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3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227"/>
  <workbookPr/>
  <mc:AlternateContent xmlns:mc="http://schemas.openxmlformats.org/markup-compatibility/2006">
    <mc:Choice Requires="x15">
      <x15ac:absPath xmlns:x15ac="http://schemas.microsoft.com/office/spreadsheetml/2010/11/ac" url="C:\Users\Moritz\..PhD\03_PhD TA\2024 Sem2 - ChE430 NPs for Chemical Engineering\03_Lab days\2024-12-13 CO2RR-group Coline\"/>
    </mc:Choice>
  </mc:AlternateContent>
  <xr:revisionPtr revIDLastSave="0" documentId="13_ncr:1_{229D8658-CA26-4C0B-8F15-980F2EB1CC4A}" xr6:coauthVersionLast="47" xr6:coauthVersionMax="47" xr10:uidLastSave="{00000000-0000-0000-0000-000000000000}"/>
  <bookViews>
    <workbookView xWindow="-120" yWindow="-18120" windowWidth="29040" windowHeight="17520" activeTab="5" xr2:uid="{00000000-000D-0000-FFFF-FFFF00000000}"/>
  </bookViews>
  <sheets>
    <sheet name="Raw Potentiostat" sheetId="1" r:id="rId1"/>
    <sheet name="GAS_CHROM" sheetId="3" r:id="rId2"/>
    <sheet name="ECDL" sheetId="6" r:id="rId3"/>
    <sheet name="SURFACE ATOMS" sheetId="8" r:id="rId4"/>
    <sheet name="Processed Potentiostat" sheetId="7" r:id="rId5"/>
    <sheet name="FARADAIC EFFICIENCY" sheetId="4" r:id="rId6"/>
  </sheets>
  <definedNames>
    <definedName name="CH1_" localSheetId="1">GAS_CHROM!$A$1:$X$7</definedName>
    <definedName name="CH2_" localSheetId="1">GAS_CHROM!$AWD$10:$AXA$15</definedName>
    <definedName name="CH2_1" localSheetId="1">GAS_CHROM!$A$14:$Q$20</definedName>
    <definedName name="EC_1_Glassy_Carbon_C01" localSheetId="4">'Processed Potentiostat'!#REF!</definedName>
    <definedName name="EC_1_Glassy_Carbon_C01" localSheetId="0">'Raw Potentiostat'!$A$1:$AB$4608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6" i="4" l="1"/>
  <c r="G7" i="4"/>
  <c r="G8" i="4"/>
  <c r="G9" i="4"/>
  <c r="G10" i="4"/>
  <c r="F6" i="4"/>
  <c r="F7" i="4"/>
  <c r="F8" i="4"/>
  <c r="F9" i="4"/>
  <c r="F10" i="4"/>
  <c r="E6" i="4"/>
  <c r="E7" i="4"/>
  <c r="E8" i="4"/>
  <c r="E9" i="4"/>
  <c r="E10" i="4"/>
  <c r="D8" i="4"/>
  <c r="D9" i="4"/>
  <c r="D10" i="4"/>
  <c r="G5" i="4"/>
  <c r="F5" i="4"/>
  <c r="E5" i="4"/>
  <c r="D5" i="4"/>
  <c r="D6" i="4"/>
  <c r="D7" i="4"/>
  <c r="C4" i="4"/>
  <c r="F4" i="4"/>
  <c r="G4" i="4"/>
  <c r="G3" i="4"/>
  <c r="F3" i="4"/>
  <c r="D3" i="4"/>
  <c r="E3" i="4"/>
  <c r="E4" i="4"/>
  <c r="D4" i="4"/>
  <c r="C9" i="4"/>
  <c r="C6" i="4" l="1"/>
  <c r="C7" i="4"/>
  <c r="C8" i="4"/>
  <c r="C10" i="4"/>
  <c r="C5" i="4"/>
  <c r="Z2" i="4"/>
  <c r="B18" i="4"/>
  <c r="H11" i="4"/>
  <c r="M5" i="4" l="1"/>
  <c r="N3" i="4"/>
  <c r="N10" i="4"/>
  <c r="N9" i="4"/>
  <c r="M8" i="4"/>
  <c r="M4" i="4"/>
  <c r="M7" i="4"/>
  <c r="M10" i="4"/>
  <c r="M6" i="4"/>
  <c r="M9" i="4"/>
  <c r="L10" i="4"/>
  <c r="L6" i="4"/>
  <c r="L7" i="4"/>
  <c r="L8" i="4"/>
  <c r="L9" i="4"/>
  <c r="L4" i="4"/>
  <c r="K6" i="4"/>
  <c r="K7" i="4"/>
  <c r="K8" i="4"/>
  <c r="K9" i="4"/>
  <c r="K10" i="4"/>
  <c r="K4" i="4"/>
  <c r="I8" i="4"/>
  <c r="J8" i="4"/>
  <c r="I9" i="4"/>
  <c r="J9" i="4"/>
  <c r="I10" i="4"/>
  <c r="J10" i="4"/>
  <c r="O10" i="4" l="1"/>
  <c r="O9" i="4"/>
  <c r="G11" i="4"/>
  <c r="F11" i="4"/>
  <c r="L5" i="4"/>
  <c r="K5" i="4"/>
  <c r="I7" i="4"/>
  <c r="I6" i="4"/>
  <c r="I4" i="4"/>
  <c r="Z25" i="4"/>
  <c r="D11" i="4" l="1"/>
  <c r="I5" i="4"/>
  <c r="J6" i="4"/>
  <c r="J7" i="4"/>
  <c r="AE4" i="4"/>
  <c r="J4" i="4"/>
  <c r="J5" i="4" l="1"/>
  <c r="E11" i="4"/>
  <c r="AE5" i="4"/>
  <c r="N4" i="4"/>
  <c r="N5" i="4" l="1"/>
  <c r="AE6" i="4"/>
  <c r="AE7" i="4" l="1"/>
  <c r="N6" i="4" l="1"/>
  <c r="O6" i="4" s="1"/>
  <c r="N7" i="4"/>
  <c r="O7" i="4" s="1"/>
  <c r="AE8" i="4"/>
  <c r="R5" i="4"/>
  <c r="P4" i="4"/>
  <c r="P5" i="4"/>
  <c r="Q4" i="4"/>
  <c r="Q5" i="4"/>
  <c r="O4" i="4"/>
  <c r="O5" i="4"/>
  <c r="S4" i="4"/>
  <c r="S5" i="4"/>
  <c r="R4" i="4"/>
  <c r="N8" i="4" l="1"/>
  <c r="O8" i="4" s="1"/>
  <c r="O11" i="4" s="1"/>
  <c r="AE9" i="4"/>
  <c r="P7" i="4"/>
  <c r="R7" i="4"/>
  <c r="Q7" i="4"/>
  <c r="S7" i="4"/>
  <c r="R6" i="4"/>
  <c r="S6" i="4"/>
  <c r="Q6" i="4"/>
  <c r="P6" i="4"/>
  <c r="T5" i="4"/>
  <c r="C11" i="4" l="1"/>
  <c r="AE10" i="4"/>
  <c r="P8" i="4"/>
  <c r="P11" i="4" s="1"/>
  <c r="Q8" i="4"/>
  <c r="Q11" i="4" s="1"/>
  <c r="R8" i="4"/>
  <c r="R11" i="4" s="1"/>
  <c r="S8" i="4"/>
  <c r="S11" i="4" s="1"/>
  <c r="T7" i="4"/>
  <c r="T6" i="4"/>
  <c r="Q10" i="4" l="1"/>
  <c r="T8" i="4"/>
  <c r="T11" i="4" s="1"/>
  <c r="P9" i="4"/>
  <c r="Q9" i="4"/>
  <c r="P10" i="4"/>
  <c r="R10" i="4"/>
  <c r="R9" i="4"/>
  <c r="AA2" i="4"/>
  <c r="AQ57" i="1"/>
  <c r="AQ58" i="1"/>
  <c r="AQ59" i="1"/>
  <c r="AQ60" i="1"/>
  <c r="AQ61" i="1"/>
  <c r="AQ62" i="1"/>
  <c r="AQ63" i="1"/>
  <c r="AQ64" i="1"/>
  <c r="AQ65" i="1"/>
  <c r="AQ66" i="1"/>
  <c r="AQ67" i="1"/>
  <c r="AQ68" i="1"/>
  <c r="AQ69" i="1"/>
  <c r="AQ70" i="1"/>
  <c r="AQ71" i="1"/>
  <c r="AQ72" i="1"/>
  <c r="AQ73" i="1"/>
  <c r="AQ74" i="1"/>
  <c r="AQ75" i="1"/>
  <c r="AQ76" i="1"/>
  <c r="AQ77" i="1"/>
  <c r="AQ78" i="1"/>
  <c r="AQ79" i="1"/>
  <c r="AQ80" i="1"/>
  <c r="AQ81" i="1"/>
  <c r="AQ82" i="1"/>
  <c r="AQ83" i="1"/>
  <c r="AQ84" i="1"/>
  <c r="AQ85" i="1"/>
  <c r="AQ86" i="1"/>
  <c r="AQ87" i="1"/>
  <c r="AQ88" i="1"/>
  <c r="AQ89" i="1"/>
  <c r="AQ90" i="1"/>
  <c r="AQ91" i="1"/>
  <c r="AQ92" i="1"/>
  <c r="AQ93" i="1"/>
  <c r="AQ94" i="1"/>
  <c r="AQ95" i="1"/>
  <c r="AQ96" i="1"/>
  <c r="AQ97" i="1"/>
  <c r="AQ98" i="1"/>
  <c r="AQ99" i="1"/>
  <c r="AQ100" i="1"/>
  <c r="AQ101" i="1"/>
  <c r="AQ102" i="1"/>
  <c r="AQ103" i="1"/>
  <c r="AQ104" i="1"/>
  <c r="AQ105" i="1"/>
  <c r="AQ106" i="1"/>
  <c r="AQ107" i="1"/>
  <c r="AQ108" i="1"/>
  <c r="AQ109" i="1"/>
  <c r="AQ110" i="1"/>
  <c r="AQ111" i="1"/>
  <c r="AQ112" i="1"/>
  <c r="AQ113" i="1"/>
  <c r="AQ114" i="1"/>
  <c r="AQ115" i="1"/>
  <c r="AQ116" i="1"/>
  <c r="AQ117" i="1"/>
  <c r="AQ118" i="1"/>
  <c r="AQ119" i="1"/>
  <c r="AQ120" i="1"/>
  <c r="AQ121" i="1"/>
  <c r="AQ122" i="1"/>
  <c r="AQ123" i="1"/>
  <c r="AQ124" i="1"/>
  <c r="AQ125" i="1"/>
  <c r="AQ126" i="1"/>
  <c r="AQ127" i="1"/>
  <c r="AQ128" i="1"/>
  <c r="AQ129" i="1"/>
  <c r="AQ130" i="1"/>
  <c r="AQ131" i="1"/>
  <c r="AQ132" i="1"/>
  <c r="AQ133" i="1"/>
  <c r="AQ134" i="1"/>
  <c r="AQ135" i="1"/>
  <c r="AQ136" i="1"/>
  <c r="AQ137" i="1"/>
  <c r="AQ138" i="1"/>
  <c r="AQ139" i="1"/>
  <c r="AQ140" i="1"/>
  <c r="AQ141" i="1"/>
  <c r="AQ142" i="1"/>
  <c r="AQ143" i="1"/>
  <c r="AQ144" i="1"/>
  <c r="AQ145" i="1"/>
  <c r="AQ146" i="1"/>
  <c r="AQ147" i="1"/>
  <c r="AQ148" i="1"/>
  <c r="AQ149" i="1"/>
  <c r="AQ150" i="1"/>
  <c r="AQ151" i="1"/>
  <c r="AQ152" i="1"/>
  <c r="AQ153" i="1"/>
  <c r="AQ154" i="1"/>
  <c r="AQ155" i="1"/>
  <c r="AQ156" i="1"/>
  <c r="AQ157" i="1"/>
  <c r="AQ158" i="1"/>
  <c r="AQ159" i="1"/>
  <c r="AQ160" i="1"/>
  <c r="AQ161" i="1"/>
  <c r="AQ162" i="1"/>
  <c r="AQ163" i="1"/>
  <c r="AQ164" i="1"/>
  <c r="AQ165" i="1"/>
  <c r="AQ166" i="1"/>
  <c r="AQ167" i="1"/>
  <c r="AQ168" i="1"/>
  <c r="AQ169" i="1"/>
  <c r="AQ170" i="1"/>
  <c r="AQ171" i="1"/>
  <c r="AQ172" i="1"/>
  <c r="AQ173" i="1"/>
  <c r="AQ174" i="1"/>
  <c r="AQ175" i="1"/>
  <c r="AQ176" i="1"/>
  <c r="AQ177" i="1"/>
  <c r="AQ178" i="1"/>
  <c r="AQ179" i="1"/>
  <c r="AQ180" i="1"/>
  <c r="AQ181" i="1"/>
  <c r="AQ182" i="1"/>
  <c r="AQ183" i="1"/>
  <c r="AQ184" i="1"/>
  <c r="AQ185" i="1"/>
  <c r="AQ186" i="1"/>
  <c r="AQ187" i="1"/>
  <c r="AQ188" i="1"/>
  <c r="AQ189" i="1"/>
  <c r="AQ190" i="1"/>
  <c r="AQ191" i="1"/>
  <c r="AQ192" i="1"/>
  <c r="AQ193" i="1"/>
  <c r="AQ194" i="1"/>
  <c r="AQ195" i="1"/>
  <c r="AQ196" i="1"/>
  <c r="AQ197" i="1"/>
  <c r="AQ198" i="1"/>
  <c r="AQ199" i="1"/>
  <c r="AQ200" i="1"/>
  <c r="AQ201" i="1"/>
  <c r="AQ202" i="1"/>
  <c r="AQ203" i="1"/>
  <c r="AQ204" i="1"/>
  <c r="AQ205" i="1"/>
  <c r="AQ206" i="1"/>
  <c r="AQ207" i="1"/>
  <c r="AQ208" i="1"/>
  <c r="AQ209" i="1"/>
  <c r="AQ210" i="1"/>
  <c r="AQ211" i="1"/>
  <c r="AQ212" i="1"/>
  <c r="AQ213" i="1"/>
  <c r="AQ214" i="1"/>
  <c r="AQ215" i="1"/>
  <c r="AQ216" i="1"/>
  <c r="AQ217" i="1"/>
  <c r="AQ218" i="1"/>
  <c r="AQ219" i="1"/>
  <c r="AQ220" i="1"/>
  <c r="AQ221" i="1"/>
  <c r="AQ222" i="1"/>
  <c r="AQ223" i="1"/>
  <c r="AQ224" i="1"/>
  <c r="AQ225" i="1"/>
  <c r="AQ226" i="1"/>
  <c r="AQ227" i="1"/>
  <c r="AQ228" i="1"/>
  <c r="AQ229" i="1"/>
  <c r="AQ230" i="1"/>
  <c r="AQ231" i="1"/>
  <c r="AQ232" i="1"/>
  <c r="AQ233" i="1"/>
  <c r="AQ234" i="1"/>
  <c r="AQ235" i="1"/>
  <c r="AQ236" i="1"/>
  <c r="AQ237" i="1"/>
  <c r="AQ238" i="1"/>
  <c r="AQ239" i="1"/>
  <c r="AQ240" i="1"/>
  <c r="AQ241" i="1"/>
  <c r="AQ242" i="1"/>
  <c r="AQ243" i="1"/>
  <c r="AQ244" i="1"/>
  <c r="AQ245" i="1"/>
  <c r="AQ246" i="1"/>
  <c r="AQ247" i="1"/>
  <c r="AQ248" i="1"/>
  <c r="AQ249" i="1"/>
  <c r="AQ250" i="1"/>
  <c r="AQ251" i="1"/>
  <c r="AQ252" i="1"/>
  <c r="AQ253" i="1"/>
  <c r="AQ254" i="1"/>
  <c r="AQ255" i="1"/>
  <c r="AQ256" i="1"/>
  <c r="AQ257" i="1"/>
  <c r="AQ258" i="1"/>
  <c r="AQ259" i="1"/>
  <c r="AQ260" i="1"/>
  <c r="AQ261" i="1"/>
  <c r="AQ262" i="1"/>
  <c r="AQ263" i="1"/>
  <c r="AQ264" i="1"/>
  <c r="AQ265" i="1"/>
  <c r="AQ266" i="1"/>
  <c r="AQ267" i="1"/>
  <c r="AQ268" i="1"/>
  <c r="AQ269" i="1"/>
  <c r="AQ270" i="1"/>
  <c r="AQ271" i="1"/>
  <c r="AQ272" i="1"/>
  <c r="AQ273" i="1"/>
  <c r="AQ274" i="1"/>
  <c r="AQ275" i="1"/>
  <c r="AQ276" i="1"/>
  <c r="AQ277" i="1"/>
  <c r="AQ278" i="1"/>
  <c r="AQ279" i="1"/>
  <c r="AQ280" i="1"/>
  <c r="AQ281" i="1"/>
  <c r="AQ282" i="1"/>
  <c r="AQ283" i="1"/>
  <c r="AQ284" i="1"/>
  <c r="AQ285" i="1"/>
  <c r="AQ286" i="1"/>
  <c r="AQ287" i="1"/>
  <c r="AQ288" i="1"/>
  <c r="AQ289" i="1"/>
  <c r="AQ290" i="1"/>
  <c r="AQ291" i="1"/>
  <c r="AQ292" i="1"/>
  <c r="AQ293" i="1"/>
  <c r="AQ294" i="1"/>
  <c r="AQ295" i="1"/>
  <c r="AQ296" i="1"/>
  <c r="AQ297" i="1"/>
  <c r="AQ298" i="1"/>
  <c r="AQ299" i="1"/>
  <c r="AQ300" i="1"/>
  <c r="AQ301" i="1"/>
  <c r="AQ302" i="1"/>
  <c r="AQ303" i="1"/>
  <c r="AQ304" i="1"/>
  <c r="AQ305" i="1"/>
  <c r="AQ306" i="1"/>
  <c r="AQ307" i="1"/>
  <c r="AQ308" i="1"/>
  <c r="AQ309" i="1"/>
  <c r="AQ310" i="1"/>
  <c r="AQ311" i="1"/>
  <c r="AQ312" i="1"/>
  <c r="AQ313" i="1"/>
  <c r="AQ314" i="1"/>
  <c r="AQ315" i="1"/>
  <c r="AQ316" i="1"/>
  <c r="AQ317" i="1"/>
  <c r="AQ318" i="1"/>
  <c r="AQ319" i="1"/>
  <c r="AQ320" i="1"/>
  <c r="AQ321" i="1"/>
  <c r="AQ322" i="1"/>
  <c r="AQ323" i="1"/>
  <c r="AQ324" i="1"/>
  <c r="AQ325" i="1"/>
  <c r="AQ326" i="1"/>
  <c r="AQ327" i="1"/>
  <c r="AQ328" i="1"/>
  <c r="AQ329" i="1"/>
  <c r="AQ330" i="1"/>
  <c r="AQ331" i="1"/>
  <c r="AQ332" i="1"/>
  <c r="AQ333" i="1"/>
  <c r="AQ334" i="1"/>
  <c r="AQ335" i="1"/>
  <c r="AQ336" i="1"/>
  <c r="AQ337" i="1"/>
  <c r="AQ338" i="1"/>
  <c r="AQ339" i="1"/>
  <c r="AQ340" i="1"/>
  <c r="AQ341" i="1"/>
  <c r="AQ342" i="1"/>
  <c r="AQ343" i="1"/>
  <c r="AQ344" i="1"/>
  <c r="AQ345" i="1"/>
  <c r="AQ346" i="1"/>
  <c r="AQ347" i="1"/>
  <c r="AQ348" i="1"/>
  <c r="AQ349" i="1"/>
  <c r="AQ350" i="1"/>
  <c r="AQ351" i="1"/>
  <c r="AQ352" i="1"/>
  <c r="AQ353" i="1"/>
  <c r="AQ354" i="1"/>
  <c r="AQ355" i="1"/>
  <c r="AQ356" i="1"/>
  <c r="AQ357" i="1"/>
  <c r="AQ358" i="1"/>
  <c r="AQ359" i="1"/>
  <c r="AQ360" i="1"/>
  <c r="AQ361" i="1"/>
  <c r="AQ362" i="1"/>
  <c r="AQ363" i="1"/>
  <c r="AQ364" i="1"/>
  <c r="AQ365" i="1"/>
  <c r="AQ366" i="1"/>
  <c r="AQ367" i="1"/>
  <c r="AQ368" i="1"/>
  <c r="AQ369" i="1"/>
  <c r="AQ370" i="1"/>
  <c r="AQ371" i="1"/>
  <c r="AQ372" i="1"/>
  <c r="AQ373" i="1"/>
  <c r="AQ374" i="1"/>
  <c r="AQ375" i="1"/>
  <c r="AQ376" i="1"/>
  <c r="AQ377" i="1"/>
  <c r="AQ378" i="1"/>
  <c r="AQ379" i="1"/>
  <c r="AQ380" i="1"/>
  <c r="AQ381" i="1"/>
  <c r="AQ382" i="1"/>
  <c r="AQ383" i="1"/>
  <c r="AQ384" i="1"/>
  <c r="AQ385" i="1"/>
  <c r="AQ386" i="1"/>
  <c r="AQ387" i="1"/>
  <c r="AQ388" i="1"/>
  <c r="AQ389" i="1"/>
  <c r="AQ390" i="1"/>
  <c r="AQ391" i="1"/>
  <c r="AQ392" i="1"/>
  <c r="AQ393" i="1"/>
  <c r="AQ394" i="1"/>
  <c r="AQ395" i="1"/>
  <c r="AQ396" i="1"/>
  <c r="AQ397" i="1"/>
  <c r="AQ398" i="1"/>
  <c r="AQ399" i="1"/>
  <c r="AQ400" i="1"/>
  <c r="AQ401" i="1"/>
  <c r="AQ402" i="1"/>
  <c r="AQ403" i="1"/>
  <c r="AQ404" i="1"/>
  <c r="AQ405" i="1"/>
  <c r="AQ406" i="1"/>
  <c r="AQ407" i="1"/>
  <c r="AQ408" i="1"/>
  <c r="AQ409" i="1"/>
  <c r="AQ410" i="1"/>
  <c r="AQ411" i="1"/>
  <c r="AQ412" i="1"/>
  <c r="AQ413" i="1"/>
  <c r="AQ414" i="1"/>
  <c r="AQ415" i="1"/>
  <c r="AQ416" i="1"/>
  <c r="AQ417" i="1"/>
  <c r="AQ418" i="1"/>
  <c r="AQ419" i="1"/>
  <c r="AQ420" i="1"/>
  <c r="AQ421" i="1"/>
  <c r="AQ422" i="1"/>
  <c r="AQ423" i="1"/>
  <c r="AQ424" i="1"/>
  <c r="AQ425" i="1"/>
  <c r="AQ426" i="1"/>
  <c r="AQ427" i="1"/>
  <c r="AQ428" i="1"/>
  <c r="AQ429" i="1"/>
  <c r="AQ430" i="1"/>
  <c r="AQ431" i="1"/>
  <c r="AQ432" i="1"/>
  <c r="AQ433" i="1"/>
  <c r="AQ434" i="1"/>
  <c r="AQ435" i="1"/>
  <c r="AQ436" i="1"/>
  <c r="AQ437" i="1"/>
  <c r="AQ438" i="1"/>
  <c r="AQ439" i="1"/>
  <c r="AQ440" i="1"/>
  <c r="AQ441" i="1"/>
  <c r="AQ442" i="1"/>
  <c r="AQ443" i="1"/>
  <c r="AQ444" i="1"/>
  <c r="AQ445" i="1"/>
  <c r="AQ446" i="1"/>
  <c r="AQ447" i="1"/>
  <c r="AQ448" i="1"/>
  <c r="AQ449" i="1"/>
  <c r="AQ450" i="1"/>
  <c r="AQ451" i="1"/>
  <c r="AQ452" i="1"/>
  <c r="AQ453" i="1"/>
  <c r="AQ454" i="1"/>
  <c r="AQ455" i="1"/>
  <c r="AQ456" i="1"/>
  <c r="AQ457" i="1"/>
  <c r="AQ458" i="1"/>
  <c r="AQ459" i="1"/>
  <c r="AQ460" i="1"/>
  <c r="AQ461" i="1"/>
  <c r="AQ462" i="1"/>
  <c r="AQ463" i="1"/>
  <c r="AQ464" i="1"/>
  <c r="AQ465" i="1"/>
  <c r="AQ466" i="1"/>
  <c r="AQ467" i="1"/>
  <c r="AQ468" i="1"/>
  <c r="AQ469" i="1"/>
  <c r="AQ470" i="1"/>
  <c r="AQ471" i="1"/>
  <c r="AQ472" i="1"/>
  <c r="AQ473" i="1"/>
  <c r="AQ474" i="1"/>
  <c r="AQ475" i="1"/>
  <c r="AQ476" i="1"/>
  <c r="AQ477" i="1"/>
  <c r="AQ478" i="1"/>
  <c r="AQ479" i="1"/>
  <c r="AQ480" i="1"/>
  <c r="AQ481" i="1"/>
  <c r="AQ482" i="1"/>
  <c r="AQ483" i="1"/>
  <c r="AQ484" i="1"/>
  <c r="AQ485" i="1"/>
  <c r="AQ486" i="1"/>
  <c r="AQ487" i="1"/>
  <c r="AQ488" i="1"/>
  <c r="AQ489" i="1"/>
  <c r="AQ490" i="1"/>
  <c r="AQ491" i="1"/>
  <c r="AQ492" i="1"/>
  <c r="AQ493" i="1"/>
  <c r="AQ494" i="1"/>
  <c r="AQ495" i="1"/>
  <c r="AQ496" i="1"/>
  <c r="AQ497" i="1"/>
  <c r="AQ498" i="1"/>
  <c r="AQ499" i="1"/>
  <c r="AQ500" i="1"/>
  <c r="AQ501" i="1"/>
  <c r="AQ502" i="1"/>
  <c r="AQ503" i="1"/>
  <c r="AQ504" i="1"/>
  <c r="AQ505" i="1"/>
  <c r="AQ506" i="1"/>
  <c r="AQ507" i="1"/>
  <c r="AQ508" i="1"/>
  <c r="AQ509" i="1"/>
  <c r="AQ510" i="1"/>
  <c r="AQ511" i="1"/>
  <c r="AQ512" i="1"/>
  <c r="AQ513" i="1"/>
  <c r="AQ514" i="1"/>
  <c r="AQ515" i="1"/>
  <c r="AQ516" i="1"/>
  <c r="AQ517" i="1"/>
  <c r="AQ518" i="1"/>
  <c r="AQ519" i="1"/>
  <c r="AQ520" i="1"/>
  <c r="AQ521" i="1"/>
  <c r="AQ522" i="1"/>
  <c r="AQ523" i="1"/>
  <c r="AQ524" i="1"/>
  <c r="AQ525" i="1"/>
  <c r="AQ526" i="1"/>
  <c r="AQ527" i="1"/>
  <c r="AQ528" i="1"/>
  <c r="AQ529" i="1"/>
  <c r="AQ530" i="1"/>
  <c r="AQ531" i="1"/>
  <c r="AQ532" i="1"/>
  <c r="AQ533" i="1"/>
  <c r="AQ534" i="1"/>
  <c r="AQ535" i="1"/>
  <c r="AQ536" i="1"/>
  <c r="AQ537" i="1"/>
  <c r="AQ538" i="1"/>
  <c r="AQ539" i="1"/>
  <c r="AQ540" i="1"/>
  <c r="AQ541" i="1"/>
  <c r="AQ542" i="1"/>
  <c r="AQ543" i="1"/>
  <c r="AQ544" i="1"/>
  <c r="AQ545" i="1"/>
  <c r="AQ546" i="1"/>
  <c r="AQ547" i="1"/>
  <c r="AQ548" i="1"/>
  <c r="AQ549" i="1"/>
  <c r="AQ550" i="1"/>
  <c r="AQ551" i="1"/>
  <c r="AQ552" i="1"/>
  <c r="AQ553" i="1"/>
  <c r="AQ554" i="1"/>
  <c r="AQ555" i="1"/>
  <c r="AQ556" i="1"/>
  <c r="AQ557" i="1"/>
  <c r="AQ558" i="1"/>
  <c r="AQ559" i="1"/>
  <c r="AQ560" i="1"/>
  <c r="AQ561" i="1"/>
  <c r="AQ562" i="1"/>
  <c r="AQ563" i="1"/>
  <c r="AQ564" i="1"/>
  <c r="AQ565" i="1"/>
  <c r="AQ566" i="1"/>
  <c r="AQ567" i="1"/>
  <c r="AQ568" i="1"/>
  <c r="AQ569" i="1"/>
  <c r="AQ570" i="1"/>
  <c r="AQ571" i="1"/>
  <c r="AQ572" i="1"/>
  <c r="AQ573" i="1"/>
  <c r="AQ574" i="1"/>
  <c r="AQ575" i="1"/>
  <c r="AQ576" i="1"/>
  <c r="AQ577" i="1"/>
  <c r="AQ578" i="1"/>
  <c r="AQ579" i="1"/>
  <c r="AQ580" i="1"/>
  <c r="AQ581" i="1"/>
  <c r="AQ582" i="1"/>
  <c r="AQ583" i="1"/>
  <c r="AQ584" i="1"/>
  <c r="AQ585" i="1"/>
  <c r="AQ586" i="1"/>
  <c r="AQ587" i="1"/>
  <c r="AQ588" i="1"/>
  <c r="AQ589" i="1"/>
  <c r="AQ590" i="1"/>
  <c r="AQ591" i="1"/>
  <c r="AQ592" i="1"/>
  <c r="AQ593" i="1"/>
  <c r="AQ594" i="1"/>
  <c r="AQ595" i="1"/>
  <c r="AQ596" i="1"/>
  <c r="AQ597" i="1"/>
  <c r="AQ598" i="1"/>
  <c r="AQ599" i="1"/>
  <c r="AQ600" i="1"/>
  <c r="AQ601" i="1"/>
  <c r="AQ602" i="1"/>
  <c r="AQ603" i="1"/>
  <c r="AQ604" i="1"/>
  <c r="AQ605" i="1"/>
  <c r="AQ606" i="1"/>
  <c r="AQ607" i="1"/>
  <c r="AQ608" i="1"/>
  <c r="AQ609" i="1"/>
  <c r="AQ610" i="1"/>
  <c r="AQ611" i="1"/>
  <c r="AQ612" i="1"/>
  <c r="AQ613" i="1"/>
  <c r="AQ614" i="1"/>
  <c r="AQ615" i="1"/>
  <c r="AQ616" i="1"/>
  <c r="AQ617" i="1"/>
  <c r="AQ618" i="1"/>
  <c r="AQ619" i="1"/>
  <c r="AQ620" i="1"/>
  <c r="AQ621" i="1"/>
  <c r="AQ622" i="1"/>
  <c r="AQ623" i="1"/>
  <c r="AQ624" i="1"/>
  <c r="AQ625" i="1"/>
  <c r="AQ626" i="1"/>
  <c r="AQ627" i="1"/>
  <c r="AQ628" i="1"/>
  <c r="AQ629" i="1"/>
  <c r="AQ630" i="1"/>
  <c r="AQ631" i="1"/>
  <c r="AQ632" i="1"/>
  <c r="AQ633" i="1"/>
  <c r="AQ634" i="1"/>
  <c r="AQ635" i="1"/>
  <c r="AQ636" i="1"/>
  <c r="AQ637" i="1"/>
  <c r="AQ638" i="1"/>
  <c r="AQ639" i="1"/>
  <c r="AQ640" i="1"/>
  <c r="AQ641" i="1"/>
  <c r="AQ642" i="1"/>
  <c r="AQ643" i="1"/>
  <c r="AQ644" i="1"/>
  <c r="AQ645" i="1"/>
  <c r="AQ646" i="1"/>
  <c r="AQ647" i="1"/>
  <c r="AQ648" i="1"/>
  <c r="AQ649" i="1"/>
  <c r="AQ650" i="1"/>
  <c r="AQ651" i="1"/>
  <c r="AQ652" i="1"/>
  <c r="AQ653" i="1"/>
  <c r="AQ654" i="1"/>
  <c r="AQ655" i="1"/>
  <c r="AQ656" i="1"/>
  <c r="AQ657" i="1"/>
  <c r="AQ658" i="1"/>
  <c r="AQ659" i="1"/>
  <c r="AQ660" i="1"/>
  <c r="AQ661" i="1"/>
  <c r="AQ662" i="1"/>
  <c r="AQ663" i="1"/>
  <c r="AQ664" i="1"/>
  <c r="AQ665" i="1"/>
  <c r="AQ666" i="1"/>
  <c r="AQ667" i="1"/>
  <c r="AQ668" i="1"/>
  <c r="AQ669" i="1"/>
  <c r="AQ670" i="1"/>
  <c r="AQ671" i="1"/>
  <c r="AQ672" i="1"/>
  <c r="AQ673" i="1"/>
  <c r="AQ674" i="1"/>
  <c r="AQ675" i="1"/>
  <c r="AQ676" i="1"/>
  <c r="AQ677" i="1"/>
  <c r="AQ678" i="1"/>
  <c r="AQ679" i="1"/>
  <c r="AQ680" i="1"/>
  <c r="AQ681" i="1"/>
  <c r="AQ682" i="1"/>
  <c r="AQ683" i="1"/>
  <c r="AQ684" i="1"/>
  <c r="AQ685" i="1"/>
  <c r="AQ686" i="1"/>
  <c r="AQ687" i="1"/>
  <c r="AQ688" i="1"/>
  <c r="AQ689" i="1"/>
  <c r="AQ690" i="1"/>
  <c r="AQ691" i="1"/>
  <c r="AQ692" i="1"/>
  <c r="AQ693" i="1"/>
  <c r="AQ694" i="1"/>
  <c r="AQ695" i="1"/>
  <c r="AQ696" i="1"/>
  <c r="AQ697" i="1"/>
  <c r="AQ698" i="1"/>
  <c r="AQ699" i="1"/>
  <c r="AQ700" i="1"/>
  <c r="AQ701" i="1"/>
  <c r="AQ702" i="1"/>
  <c r="AQ703" i="1"/>
  <c r="AQ704" i="1"/>
  <c r="AQ705" i="1"/>
  <c r="AQ706" i="1"/>
  <c r="AQ707" i="1"/>
  <c r="AQ708" i="1"/>
  <c r="AQ709" i="1"/>
  <c r="AQ710" i="1"/>
  <c r="AQ711" i="1"/>
  <c r="AQ712" i="1"/>
  <c r="AQ713" i="1"/>
  <c r="AQ714" i="1"/>
  <c r="AQ715" i="1"/>
  <c r="AQ716" i="1"/>
  <c r="AQ717" i="1"/>
  <c r="AQ718" i="1"/>
  <c r="AQ719" i="1"/>
  <c r="AQ720" i="1"/>
  <c r="AQ721" i="1"/>
  <c r="AQ722" i="1"/>
  <c r="AQ723" i="1"/>
  <c r="AQ724" i="1"/>
  <c r="AQ725" i="1"/>
  <c r="AQ726" i="1"/>
  <c r="AQ727" i="1"/>
  <c r="AQ728" i="1"/>
  <c r="AQ729" i="1"/>
  <c r="AQ730" i="1"/>
  <c r="AQ731" i="1"/>
  <c r="AQ732" i="1"/>
  <c r="AQ733" i="1"/>
  <c r="AQ734" i="1"/>
  <c r="AQ735" i="1"/>
  <c r="AQ736" i="1"/>
  <c r="AQ737" i="1"/>
  <c r="AQ738" i="1"/>
  <c r="AQ739" i="1"/>
  <c r="AQ740" i="1"/>
  <c r="AQ741" i="1"/>
  <c r="AQ742" i="1"/>
  <c r="AQ743" i="1"/>
  <c r="AQ744" i="1"/>
  <c r="AQ745" i="1"/>
  <c r="AQ746" i="1"/>
  <c r="AQ747" i="1"/>
  <c r="AQ748" i="1"/>
  <c r="AQ749" i="1"/>
  <c r="AQ750" i="1"/>
  <c r="AQ751" i="1"/>
  <c r="AQ752" i="1"/>
  <c r="AQ753" i="1"/>
  <c r="AQ754" i="1"/>
  <c r="AQ755" i="1"/>
  <c r="AQ756" i="1"/>
  <c r="AQ757" i="1"/>
  <c r="AQ758" i="1"/>
  <c r="AQ759" i="1"/>
  <c r="AQ760" i="1"/>
  <c r="AQ761" i="1"/>
  <c r="AQ762" i="1"/>
  <c r="AQ763" i="1"/>
  <c r="AQ764" i="1"/>
  <c r="AQ765" i="1"/>
  <c r="AQ766" i="1"/>
  <c r="AQ767" i="1"/>
  <c r="AQ768" i="1"/>
  <c r="AQ769" i="1"/>
  <c r="AQ770" i="1"/>
  <c r="AQ771" i="1"/>
  <c r="AQ772" i="1"/>
  <c r="AQ773" i="1"/>
  <c r="AQ774" i="1"/>
  <c r="AQ775" i="1"/>
  <c r="AQ776" i="1"/>
  <c r="AQ777" i="1"/>
  <c r="AQ778" i="1"/>
  <c r="AQ779" i="1"/>
  <c r="AQ780" i="1"/>
  <c r="AQ781" i="1"/>
  <c r="AQ782" i="1"/>
  <c r="AQ783" i="1"/>
  <c r="AQ784" i="1"/>
  <c r="AQ785" i="1"/>
  <c r="AQ786" i="1"/>
  <c r="AQ787" i="1"/>
  <c r="AQ788" i="1"/>
  <c r="AQ789" i="1"/>
  <c r="AQ790" i="1"/>
  <c r="AQ791" i="1"/>
  <c r="AQ792" i="1"/>
  <c r="AQ793" i="1"/>
  <c r="AQ794" i="1"/>
  <c r="AQ795" i="1"/>
  <c r="AQ796" i="1"/>
  <c r="AQ797" i="1"/>
  <c r="AQ798" i="1"/>
  <c r="AQ799" i="1"/>
  <c r="AQ800" i="1"/>
  <c r="AQ801" i="1"/>
  <c r="AQ802" i="1"/>
  <c r="AQ803" i="1"/>
  <c r="AQ804" i="1"/>
  <c r="AQ805" i="1"/>
  <c r="AQ806" i="1"/>
  <c r="AQ807" i="1"/>
  <c r="AQ808" i="1"/>
  <c r="AQ809" i="1"/>
  <c r="AQ810" i="1"/>
  <c r="AQ811" i="1"/>
  <c r="AQ812" i="1"/>
  <c r="AQ813" i="1"/>
  <c r="AQ814" i="1"/>
  <c r="AQ815" i="1"/>
  <c r="AQ816" i="1"/>
  <c r="AQ817" i="1"/>
  <c r="AQ818" i="1"/>
  <c r="AQ819" i="1"/>
  <c r="AQ820" i="1"/>
  <c r="AQ821" i="1"/>
  <c r="AQ822" i="1"/>
  <c r="AQ823" i="1"/>
  <c r="AQ824" i="1"/>
  <c r="AQ825" i="1"/>
  <c r="AQ826" i="1"/>
  <c r="AQ827" i="1"/>
  <c r="AQ828" i="1"/>
  <c r="AQ829" i="1"/>
  <c r="AQ830" i="1"/>
  <c r="AQ831" i="1"/>
  <c r="AQ832" i="1"/>
  <c r="AQ833" i="1"/>
  <c r="AQ834" i="1"/>
  <c r="AQ835" i="1"/>
  <c r="AQ836" i="1"/>
  <c r="AQ837" i="1"/>
  <c r="AQ838" i="1"/>
  <c r="AQ839" i="1"/>
  <c r="AQ840" i="1"/>
  <c r="AQ841" i="1"/>
  <c r="AQ842" i="1"/>
  <c r="AQ843" i="1"/>
  <c r="AQ844" i="1"/>
  <c r="AQ845" i="1"/>
  <c r="AQ846" i="1"/>
  <c r="AQ847" i="1"/>
  <c r="AQ848" i="1"/>
  <c r="AQ849" i="1"/>
  <c r="AQ850" i="1"/>
  <c r="AQ851" i="1"/>
  <c r="AQ852" i="1"/>
  <c r="AQ853" i="1"/>
  <c r="AQ854" i="1"/>
  <c r="AQ855" i="1"/>
  <c r="AQ856" i="1"/>
  <c r="AQ857" i="1"/>
  <c r="AQ858" i="1"/>
  <c r="AQ859" i="1"/>
  <c r="AQ860" i="1"/>
  <c r="AQ861" i="1"/>
  <c r="AQ862" i="1"/>
  <c r="AQ863" i="1"/>
  <c r="AQ864" i="1"/>
  <c r="AQ865" i="1"/>
  <c r="AQ866" i="1"/>
  <c r="AQ867" i="1"/>
  <c r="AQ868" i="1"/>
  <c r="AQ869" i="1"/>
  <c r="AQ870" i="1"/>
  <c r="AQ871" i="1"/>
  <c r="AQ872" i="1"/>
  <c r="AQ873" i="1"/>
  <c r="AQ874" i="1"/>
  <c r="AQ875" i="1"/>
  <c r="AQ876" i="1"/>
  <c r="AQ877" i="1"/>
  <c r="AQ878" i="1"/>
  <c r="AQ879" i="1"/>
  <c r="AQ880" i="1"/>
  <c r="AQ881" i="1"/>
  <c r="AQ882" i="1"/>
  <c r="AQ883" i="1"/>
  <c r="AQ884" i="1"/>
  <c r="AQ885" i="1"/>
  <c r="AQ886" i="1"/>
  <c r="AQ887" i="1"/>
  <c r="AQ888" i="1"/>
  <c r="AQ889" i="1"/>
  <c r="AQ890" i="1"/>
  <c r="AQ891" i="1"/>
  <c r="AQ892" i="1"/>
  <c r="AQ893" i="1"/>
  <c r="AQ894" i="1"/>
  <c r="AQ895" i="1"/>
  <c r="AQ896" i="1"/>
  <c r="AQ897" i="1"/>
  <c r="AQ898" i="1"/>
  <c r="AQ899" i="1"/>
  <c r="AQ900" i="1"/>
  <c r="AQ901" i="1"/>
  <c r="AQ902" i="1"/>
  <c r="AQ903" i="1"/>
  <c r="AQ904" i="1"/>
  <c r="AQ905" i="1"/>
  <c r="AQ906" i="1"/>
  <c r="AQ907" i="1"/>
  <c r="AQ908" i="1"/>
  <c r="AQ909" i="1"/>
  <c r="AQ910" i="1"/>
  <c r="AQ911" i="1"/>
  <c r="AQ912" i="1"/>
  <c r="AQ913" i="1"/>
  <c r="AQ914" i="1"/>
  <c r="AQ915" i="1"/>
  <c r="AQ916" i="1"/>
  <c r="AQ917" i="1"/>
  <c r="AQ918" i="1"/>
  <c r="AQ919" i="1"/>
  <c r="AQ920" i="1"/>
  <c r="AQ921" i="1"/>
  <c r="AQ922" i="1"/>
  <c r="AQ923" i="1"/>
  <c r="AQ924" i="1"/>
  <c r="AQ925" i="1"/>
  <c r="AQ926" i="1"/>
  <c r="AQ927" i="1"/>
  <c r="AQ928" i="1"/>
  <c r="AQ929" i="1"/>
  <c r="AQ930" i="1"/>
  <c r="AQ931" i="1"/>
  <c r="AQ932" i="1"/>
  <c r="AQ933" i="1"/>
  <c r="AQ934" i="1"/>
  <c r="AQ935" i="1"/>
  <c r="AQ936" i="1"/>
  <c r="AQ937" i="1"/>
  <c r="AQ938" i="1"/>
  <c r="AQ939" i="1"/>
  <c r="AQ940" i="1"/>
  <c r="AQ941" i="1"/>
  <c r="AQ942" i="1"/>
  <c r="AQ943" i="1"/>
  <c r="AQ944" i="1"/>
  <c r="AQ945" i="1"/>
  <c r="AQ946" i="1"/>
  <c r="AQ947" i="1"/>
  <c r="AQ948" i="1"/>
  <c r="AQ949" i="1"/>
  <c r="AQ950" i="1"/>
  <c r="AQ951" i="1"/>
  <c r="AQ952" i="1"/>
  <c r="AQ953" i="1"/>
  <c r="AQ954" i="1"/>
  <c r="AQ955" i="1"/>
  <c r="AQ956" i="1"/>
  <c r="AQ957" i="1"/>
  <c r="AQ958" i="1"/>
  <c r="AQ959" i="1"/>
  <c r="AQ960" i="1"/>
  <c r="AQ961" i="1"/>
  <c r="AQ962" i="1"/>
  <c r="AQ963" i="1"/>
  <c r="AQ964" i="1"/>
  <c r="AQ965" i="1"/>
  <c r="AQ966" i="1"/>
  <c r="AQ967" i="1"/>
  <c r="AQ968" i="1"/>
  <c r="AQ969" i="1"/>
  <c r="AQ970" i="1"/>
  <c r="AQ971" i="1"/>
  <c r="AQ972" i="1"/>
  <c r="AQ973" i="1"/>
  <c r="AQ974" i="1"/>
  <c r="AQ975" i="1"/>
  <c r="AQ976" i="1"/>
  <c r="AQ977" i="1"/>
  <c r="AQ978" i="1"/>
  <c r="AQ979" i="1"/>
  <c r="AQ980" i="1"/>
  <c r="AQ981" i="1"/>
  <c r="AQ982" i="1"/>
  <c r="AQ983" i="1"/>
  <c r="AQ984" i="1"/>
  <c r="AQ985" i="1"/>
  <c r="AQ986" i="1"/>
  <c r="AQ987" i="1"/>
  <c r="AQ988" i="1"/>
  <c r="AQ989" i="1"/>
  <c r="AQ990" i="1"/>
  <c r="AQ991" i="1"/>
  <c r="AQ992" i="1"/>
  <c r="AQ993" i="1"/>
  <c r="AQ994" i="1"/>
  <c r="AQ995" i="1"/>
  <c r="AQ996" i="1"/>
  <c r="AQ997" i="1"/>
  <c r="AQ998" i="1"/>
  <c r="AQ999" i="1"/>
  <c r="AQ1000" i="1"/>
  <c r="AQ1001" i="1"/>
  <c r="AQ1002" i="1"/>
  <c r="AQ1003" i="1"/>
  <c r="AQ1004" i="1"/>
  <c r="AQ1005" i="1"/>
  <c r="AQ1006" i="1"/>
  <c r="AQ1007" i="1"/>
  <c r="AQ1008" i="1"/>
  <c r="AQ1009" i="1"/>
  <c r="AQ1010" i="1"/>
  <c r="AQ1011" i="1"/>
  <c r="AQ1012" i="1"/>
  <c r="AQ1013" i="1"/>
  <c r="AQ1014" i="1"/>
  <c r="AQ1015" i="1"/>
  <c r="AQ1016" i="1"/>
  <c r="AQ1017" i="1"/>
  <c r="AQ1018" i="1"/>
  <c r="AQ1019" i="1"/>
  <c r="AQ1020" i="1"/>
  <c r="AQ1021" i="1"/>
  <c r="AQ1022" i="1"/>
  <c r="AQ1023" i="1"/>
  <c r="AQ1024" i="1"/>
  <c r="AQ1025" i="1"/>
  <c r="AQ1026" i="1"/>
  <c r="AQ1027" i="1"/>
  <c r="AQ1028" i="1"/>
  <c r="AQ1029" i="1"/>
  <c r="AQ1030" i="1"/>
  <c r="AQ1031" i="1"/>
  <c r="AQ1032" i="1"/>
  <c r="AQ1033" i="1"/>
  <c r="AQ1034" i="1"/>
  <c r="AQ1035" i="1"/>
  <c r="AQ1036" i="1"/>
  <c r="AQ1037" i="1"/>
  <c r="AQ1038" i="1"/>
  <c r="AQ1039" i="1"/>
  <c r="AQ1040" i="1"/>
  <c r="AQ1041" i="1"/>
  <c r="AQ1042" i="1"/>
  <c r="AQ1043" i="1"/>
  <c r="AQ1044" i="1"/>
  <c r="AQ1045" i="1"/>
  <c r="AQ1046" i="1"/>
  <c r="AQ1047" i="1"/>
  <c r="AQ1048" i="1"/>
  <c r="AQ1049" i="1"/>
  <c r="AQ1050" i="1"/>
  <c r="AQ1051" i="1"/>
  <c r="AQ1052" i="1"/>
  <c r="AQ1053" i="1"/>
  <c r="AQ1054" i="1"/>
  <c r="AQ1055" i="1"/>
  <c r="AQ1056" i="1"/>
  <c r="AQ1057" i="1"/>
  <c r="AQ1058" i="1"/>
  <c r="AQ1059" i="1"/>
  <c r="AQ1060" i="1"/>
  <c r="AQ1061" i="1"/>
  <c r="AQ1062" i="1"/>
  <c r="AQ1063" i="1"/>
  <c r="AQ1064" i="1"/>
  <c r="AQ1065" i="1"/>
  <c r="AQ1066" i="1"/>
  <c r="AQ1067" i="1"/>
  <c r="AQ1068" i="1"/>
  <c r="AQ1069" i="1"/>
  <c r="AQ1070" i="1"/>
  <c r="AQ1071" i="1"/>
  <c r="AQ1072" i="1"/>
  <c r="AQ1073" i="1"/>
  <c r="AQ1074" i="1"/>
  <c r="AQ1075" i="1"/>
  <c r="AQ1076" i="1"/>
  <c r="AQ1077" i="1"/>
  <c r="AQ1078" i="1"/>
  <c r="AQ1079" i="1"/>
  <c r="AQ1080" i="1"/>
  <c r="AQ1081" i="1"/>
  <c r="AQ1082" i="1"/>
  <c r="AQ1083" i="1"/>
  <c r="AQ1084" i="1"/>
  <c r="AQ1085" i="1"/>
  <c r="AQ1086" i="1"/>
  <c r="AQ1087" i="1"/>
  <c r="AQ1088" i="1"/>
  <c r="AQ1089" i="1"/>
  <c r="AQ1090" i="1"/>
  <c r="AQ1091" i="1"/>
  <c r="AQ1092" i="1"/>
  <c r="AQ1093" i="1"/>
  <c r="AQ1094" i="1"/>
  <c r="AQ1095" i="1"/>
  <c r="AQ1096" i="1"/>
  <c r="AQ1097" i="1"/>
  <c r="AQ1098" i="1"/>
  <c r="AQ1099" i="1"/>
  <c r="AQ1100" i="1"/>
  <c r="AQ1101" i="1"/>
  <c r="AQ1102" i="1"/>
  <c r="AQ1103" i="1"/>
  <c r="AQ1104" i="1"/>
  <c r="AQ1105" i="1"/>
  <c r="AQ1106" i="1"/>
  <c r="AQ1107" i="1"/>
  <c r="AQ1108" i="1"/>
  <c r="AQ1109" i="1"/>
  <c r="AQ1110" i="1"/>
  <c r="AQ1111" i="1"/>
  <c r="AQ1112" i="1"/>
  <c r="AQ1113" i="1"/>
  <c r="AQ1114" i="1"/>
  <c r="AQ1115" i="1"/>
  <c r="AQ1116" i="1"/>
  <c r="AQ1117" i="1"/>
  <c r="AQ1118" i="1"/>
  <c r="AQ1119" i="1"/>
  <c r="AQ1120" i="1"/>
  <c r="AQ1121" i="1"/>
  <c r="AQ1122" i="1"/>
  <c r="AQ1123" i="1"/>
  <c r="AQ1124" i="1"/>
  <c r="AQ1125" i="1"/>
  <c r="AQ1126" i="1"/>
  <c r="AQ1127" i="1"/>
  <c r="AQ1128" i="1"/>
  <c r="AQ1129" i="1"/>
  <c r="AQ1130" i="1"/>
  <c r="AQ1131" i="1"/>
  <c r="AQ1132" i="1"/>
  <c r="AQ1133" i="1"/>
  <c r="AQ1134" i="1"/>
  <c r="AQ1135" i="1"/>
  <c r="AQ1136" i="1"/>
  <c r="AQ1137" i="1"/>
  <c r="AQ1138" i="1"/>
  <c r="AQ1139" i="1"/>
  <c r="AQ1140" i="1"/>
  <c r="AQ1141" i="1"/>
  <c r="AQ1142" i="1"/>
  <c r="AQ1143" i="1"/>
  <c r="AQ1144" i="1"/>
  <c r="AQ1145" i="1"/>
  <c r="AQ1146" i="1"/>
  <c r="AQ1147" i="1"/>
  <c r="AQ1148" i="1"/>
  <c r="AQ1149" i="1"/>
  <c r="AQ1150" i="1"/>
  <c r="AQ1151" i="1"/>
  <c r="AQ1152" i="1"/>
  <c r="AQ1153" i="1"/>
  <c r="AQ1154" i="1"/>
  <c r="AQ1155" i="1"/>
  <c r="AQ1156" i="1"/>
  <c r="AQ1157" i="1"/>
  <c r="AQ1158" i="1"/>
  <c r="AQ1159" i="1"/>
  <c r="AQ1160" i="1"/>
  <c r="AQ1161" i="1"/>
  <c r="AQ1162" i="1"/>
  <c r="AQ1163" i="1"/>
  <c r="AQ1164" i="1"/>
  <c r="AQ1165" i="1"/>
  <c r="AQ1166" i="1"/>
  <c r="AQ1167" i="1"/>
  <c r="AQ1168" i="1"/>
  <c r="AQ1169" i="1"/>
  <c r="AQ1170" i="1"/>
  <c r="AQ1171" i="1"/>
  <c r="AQ1172" i="1"/>
  <c r="AQ1173" i="1"/>
  <c r="AQ1174" i="1"/>
  <c r="AQ1175" i="1"/>
  <c r="AQ1176" i="1"/>
  <c r="AQ1177" i="1"/>
  <c r="AQ1178" i="1"/>
  <c r="AQ1179" i="1"/>
  <c r="AQ1180" i="1"/>
  <c r="AQ1181" i="1"/>
  <c r="AQ1182" i="1"/>
  <c r="AQ1183" i="1"/>
  <c r="AQ1184" i="1"/>
  <c r="AQ1185" i="1"/>
  <c r="AQ1186" i="1"/>
  <c r="AQ1187" i="1"/>
  <c r="AQ1188" i="1"/>
  <c r="AQ1189" i="1"/>
  <c r="AQ1190" i="1"/>
  <c r="AQ1191" i="1"/>
  <c r="AQ1192" i="1"/>
  <c r="AQ1193" i="1"/>
  <c r="AQ1194" i="1"/>
  <c r="AQ1195" i="1"/>
  <c r="AQ1196" i="1"/>
  <c r="AQ1197" i="1"/>
  <c r="AQ1198" i="1"/>
  <c r="AQ1199" i="1"/>
  <c r="AQ1200" i="1"/>
  <c r="AQ1201" i="1"/>
  <c r="AQ1202" i="1"/>
  <c r="AQ1203" i="1"/>
  <c r="AQ1204" i="1"/>
  <c r="AQ1205" i="1"/>
  <c r="AQ1206" i="1"/>
  <c r="AQ1207" i="1"/>
  <c r="AQ1208" i="1"/>
  <c r="AQ1209" i="1"/>
  <c r="AQ1210" i="1"/>
  <c r="AQ1211" i="1"/>
  <c r="AQ1212" i="1"/>
  <c r="AQ1213" i="1"/>
  <c r="AQ1214" i="1"/>
  <c r="AQ1215" i="1"/>
  <c r="AQ1216" i="1"/>
  <c r="AQ1217" i="1"/>
  <c r="AQ1218" i="1"/>
  <c r="AQ1219" i="1"/>
  <c r="AQ1220" i="1"/>
  <c r="AQ1221" i="1"/>
  <c r="AQ1222" i="1"/>
  <c r="AQ1223" i="1"/>
  <c r="AQ1224" i="1"/>
  <c r="AQ1225" i="1"/>
  <c r="AQ1226" i="1"/>
  <c r="AQ1227" i="1"/>
  <c r="AQ1228" i="1"/>
  <c r="AQ1229" i="1"/>
  <c r="AQ1230" i="1"/>
  <c r="AQ1231" i="1"/>
  <c r="AQ1232" i="1"/>
  <c r="AQ1233" i="1"/>
  <c r="AQ1234" i="1"/>
  <c r="AQ1235" i="1"/>
  <c r="AQ1236" i="1"/>
  <c r="AQ1237" i="1"/>
  <c r="AQ1238" i="1"/>
  <c r="AQ1239" i="1"/>
  <c r="AQ1240" i="1"/>
  <c r="AQ1241" i="1"/>
  <c r="AQ1242" i="1"/>
  <c r="AQ1243" i="1"/>
  <c r="AQ1244" i="1"/>
  <c r="AQ1245" i="1"/>
  <c r="AQ1246" i="1"/>
  <c r="AQ1247" i="1"/>
  <c r="AQ1248" i="1"/>
  <c r="AQ1249" i="1"/>
  <c r="AQ1250" i="1"/>
  <c r="AQ1251" i="1"/>
  <c r="AQ1252" i="1"/>
  <c r="AQ1253" i="1"/>
  <c r="AQ1254" i="1"/>
  <c r="AQ1255" i="1"/>
  <c r="AQ1256" i="1"/>
  <c r="AQ1257" i="1"/>
  <c r="AQ1258" i="1"/>
  <c r="AQ1259" i="1"/>
  <c r="AQ1260" i="1"/>
  <c r="AQ1261" i="1"/>
  <c r="AQ1262" i="1"/>
  <c r="AQ1263" i="1"/>
  <c r="AQ1264" i="1"/>
  <c r="AQ1265" i="1"/>
  <c r="AQ1266" i="1"/>
  <c r="AQ1267" i="1"/>
  <c r="AQ1268" i="1"/>
  <c r="AQ1269" i="1"/>
  <c r="AQ1270" i="1"/>
  <c r="AQ1271" i="1"/>
  <c r="AQ1272" i="1"/>
  <c r="AQ1273" i="1"/>
  <c r="AQ1274" i="1"/>
  <c r="AQ1275" i="1"/>
  <c r="AQ1276" i="1"/>
  <c r="AQ1277" i="1"/>
  <c r="AQ1278" i="1"/>
  <c r="AQ1279" i="1"/>
  <c r="AQ1280" i="1"/>
  <c r="AQ1281" i="1"/>
  <c r="AQ1282" i="1"/>
  <c r="AQ1283" i="1"/>
  <c r="AQ1284" i="1"/>
  <c r="AQ1285" i="1"/>
  <c r="AQ1286" i="1"/>
  <c r="AQ1287" i="1"/>
  <c r="AQ1288" i="1"/>
  <c r="AQ1289" i="1"/>
  <c r="AQ1290" i="1"/>
  <c r="AQ1291" i="1"/>
  <c r="AQ1292" i="1"/>
  <c r="AQ1293" i="1"/>
  <c r="AQ1294" i="1"/>
  <c r="AQ1295" i="1"/>
  <c r="AQ1296" i="1"/>
  <c r="AQ1297" i="1"/>
  <c r="AQ1298" i="1"/>
  <c r="AQ1299" i="1"/>
  <c r="AQ1300" i="1"/>
  <c r="AQ1301" i="1"/>
  <c r="AQ1302" i="1"/>
  <c r="AQ1303" i="1"/>
  <c r="AQ1304" i="1"/>
  <c r="AQ1305" i="1"/>
  <c r="AQ1306" i="1"/>
  <c r="AQ1307" i="1"/>
  <c r="AQ1308" i="1"/>
  <c r="AQ1309" i="1"/>
  <c r="AQ1310" i="1"/>
  <c r="AQ1311" i="1"/>
  <c r="AQ1312" i="1"/>
  <c r="AQ1313" i="1"/>
  <c r="AQ1314" i="1"/>
  <c r="AQ1315" i="1"/>
  <c r="AQ1316" i="1"/>
  <c r="AQ1317" i="1"/>
  <c r="AQ1318" i="1"/>
  <c r="AQ1319" i="1"/>
  <c r="AQ1320" i="1"/>
  <c r="AQ1321" i="1"/>
  <c r="AQ1322" i="1"/>
  <c r="AQ1323" i="1"/>
  <c r="AQ1324" i="1"/>
  <c r="AQ1325" i="1"/>
  <c r="AQ1326" i="1"/>
  <c r="AQ1327" i="1"/>
  <c r="AQ1328" i="1"/>
  <c r="AQ1329" i="1"/>
  <c r="AQ1330" i="1"/>
  <c r="AQ1331" i="1"/>
  <c r="AQ1332" i="1"/>
  <c r="AQ1333" i="1"/>
  <c r="AQ1334" i="1"/>
  <c r="AQ1335" i="1"/>
  <c r="AQ1336" i="1"/>
  <c r="AQ1337" i="1"/>
  <c r="AQ1338" i="1"/>
  <c r="AQ1339" i="1"/>
  <c r="AQ1340" i="1"/>
  <c r="AQ1341" i="1"/>
  <c r="AQ1342" i="1"/>
  <c r="AQ1343" i="1"/>
  <c r="AQ1344" i="1"/>
  <c r="AQ1345" i="1"/>
  <c r="AQ1346" i="1"/>
  <c r="AQ1347" i="1"/>
  <c r="AQ1348" i="1"/>
  <c r="AQ1349" i="1"/>
  <c r="AQ1350" i="1"/>
  <c r="AQ1351" i="1"/>
  <c r="AQ1352" i="1"/>
  <c r="AQ1353" i="1"/>
  <c r="AQ1354" i="1"/>
  <c r="AQ1355" i="1"/>
  <c r="AQ1356" i="1"/>
  <c r="AQ1357" i="1"/>
  <c r="AQ1358" i="1"/>
  <c r="AQ1359" i="1"/>
  <c r="AQ1360" i="1"/>
  <c r="AQ1361" i="1"/>
  <c r="AQ1362" i="1"/>
  <c r="AQ1363" i="1"/>
  <c r="AQ1364" i="1"/>
  <c r="AQ1365" i="1"/>
  <c r="AQ1366" i="1"/>
  <c r="AQ1367" i="1"/>
  <c r="AQ1368" i="1"/>
  <c r="AQ1369" i="1"/>
  <c r="AQ1370" i="1"/>
  <c r="AQ1371" i="1"/>
  <c r="AQ1372" i="1"/>
  <c r="AQ1373" i="1"/>
  <c r="AQ1374" i="1"/>
  <c r="AQ1375" i="1"/>
  <c r="AQ1376" i="1"/>
  <c r="AQ1377" i="1"/>
  <c r="AQ1378" i="1"/>
  <c r="AQ1379" i="1"/>
  <c r="AQ1380" i="1"/>
  <c r="AQ1381" i="1"/>
  <c r="AQ1382" i="1"/>
  <c r="AQ1383" i="1"/>
  <c r="AQ1384" i="1"/>
  <c r="AQ1385" i="1"/>
  <c r="AQ1386" i="1"/>
  <c r="AQ1387" i="1"/>
  <c r="AQ1388" i="1"/>
  <c r="AQ1389" i="1"/>
  <c r="AQ1390" i="1"/>
  <c r="AQ1391" i="1"/>
  <c r="AQ1392" i="1"/>
  <c r="AQ1393" i="1"/>
  <c r="AQ1394" i="1"/>
  <c r="AQ1395" i="1"/>
  <c r="AQ1396" i="1"/>
  <c r="AQ1397" i="1"/>
  <c r="AQ1398" i="1"/>
  <c r="AQ1399" i="1"/>
  <c r="AQ1400" i="1"/>
  <c r="AQ1401" i="1"/>
  <c r="AQ1402" i="1"/>
  <c r="AQ1403" i="1"/>
  <c r="AQ1404" i="1"/>
  <c r="AQ1405" i="1"/>
  <c r="AQ1406" i="1"/>
  <c r="AQ1407" i="1"/>
  <c r="AQ1408" i="1"/>
  <c r="AQ1409" i="1"/>
  <c r="AQ1410" i="1"/>
  <c r="AQ1411" i="1"/>
  <c r="AQ1412" i="1"/>
  <c r="AQ1413" i="1"/>
  <c r="AQ1414" i="1"/>
  <c r="AQ1415" i="1"/>
  <c r="AQ1416" i="1"/>
  <c r="AQ1417" i="1"/>
  <c r="AQ1418" i="1"/>
  <c r="AQ1419" i="1"/>
  <c r="AQ1420" i="1"/>
  <c r="AQ1421" i="1"/>
  <c r="AQ1422" i="1"/>
  <c r="AQ1423" i="1"/>
  <c r="AQ1424" i="1"/>
  <c r="AQ1425" i="1"/>
  <c r="AQ1426" i="1"/>
  <c r="AQ1427" i="1"/>
  <c r="AQ1428" i="1"/>
  <c r="AQ1429" i="1"/>
  <c r="AQ1430" i="1"/>
  <c r="AQ1431" i="1"/>
  <c r="AQ1432" i="1"/>
  <c r="AQ1433" i="1"/>
  <c r="AQ1434" i="1"/>
  <c r="AQ1435" i="1"/>
  <c r="AQ1436" i="1"/>
  <c r="AQ1437" i="1"/>
  <c r="AQ1438" i="1"/>
  <c r="AQ1439" i="1"/>
  <c r="AQ1440" i="1"/>
  <c r="AQ1441" i="1"/>
  <c r="AQ1442" i="1"/>
  <c r="AQ1443" i="1"/>
  <c r="AQ1444" i="1"/>
  <c r="AQ1445" i="1"/>
  <c r="AQ1446" i="1"/>
  <c r="AQ1447" i="1"/>
  <c r="AQ1448" i="1"/>
  <c r="AQ1449" i="1"/>
  <c r="AQ1450" i="1"/>
  <c r="AQ1451" i="1"/>
  <c r="AQ1452" i="1"/>
  <c r="AQ1453" i="1"/>
  <c r="AQ1454" i="1"/>
  <c r="AQ1455" i="1"/>
  <c r="AQ1456" i="1"/>
  <c r="AQ1457" i="1"/>
  <c r="AQ1458" i="1"/>
  <c r="AQ1459" i="1"/>
  <c r="AQ1460" i="1"/>
  <c r="AQ1461" i="1"/>
  <c r="AQ1462" i="1"/>
  <c r="AQ1463" i="1"/>
  <c r="AQ1464" i="1"/>
  <c r="AQ1465" i="1"/>
  <c r="AQ1466" i="1"/>
  <c r="AQ1467" i="1"/>
  <c r="AQ1468" i="1"/>
  <c r="AQ1469" i="1"/>
  <c r="AQ1470" i="1"/>
  <c r="AQ1471" i="1"/>
  <c r="AQ1472" i="1"/>
  <c r="AQ1473" i="1"/>
  <c r="AQ1474" i="1"/>
  <c r="AQ1475" i="1"/>
  <c r="AQ1476" i="1"/>
  <c r="AQ1477" i="1"/>
  <c r="AQ1478" i="1"/>
  <c r="AQ1479" i="1"/>
  <c r="AQ1480" i="1"/>
  <c r="AQ1481" i="1"/>
  <c r="AQ1482" i="1"/>
  <c r="AQ1483" i="1"/>
  <c r="AQ1484" i="1"/>
  <c r="AQ1485" i="1"/>
  <c r="AQ1486" i="1"/>
  <c r="AQ1487" i="1"/>
  <c r="AQ1488" i="1"/>
  <c r="AQ1489" i="1"/>
  <c r="AQ1490" i="1"/>
  <c r="AQ1491" i="1"/>
  <c r="AQ1492" i="1"/>
  <c r="AQ1493" i="1"/>
  <c r="AQ1494" i="1"/>
  <c r="AQ1495" i="1"/>
  <c r="AQ1496" i="1"/>
  <c r="AQ1497" i="1"/>
  <c r="AQ1498" i="1"/>
  <c r="AQ1499" i="1"/>
  <c r="AQ1500" i="1"/>
  <c r="AQ1501" i="1"/>
  <c r="AQ1502" i="1"/>
  <c r="AQ1503" i="1"/>
  <c r="AQ1504" i="1"/>
  <c r="AQ1505" i="1"/>
  <c r="AQ1506" i="1"/>
  <c r="AQ1507" i="1"/>
  <c r="AQ1508" i="1"/>
  <c r="AQ1509" i="1"/>
  <c r="AQ1510" i="1"/>
  <c r="AQ1511" i="1"/>
  <c r="AQ1512" i="1"/>
  <c r="AQ1513" i="1"/>
  <c r="AQ1514" i="1"/>
  <c r="AQ1515" i="1"/>
  <c r="AQ1516" i="1"/>
  <c r="AQ1517" i="1"/>
  <c r="AQ1518" i="1"/>
  <c r="AQ1519" i="1"/>
  <c r="AQ1520" i="1"/>
  <c r="AQ1521" i="1"/>
  <c r="AQ1522" i="1"/>
  <c r="AQ1523" i="1"/>
  <c r="AQ1524" i="1"/>
  <c r="AQ1525" i="1"/>
  <c r="AQ1526" i="1"/>
  <c r="AQ1527" i="1"/>
  <c r="AQ1528" i="1"/>
  <c r="AQ1529" i="1"/>
  <c r="AQ1530" i="1"/>
  <c r="AQ1531" i="1"/>
  <c r="AQ1532" i="1"/>
  <c r="AQ1533" i="1"/>
  <c r="AQ1534" i="1"/>
  <c r="AQ1535" i="1"/>
  <c r="AQ1536" i="1"/>
  <c r="AQ1537" i="1"/>
  <c r="AQ1538" i="1"/>
  <c r="AQ1539" i="1"/>
  <c r="AQ1540" i="1"/>
  <c r="AQ1541" i="1"/>
  <c r="AQ1542" i="1"/>
  <c r="AQ1543" i="1"/>
  <c r="AQ1544" i="1"/>
  <c r="AQ1545" i="1"/>
  <c r="AQ1546" i="1"/>
  <c r="AQ1547" i="1"/>
  <c r="AQ1548" i="1"/>
  <c r="AQ1549" i="1"/>
  <c r="AQ1550" i="1"/>
  <c r="AQ1551" i="1"/>
  <c r="AQ1552" i="1"/>
  <c r="AQ1553" i="1"/>
  <c r="AQ1554" i="1"/>
  <c r="AQ1555" i="1"/>
  <c r="AQ1556" i="1"/>
  <c r="AQ1557" i="1"/>
  <c r="AQ1558" i="1"/>
  <c r="AQ1559" i="1"/>
  <c r="AQ1560" i="1"/>
  <c r="AQ1561" i="1"/>
  <c r="AQ1562" i="1"/>
  <c r="AQ1563" i="1"/>
  <c r="AQ1564" i="1"/>
  <c r="AQ1565" i="1"/>
  <c r="AQ1566" i="1"/>
  <c r="AQ1567" i="1"/>
  <c r="AQ1568" i="1"/>
  <c r="AQ1569" i="1"/>
  <c r="AQ1570" i="1"/>
  <c r="AQ1571" i="1"/>
  <c r="AQ1572" i="1"/>
  <c r="AQ1573" i="1"/>
  <c r="AQ1574" i="1"/>
  <c r="AQ1575" i="1"/>
  <c r="AQ1576" i="1"/>
  <c r="AQ1577" i="1"/>
  <c r="AQ1578" i="1"/>
  <c r="AQ1579" i="1"/>
  <c r="AQ1580" i="1"/>
  <c r="AQ1581" i="1"/>
  <c r="AQ1582" i="1"/>
  <c r="AQ1583" i="1"/>
  <c r="AQ1584" i="1"/>
  <c r="AQ1585" i="1"/>
  <c r="AQ1586" i="1"/>
  <c r="AQ1587" i="1"/>
  <c r="AQ1588" i="1"/>
  <c r="AQ1589" i="1"/>
  <c r="AQ1590" i="1"/>
  <c r="AQ1591" i="1"/>
  <c r="AQ1592" i="1"/>
  <c r="AQ1593" i="1"/>
  <c r="AQ1594" i="1"/>
  <c r="AQ1595" i="1"/>
  <c r="AQ1596" i="1"/>
  <c r="AQ1597" i="1"/>
  <c r="AQ1598" i="1"/>
  <c r="AQ1599" i="1"/>
  <c r="AQ1600" i="1"/>
  <c r="AQ1601" i="1"/>
  <c r="AQ1602" i="1"/>
  <c r="AQ1603" i="1"/>
  <c r="AQ1604" i="1"/>
  <c r="AQ1605" i="1"/>
  <c r="AQ1606" i="1"/>
  <c r="AQ1607" i="1"/>
  <c r="AQ1608" i="1"/>
  <c r="AQ1609" i="1"/>
  <c r="AQ1610" i="1"/>
  <c r="AQ1611" i="1"/>
  <c r="AQ1612" i="1"/>
  <c r="AQ1613" i="1"/>
  <c r="AQ1614" i="1"/>
  <c r="AQ1615" i="1"/>
  <c r="AQ1616" i="1"/>
  <c r="AQ1617" i="1"/>
  <c r="AQ1618" i="1"/>
  <c r="AQ1619" i="1"/>
  <c r="AQ1620" i="1"/>
  <c r="AQ1621" i="1"/>
  <c r="AQ1622" i="1"/>
  <c r="AQ1623" i="1"/>
  <c r="AQ1624" i="1"/>
  <c r="AQ1625" i="1"/>
  <c r="AQ1626" i="1"/>
  <c r="AQ1627" i="1"/>
  <c r="AQ1628" i="1"/>
  <c r="AQ1629" i="1"/>
  <c r="AQ1630" i="1"/>
  <c r="AQ1631" i="1"/>
  <c r="AQ1632" i="1"/>
  <c r="AQ1633" i="1"/>
  <c r="AQ1634" i="1"/>
  <c r="AQ1635" i="1"/>
  <c r="AQ1636" i="1"/>
  <c r="AQ1637" i="1"/>
  <c r="AQ1638" i="1"/>
  <c r="AQ1639" i="1"/>
  <c r="AQ1640" i="1"/>
  <c r="AQ1641" i="1"/>
  <c r="AQ1642" i="1"/>
  <c r="AQ1643" i="1"/>
  <c r="AQ1644" i="1"/>
  <c r="AQ1645" i="1"/>
  <c r="AQ1646" i="1"/>
  <c r="AQ1647" i="1"/>
  <c r="AQ1648" i="1"/>
  <c r="AQ1649" i="1"/>
  <c r="AQ1650" i="1"/>
  <c r="AQ1651" i="1"/>
  <c r="AQ1652" i="1"/>
  <c r="AQ1653" i="1"/>
  <c r="AQ1654" i="1"/>
  <c r="AQ1655" i="1"/>
  <c r="AQ1656" i="1"/>
  <c r="AQ1657" i="1"/>
  <c r="AQ1658" i="1"/>
  <c r="AQ1659" i="1"/>
  <c r="AQ1660" i="1"/>
  <c r="AQ1661" i="1"/>
  <c r="AQ1662" i="1"/>
  <c r="AQ1663" i="1"/>
  <c r="AQ1664" i="1"/>
  <c r="AQ1665" i="1"/>
  <c r="AQ1666" i="1"/>
  <c r="AQ1667" i="1"/>
  <c r="AQ1668" i="1"/>
  <c r="AQ1669" i="1"/>
  <c r="AQ1670" i="1"/>
  <c r="AQ1671" i="1"/>
  <c r="AQ1672" i="1"/>
  <c r="AQ1673" i="1"/>
  <c r="AQ1674" i="1"/>
  <c r="AQ1675" i="1"/>
  <c r="AQ1676" i="1"/>
  <c r="AQ1677" i="1"/>
  <c r="AQ1678" i="1"/>
  <c r="AQ1679" i="1"/>
  <c r="AQ1680" i="1"/>
  <c r="AQ1681" i="1"/>
  <c r="AQ1682" i="1"/>
  <c r="AQ1683" i="1"/>
  <c r="AQ1684" i="1"/>
  <c r="AQ1685" i="1"/>
  <c r="AQ1686" i="1"/>
  <c r="AQ1687" i="1"/>
  <c r="AQ1688" i="1"/>
  <c r="AQ1689" i="1"/>
  <c r="AQ1690" i="1"/>
  <c r="AQ1691" i="1"/>
  <c r="AQ1692" i="1"/>
  <c r="AQ1693" i="1"/>
  <c r="AQ1694" i="1"/>
  <c r="AQ1695" i="1"/>
  <c r="AQ1696" i="1"/>
  <c r="AQ1697" i="1"/>
  <c r="AQ1698" i="1"/>
  <c r="AQ1699" i="1"/>
  <c r="AQ1700" i="1"/>
  <c r="AQ1701" i="1"/>
  <c r="AQ1702" i="1"/>
  <c r="AQ1703" i="1"/>
  <c r="AQ1704" i="1"/>
  <c r="AQ1705" i="1"/>
  <c r="AQ1706" i="1"/>
  <c r="AQ1707" i="1"/>
  <c r="AQ1708" i="1"/>
  <c r="AQ1709" i="1"/>
  <c r="AQ1710" i="1"/>
  <c r="AQ1711" i="1"/>
  <c r="AQ1712" i="1"/>
  <c r="AQ1713" i="1"/>
  <c r="AQ1714" i="1"/>
  <c r="AQ1715" i="1"/>
  <c r="AQ1716" i="1"/>
  <c r="AQ1717" i="1"/>
  <c r="AQ1718" i="1"/>
  <c r="AQ1719" i="1"/>
  <c r="AQ1720" i="1"/>
  <c r="AQ1721" i="1"/>
  <c r="AQ1722" i="1"/>
  <c r="AQ1723" i="1"/>
  <c r="AQ1724" i="1"/>
  <c r="AQ1725" i="1"/>
  <c r="AQ1726" i="1"/>
  <c r="AQ1727" i="1"/>
  <c r="AQ1728" i="1"/>
  <c r="AQ1729" i="1"/>
  <c r="AQ1730" i="1"/>
  <c r="AQ1731" i="1"/>
  <c r="AQ1732" i="1"/>
  <c r="AQ1733" i="1"/>
  <c r="AQ1734" i="1"/>
  <c r="AQ1735" i="1"/>
  <c r="AQ1736" i="1"/>
  <c r="AQ1737" i="1"/>
  <c r="AQ1738" i="1"/>
  <c r="AQ1739" i="1"/>
  <c r="AQ1740" i="1"/>
  <c r="AQ1741" i="1"/>
  <c r="AQ1742" i="1"/>
  <c r="AQ1743" i="1"/>
  <c r="AQ1744" i="1"/>
  <c r="AQ1745" i="1"/>
  <c r="AQ1746" i="1"/>
  <c r="AQ1747" i="1"/>
  <c r="AQ1748" i="1"/>
  <c r="AQ1749" i="1"/>
  <c r="AQ1750" i="1"/>
  <c r="AQ1751" i="1"/>
  <c r="AQ1752" i="1"/>
  <c r="AQ1753" i="1"/>
  <c r="AQ1754" i="1"/>
  <c r="AQ1755" i="1"/>
  <c r="AQ1756" i="1"/>
  <c r="AQ1757" i="1"/>
  <c r="AQ1758" i="1"/>
  <c r="AQ1759" i="1"/>
  <c r="AQ1760" i="1"/>
  <c r="AQ1761" i="1"/>
  <c r="AQ1762" i="1"/>
  <c r="AQ1763" i="1"/>
  <c r="AQ1764" i="1"/>
  <c r="AQ1765" i="1"/>
  <c r="AQ1766" i="1"/>
  <c r="AQ1767" i="1"/>
  <c r="AQ1768" i="1"/>
  <c r="AQ1769" i="1"/>
  <c r="AQ1770" i="1"/>
  <c r="AQ1771" i="1"/>
  <c r="AQ1772" i="1"/>
  <c r="AQ1773" i="1"/>
  <c r="AQ1774" i="1"/>
  <c r="AQ1775" i="1"/>
  <c r="AQ1776" i="1"/>
  <c r="AQ1777" i="1"/>
  <c r="AQ1778" i="1"/>
  <c r="AQ1779" i="1"/>
  <c r="AQ1780" i="1"/>
  <c r="AQ1781" i="1"/>
  <c r="AQ1782" i="1"/>
  <c r="AQ1783" i="1"/>
  <c r="AQ1784" i="1"/>
  <c r="AQ1785" i="1"/>
  <c r="AQ1786" i="1"/>
  <c r="AQ1787" i="1"/>
  <c r="AQ1788" i="1"/>
  <c r="AQ1789" i="1"/>
  <c r="AQ1790" i="1"/>
  <c r="AQ1791" i="1"/>
  <c r="AQ1792" i="1"/>
  <c r="AQ1793" i="1"/>
  <c r="AQ1794" i="1"/>
  <c r="AQ1795" i="1"/>
  <c r="AQ1796" i="1"/>
  <c r="AQ1797" i="1"/>
  <c r="AQ1798" i="1"/>
  <c r="AQ1799" i="1"/>
  <c r="AQ1800" i="1"/>
  <c r="AQ1801" i="1"/>
  <c r="AQ1802" i="1"/>
  <c r="AQ1803" i="1"/>
  <c r="AQ1804" i="1"/>
  <c r="AQ1805" i="1"/>
  <c r="AQ1806" i="1"/>
  <c r="AQ1807" i="1"/>
  <c r="AQ1808" i="1"/>
  <c r="AQ1809" i="1"/>
  <c r="AQ1810" i="1"/>
  <c r="AQ1811" i="1"/>
  <c r="AQ1812" i="1"/>
  <c r="AQ1813" i="1"/>
  <c r="AQ1814" i="1"/>
  <c r="AQ1815" i="1"/>
  <c r="AQ1816" i="1"/>
  <c r="AQ1817" i="1"/>
  <c r="AQ1818" i="1"/>
  <c r="AQ1819" i="1"/>
  <c r="AQ1820" i="1"/>
  <c r="AQ1821" i="1"/>
  <c r="AQ1822" i="1"/>
  <c r="AQ1823" i="1"/>
  <c r="AQ1824" i="1"/>
  <c r="AQ1825" i="1"/>
  <c r="AQ1826" i="1"/>
  <c r="AQ1827" i="1"/>
  <c r="AQ1828" i="1"/>
  <c r="AQ1829" i="1"/>
  <c r="AQ1830" i="1"/>
  <c r="AQ1831" i="1"/>
  <c r="AQ1832" i="1"/>
  <c r="AQ1833" i="1"/>
  <c r="AQ1834" i="1"/>
  <c r="AQ1835" i="1"/>
  <c r="AQ1836" i="1"/>
  <c r="AQ1837" i="1"/>
  <c r="AQ1838" i="1"/>
  <c r="AQ1839" i="1"/>
  <c r="AQ1840" i="1"/>
  <c r="AQ1841" i="1"/>
  <c r="AQ1842" i="1"/>
  <c r="AQ1843" i="1"/>
  <c r="AQ1844" i="1"/>
  <c r="AQ1845" i="1"/>
  <c r="AQ1846" i="1"/>
  <c r="AQ1847" i="1"/>
  <c r="AQ1848" i="1"/>
  <c r="AQ1849" i="1"/>
  <c r="AQ1850" i="1"/>
  <c r="AQ1851" i="1"/>
  <c r="AQ1852" i="1"/>
  <c r="AQ1853" i="1"/>
  <c r="AQ1854" i="1"/>
  <c r="AQ1855" i="1"/>
  <c r="AQ1856" i="1"/>
  <c r="AQ1857" i="1"/>
  <c r="AQ1858" i="1"/>
  <c r="AQ1859" i="1"/>
  <c r="AQ1860" i="1"/>
  <c r="AQ1861" i="1"/>
  <c r="AQ1862" i="1"/>
  <c r="AQ1863" i="1"/>
  <c r="AQ1864" i="1"/>
  <c r="AQ1865" i="1"/>
  <c r="AQ1866" i="1"/>
  <c r="AQ1867" i="1"/>
  <c r="AQ1868" i="1"/>
  <c r="AQ1869" i="1"/>
  <c r="AQ1870" i="1"/>
  <c r="AQ1871" i="1"/>
  <c r="AQ1872" i="1"/>
  <c r="AQ1873" i="1"/>
  <c r="AQ1874" i="1"/>
  <c r="AQ1875" i="1"/>
  <c r="AQ1876" i="1"/>
  <c r="AQ1877" i="1"/>
  <c r="AQ1878" i="1"/>
  <c r="AQ1879" i="1"/>
  <c r="AQ1880" i="1"/>
  <c r="AQ1881" i="1"/>
  <c r="AQ1882" i="1"/>
  <c r="AQ1883" i="1"/>
  <c r="AQ1884" i="1"/>
  <c r="AQ1885" i="1"/>
  <c r="AQ1886" i="1"/>
  <c r="AQ1887" i="1"/>
  <c r="AQ1888" i="1"/>
  <c r="AQ1889" i="1"/>
  <c r="AQ1890" i="1"/>
  <c r="AQ1891" i="1"/>
  <c r="AQ1892" i="1"/>
  <c r="AQ1893" i="1"/>
  <c r="AQ1894" i="1"/>
  <c r="AQ1895" i="1"/>
  <c r="AQ1896" i="1"/>
  <c r="AQ1897" i="1"/>
  <c r="AQ1898" i="1"/>
  <c r="AQ1899" i="1"/>
  <c r="AQ1900" i="1"/>
  <c r="AQ1901" i="1"/>
  <c r="AQ1902" i="1"/>
  <c r="AQ1903" i="1"/>
  <c r="AQ1904" i="1"/>
  <c r="AQ1905" i="1"/>
  <c r="AQ1906" i="1"/>
  <c r="AQ1907" i="1"/>
  <c r="AQ1908" i="1"/>
  <c r="AQ1909" i="1"/>
  <c r="AQ1910" i="1"/>
  <c r="AQ1911" i="1"/>
  <c r="AQ1912" i="1"/>
  <c r="AQ1913" i="1"/>
  <c r="AQ1914" i="1"/>
  <c r="AQ1915" i="1"/>
  <c r="AQ1916" i="1"/>
  <c r="AQ1917" i="1"/>
  <c r="AQ1918" i="1"/>
  <c r="AQ1919" i="1"/>
  <c r="AQ1920" i="1"/>
  <c r="AQ1921" i="1"/>
  <c r="AQ1922" i="1"/>
  <c r="AQ1923" i="1"/>
  <c r="AQ1924" i="1"/>
  <c r="AQ1925" i="1"/>
  <c r="AQ1926" i="1"/>
  <c r="AQ1927" i="1"/>
  <c r="AQ1928" i="1"/>
  <c r="AQ1929" i="1"/>
  <c r="AQ1930" i="1"/>
  <c r="AQ1931" i="1"/>
  <c r="AQ1932" i="1"/>
  <c r="AQ1933" i="1"/>
  <c r="AQ1934" i="1"/>
  <c r="AQ1935" i="1"/>
  <c r="AQ1936" i="1"/>
  <c r="AQ1937" i="1"/>
  <c r="AQ1938" i="1"/>
  <c r="AQ1939" i="1"/>
  <c r="AQ1940" i="1"/>
  <c r="AQ1941" i="1"/>
  <c r="AQ1942" i="1"/>
  <c r="AQ1943" i="1"/>
  <c r="AQ1944" i="1"/>
  <c r="AQ1945" i="1"/>
  <c r="AQ1946" i="1"/>
  <c r="AQ1947" i="1"/>
  <c r="AQ1948" i="1"/>
  <c r="AQ1949" i="1"/>
  <c r="AQ1950" i="1"/>
  <c r="AQ1951" i="1"/>
  <c r="AQ1952" i="1"/>
  <c r="AQ1953" i="1"/>
  <c r="AQ1954" i="1"/>
  <c r="AQ1955" i="1"/>
  <c r="AQ1956" i="1"/>
  <c r="AQ1957" i="1"/>
  <c r="AQ1958" i="1"/>
  <c r="AQ1959" i="1"/>
  <c r="AQ1960" i="1"/>
  <c r="AQ1961" i="1"/>
  <c r="AQ1962" i="1"/>
  <c r="AQ1963" i="1"/>
  <c r="AQ1964" i="1"/>
  <c r="AQ1965" i="1"/>
  <c r="AQ1966" i="1"/>
  <c r="AQ1967" i="1"/>
  <c r="AQ1968" i="1"/>
  <c r="AQ1969" i="1"/>
  <c r="AQ1970" i="1"/>
  <c r="AQ1971" i="1"/>
  <c r="AQ1972" i="1"/>
  <c r="AQ1973" i="1"/>
  <c r="AQ1974" i="1"/>
  <c r="AQ1975" i="1"/>
  <c r="AQ1976" i="1"/>
  <c r="AQ1977" i="1"/>
  <c r="AQ1978" i="1"/>
  <c r="AQ1979" i="1"/>
  <c r="AQ1980" i="1"/>
  <c r="AQ1981" i="1"/>
  <c r="AQ1982" i="1"/>
  <c r="AQ1983" i="1"/>
  <c r="AQ1984" i="1"/>
  <c r="AQ1985" i="1"/>
  <c r="AQ1986" i="1"/>
  <c r="AQ1987" i="1"/>
  <c r="AQ1988" i="1"/>
  <c r="AQ1989" i="1"/>
  <c r="AQ1990" i="1"/>
  <c r="AQ1991" i="1"/>
  <c r="AQ1992" i="1"/>
  <c r="AQ1993" i="1"/>
  <c r="AQ1994" i="1"/>
  <c r="AQ1995" i="1"/>
  <c r="AQ1996" i="1"/>
  <c r="AQ1997" i="1"/>
  <c r="AQ1998" i="1"/>
  <c r="AQ1999" i="1"/>
  <c r="AQ2000" i="1"/>
  <c r="AQ2001" i="1"/>
  <c r="AQ2002" i="1"/>
  <c r="AQ2003" i="1"/>
  <c r="AQ2004" i="1"/>
  <c r="AQ2005" i="1"/>
  <c r="AQ2006" i="1"/>
  <c r="AQ2007" i="1"/>
  <c r="AQ2008" i="1"/>
  <c r="AQ2009" i="1"/>
  <c r="AQ2010" i="1"/>
  <c r="AQ2011" i="1"/>
  <c r="AQ2012" i="1"/>
  <c r="AQ2013" i="1"/>
  <c r="AQ2014" i="1"/>
  <c r="AQ2015" i="1"/>
  <c r="AQ2016" i="1"/>
  <c r="AQ2017" i="1"/>
  <c r="AQ2018" i="1"/>
  <c r="AQ2019" i="1"/>
  <c r="AQ2020" i="1"/>
  <c r="AQ2021" i="1"/>
  <c r="AQ2022" i="1"/>
  <c r="AQ2023" i="1"/>
  <c r="AQ2024" i="1"/>
  <c r="AQ2025" i="1"/>
  <c r="AQ2026" i="1"/>
  <c r="AQ2027" i="1"/>
  <c r="AQ2028" i="1"/>
  <c r="AQ2029" i="1"/>
  <c r="AQ2030" i="1"/>
  <c r="AQ2031" i="1"/>
  <c r="AQ2032" i="1"/>
  <c r="AQ2033" i="1"/>
  <c r="AQ2034" i="1"/>
  <c r="AQ2035" i="1"/>
  <c r="AQ2036" i="1"/>
  <c r="AQ2037" i="1"/>
  <c r="AQ2038" i="1"/>
  <c r="AQ2039" i="1"/>
  <c r="AQ2040" i="1"/>
  <c r="AQ2041" i="1"/>
  <c r="AQ2042" i="1"/>
  <c r="AQ2043" i="1"/>
  <c r="AQ2044" i="1"/>
  <c r="AQ2045" i="1"/>
  <c r="AQ2046" i="1"/>
  <c r="AQ2047" i="1"/>
  <c r="AQ2048" i="1"/>
  <c r="AQ2049" i="1"/>
  <c r="AQ2050" i="1"/>
  <c r="AQ2051" i="1"/>
  <c r="AQ2052" i="1"/>
  <c r="AQ2053" i="1"/>
  <c r="AQ2054" i="1"/>
  <c r="AQ2055" i="1"/>
  <c r="AQ2056" i="1"/>
  <c r="AQ2057" i="1"/>
  <c r="AQ2058" i="1"/>
  <c r="AQ2059" i="1"/>
  <c r="AQ2060" i="1"/>
  <c r="AQ2061" i="1"/>
  <c r="AQ2062" i="1"/>
  <c r="AQ2063" i="1"/>
  <c r="AQ2064" i="1"/>
  <c r="AQ2065" i="1"/>
  <c r="AQ2066" i="1"/>
  <c r="AQ2067" i="1"/>
  <c r="AQ2068" i="1"/>
  <c r="AQ2069" i="1"/>
  <c r="AQ2070" i="1"/>
  <c r="AQ2071" i="1"/>
  <c r="AQ2072" i="1"/>
  <c r="AQ2073" i="1"/>
  <c r="AQ2074" i="1"/>
  <c r="AQ2075" i="1"/>
  <c r="AQ2076" i="1"/>
  <c r="AQ2077" i="1"/>
  <c r="AQ2078" i="1"/>
  <c r="AQ2079" i="1"/>
  <c r="AQ2080" i="1"/>
  <c r="AQ2081" i="1"/>
  <c r="AQ2082" i="1"/>
  <c r="AQ2083" i="1"/>
  <c r="AQ2084" i="1"/>
  <c r="AQ2085" i="1"/>
  <c r="AQ2086" i="1"/>
  <c r="AQ2087" i="1"/>
  <c r="AQ2088" i="1"/>
  <c r="AQ2089" i="1"/>
  <c r="AQ2090" i="1"/>
  <c r="AQ2091" i="1"/>
  <c r="AQ2092" i="1"/>
  <c r="AQ2093" i="1"/>
  <c r="AQ2094" i="1"/>
  <c r="AQ2095" i="1"/>
  <c r="AQ2096" i="1"/>
  <c r="AQ2097" i="1"/>
  <c r="AQ2098" i="1"/>
  <c r="AQ2099" i="1"/>
  <c r="AQ2100" i="1"/>
  <c r="AQ2101" i="1"/>
  <c r="AQ2102" i="1"/>
  <c r="AQ2103" i="1"/>
  <c r="AQ2104" i="1"/>
  <c r="AQ2105" i="1"/>
  <c r="AQ2106" i="1"/>
  <c r="AQ2107" i="1"/>
  <c r="AQ2108" i="1"/>
  <c r="AQ2109" i="1"/>
  <c r="AQ2110" i="1"/>
  <c r="AQ2111" i="1"/>
  <c r="AQ2112" i="1"/>
  <c r="AQ2113" i="1"/>
  <c r="AQ2114" i="1"/>
  <c r="AQ2115" i="1"/>
  <c r="AQ2116" i="1"/>
  <c r="AQ2117" i="1"/>
  <c r="AQ2118" i="1"/>
  <c r="AQ2119" i="1"/>
  <c r="AQ2120" i="1"/>
  <c r="AQ2121" i="1"/>
  <c r="AQ2122" i="1"/>
  <c r="AQ2123" i="1"/>
  <c r="AQ2124" i="1"/>
  <c r="AQ2125" i="1"/>
  <c r="AQ2126" i="1"/>
  <c r="AQ2127" i="1"/>
  <c r="AQ2128" i="1"/>
  <c r="AQ2129" i="1"/>
  <c r="AQ2130" i="1"/>
  <c r="AQ2131" i="1"/>
  <c r="AQ2132" i="1"/>
  <c r="AQ2133" i="1"/>
  <c r="AQ2134" i="1"/>
  <c r="AQ2135" i="1"/>
  <c r="AQ2136" i="1"/>
  <c r="AQ2137" i="1"/>
  <c r="AQ2138" i="1"/>
  <c r="AQ2139" i="1"/>
  <c r="AQ2140" i="1"/>
  <c r="AQ2141" i="1"/>
  <c r="AQ2142" i="1"/>
  <c r="AQ2143" i="1"/>
  <c r="AQ2144" i="1"/>
  <c r="AQ2145" i="1"/>
  <c r="AQ2146" i="1"/>
  <c r="AQ2147" i="1"/>
  <c r="AQ2148" i="1"/>
  <c r="AQ2149" i="1"/>
  <c r="AQ2150" i="1"/>
  <c r="AQ2151" i="1"/>
  <c r="AQ2152" i="1"/>
  <c r="AQ2153" i="1"/>
  <c r="AQ2154" i="1"/>
  <c r="AQ2155" i="1"/>
  <c r="AQ2156" i="1"/>
  <c r="AQ2157" i="1"/>
  <c r="AQ2158" i="1"/>
  <c r="AQ2159" i="1"/>
  <c r="AQ2160" i="1"/>
  <c r="AQ2161" i="1"/>
  <c r="AQ2162" i="1"/>
  <c r="AQ2163" i="1"/>
  <c r="AQ2164" i="1"/>
  <c r="AQ2165" i="1"/>
  <c r="AQ2166" i="1"/>
  <c r="AQ2167" i="1"/>
  <c r="AQ2168" i="1"/>
  <c r="AQ2169" i="1"/>
  <c r="AQ2170" i="1"/>
  <c r="AQ2171" i="1"/>
  <c r="AQ2172" i="1"/>
  <c r="AQ2173" i="1"/>
  <c r="AQ2174" i="1"/>
  <c r="AQ2175" i="1"/>
  <c r="AQ2176" i="1"/>
  <c r="AQ2177" i="1"/>
  <c r="AQ2178" i="1"/>
  <c r="AQ2179" i="1"/>
  <c r="AQ2180" i="1"/>
  <c r="AQ2181" i="1"/>
  <c r="AQ2182" i="1"/>
  <c r="AQ2183" i="1"/>
  <c r="AQ2184" i="1"/>
  <c r="AQ2185" i="1"/>
  <c r="AQ2186" i="1"/>
  <c r="AQ2187" i="1"/>
  <c r="AQ2188" i="1"/>
  <c r="AQ2189" i="1"/>
  <c r="AQ2190" i="1"/>
  <c r="AQ2191" i="1"/>
  <c r="AQ2192" i="1"/>
  <c r="AQ2193" i="1"/>
  <c r="AQ2194" i="1"/>
  <c r="AQ2195" i="1"/>
  <c r="AQ2196" i="1"/>
  <c r="AQ2197" i="1"/>
  <c r="AQ2198" i="1"/>
  <c r="AQ2199" i="1"/>
  <c r="AQ2200" i="1"/>
  <c r="AQ2201" i="1"/>
  <c r="AQ2202" i="1"/>
  <c r="AQ2203" i="1"/>
  <c r="AQ2204" i="1"/>
  <c r="AQ2205" i="1"/>
  <c r="AQ2206" i="1"/>
  <c r="AQ2207" i="1"/>
  <c r="AQ2208" i="1"/>
  <c r="AQ2209" i="1"/>
  <c r="AQ2210" i="1"/>
  <c r="AQ2211" i="1"/>
  <c r="AQ2212" i="1"/>
  <c r="AQ2213" i="1"/>
  <c r="AQ2214" i="1"/>
  <c r="AQ2215" i="1"/>
  <c r="AQ2216" i="1"/>
  <c r="AQ2217" i="1"/>
  <c r="AQ2218" i="1"/>
  <c r="AQ2219" i="1"/>
  <c r="AQ2220" i="1"/>
  <c r="AQ2221" i="1"/>
  <c r="AQ2222" i="1"/>
  <c r="AQ2223" i="1"/>
  <c r="AQ2224" i="1"/>
  <c r="AQ2225" i="1"/>
  <c r="AQ2226" i="1"/>
  <c r="AQ2227" i="1"/>
  <c r="AQ2228" i="1"/>
  <c r="AQ2229" i="1"/>
  <c r="AQ2230" i="1"/>
  <c r="AQ2231" i="1"/>
  <c r="AQ2232" i="1"/>
  <c r="AQ2233" i="1"/>
  <c r="AQ2234" i="1"/>
  <c r="AQ2235" i="1"/>
  <c r="AQ2236" i="1"/>
  <c r="AQ2237" i="1"/>
  <c r="AQ2238" i="1"/>
  <c r="AQ2239" i="1"/>
  <c r="AQ2240" i="1"/>
  <c r="AQ2241" i="1"/>
  <c r="AQ2242" i="1"/>
  <c r="AQ2243" i="1"/>
  <c r="AQ2244" i="1"/>
  <c r="AQ2245" i="1"/>
  <c r="AQ2246" i="1"/>
  <c r="AQ2247" i="1"/>
  <c r="AQ2248" i="1"/>
  <c r="AQ2249" i="1"/>
  <c r="AQ2250" i="1"/>
  <c r="AQ2251" i="1"/>
  <c r="AQ2252" i="1"/>
  <c r="AQ2253" i="1"/>
  <c r="AQ2254" i="1"/>
  <c r="AQ2255" i="1"/>
  <c r="AQ2256" i="1"/>
  <c r="AQ2257" i="1"/>
  <c r="AQ2258" i="1"/>
  <c r="AQ2259" i="1"/>
  <c r="AQ2260" i="1"/>
  <c r="AQ2261" i="1"/>
  <c r="AQ2262" i="1"/>
  <c r="AQ2263" i="1"/>
  <c r="AQ2264" i="1"/>
  <c r="AQ2265" i="1"/>
  <c r="AQ2266" i="1"/>
  <c r="AQ2267" i="1"/>
  <c r="AQ2268" i="1"/>
  <c r="AQ2269" i="1"/>
  <c r="AQ2270" i="1"/>
  <c r="AQ2271" i="1"/>
  <c r="AQ2272" i="1"/>
  <c r="AQ2273" i="1"/>
  <c r="AQ2274" i="1"/>
  <c r="AQ2275" i="1"/>
  <c r="AQ2276" i="1"/>
  <c r="AQ2277" i="1"/>
  <c r="AQ2278" i="1"/>
  <c r="AQ2279" i="1"/>
  <c r="AQ2280" i="1"/>
  <c r="AQ2281" i="1"/>
  <c r="AQ2282" i="1"/>
  <c r="AQ2283" i="1"/>
  <c r="AQ2284" i="1"/>
  <c r="AQ2285" i="1"/>
  <c r="AQ2286" i="1"/>
  <c r="AQ2287" i="1"/>
  <c r="AQ2288" i="1"/>
  <c r="AQ2289" i="1"/>
  <c r="AQ2290" i="1"/>
  <c r="AQ2291" i="1"/>
  <c r="AQ2292" i="1"/>
  <c r="AQ2293" i="1"/>
  <c r="AQ2294" i="1"/>
  <c r="AQ2295" i="1"/>
  <c r="AQ2296" i="1"/>
  <c r="AQ2297" i="1"/>
  <c r="AQ2298" i="1"/>
  <c r="AQ2299" i="1"/>
  <c r="AQ2300" i="1"/>
  <c r="AQ2301" i="1"/>
  <c r="AQ2302" i="1"/>
  <c r="AQ2303" i="1"/>
  <c r="AQ2304" i="1"/>
  <c r="AQ2305" i="1"/>
  <c r="AQ2306" i="1"/>
  <c r="AQ2307" i="1"/>
  <c r="AQ2308" i="1"/>
  <c r="AQ2309" i="1"/>
  <c r="AQ2310" i="1"/>
  <c r="AQ2311" i="1"/>
  <c r="AQ2312" i="1"/>
  <c r="AQ2313" i="1"/>
  <c r="AQ2314" i="1"/>
  <c r="AQ2315" i="1"/>
  <c r="AQ2316" i="1"/>
  <c r="AQ2317" i="1"/>
  <c r="AQ2318" i="1"/>
  <c r="AQ2319" i="1"/>
  <c r="AQ2320" i="1"/>
  <c r="AQ2321" i="1"/>
  <c r="AQ2322" i="1"/>
  <c r="AQ2323" i="1"/>
  <c r="AQ2324" i="1"/>
  <c r="AQ2325" i="1"/>
  <c r="AQ2326" i="1"/>
  <c r="AQ2327" i="1"/>
  <c r="AQ2328" i="1"/>
  <c r="AQ2329" i="1"/>
  <c r="AQ2330" i="1"/>
  <c r="AQ2331" i="1"/>
  <c r="AQ2332" i="1"/>
  <c r="AQ2333" i="1"/>
  <c r="AQ2334" i="1"/>
  <c r="AQ2335" i="1"/>
  <c r="AQ2336" i="1"/>
  <c r="AQ2337" i="1"/>
  <c r="AQ2338" i="1"/>
  <c r="AQ2339" i="1"/>
  <c r="AQ2340" i="1"/>
  <c r="AQ2341" i="1"/>
  <c r="AQ2342" i="1"/>
  <c r="AQ2343" i="1"/>
  <c r="AQ2344" i="1"/>
  <c r="AQ2345" i="1"/>
  <c r="AQ2346" i="1"/>
  <c r="AQ2347" i="1"/>
  <c r="AQ2348" i="1"/>
  <c r="AQ2349" i="1"/>
  <c r="AQ2350" i="1"/>
  <c r="AQ2351" i="1"/>
  <c r="AQ2352" i="1"/>
  <c r="AQ2353" i="1"/>
  <c r="AQ2354" i="1"/>
  <c r="AQ2355" i="1"/>
  <c r="AQ2356" i="1"/>
  <c r="AQ2357" i="1"/>
  <c r="AQ2358" i="1"/>
  <c r="AQ2359" i="1"/>
  <c r="AQ2360" i="1"/>
  <c r="AQ2361" i="1"/>
  <c r="AQ2362" i="1"/>
  <c r="AQ2363" i="1"/>
  <c r="AQ2364" i="1"/>
  <c r="AQ2365" i="1"/>
  <c r="AQ2366" i="1"/>
  <c r="AQ2367" i="1"/>
  <c r="AQ2368" i="1"/>
  <c r="AQ2369" i="1"/>
  <c r="AQ2370" i="1"/>
  <c r="AQ2371" i="1"/>
  <c r="AQ2372" i="1"/>
  <c r="AQ2373" i="1"/>
  <c r="AQ2374" i="1"/>
  <c r="AQ2375" i="1"/>
  <c r="AQ2376" i="1"/>
  <c r="AQ2377" i="1"/>
  <c r="AQ2378" i="1"/>
  <c r="AQ2379" i="1"/>
  <c r="AQ2380" i="1"/>
  <c r="AQ2381" i="1"/>
  <c r="AQ2382" i="1"/>
  <c r="AQ2383" i="1"/>
  <c r="AQ2384" i="1"/>
  <c r="AQ2385" i="1"/>
  <c r="AQ2386" i="1"/>
  <c r="AQ2387" i="1"/>
  <c r="AQ2388" i="1"/>
  <c r="AQ2389" i="1"/>
  <c r="AQ2390" i="1"/>
  <c r="AQ2391" i="1"/>
  <c r="AQ2392" i="1"/>
  <c r="AQ2393" i="1"/>
  <c r="AQ2394" i="1"/>
  <c r="AQ2395" i="1"/>
  <c r="AQ2396" i="1"/>
  <c r="AQ2397" i="1"/>
  <c r="AQ2398" i="1"/>
  <c r="AQ2399" i="1"/>
  <c r="AQ2400" i="1"/>
  <c r="AQ2401" i="1"/>
  <c r="AQ2402" i="1"/>
  <c r="AQ2403" i="1"/>
  <c r="AQ2404" i="1"/>
  <c r="AQ2405" i="1"/>
  <c r="AQ2406" i="1"/>
  <c r="AQ2407" i="1"/>
  <c r="AQ2408" i="1"/>
  <c r="AQ2409" i="1"/>
  <c r="AQ2410" i="1"/>
  <c r="AQ2411" i="1"/>
  <c r="AQ2412" i="1"/>
  <c r="AQ2413" i="1"/>
  <c r="AQ2414" i="1"/>
  <c r="AQ2415" i="1"/>
  <c r="AQ2416" i="1"/>
  <c r="AQ2417" i="1"/>
  <c r="AQ2418" i="1"/>
  <c r="AQ2419" i="1"/>
  <c r="AQ2420" i="1"/>
  <c r="AQ2421" i="1"/>
  <c r="AQ2422" i="1"/>
  <c r="AQ2423" i="1"/>
  <c r="AQ2424" i="1"/>
  <c r="AQ2425" i="1"/>
  <c r="AQ2426" i="1"/>
  <c r="AQ2427" i="1"/>
  <c r="AQ2428" i="1"/>
  <c r="AQ2429" i="1"/>
  <c r="AQ2430" i="1"/>
  <c r="AQ2431" i="1"/>
  <c r="AQ2432" i="1"/>
  <c r="AQ2433" i="1"/>
  <c r="AQ2434" i="1"/>
  <c r="AQ2435" i="1"/>
  <c r="AQ2436" i="1"/>
  <c r="AQ2437" i="1"/>
  <c r="AQ2438" i="1"/>
  <c r="AQ2439" i="1"/>
  <c r="AQ2440" i="1"/>
  <c r="AQ2441" i="1"/>
  <c r="AQ2442" i="1"/>
  <c r="AQ2443" i="1"/>
  <c r="AQ2444" i="1"/>
  <c r="AQ2445" i="1"/>
  <c r="AQ2446" i="1"/>
  <c r="AQ2447" i="1"/>
  <c r="AQ2448" i="1"/>
  <c r="AQ2449" i="1"/>
  <c r="AQ2450" i="1"/>
  <c r="AQ2451" i="1"/>
  <c r="AQ2452" i="1"/>
  <c r="AQ2453" i="1"/>
  <c r="AQ2454" i="1"/>
  <c r="AQ2455" i="1"/>
  <c r="AQ2456" i="1"/>
  <c r="AQ2457" i="1"/>
  <c r="AQ2458" i="1"/>
  <c r="AQ2459" i="1"/>
  <c r="AQ2460" i="1"/>
  <c r="AQ2461" i="1"/>
  <c r="AQ2462" i="1"/>
  <c r="AQ2463" i="1"/>
  <c r="AQ2464" i="1"/>
  <c r="AQ2465" i="1"/>
  <c r="AQ2466" i="1"/>
  <c r="AQ2467" i="1"/>
  <c r="AQ2468" i="1"/>
  <c r="AQ2469" i="1"/>
  <c r="AQ2470" i="1"/>
  <c r="AQ2471" i="1"/>
  <c r="AQ2472" i="1"/>
  <c r="AQ2473" i="1"/>
  <c r="AQ2474" i="1"/>
  <c r="AQ2475" i="1"/>
  <c r="AQ2476" i="1"/>
  <c r="AQ2477" i="1"/>
  <c r="AQ2478" i="1"/>
  <c r="AQ2479" i="1"/>
  <c r="AQ2480" i="1"/>
  <c r="AQ2481" i="1"/>
  <c r="AQ2482" i="1"/>
  <c r="AQ2483" i="1"/>
  <c r="AQ2484" i="1"/>
  <c r="AQ2485" i="1"/>
  <c r="AQ2486" i="1"/>
  <c r="AQ2487" i="1"/>
  <c r="AQ2488" i="1"/>
  <c r="AQ2489" i="1"/>
  <c r="AQ2490" i="1"/>
  <c r="AQ2491" i="1"/>
  <c r="AQ2492" i="1"/>
  <c r="AQ2493" i="1"/>
  <c r="AQ2494" i="1"/>
  <c r="AQ2495" i="1"/>
  <c r="AQ2496" i="1"/>
  <c r="AQ2497" i="1"/>
  <c r="AQ2498" i="1"/>
  <c r="AQ2499" i="1"/>
  <c r="AQ2500" i="1"/>
  <c r="AQ2501" i="1"/>
  <c r="AQ2502" i="1"/>
  <c r="AQ2503" i="1"/>
  <c r="AQ2504" i="1"/>
  <c r="AQ2505" i="1"/>
  <c r="AQ2506" i="1"/>
  <c r="AQ2507" i="1"/>
  <c r="AQ2508" i="1"/>
  <c r="AQ2509" i="1"/>
  <c r="AQ2510" i="1"/>
  <c r="AQ2511" i="1"/>
  <c r="AQ2512" i="1"/>
  <c r="AQ2513" i="1"/>
  <c r="AQ2514" i="1"/>
  <c r="AQ2515" i="1"/>
  <c r="AQ2516" i="1"/>
  <c r="AQ2517" i="1"/>
  <c r="AQ2518" i="1"/>
  <c r="AQ2519" i="1"/>
  <c r="AQ2520" i="1"/>
  <c r="AQ2521" i="1"/>
  <c r="AQ2522" i="1"/>
  <c r="AQ2523" i="1"/>
  <c r="AQ2524" i="1"/>
  <c r="AQ2525" i="1"/>
  <c r="AQ2526" i="1"/>
  <c r="AQ2527" i="1"/>
  <c r="AQ2528" i="1"/>
  <c r="AQ2529" i="1"/>
  <c r="AQ2530" i="1"/>
  <c r="AQ2531" i="1"/>
  <c r="AQ2532" i="1"/>
  <c r="AQ2533" i="1"/>
  <c r="AQ2534" i="1"/>
  <c r="AQ2535" i="1"/>
  <c r="AQ2536" i="1"/>
  <c r="AQ2537" i="1"/>
  <c r="AQ2538" i="1"/>
  <c r="AQ2539" i="1"/>
  <c r="AQ2540" i="1"/>
  <c r="AQ2541" i="1"/>
  <c r="AQ2542" i="1"/>
  <c r="AQ2543" i="1"/>
  <c r="AQ2544" i="1"/>
  <c r="AQ2545" i="1"/>
  <c r="AQ2546" i="1"/>
  <c r="AQ2547" i="1"/>
  <c r="AQ2548" i="1"/>
  <c r="AQ2549" i="1"/>
  <c r="AQ2550" i="1"/>
  <c r="AQ2551" i="1"/>
  <c r="AQ2552" i="1"/>
  <c r="AQ2553" i="1"/>
  <c r="AQ2554" i="1"/>
  <c r="AQ2555" i="1"/>
  <c r="AQ2556" i="1"/>
  <c r="AQ2557" i="1"/>
  <c r="AQ2558" i="1"/>
  <c r="AQ2559" i="1"/>
  <c r="AQ2560" i="1"/>
  <c r="AQ2561" i="1"/>
  <c r="AQ2562" i="1"/>
  <c r="AQ2563" i="1"/>
  <c r="AQ2564" i="1"/>
  <c r="AQ2565" i="1"/>
  <c r="AQ2566" i="1"/>
  <c r="AQ2567" i="1"/>
  <c r="AQ2568" i="1"/>
  <c r="AQ2569" i="1"/>
  <c r="AQ2570" i="1"/>
  <c r="AQ2571" i="1"/>
  <c r="AQ2572" i="1"/>
  <c r="AQ2573" i="1"/>
  <c r="AQ2574" i="1"/>
  <c r="AQ2575" i="1"/>
  <c r="AQ2576" i="1"/>
  <c r="AQ2577" i="1"/>
  <c r="AQ2578" i="1"/>
  <c r="AQ2579" i="1"/>
  <c r="AQ2580" i="1"/>
  <c r="AQ2581" i="1"/>
  <c r="AQ2582" i="1"/>
  <c r="AQ2583" i="1"/>
  <c r="AQ2584" i="1"/>
  <c r="AQ2585" i="1"/>
  <c r="AQ2586" i="1"/>
  <c r="AQ2587" i="1"/>
  <c r="AQ2588" i="1"/>
  <c r="AQ2589" i="1"/>
  <c r="AQ2590" i="1"/>
  <c r="AQ2591" i="1"/>
  <c r="AQ2592" i="1"/>
  <c r="AQ2593" i="1"/>
  <c r="AQ2594" i="1"/>
  <c r="AQ2595" i="1"/>
  <c r="AQ2596" i="1"/>
  <c r="AQ2597" i="1"/>
  <c r="AQ2598" i="1"/>
  <c r="AQ2599" i="1"/>
  <c r="AQ2600" i="1"/>
  <c r="AQ2601" i="1"/>
  <c r="AQ2602" i="1"/>
  <c r="AQ2603" i="1"/>
  <c r="AQ2604" i="1"/>
  <c r="AQ2605" i="1"/>
  <c r="AQ2606" i="1"/>
  <c r="AQ2607" i="1"/>
  <c r="AQ2608" i="1"/>
  <c r="AQ2609" i="1"/>
  <c r="AQ2610" i="1"/>
  <c r="AQ2611" i="1"/>
  <c r="AQ2612" i="1"/>
  <c r="AQ2613" i="1"/>
  <c r="AQ2614" i="1"/>
  <c r="AQ2615" i="1"/>
  <c r="AQ2616" i="1"/>
  <c r="AQ2617" i="1"/>
  <c r="AQ2618" i="1"/>
  <c r="AQ2619" i="1"/>
  <c r="AQ2620" i="1"/>
  <c r="AQ2621" i="1"/>
  <c r="AQ2622" i="1"/>
  <c r="AQ2623" i="1"/>
  <c r="AQ2624" i="1"/>
  <c r="AQ2625" i="1"/>
  <c r="AQ2626" i="1"/>
  <c r="AQ2627" i="1"/>
  <c r="AQ2628" i="1"/>
  <c r="AQ2629" i="1"/>
  <c r="AQ2630" i="1"/>
  <c r="AQ2631" i="1"/>
  <c r="AQ2632" i="1"/>
  <c r="AQ2633" i="1"/>
  <c r="AQ2634" i="1"/>
  <c r="AQ2635" i="1"/>
  <c r="AQ2636" i="1"/>
  <c r="AQ2637" i="1"/>
  <c r="AQ2638" i="1"/>
  <c r="AQ2639" i="1"/>
  <c r="AQ2640" i="1"/>
  <c r="AQ2641" i="1"/>
  <c r="AQ2642" i="1"/>
  <c r="AQ2643" i="1"/>
  <c r="AQ2644" i="1"/>
  <c r="AQ2645" i="1"/>
  <c r="AQ2646" i="1"/>
  <c r="AQ2647" i="1"/>
  <c r="AQ2648" i="1"/>
  <c r="AQ2649" i="1"/>
  <c r="AQ2650" i="1"/>
  <c r="AQ2651" i="1"/>
  <c r="AQ2652" i="1"/>
  <c r="AQ2653" i="1"/>
  <c r="AQ2654" i="1"/>
  <c r="AQ2655" i="1"/>
  <c r="AQ2656" i="1"/>
  <c r="AQ2657" i="1"/>
  <c r="AQ2658" i="1"/>
  <c r="AQ2659" i="1"/>
  <c r="AQ2660" i="1"/>
  <c r="AQ2661" i="1"/>
  <c r="AQ2662" i="1"/>
  <c r="AQ2663" i="1"/>
  <c r="AQ2664" i="1"/>
  <c r="AQ2665" i="1"/>
  <c r="AQ2666" i="1"/>
  <c r="AQ2667" i="1"/>
  <c r="AQ2668" i="1"/>
  <c r="AQ2669" i="1"/>
  <c r="AQ2670" i="1"/>
  <c r="AQ2671" i="1"/>
  <c r="AQ2672" i="1"/>
  <c r="AQ2673" i="1"/>
  <c r="AQ2674" i="1"/>
  <c r="AQ2675" i="1"/>
  <c r="AQ2676" i="1"/>
  <c r="AQ2677" i="1"/>
  <c r="AQ2678" i="1"/>
  <c r="AQ2679" i="1"/>
  <c r="AQ2680" i="1"/>
  <c r="AQ2681" i="1"/>
  <c r="AQ2682" i="1"/>
  <c r="AQ2683" i="1"/>
  <c r="AQ2684" i="1"/>
  <c r="AQ2685" i="1"/>
  <c r="AQ2686" i="1"/>
  <c r="AQ2687" i="1"/>
  <c r="AQ2688" i="1"/>
  <c r="AQ2689" i="1"/>
  <c r="AQ2690" i="1"/>
  <c r="AQ2691" i="1"/>
  <c r="AQ2692" i="1"/>
  <c r="AQ2693" i="1"/>
  <c r="AQ2694" i="1"/>
  <c r="AQ2695" i="1"/>
  <c r="AQ2696" i="1"/>
  <c r="AQ2697" i="1"/>
  <c r="AQ2698" i="1"/>
  <c r="AQ2699" i="1"/>
  <c r="AQ2700" i="1"/>
  <c r="AQ2701" i="1"/>
  <c r="AQ2702" i="1"/>
  <c r="AQ2703" i="1"/>
  <c r="AQ2704" i="1"/>
  <c r="AQ2705" i="1"/>
  <c r="AQ2706" i="1"/>
  <c r="AQ2707" i="1"/>
  <c r="AQ2708" i="1"/>
  <c r="AQ2709" i="1"/>
  <c r="AQ2710" i="1"/>
  <c r="AQ2711" i="1"/>
  <c r="AQ2712" i="1"/>
  <c r="AQ2713" i="1"/>
  <c r="AQ2714" i="1"/>
  <c r="AQ2715" i="1"/>
  <c r="AQ2716" i="1"/>
  <c r="AQ2717" i="1"/>
  <c r="AQ2718" i="1"/>
  <c r="AQ2719" i="1"/>
  <c r="AQ2720" i="1"/>
  <c r="AQ2721" i="1"/>
  <c r="AQ2722" i="1"/>
  <c r="AQ2723" i="1"/>
  <c r="AQ2724" i="1"/>
  <c r="AQ2725" i="1"/>
  <c r="AQ2726" i="1"/>
  <c r="AQ2727" i="1"/>
  <c r="AQ2728" i="1"/>
  <c r="AQ2729" i="1"/>
  <c r="AQ2730" i="1"/>
  <c r="AQ2731" i="1"/>
  <c r="AQ2732" i="1"/>
  <c r="AQ2733" i="1"/>
  <c r="AQ2734" i="1"/>
  <c r="AQ2735" i="1"/>
  <c r="AQ2736" i="1"/>
  <c r="AQ2737" i="1"/>
  <c r="AQ2738" i="1"/>
  <c r="AQ2739" i="1"/>
  <c r="AQ2740" i="1"/>
  <c r="AQ2741" i="1"/>
  <c r="AQ2742" i="1"/>
  <c r="AQ2743" i="1"/>
  <c r="AQ2744" i="1"/>
  <c r="AQ2745" i="1"/>
  <c r="AQ2746" i="1"/>
  <c r="AQ2747" i="1"/>
  <c r="AQ2748" i="1"/>
  <c r="AQ2749" i="1"/>
  <c r="AQ2750" i="1"/>
  <c r="AQ2751" i="1"/>
  <c r="AQ2752" i="1"/>
  <c r="AQ2753" i="1"/>
  <c r="AQ2754" i="1"/>
  <c r="AQ2755" i="1"/>
  <c r="AQ2756" i="1"/>
  <c r="AQ2757" i="1"/>
  <c r="AQ2758" i="1"/>
  <c r="AQ2759" i="1"/>
  <c r="AQ2760" i="1"/>
  <c r="AQ2761" i="1"/>
  <c r="AQ2762" i="1"/>
  <c r="AQ2763" i="1"/>
  <c r="AQ2764" i="1"/>
  <c r="AQ2765" i="1"/>
  <c r="AQ2766" i="1"/>
  <c r="AQ2767" i="1"/>
  <c r="AQ2768" i="1"/>
  <c r="AQ2769" i="1"/>
  <c r="AQ2770" i="1"/>
  <c r="AQ2771" i="1"/>
  <c r="AQ2772" i="1"/>
  <c r="AQ2773" i="1"/>
  <c r="AQ2774" i="1"/>
  <c r="AQ2775" i="1"/>
  <c r="AQ2776" i="1"/>
  <c r="AQ2777" i="1"/>
  <c r="AQ2778" i="1"/>
  <c r="AQ2779" i="1"/>
  <c r="AQ2780" i="1"/>
  <c r="AQ2781" i="1"/>
  <c r="AQ2782" i="1"/>
  <c r="AQ2783" i="1"/>
  <c r="AQ2784" i="1"/>
  <c r="AQ2785" i="1"/>
  <c r="AQ2786" i="1"/>
  <c r="AQ2787" i="1"/>
  <c r="AQ2788" i="1"/>
  <c r="AQ2789" i="1"/>
  <c r="AQ2790" i="1"/>
  <c r="AQ2791" i="1"/>
  <c r="AQ2792" i="1"/>
  <c r="AQ2793" i="1"/>
  <c r="AQ2794" i="1"/>
  <c r="AQ2795" i="1"/>
  <c r="AQ2796" i="1"/>
  <c r="AQ2797" i="1"/>
  <c r="AQ2798" i="1"/>
  <c r="AQ2799" i="1"/>
  <c r="AQ2800" i="1"/>
  <c r="AQ2801" i="1"/>
  <c r="AQ2802" i="1"/>
  <c r="AQ2803" i="1"/>
  <c r="AQ2804" i="1"/>
  <c r="AQ2805" i="1"/>
  <c r="AQ2806" i="1"/>
  <c r="AQ2807" i="1"/>
  <c r="AQ2808" i="1"/>
  <c r="AQ2809" i="1"/>
  <c r="AQ2810" i="1"/>
  <c r="AQ2811" i="1"/>
  <c r="AQ2812" i="1"/>
  <c r="AQ2813" i="1"/>
  <c r="AQ2814" i="1"/>
  <c r="AQ2815" i="1"/>
  <c r="AQ2816" i="1"/>
  <c r="AQ2817" i="1"/>
  <c r="AQ2818" i="1"/>
  <c r="AQ2819" i="1"/>
  <c r="AQ2820" i="1"/>
  <c r="AQ2821" i="1"/>
  <c r="AQ2822" i="1"/>
  <c r="AQ2823" i="1"/>
  <c r="AQ2824" i="1"/>
  <c r="AQ2825" i="1"/>
  <c r="AQ2826" i="1"/>
  <c r="AQ2827" i="1"/>
  <c r="AQ2828" i="1"/>
  <c r="AQ2829" i="1"/>
  <c r="AQ2830" i="1"/>
  <c r="AQ2831" i="1"/>
  <c r="AQ2832" i="1"/>
  <c r="AQ2833" i="1"/>
  <c r="AQ2834" i="1"/>
  <c r="AQ2835" i="1"/>
  <c r="AQ2836" i="1"/>
  <c r="AQ2837" i="1"/>
  <c r="AQ2838" i="1"/>
  <c r="AQ2839" i="1"/>
  <c r="AQ2840" i="1"/>
  <c r="AQ2841" i="1"/>
  <c r="AQ2842" i="1"/>
  <c r="AQ2843" i="1"/>
  <c r="AQ2844" i="1"/>
  <c r="AQ2845" i="1"/>
  <c r="AQ2846" i="1"/>
  <c r="AQ2847" i="1"/>
  <c r="AQ2848" i="1"/>
  <c r="AQ2849" i="1"/>
  <c r="AQ2850" i="1"/>
  <c r="AQ2851" i="1"/>
  <c r="AQ2852" i="1"/>
  <c r="AQ2853" i="1"/>
  <c r="AQ2854" i="1"/>
  <c r="AQ2855" i="1"/>
  <c r="AQ2856" i="1"/>
  <c r="AQ2857" i="1"/>
  <c r="AQ2858" i="1"/>
  <c r="AQ2859" i="1"/>
  <c r="AQ2860" i="1"/>
  <c r="AQ2861" i="1"/>
  <c r="AQ2862" i="1"/>
  <c r="AQ2863" i="1"/>
  <c r="AQ2864" i="1"/>
  <c r="AQ2865" i="1"/>
  <c r="AQ2866" i="1"/>
  <c r="AQ2867" i="1"/>
  <c r="AQ2868" i="1"/>
  <c r="AQ2869" i="1"/>
  <c r="AQ2870" i="1"/>
  <c r="AQ2871" i="1"/>
  <c r="AQ2872" i="1"/>
  <c r="AQ2873" i="1"/>
  <c r="AQ2874" i="1"/>
  <c r="AQ2875" i="1"/>
  <c r="AQ2876" i="1"/>
  <c r="AQ2877" i="1"/>
  <c r="AQ2878" i="1"/>
  <c r="AQ2879" i="1"/>
  <c r="AQ2880" i="1"/>
  <c r="AQ2881" i="1"/>
  <c r="AQ2882" i="1"/>
  <c r="AQ2883" i="1"/>
  <c r="AQ2884" i="1"/>
  <c r="AQ2885" i="1"/>
  <c r="AQ2886" i="1"/>
  <c r="AQ2887" i="1"/>
  <c r="AQ2888" i="1"/>
  <c r="AQ2889" i="1"/>
  <c r="AQ2890" i="1"/>
  <c r="AQ2891" i="1"/>
  <c r="AQ2892" i="1"/>
  <c r="AQ2893" i="1"/>
  <c r="AQ2894" i="1"/>
  <c r="AQ2895" i="1"/>
  <c r="AQ2896" i="1"/>
  <c r="AQ2897" i="1"/>
  <c r="AQ2898" i="1"/>
  <c r="AQ2899" i="1"/>
  <c r="AQ2900" i="1"/>
  <c r="AQ2901" i="1"/>
  <c r="AQ2902" i="1"/>
  <c r="AQ2903" i="1"/>
  <c r="AQ2904" i="1"/>
  <c r="AQ2905" i="1"/>
  <c r="AQ2906" i="1"/>
  <c r="AQ2907" i="1"/>
  <c r="AQ2908" i="1"/>
  <c r="AQ2909" i="1"/>
  <c r="AQ2910" i="1"/>
  <c r="AQ2911" i="1"/>
  <c r="AQ2912" i="1"/>
  <c r="AQ2913" i="1"/>
  <c r="AQ2914" i="1"/>
  <c r="AQ2915" i="1"/>
  <c r="AQ2916" i="1"/>
  <c r="AQ2917" i="1"/>
  <c r="AQ2918" i="1"/>
  <c r="AQ2919" i="1"/>
  <c r="AQ2920" i="1"/>
  <c r="AQ2921" i="1"/>
  <c r="AQ2922" i="1"/>
  <c r="AQ2923" i="1"/>
  <c r="AQ2924" i="1"/>
  <c r="AQ2925" i="1"/>
  <c r="AQ2926" i="1"/>
  <c r="AQ2927" i="1"/>
  <c r="AQ2928" i="1"/>
  <c r="AQ2929" i="1"/>
  <c r="AQ2930" i="1"/>
  <c r="AQ2931" i="1"/>
  <c r="AQ2932" i="1"/>
  <c r="AQ2933" i="1"/>
  <c r="AQ2934" i="1"/>
  <c r="AQ2935" i="1"/>
  <c r="AQ2936" i="1"/>
  <c r="AQ2937" i="1"/>
  <c r="AQ2938" i="1"/>
  <c r="AQ2939" i="1"/>
  <c r="AQ2940" i="1"/>
  <c r="AQ2941" i="1"/>
  <c r="AQ2942" i="1"/>
  <c r="AQ2943" i="1"/>
  <c r="AQ2944" i="1"/>
  <c r="AQ2945" i="1"/>
  <c r="AQ2946" i="1"/>
  <c r="AQ2947" i="1"/>
  <c r="AQ2948" i="1"/>
  <c r="AQ2949" i="1"/>
  <c r="AQ2950" i="1"/>
  <c r="AQ2951" i="1"/>
  <c r="AQ2952" i="1"/>
  <c r="AQ2953" i="1"/>
  <c r="AQ2954" i="1"/>
  <c r="AQ2955" i="1"/>
  <c r="AQ2956" i="1"/>
  <c r="AQ2957" i="1"/>
  <c r="AQ2958" i="1"/>
  <c r="AQ2959" i="1"/>
  <c r="AQ2960" i="1"/>
  <c r="AQ2961" i="1"/>
  <c r="AQ2962" i="1"/>
  <c r="AQ2963" i="1"/>
  <c r="AQ2964" i="1"/>
  <c r="AQ2965" i="1"/>
  <c r="AQ2966" i="1"/>
  <c r="AQ2967" i="1"/>
  <c r="AQ2968" i="1"/>
  <c r="AQ2969" i="1"/>
  <c r="AQ2970" i="1"/>
  <c r="AQ2971" i="1"/>
  <c r="AQ2972" i="1"/>
  <c r="AQ2973" i="1"/>
  <c r="AQ2974" i="1"/>
  <c r="AQ2975" i="1"/>
  <c r="AQ2976" i="1"/>
  <c r="AQ2977" i="1"/>
  <c r="AQ2978" i="1"/>
  <c r="AQ2979" i="1"/>
  <c r="AQ2980" i="1"/>
  <c r="AQ2981" i="1"/>
  <c r="AQ2982" i="1"/>
  <c r="AQ2983" i="1"/>
  <c r="AQ2984" i="1"/>
  <c r="AQ2985" i="1"/>
  <c r="AQ2986" i="1"/>
  <c r="AQ2987" i="1"/>
  <c r="AQ2988" i="1"/>
  <c r="AQ2989" i="1"/>
  <c r="AQ2990" i="1"/>
  <c r="AQ2991" i="1"/>
  <c r="AQ2992" i="1"/>
  <c r="AQ2993" i="1"/>
  <c r="AQ2994" i="1"/>
  <c r="AQ2995" i="1"/>
  <c r="AQ2996" i="1"/>
  <c r="AQ2997" i="1"/>
  <c r="AQ2998" i="1"/>
  <c r="AQ2999" i="1"/>
  <c r="AQ3000" i="1"/>
  <c r="AQ3001" i="1"/>
  <c r="AQ3002" i="1"/>
  <c r="AQ3003" i="1"/>
  <c r="AQ3004" i="1"/>
  <c r="AQ3005" i="1"/>
  <c r="AQ3006" i="1"/>
  <c r="AQ3007" i="1"/>
  <c r="AQ3008" i="1"/>
  <c r="AQ3009" i="1"/>
  <c r="AQ3010" i="1"/>
  <c r="AQ3011" i="1"/>
  <c r="AQ3012" i="1"/>
  <c r="AQ3013" i="1"/>
  <c r="AQ3014" i="1"/>
  <c r="AQ3015" i="1"/>
  <c r="AQ3016" i="1"/>
  <c r="AQ3017" i="1"/>
  <c r="AQ3018" i="1"/>
  <c r="AQ3019" i="1"/>
  <c r="AQ3020" i="1"/>
  <c r="AQ3021" i="1"/>
  <c r="AQ3022" i="1"/>
  <c r="AQ3023" i="1"/>
  <c r="AQ3024" i="1"/>
  <c r="AQ3025" i="1"/>
  <c r="AQ3026" i="1"/>
  <c r="AQ3027" i="1"/>
  <c r="AQ3028" i="1"/>
  <c r="AQ3029" i="1"/>
  <c r="AQ3030" i="1"/>
  <c r="AQ3031" i="1"/>
  <c r="AQ3032" i="1"/>
  <c r="AQ3033" i="1"/>
  <c r="AQ3034" i="1"/>
  <c r="AQ3035" i="1"/>
  <c r="AQ3036" i="1"/>
  <c r="AQ3037" i="1"/>
  <c r="AQ3038" i="1"/>
  <c r="AQ3039" i="1"/>
  <c r="AQ3040" i="1"/>
  <c r="AQ3041" i="1"/>
  <c r="AQ3042" i="1"/>
  <c r="AQ3043" i="1"/>
  <c r="AQ3044" i="1"/>
  <c r="AQ3045" i="1"/>
  <c r="AQ3046" i="1"/>
  <c r="AQ3047" i="1"/>
  <c r="AQ3048" i="1"/>
  <c r="AQ3049" i="1"/>
  <c r="AQ3050" i="1"/>
  <c r="AQ3051" i="1"/>
  <c r="AQ3052" i="1"/>
  <c r="AQ3053" i="1"/>
  <c r="AQ3054" i="1"/>
  <c r="AQ3055" i="1"/>
  <c r="AQ3056" i="1"/>
  <c r="AQ3057" i="1"/>
  <c r="AQ3058" i="1"/>
  <c r="AQ3059" i="1"/>
  <c r="AQ3060" i="1"/>
  <c r="AQ3061" i="1"/>
  <c r="AQ3062" i="1"/>
  <c r="AQ3063" i="1"/>
  <c r="AQ3064" i="1"/>
  <c r="AQ3065" i="1"/>
  <c r="AQ3066" i="1"/>
  <c r="AQ3067" i="1"/>
  <c r="AQ3068" i="1"/>
  <c r="AQ3069" i="1"/>
  <c r="AQ3070" i="1"/>
  <c r="AQ3071" i="1"/>
  <c r="AQ3072" i="1"/>
  <c r="AQ3073" i="1"/>
  <c r="AQ3074" i="1"/>
  <c r="AQ3075" i="1"/>
  <c r="AQ3076" i="1"/>
  <c r="AQ3077" i="1"/>
  <c r="AQ3078" i="1"/>
  <c r="AQ3079" i="1"/>
  <c r="AQ3080" i="1"/>
  <c r="AQ3081" i="1"/>
  <c r="AQ3082" i="1"/>
  <c r="AQ3083" i="1"/>
  <c r="AQ3084" i="1"/>
  <c r="AQ3085" i="1"/>
  <c r="AQ3086" i="1"/>
  <c r="AQ3087" i="1"/>
  <c r="AQ3088" i="1"/>
  <c r="AQ3089" i="1"/>
  <c r="AQ3090" i="1"/>
  <c r="AQ3091" i="1"/>
  <c r="AQ3092" i="1"/>
  <c r="AQ3093" i="1"/>
  <c r="AQ3094" i="1"/>
  <c r="AQ3095" i="1"/>
  <c r="AQ3096" i="1"/>
  <c r="AQ3097" i="1"/>
  <c r="AQ3098" i="1"/>
  <c r="AQ3099" i="1"/>
  <c r="AQ3100" i="1"/>
  <c r="AQ3101" i="1"/>
  <c r="AQ3102" i="1"/>
  <c r="AQ3103" i="1"/>
  <c r="AQ3104" i="1"/>
  <c r="AQ3105" i="1"/>
  <c r="AQ3106" i="1"/>
  <c r="AQ3107" i="1"/>
  <c r="AQ3108" i="1"/>
  <c r="AQ3109" i="1"/>
  <c r="AQ3110" i="1"/>
  <c r="AQ3111" i="1"/>
  <c r="AQ3112" i="1"/>
  <c r="AQ3113" i="1"/>
  <c r="AQ3114" i="1"/>
  <c r="AQ3115" i="1"/>
  <c r="AQ3116" i="1"/>
  <c r="AQ3117" i="1"/>
  <c r="AQ3118" i="1"/>
  <c r="AQ3119" i="1"/>
  <c r="AQ3120" i="1"/>
  <c r="AQ3121" i="1"/>
  <c r="AQ3122" i="1"/>
  <c r="AQ3123" i="1"/>
  <c r="AQ3124" i="1"/>
  <c r="AQ3125" i="1"/>
  <c r="AQ3126" i="1"/>
  <c r="AQ3127" i="1"/>
  <c r="AQ3128" i="1"/>
  <c r="AQ3129" i="1"/>
  <c r="AQ3130" i="1"/>
  <c r="AQ3131" i="1"/>
  <c r="AQ3132" i="1"/>
  <c r="AQ3133" i="1"/>
  <c r="AQ3134" i="1"/>
  <c r="AQ3135" i="1"/>
  <c r="AQ3136" i="1"/>
  <c r="AQ3137" i="1"/>
  <c r="AQ3138" i="1"/>
  <c r="AQ3139" i="1"/>
  <c r="AQ3140" i="1"/>
  <c r="AQ3141" i="1"/>
  <c r="AQ3142" i="1"/>
  <c r="AQ3143" i="1"/>
  <c r="AQ3144" i="1"/>
  <c r="AQ3145" i="1"/>
  <c r="AQ3146" i="1"/>
  <c r="AQ3147" i="1"/>
  <c r="AQ3148" i="1"/>
  <c r="AQ3149" i="1"/>
  <c r="AQ3150" i="1"/>
  <c r="AQ3151" i="1"/>
  <c r="AQ3152" i="1"/>
  <c r="AQ3153" i="1"/>
  <c r="AQ3154" i="1"/>
  <c r="AQ3155" i="1"/>
  <c r="AQ3156" i="1"/>
  <c r="AQ3157" i="1"/>
  <c r="AQ3158" i="1"/>
  <c r="AQ3159" i="1"/>
  <c r="AQ3160" i="1"/>
  <c r="AQ3161" i="1"/>
  <c r="AQ3162" i="1"/>
  <c r="AQ3163" i="1"/>
  <c r="AQ3164" i="1"/>
  <c r="AQ3165" i="1"/>
  <c r="AQ3166" i="1"/>
  <c r="AQ3167" i="1"/>
  <c r="AQ3168" i="1"/>
  <c r="AQ3169" i="1"/>
  <c r="AQ3170" i="1"/>
  <c r="AQ3171" i="1"/>
  <c r="AQ3172" i="1"/>
  <c r="AQ3173" i="1"/>
  <c r="AQ3174" i="1"/>
  <c r="AQ3175" i="1"/>
  <c r="AQ3176" i="1"/>
  <c r="AQ3177" i="1"/>
  <c r="AQ3178" i="1"/>
  <c r="AQ3179" i="1"/>
  <c r="AQ3180" i="1"/>
  <c r="AQ3181" i="1"/>
  <c r="AQ3182" i="1"/>
  <c r="AQ3183" i="1"/>
  <c r="AQ3184" i="1"/>
  <c r="AQ3185" i="1"/>
  <c r="AQ3186" i="1"/>
  <c r="AQ3187" i="1"/>
  <c r="AQ3188" i="1"/>
  <c r="AQ3189" i="1"/>
  <c r="AQ3190" i="1"/>
  <c r="AQ3191" i="1"/>
  <c r="AQ3192" i="1"/>
  <c r="AQ3193" i="1"/>
  <c r="AQ3194" i="1"/>
  <c r="AQ3195" i="1"/>
  <c r="AQ3196" i="1"/>
  <c r="AQ3197" i="1"/>
  <c r="AQ3198" i="1"/>
  <c r="AQ3199" i="1"/>
  <c r="AQ3200" i="1"/>
  <c r="AQ3201" i="1"/>
  <c r="AQ3202" i="1"/>
  <c r="AQ3203" i="1"/>
  <c r="AQ3204" i="1"/>
  <c r="AQ3205" i="1"/>
  <c r="AQ3206" i="1"/>
  <c r="AQ3207" i="1"/>
  <c r="AQ3208" i="1"/>
  <c r="AQ3209" i="1"/>
  <c r="AQ3210" i="1"/>
  <c r="AQ3211" i="1"/>
  <c r="AQ3212" i="1"/>
  <c r="AQ3213" i="1"/>
  <c r="AQ3214" i="1"/>
  <c r="AQ3215" i="1"/>
  <c r="AQ3216" i="1"/>
  <c r="AQ3217" i="1"/>
  <c r="AQ3218" i="1"/>
  <c r="AQ3219" i="1"/>
  <c r="AQ3220" i="1"/>
  <c r="AQ3221" i="1"/>
  <c r="AQ3222" i="1"/>
  <c r="AQ3223" i="1"/>
  <c r="AQ3224" i="1"/>
  <c r="AQ3225" i="1"/>
  <c r="AQ3226" i="1"/>
  <c r="AQ3227" i="1"/>
  <c r="AQ3228" i="1"/>
  <c r="AQ3229" i="1"/>
  <c r="AQ3230" i="1"/>
  <c r="AQ3231" i="1"/>
  <c r="AQ3232" i="1"/>
  <c r="AQ3233" i="1"/>
  <c r="AQ3234" i="1"/>
  <c r="AQ3235" i="1"/>
  <c r="AQ3236" i="1"/>
  <c r="AQ3237" i="1"/>
  <c r="AQ3238" i="1"/>
  <c r="AQ3239" i="1"/>
  <c r="AQ3240" i="1"/>
  <c r="AQ3241" i="1"/>
  <c r="AQ3242" i="1"/>
  <c r="AQ3243" i="1"/>
  <c r="AQ3244" i="1"/>
  <c r="AQ3245" i="1"/>
  <c r="AQ3246" i="1"/>
  <c r="AQ3247" i="1"/>
  <c r="AQ3248" i="1"/>
  <c r="AQ3249" i="1"/>
  <c r="AQ3250" i="1"/>
  <c r="AQ3251" i="1"/>
  <c r="AQ3252" i="1"/>
  <c r="AQ3253" i="1"/>
  <c r="AQ3254" i="1"/>
  <c r="AQ3255" i="1"/>
  <c r="AQ3256" i="1"/>
  <c r="AQ3257" i="1"/>
  <c r="AQ3258" i="1"/>
  <c r="AQ3259" i="1"/>
  <c r="AQ3260" i="1"/>
  <c r="AQ3261" i="1"/>
  <c r="AQ3262" i="1"/>
  <c r="AQ3263" i="1"/>
  <c r="AQ3264" i="1"/>
  <c r="AQ3265" i="1"/>
  <c r="AQ3266" i="1"/>
  <c r="AQ3267" i="1"/>
  <c r="AQ3268" i="1"/>
  <c r="AQ3269" i="1"/>
  <c r="AQ3270" i="1"/>
  <c r="AQ3271" i="1"/>
  <c r="AQ3272" i="1"/>
  <c r="AQ3273" i="1"/>
  <c r="AQ3274" i="1"/>
  <c r="AQ3275" i="1"/>
  <c r="AQ3276" i="1"/>
  <c r="AQ3277" i="1"/>
  <c r="AQ3278" i="1"/>
  <c r="AQ3279" i="1"/>
  <c r="AQ3280" i="1"/>
  <c r="AQ3281" i="1"/>
  <c r="AQ3282" i="1"/>
  <c r="AQ3283" i="1"/>
  <c r="AQ3284" i="1"/>
  <c r="AQ3285" i="1"/>
  <c r="AQ3286" i="1"/>
  <c r="AQ3287" i="1"/>
  <c r="AQ3288" i="1"/>
  <c r="AQ3289" i="1"/>
  <c r="AQ3290" i="1"/>
  <c r="AQ3291" i="1"/>
  <c r="AQ3292" i="1"/>
  <c r="AQ3293" i="1"/>
  <c r="AQ3294" i="1"/>
  <c r="AQ3295" i="1"/>
  <c r="AQ3296" i="1"/>
  <c r="AQ3297" i="1"/>
  <c r="AQ3298" i="1"/>
  <c r="AQ3299" i="1"/>
  <c r="AQ3300" i="1"/>
  <c r="AQ3301" i="1"/>
  <c r="AQ3302" i="1"/>
  <c r="AQ3303" i="1"/>
  <c r="AQ3304" i="1"/>
  <c r="AQ3305" i="1"/>
  <c r="AQ3306" i="1"/>
  <c r="AQ3307" i="1"/>
  <c r="AQ3308" i="1"/>
  <c r="AQ3309" i="1"/>
  <c r="AQ3310" i="1"/>
  <c r="AQ3311" i="1"/>
  <c r="AQ3312" i="1"/>
  <c r="AQ3313" i="1"/>
  <c r="AQ3314" i="1"/>
  <c r="AQ3315" i="1"/>
  <c r="AQ3316" i="1"/>
  <c r="AQ3317" i="1"/>
  <c r="AQ3318" i="1"/>
  <c r="AQ3319" i="1"/>
  <c r="AQ3320" i="1"/>
  <c r="AQ3321" i="1"/>
  <c r="AQ3322" i="1"/>
  <c r="AQ3323" i="1"/>
  <c r="AQ3324" i="1"/>
  <c r="AQ3325" i="1"/>
  <c r="AQ3326" i="1"/>
  <c r="AQ3327" i="1"/>
  <c r="AQ3328" i="1"/>
  <c r="AQ3329" i="1"/>
  <c r="AQ3330" i="1"/>
  <c r="AQ3331" i="1"/>
  <c r="AQ3332" i="1"/>
  <c r="AQ3333" i="1"/>
  <c r="AQ3334" i="1"/>
  <c r="AQ3335" i="1"/>
  <c r="AQ3336" i="1"/>
  <c r="AQ3337" i="1"/>
  <c r="AQ3338" i="1"/>
  <c r="AQ3339" i="1"/>
  <c r="AQ3340" i="1"/>
  <c r="AQ3341" i="1"/>
  <c r="AQ3342" i="1"/>
  <c r="AQ3343" i="1"/>
  <c r="AQ3344" i="1"/>
  <c r="AQ3345" i="1"/>
  <c r="AQ3346" i="1"/>
  <c r="AQ3347" i="1"/>
  <c r="AQ3348" i="1"/>
  <c r="AQ3349" i="1"/>
  <c r="AQ3350" i="1"/>
  <c r="AQ3351" i="1"/>
  <c r="AQ3352" i="1"/>
  <c r="AQ3353" i="1"/>
  <c r="AQ3354" i="1"/>
  <c r="AQ3355" i="1"/>
  <c r="AQ3356" i="1"/>
  <c r="AQ3357" i="1"/>
  <c r="AQ3358" i="1"/>
  <c r="AQ3359" i="1"/>
  <c r="AQ3360" i="1"/>
  <c r="AQ3361" i="1"/>
  <c r="AQ3362" i="1"/>
  <c r="AQ3363" i="1"/>
  <c r="AQ3364" i="1"/>
  <c r="AQ3365" i="1"/>
  <c r="AQ3366" i="1"/>
  <c r="AQ3367" i="1"/>
  <c r="AQ3368" i="1"/>
  <c r="AQ3369" i="1"/>
  <c r="AQ3370" i="1"/>
  <c r="AQ3371" i="1"/>
  <c r="AQ3372" i="1"/>
  <c r="AQ3373" i="1"/>
  <c r="AQ3374" i="1"/>
  <c r="AQ3375" i="1"/>
  <c r="AQ3376" i="1"/>
  <c r="AQ3377" i="1"/>
  <c r="AQ3378" i="1"/>
  <c r="AQ3379" i="1"/>
  <c r="AQ3380" i="1"/>
  <c r="AQ3381" i="1"/>
  <c r="AQ3382" i="1"/>
  <c r="AQ3383" i="1"/>
  <c r="AQ3384" i="1"/>
  <c r="AQ3385" i="1"/>
  <c r="AQ3386" i="1"/>
  <c r="AQ3387" i="1"/>
  <c r="AQ3388" i="1"/>
  <c r="AQ3389" i="1"/>
  <c r="AQ3390" i="1"/>
  <c r="AQ3391" i="1"/>
  <c r="AQ3392" i="1"/>
  <c r="AQ3393" i="1"/>
  <c r="AQ3394" i="1"/>
  <c r="AQ3395" i="1"/>
  <c r="AQ3396" i="1"/>
  <c r="AQ3397" i="1"/>
  <c r="AQ3398" i="1"/>
  <c r="AQ3399" i="1"/>
  <c r="AQ3400" i="1"/>
  <c r="AQ3401" i="1"/>
  <c r="AQ3402" i="1"/>
  <c r="AQ3403" i="1"/>
  <c r="AQ3404" i="1"/>
  <c r="AQ3405" i="1"/>
  <c r="AQ3406" i="1"/>
  <c r="AQ3407" i="1"/>
  <c r="AQ3408" i="1"/>
  <c r="AQ3409" i="1"/>
  <c r="AQ3410" i="1"/>
  <c r="AQ3411" i="1"/>
  <c r="AQ3412" i="1"/>
  <c r="AQ3413" i="1"/>
  <c r="AQ3414" i="1"/>
  <c r="AQ3415" i="1"/>
  <c r="AQ3416" i="1"/>
  <c r="AQ3417" i="1"/>
  <c r="AQ3418" i="1"/>
  <c r="AQ3419" i="1"/>
  <c r="AQ3420" i="1"/>
  <c r="AQ3421" i="1"/>
  <c r="AQ3422" i="1"/>
  <c r="AQ3423" i="1"/>
  <c r="AQ3424" i="1"/>
  <c r="AQ3425" i="1"/>
  <c r="AQ3426" i="1"/>
  <c r="AQ3427" i="1"/>
  <c r="AQ3428" i="1"/>
  <c r="AQ3429" i="1"/>
  <c r="AQ3430" i="1"/>
  <c r="AQ3431" i="1"/>
  <c r="AQ3432" i="1"/>
  <c r="AQ3433" i="1"/>
  <c r="AQ3434" i="1"/>
  <c r="AQ3435" i="1"/>
  <c r="AQ3436" i="1"/>
  <c r="AQ3437" i="1"/>
  <c r="AQ3438" i="1"/>
  <c r="AQ3439" i="1"/>
  <c r="AQ3440" i="1"/>
  <c r="AQ3441" i="1"/>
  <c r="AQ3442" i="1"/>
  <c r="AQ3443" i="1"/>
  <c r="AQ3444" i="1"/>
  <c r="AQ3445" i="1"/>
  <c r="AQ3446" i="1"/>
  <c r="AQ3447" i="1"/>
  <c r="AQ3448" i="1"/>
  <c r="AQ3449" i="1"/>
  <c r="AQ3450" i="1"/>
  <c r="AQ3451" i="1"/>
  <c r="AQ3452" i="1"/>
  <c r="AQ3453" i="1"/>
  <c r="AQ3454" i="1"/>
  <c r="AQ3455" i="1"/>
  <c r="AQ3456" i="1"/>
  <c r="AQ3457" i="1"/>
  <c r="AQ3458" i="1"/>
  <c r="AQ3459" i="1"/>
  <c r="AQ3460" i="1"/>
  <c r="AQ3461" i="1"/>
  <c r="AQ3462" i="1"/>
  <c r="AQ3463" i="1"/>
  <c r="AQ3464" i="1"/>
  <c r="AQ3465" i="1"/>
  <c r="AQ3466" i="1"/>
  <c r="AQ3467" i="1"/>
  <c r="AQ3468" i="1"/>
  <c r="AQ3469" i="1"/>
  <c r="AQ3470" i="1"/>
  <c r="AQ3471" i="1"/>
  <c r="AQ3472" i="1"/>
  <c r="AQ3473" i="1"/>
  <c r="AQ3474" i="1"/>
  <c r="AQ3475" i="1"/>
  <c r="AQ3476" i="1"/>
  <c r="AQ3477" i="1"/>
  <c r="AQ3478" i="1"/>
  <c r="AQ3479" i="1"/>
  <c r="AQ3480" i="1"/>
  <c r="AQ3481" i="1"/>
  <c r="AQ3482" i="1"/>
  <c r="AQ3483" i="1"/>
  <c r="AQ3484" i="1"/>
  <c r="AQ3485" i="1"/>
  <c r="AQ3486" i="1"/>
  <c r="AQ3487" i="1"/>
  <c r="AQ3488" i="1"/>
  <c r="AQ3489" i="1"/>
  <c r="AQ3490" i="1"/>
  <c r="AQ3491" i="1"/>
  <c r="AQ3492" i="1"/>
  <c r="AQ3493" i="1"/>
  <c r="AQ3494" i="1"/>
  <c r="AQ3495" i="1"/>
  <c r="AQ3496" i="1"/>
  <c r="AQ3497" i="1"/>
  <c r="AQ3498" i="1"/>
  <c r="AQ3499" i="1"/>
  <c r="AQ3500" i="1"/>
  <c r="AQ3501" i="1"/>
  <c r="AQ3502" i="1"/>
  <c r="AQ3503" i="1"/>
  <c r="AQ3504" i="1"/>
  <c r="AQ3505" i="1"/>
  <c r="AQ3506" i="1"/>
  <c r="AQ3507" i="1"/>
  <c r="AQ3508" i="1"/>
  <c r="AQ3509" i="1"/>
  <c r="AQ3510" i="1"/>
  <c r="AQ3511" i="1"/>
  <c r="AQ3512" i="1"/>
  <c r="AQ3513" i="1"/>
  <c r="AQ3514" i="1"/>
  <c r="AQ3515" i="1"/>
  <c r="AQ3516" i="1"/>
  <c r="AQ3517" i="1"/>
  <c r="AQ3518" i="1"/>
  <c r="AQ3519" i="1"/>
  <c r="AQ3520" i="1"/>
  <c r="AQ3521" i="1"/>
  <c r="AQ3522" i="1"/>
  <c r="AQ3523" i="1"/>
  <c r="AQ3524" i="1"/>
  <c r="AQ3525" i="1"/>
  <c r="AQ3526" i="1"/>
  <c r="AQ3527" i="1"/>
  <c r="AQ3528" i="1"/>
  <c r="AQ3529" i="1"/>
  <c r="AQ3530" i="1"/>
  <c r="AQ3531" i="1"/>
  <c r="AQ3532" i="1"/>
  <c r="AQ3533" i="1"/>
  <c r="AQ3534" i="1"/>
  <c r="AQ3535" i="1"/>
  <c r="AQ3536" i="1"/>
  <c r="AQ3537" i="1"/>
  <c r="AQ3538" i="1"/>
  <c r="AQ3539" i="1"/>
  <c r="AQ3540" i="1"/>
  <c r="AQ3541" i="1"/>
  <c r="AQ3542" i="1"/>
  <c r="AQ3543" i="1"/>
  <c r="AQ3544" i="1"/>
  <c r="AQ3545" i="1"/>
  <c r="AQ3546" i="1"/>
  <c r="AQ3547" i="1"/>
  <c r="AQ3548" i="1"/>
  <c r="AQ3549" i="1"/>
  <c r="AQ3550" i="1"/>
  <c r="AQ3551" i="1"/>
  <c r="AQ3552" i="1"/>
  <c r="AQ3553" i="1"/>
  <c r="AQ3554" i="1"/>
  <c r="AQ3555" i="1"/>
  <c r="AQ3556" i="1"/>
  <c r="AQ3557" i="1"/>
  <c r="AQ3558" i="1"/>
  <c r="AQ3559" i="1"/>
  <c r="AQ3560" i="1"/>
  <c r="AQ3561" i="1"/>
  <c r="AQ3562" i="1"/>
  <c r="AQ3563" i="1"/>
  <c r="AQ3564" i="1"/>
  <c r="AQ3565" i="1"/>
  <c r="AQ3566" i="1"/>
  <c r="AQ3567" i="1"/>
  <c r="AQ3568" i="1"/>
  <c r="AQ3569" i="1"/>
  <c r="AQ3570" i="1"/>
  <c r="AQ3571" i="1"/>
  <c r="AQ3572" i="1"/>
  <c r="AQ3573" i="1"/>
  <c r="AQ3574" i="1"/>
  <c r="AQ3575" i="1"/>
  <c r="AQ3576" i="1"/>
  <c r="AQ3577" i="1"/>
  <c r="AQ3578" i="1"/>
  <c r="AQ3579" i="1"/>
  <c r="AQ3580" i="1"/>
  <c r="AQ3581" i="1"/>
  <c r="AQ3582" i="1"/>
  <c r="AQ3583" i="1"/>
  <c r="AQ3584" i="1"/>
  <c r="AQ3585" i="1"/>
  <c r="AQ3586" i="1"/>
  <c r="AQ3587" i="1"/>
  <c r="AQ3588" i="1"/>
  <c r="AQ3589" i="1"/>
  <c r="AQ3590" i="1"/>
  <c r="AQ3591" i="1"/>
  <c r="AQ3592" i="1"/>
  <c r="AQ3593" i="1"/>
  <c r="AQ3594" i="1"/>
  <c r="AQ3595" i="1"/>
  <c r="AQ3596" i="1"/>
  <c r="AQ3597" i="1"/>
  <c r="AQ3598" i="1"/>
  <c r="AQ3599" i="1"/>
  <c r="AQ3600" i="1"/>
  <c r="AQ3601" i="1"/>
  <c r="AQ3602" i="1"/>
  <c r="AQ3603" i="1"/>
  <c r="AQ3604" i="1"/>
  <c r="AQ3605" i="1"/>
  <c r="AQ3606" i="1"/>
  <c r="AQ3607" i="1"/>
  <c r="AQ3608" i="1"/>
  <c r="AQ3609" i="1"/>
  <c r="AQ3610" i="1"/>
  <c r="AQ3611" i="1"/>
  <c r="AQ3612" i="1"/>
  <c r="AQ3613" i="1"/>
  <c r="AQ3614" i="1"/>
  <c r="AQ3615" i="1"/>
  <c r="AQ3616" i="1"/>
  <c r="AQ3617" i="1"/>
  <c r="AQ3618" i="1"/>
  <c r="AQ3619" i="1"/>
  <c r="AQ3620" i="1"/>
  <c r="AQ3621" i="1"/>
  <c r="AQ3622" i="1"/>
  <c r="AQ3623" i="1"/>
  <c r="AQ3624" i="1"/>
  <c r="AQ3625" i="1"/>
  <c r="AQ3626" i="1"/>
  <c r="AQ3627" i="1"/>
  <c r="AQ3628" i="1"/>
  <c r="AQ3629" i="1"/>
  <c r="AQ3630" i="1"/>
  <c r="AQ3631" i="1"/>
  <c r="AQ3632" i="1"/>
  <c r="AQ3633" i="1"/>
  <c r="AQ3634" i="1"/>
  <c r="AQ3635" i="1"/>
  <c r="AQ3636" i="1"/>
  <c r="AQ3637" i="1"/>
  <c r="AQ3638" i="1"/>
  <c r="AQ3639" i="1"/>
  <c r="AQ3640" i="1"/>
  <c r="AQ3641" i="1"/>
  <c r="AQ3642" i="1"/>
  <c r="AQ3643" i="1"/>
  <c r="AQ3644" i="1"/>
  <c r="AQ3645" i="1"/>
  <c r="AQ3646" i="1"/>
  <c r="AQ3647" i="1"/>
  <c r="AQ3648" i="1"/>
  <c r="AQ3649" i="1"/>
  <c r="AQ3650" i="1"/>
  <c r="AQ3651" i="1"/>
  <c r="AQ3652" i="1"/>
  <c r="AQ3653" i="1"/>
  <c r="AQ3654" i="1"/>
  <c r="AQ3655" i="1"/>
  <c r="AQ3656" i="1"/>
  <c r="AQ3657" i="1"/>
  <c r="AQ3658" i="1"/>
  <c r="AQ3659" i="1"/>
  <c r="AQ3660" i="1"/>
  <c r="AQ3661" i="1"/>
  <c r="AQ3662" i="1"/>
  <c r="AQ3663" i="1"/>
  <c r="AQ3664" i="1"/>
  <c r="AQ3665" i="1"/>
  <c r="AQ3666" i="1"/>
  <c r="AQ3667" i="1"/>
  <c r="AQ3668" i="1"/>
  <c r="AQ3669" i="1"/>
  <c r="AQ3670" i="1"/>
  <c r="AQ3671" i="1"/>
  <c r="AQ3672" i="1"/>
  <c r="AQ3673" i="1"/>
  <c r="AQ3674" i="1"/>
  <c r="AQ3675" i="1"/>
  <c r="AQ3676" i="1"/>
  <c r="AQ3677" i="1"/>
  <c r="AQ3678" i="1"/>
  <c r="AQ3679" i="1"/>
  <c r="AQ3680" i="1"/>
  <c r="AQ3681" i="1"/>
  <c r="AQ3682" i="1"/>
  <c r="AQ3683" i="1"/>
  <c r="AQ3684" i="1"/>
  <c r="AQ3685" i="1"/>
  <c r="AQ3686" i="1"/>
  <c r="AQ3687" i="1"/>
  <c r="AQ3688" i="1"/>
  <c r="AQ3689" i="1"/>
  <c r="AQ3690" i="1"/>
  <c r="AQ3691" i="1"/>
  <c r="AQ3692" i="1"/>
  <c r="AQ3693" i="1"/>
  <c r="AQ3694" i="1"/>
  <c r="AQ3695" i="1"/>
  <c r="AQ3696" i="1"/>
  <c r="AQ3697" i="1"/>
  <c r="AQ3698" i="1"/>
  <c r="AQ3699" i="1"/>
  <c r="AQ3700" i="1"/>
  <c r="AQ3701" i="1"/>
  <c r="AQ3702" i="1"/>
  <c r="AQ3703" i="1"/>
  <c r="AQ3704" i="1"/>
  <c r="AQ3705" i="1"/>
  <c r="AQ3706" i="1"/>
  <c r="AQ3707" i="1"/>
  <c r="AQ3708" i="1"/>
  <c r="AQ3709" i="1"/>
  <c r="AQ3710" i="1"/>
  <c r="AQ3711" i="1"/>
  <c r="AQ3712" i="1"/>
  <c r="AQ3713" i="1"/>
  <c r="AQ3714" i="1"/>
  <c r="AQ3715" i="1"/>
  <c r="AQ3716" i="1"/>
  <c r="AQ3717" i="1"/>
  <c r="AQ3718" i="1"/>
  <c r="AQ3719" i="1"/>
  <c r="AQ3720" i="1"/>
  <c r="AQ3721" i="1"/>
  <c r="AQ3722" i="1"/>
  <c r="AQ3723" i="1"/>
  <c r="AQ3724" i="1"/>
  <c r="AQ3725" i="1"/>
  <c r="AQ3726" i="1"/>
  <c r="AQ3727" i="1"/>
  <c r="AQ3728" i="1"/>
  <c r="AQ3729" i="1"/>
  <c r="AQ3730" i="1"/>
  <c r="AQ3731" i="1"/>
  <c r="AQ3732" i="1"/>
  <c r="AQ3733" i="1"/>
  <c r="AQ3734" i="1"/>
  <c r="AQ3735" i="1"/>
  <c r="AQ3736" i="1"/>
  <c r="AQ3737" i="1"/>
  <c r="AQ3738" i="1"/>
  <c r="AQ3739" i="1"/>
  <c r="AQ3740" i="1"/>
  <c r="AQ3741" i="1"/>
  <c r="AQ3742" i="1"/>
  <c r="AQ3743" i="1"/>
  <c r="AQ3744" i="1"/>
  <c r="AQ3745" i="1"/>
  <c r="AQ3746" i="1"/>
  <c r="AQ3747" i="1"/>
  <c r="AQ3748" i="1"/>
  <c r="AQ3749" i="1"/>
  <c r="AQ3750" i="1"/>
  <c r="AQ3751" i="1"/>
  <c r="AQ3752" i="1"/>
  <c r="AQ3753" i="1"/>
  <c r="AQ3754" i="1"/>
  <c r="AQ3755" i="1"/>
  <c r="AQ3756" i="1"/>
  <c r="AQ3757" i="1"/>
  <c r="AQ3758" i="1"/>
  <c r="AQ3759" i="1"/>
  <c r="AQ3760" i="1"/>
  <c r="AQ3761" i="1"/>
  <c r="AQ3762" i="1"/>
  <c r="AQ3763" i="1"/>
  <c r="AQ3764" i="1"/>
  <c r="AQ3765" i="1"/>
  <c r="AQ3766" i="1"/>
  <c r="AQ3767" i="1"/>
  <c r="AQ3768" i="1"/>
  <c r="AQ3769" i="1"/>
  <c r="AQ3770" i="1"/>
  <c r="AQ3771" i="1"/>
  <c r="AQ3772" i="1"/>
  <c r="AQ3773" i="1"/>
  <c r="AQ3774" i="1"/>
  <c r="AQ3775" i="1"/>
  <c r="AQ3776" i="1"/>
  <c r="AQ3777" i="1"/>
  <c r="AQ3778" i="1"/>
  <c r="AQ3779" i="1"/>
  <c r="AQ3780" i="1"/>
  <c r="AQ3781" i="1"/>
  <c r="AQ3782" i="1"/>
  <c r="AQ3783" i="1"/>
  <c r="AQ3784" i="1"/>
  <c r="AQ3785" i="1"/>
  <c r="AQ3786" i="1"/>
  <c r="AQ3787" i="1"/>
  <c r="AQ3788" i="1"/>
  <c r="AQ3789" i="1"/>
  <c r="AQ3790" i="1"/>
  <c r="AQ3791" i="1"/>
  <c r="AQ3792" i="1"/>
  <c r="AQ3793" i="1"/>
  <c r="AQ3794" i="1"/>
  <c r="AQ3795" i="1"/>
  <c r="AQ3796" i="1"/>
  <c r="AQ3797" i="1"/>
  <c r="AQ3798" i="1"/>
  <c r="AQ3799" i="1"/>
  <c r="AQ3800" i="1"/>
  <c r="AQ3801" i="1"/>
  <c r="AQ3802" i="1"/>
  <c r="AQ3803" i="1"/>
  <c r="AQ3804" i="1"/>
  <c r="AQ3805" i="1"/>
  <c r="AQ3806" i="1"/>
  <c r="AQ3807" i="1"/>
  <c r="AQ3808" i="1"/>
  <c r="AQ3809" i="1"/>
  <c r="AQ3810" i="1"/>
  <c r="AQ3811" i="1"/>
  <c r="AQ3812" i="1"/>
  <c r="AQ3813" i="1"/>
  <c r="AQ3814" i="1"/>
  <c r="AQ3815" i="1"/>
  <c r="AQ3816" i="1"/>
  <c r="AQ3817" i="1"/>
  <c r="AQ3818" i="1"/>
  <c r="AQ3819" i="1"/>
  <c r="AQ3820" i="1"/>
  <c r="AQ3821" i="1"/>
  <c r="AQ3822" i="1"/>
  <c r="AQ3823" i="1"/>
  <c r="AQ3824" i="1"/>
  <c r="AQ3825" i="1"/>
  <c r="AQ3826" i="1"/>
  <c r="AQ3827" i="1"/>
  <c r="AQ3828" i="1"/>
  <c r="AQ3829" i="1"/>
  <c r="AQ3830" i="1"/>
  <c r="AQ3831" i="1"/>
  <c r="AQ3832" i="1"/>
  <c r="AQ3833" i="1"/>
  <c r="AQ3834" i="1"/>
  <c r="AQ3835" i="1"/>
  <c r="AQ3836" i="1"/>
  <c r="AQ3837" i="1"/>
  <c r="AQ3838" i="1"/>
  <c r="AQ3839" i="1"/>
  <c r="AQ3840" i="1"/>
  <c r="AQ3841" i="1"/>
  <c r="AQ3842" i="1"/>
  <c r="AQ3843" i="1"/>
  <c r="AQ3844" i="1"/>
  <c r="AQ3845" i="1"/>
  <c r="AQ3846" i="1"/>
  <c r="AQ3847" i="1"/>
  <c r="AQ3848" i="1"/>
  <c r="AQ3849" i="1"/>
  <c r="AQ3850" i="1"/>
  <c r="AQ3851" i="1"/>
  <c r="AQ3852" i="1"/>
  <c r="AQ3853" i="1"/>
  <c r="AQ3854" i="1"/>
  <c r="AQ3855" i="1"/>
  <c r="AQ3856" i="1"/>
  <c r="AQ3857" i="1"/>
  <c r="AQ3858" i="1"/>
  <c r="AQ3859" i="1"/>
  <c r="AQ3860" i="1"/>
  <c r="AQ3861" i="1"/>
  <c r="AQ3862" i="1"/>
  <c r="AQ3863" i="1"/>
  <c r="AQ3864" i="1"/>
  <c r="AQ3865" i="1"/>
  <c r="AQ3866" i="1"/>
  <c r="AQ3867" i="1"/>
  <c r="AQ3868" i="1"/>
  <c r="AQ3869" i="1"/>
  <c r="AQ3870" i="1"/>
  <c r="AQ3871" i="1"/>
  <c r="AQ3872" i="1"/>
  <c r="AQ3873" i="1"/>
  <c r="AQ3874" i="1"/>
  <c r="AQ3875" i="1"/>
  <c r="AQ3876" i="1"/>
  <c r="AQ3877" i="1"/>
  <c r="AQ3878" i="1"/>
  <c r="AQ3879" i="1"/>
  <c r="AQ3880" i="1"/>
  <c r="AQ3881" i="1"/>
  <c r="AQ3882" i="1"/>
  <c r="AQ3883" i="1"/>
  <c r="AQ3884" i="1"/>
  <c r="AQ3885" i="1"/>
  <c r="AQ3886" i="1"/>
  <c r="AQ3887" i="1"/>
  <c r="AQ3888" i="1"/>
  <c r="AQ3889" i="1"/>
  <c r="AQ3890" i="1"/>
  <c r="AQ3891" i="1"/>
  <c r="AQ3892" i="1"/>
  <c r="AQ3893" i="1"/>
  <c r="AQ3894" i="1"/>
  <c r="AQ3895" i="1"/>
  <c r="AQ3896" i="1"/>
  <c r="AQ3897" i="1"/>
  <c r="AQ3898" i="1"/>
  <c r="AQ3899" i="1"/>
  <c r="AQ3900" i="1"/>
  <c r="AQ3901" i="1"/>
  <c r="AQ3902" i="1"/>
  <c r="AQ3903" i="1"/>
  <c r="AQ3904" i="1"/>
  <c r="AQ3905" i="1"/>
  <c r="AQ3906" i="1"/>
  <c r="AQ3907" i="1"/>
  <c r="AQ3908" i="1"/>
  <c r="AQ3909" i="1"/>
  <c r="AQ3910" i="1"/>
  <c r="AQ3911" i="1"/>
  <c r="AQ3912" i="1"/>
  <c r="AQ3913" i="1"/>
  <c r="AQ3914" i="1"/>
  <c r="AQ3915" i="1"/>
  <c r="AQ3916" i="1"/>
  <c r="AQ3917" i="1"/>
  <c r="AQ3918" i="1"/>
  <c r="AQ3919" i="1"/>
  <c r="AQ3920" i="1"/>
  <c r="AQ3921" i="1"/>
  <c r="AQ3922" i="1"/>
  <c r="AQ3923" i="1"/>
  <c r="AQ3924" i="1"/>
  <c r="AQ3925" i="1"/>
  <c r="AQ3926" i="1"/>
  <c r="AQ3927" i="1"/>
  <c r="AQ3928" i="1"/>
  <c r="AQ3929" i="1"/>
  <c r="AQ3930" i="1"/>
  <c r="AQ3931" i="1"/>
  <c r="AQ3932" i="1"/>
  <c r="AQ3933" i="1"/>
  <c r="AQ3934" i="1"/>
  <c r="AQ3935" i="1"/>
  <c r="AQ3936" i="1"/>
  <c r="AQ3937" i="1"/>
  <c r="AQ3938" i="1"/>
  <c r="AQ3939" i="1"/>
  <c r="AQ3940" i="1"/>
  <c r="AQ3941" i="1"/>
  <c r="AQ3942" i="1"/>
  <c r="AQ3943" i="1"/>
  <c r="AQ3944" i="1"/>
  <c r="AQ3945" i="1"/>
  <c r="AQ3946" i="1"/>
  <c r="AQ3947" i="1"/>
  <c r="AQ3948" i="1"/>
  <c r="AQ3949" i="1"/>
  <c r="AQ3950" i="1"/>
  <c r="AQ3951" i="1"/>
  <c r="AQ3952" i="1"/>
  <c r="AQ3953" i="1"/>
  <c r="AQ3954" i="1"/>
  <c r="AQ3955" i="1"/>
  <c r="AQ3956" i="1"/>
  <c r="AQ3957" i="1"/>
  <c r="AQ3958" i="1"/>
  <c r="AQ3959" i="1"/>
  <c r="AQ3960" i="1"/>
  <c r="AQ3961" i="1"/>
  <c r="AQ3962" i="1"/>
  <c r="AQ3963" i="1"/>
  <c r="AQ3964" i="1"/>
  <c r="AQ3965" i="1"/>
  <c r="AQ3966" i="1"/>
  <c r="AQ3967" i="1"/>
  <c r="AQ3968" i="1"/>
  <c r="AQ3969" i="1"/>
  <c r="AQ3970" i="1"/>
  <c r="AQ3971" i="1"/>
  <c r="AQ3972" i="1"/>
  <c r="AQ3973" i="1"/>
  <c r="AQ3974" i="1"/>
  <c r="AQ3975" i="1"/>
  <c r="AQ3976" i="1"/>
  <c r="AQ3977" i="1"/>
  <c r="AQ3978" i="1"/>
  <c r="AQ3979" i="1"/>
  <c r="AQ3980" i="1"/>
  <c r="AQ3981" i="1"/>
  <c r="AQ3982" i="1"/>
  <c r="AQ3983" i="1"/>
  <c r="AQ3984" i="1"/>
  <c r="AQ3985" i="1"/>
  <c r="AQ3986" i="1"/>
  <c r="AQ3987" i="1"/>
  <c r="AQ3988" i="1"/>
  <c r="AQ3989" i="1"/>
  <c r="AQ3990" i="1"/>
  <c r="AQ3991" i="1"/>
  <c r="AQ3992" i="1"/>
  <c r="AQ3993" i="1"/>
  <c r="AQ3994" i="1"/>
  <c r="AQ3995" i="1"/>
  <c r="AQ3996" i="1"/>
  <c r="AQ3997" i="1"/>
  <c r="AQ3998" i="1"/>
  <c r="AQ3999" i="1"/>
  <c r="AQ4000" i="1"/>
  <c r="AQ4001" i="1"/>
  <c r="AQ4002" i="1"/>
  <c r="AQ4003" i="1"/>
  <c r="AQ4004" i="1"/>
  <c r="AQ4005" i="1"/>
  <c r="AQ4006" i="1"/>
  <c r="AQ4007" i="1"/>
  <c r="AQ4008" i="1"/>
  <c r="AQ4009" i="1"/>
  <c r="AQ4010" i="1"/>
  <c r="AQ4011" i="1"/>
  <c r="AQ4012" i="1"/>
  <c r="AQ4013" i="1"/>
  <c r="AQ4014" i="1"/>
  <c r="AQ4015" i="1"/>
  <c r="AQ4016" i="1"/>
  <c r="AQ4017" i="1"/>
  <c r="AQ4018" i="1"/>
  <c r="AQ4019" i="1"/>
  <c r="AQ4020" i="1"/>
  <c r="AQ4021" i="1"/>
  <c r="AQ4022" i="1"/>
  <c r="AQ4023" i="1"/>
  <c r="AQ4024" i="1"/>
  <c r="AQ4025" i="1"/>
  <c r="AQ4026" i="1"/>
  <c r="AQ4027" i="1"/>
  <c r="AQ4028" i="1"/>
  <c r="AQ4029" i="1"/>
  <c r="AQ4030" i="1"/>
  <c r="AQ4031" i="1"/>
  <c r="AQ4032" i="1"/>
  <c r="AQ4033" i="1"/>
  <c r="AQ4034" i="1"/>
  <c r="AQ4035" i="1"/>
  <c r="AQ4036" i="1"/>
  <c r="AQ4037" i="1"/>
  <c r="AQ4038" i="1"/>
  <c r="AQ4039" i="1"/>
  <c r="AQ4040" i="1"/>
  <c r="AQ4041" i="1"/>
  <c r="AQ4042" i="1"/>
  <c r="AQ4043" i="1"/>
  <c r="AQ4044" i="1"/>
  <c r="AQ4045" i="1"/>
  <c r="AQ4046" i="1"/>
  <c r="AQ4047" i="1"/>
  <c r="AQ4048" i="1"/>
  <c r="AQ4049" i="1"/>
  <c r="AQ4050" i="1"/>
  <c r="AQ4051" i="1"/>
  <c r="AQ4052" i="1"/>
  <c r="AQ4053" i="1"/>
  <c r="AQ4054" i="1"/>
  <c r="AQ4055" i="1"/>
  <c r="AQ4056" i="1"/>
  <c r="AQ4057" i="1"/>
  <c r="AQ4058" i="1"/>
  <c r="AQ4059" i="1"/>
  <c r="AQ4060" i="1"/>
  <c r="AQ4061" i="1"/>
  <c r="AQ4062" i="1"/>
  <c r="AQ4063" i="1"/>
  <c r="AQ4064" i="1"/>
  <c r="AQ4065" i="1"/>
  <c r="AQ4066" i="1"/>
  <c r="AQ4067" i="1"/>
  <c r="AQ4068" i="1"/>
  <c r="AQ4069" i="1"/>
  <c r="AQ4070" i="1"/>
  <c r="AQ4071" i="1"/>
  <c r="AQ4072" i="1"/>
  <c r="AQ4073" i="1"/>
  <c r="AQ4074" i="1"/>
  <c r="AQ4075" i="1"/>
  <c r="AQ4076" i="1"/>
  <c r="AQ4077" i="1"/>
  <c r="AQ4078" i="1"/>
  <c r="AQ4079" i="1"/>
  <c r="AQ4080" i="1"/>
  <c r="AQ4081" i="1"/>
  <c r="AQ4082" i="1"/>
  <c r="AQ4083" i="1"/>
  <c r="AQ4084" i="1"/>
  <c r="AQ4085" i="1"/>
  <c r="AQ4086" i="1"/>
  <c r="AQ4087" i="1"/>
  <c r="AQ4088" i="1"/>
  <c r="AQ4089" i="1"/>
  <c r="AQ4090" i="1"/>
  <c r="AQ4091" i="1"/>
  <c r="AQ4092" i="1"/>
  <c r="AQ4093" i="1"/>
  <c r="AQ4094" i="1"/>
  <c r="AQ4095" i="1"/>
  <c r="AQ4096" i="1"/>
  <c r="AQ4097" i="1"/>
  <c r="AQ4098" i="1"/>
  <c r="AQ4099" i="1"/>
  <c r="AQ4100" i="1"/>
  <c r="AQ4101" i="1"/>
  <c r="AQ4102" i="1"/>
  <c r="AQ4103" i="1"/>
  <c r="AQ4104" i="1"/>
  <c r="AQ4105" i="1"/>
  <c r="AQ4106" i="1"/>
  <c r="AQ4107" i="1"/>
  <c r="AQ4108" i="1"/>
  <c r="AQ4109" i="1"/>
  <c r="AQ4110" i="1"/>
  <c r="AQ4111" i="1"/>
  <c r="AQ4112" i="1"/>
  <c r="AQ4113" i="1"/>
  <c r="AQ4114" i="1"/>
  <c r="AQ4115" i="1"/>
  <c r="AQ4116" i="1"/>
  <c r="AQ4117" i="1"/>
  <c r="AQ4118" i="1"/>
  <c r="AQ4119" i="1"/>
  <c r="AQ4120" i="1"/>
  <c r="AQ4121" i="1"/>
  <c r="AQ4122" i="1"/>
  <c r="AQ4123" i="1"/>
  <c r="AQ4124" i="1"/>
  <c r="AQ4125" i="1"/>
  <c r="AQ4126" i="1"/>
  <c r="AQ4127" i="1"/>
  <c r="AQ4128" i="1"/>
  <c r="AQ4129" i="1"/>
  <c r="AQ4130" i="1"/>
  <c r="AQ4131" i="1"/>
  <c r="AQ4132" i="1"/>
  <c r="AQ4133" i="1"/>
  <c r="AQ4134" i="1"/>
  <c r="AQ4135" i="1"/>
  <c r="AQ4136" i="1"/>
  <c r="AQ4137" i="1"/>
  <c r="AQ4138" i="1"/>
  <c r="AQ4139" i="1"/>
  <c r="AQ4140" i="1"/>
  <c r="AQ4141" i="1"/>
  <c r="AQ4142" i="1"/>
  <c r="AQ4143" i="1"/>
  <c r="AQ4144" i="1"/>
  <c r="AQ4145" i="1"/>
  <c r="AQ4146" i="1"/>
  <c r="AQ4147" i="1"/>
  <c r="AQ4148" i="1"/>
  <c r="AQ4149" i="1"/>
  <c r="AQ4150" i="1"/>
  <c r="AQ4151" i="1"/>
  <c r="AQ4152" i="1"/>
  <c r="AQ4153" i="1"/>
  <c r="AQ4154" i="1"/>
  <c r="AQ4155" i="1"/>
  <c r="AQ4156" i="1"/>
  <c r="AQ4157" i="1"/>
  <c r="AQ4158" i="1"/>
  <c r="AQ4159" i="1"/>
  <c r="AQ4160" i="1"/>
  <c r="AQ4161" i="1"/>
  <c r="AQ4162" i="1"/>
  <c r="AQ4163" i="1"/>
  <c r="AQ4164" i="1"/>
  <c r="AQ4165" i="1"/>
  <c r="AQ4166" i="1"/>
  <c r="AQ4167" i="1"/>
  <c r="AQ4168" i="1"/>
  <c r="AQ4169" i="1"/>
  <c r="AQ4170" i="1"/>
  <c r="AQ4171" i="1"/>
  <c r="AQ4172" i="1"/>
  <c r="AQ4173" i="1"/>
  <c r="AQ4174" i="1"/>
  <c r="AQ4175" i="1"/>
  <c r="AQ4176" i="1"/>
  <c r="AQ4177" i="1"/>
  <c r="AQ4178" i="1"/>
  <c r="AQ4179" i="1"/>
  <c r="AQ4180" i="1"/>
  <c r="AQ4181" i="1"/>
  <c r="AQ4182" i="1"/>
  <c r="AQ4183" i="1"/>
  <c r="AQ4184" i="1"/>
  <c r="AQ4185" i="1"/>
  <c r="AQ4186" i="1"/>
  <c r="AQ4187" i="1"/>
  <c r="AQ4188" i="1"/>
  <c r="AQ4189" i="1"/>
  <c r="AQ4190" i="1"/>
  <c r="AQ4191" i="1"/>
  <c r="AQ4192" i="1"/>
  <c r="AQ4193" i="1"/>
  <c r="AQ4194" i="1"/>
  <c r="AQ4195" i="1"/>
  <c r="AQ4196" i="1"/>
  <c r="AQ4197" i="1"/>
  <c r="AQ4198" i="1"/>
  <c r="AQ4199" i="1"/>
  <c r="AQ4200" i="1"/>
  <c r="AQ4201" i="1"/>
  <c r="AQ4202" i="1"/>
  <c r="AQ4203" i="1"/>
  <c r="AQ4204" i="1"/>
  <c r="AQ4205" i="1"/>
  <c r="AQ4206" i="1"/>
  <c r="AQ4207" i="1"/>
  <c r="AQ4208" i="1"/>
  <c r="AQ4209" i="1"/>
  <c r="AQ4210" i="1"/>
  <c r="AQ4211" i="1"/>
  <c r="AQ4212" i="1"/>
  <c r="AQ4213" i="1"/>
  <c r="AQ4214" i="1"/>
  <c r="AQ4215" i="1"/>
  <c r="AQ4216" i="1"/>
  <c r="AQ4217" i="1"/>
  <c r="AQ4218" i="1"/>
  <c r="AQ4219" i="1"/>
  <c r="AQ4220" i="1"/>
  <c r="AQ4221" i="1"/>
  <c r="AQ4222" i="1"/>
  <c r="AQ4223" i="1"/>
  <c r="AQ4224" i="1"/>
  <c r="AQ4225" i="1"/>
  <c r="AQ4226" i="1"/>
  <c r="AQ4227" i="1"/>
  <c r="AQ4228" i="1"/>
  <c r="AQ4229" i="1"/>
  <c r="AQ4230" i="1"/>
  <c r="AQ4231" i="1"/>
  <c r="AQ4232" i="1"/>
  <c r="AQ4233" i="1"/>
  <c r="AQ4234" i="1"/>
  <c r="AQ4235" i="1"/>
  <c r="AQ4236" i="1"/>
  <c r="AQ4237" i="1"/>
  <c r="AQ4238" i="1"/>
  <c r="AQ4239" i="1"/>
  <c r="AQ4240" i="1"/>
  <c r="AQ4241" i="1"/>
  <c r="AQ4242" i="1"/>
  <c r="AQ4243" i="1"/>
  <c r="AQ4244" i="1"/>
  <c r="AQ4245" i="1"/>
  <c r="AQ4246" i="1"/>
  <c r="AQ4247" i="1"/>
  <c r="AQ4248" i="1"/>
  <c r="AQ4249" i="1"/>
  <c r="AQ4250" i="1"/>
  <c r="AQ4251" i="1"/>
  <c r="AQ4252" i="1"/>
  <c r="AQ4253" i="1"/>
  <c r="AQ4254" i="1"/>
  <c r="AQ4255" i="1"/>
  <c r="AQ4256" i="1"/>
  <c r="AQ4257" i="1"/>
  <c r="AQ4258" i="1"/>
  <c r="AQ4259" i="1"/>
  <c r="AQ4260" i="1"/>
  <c r="AQ4261" i="1"/>
  <c r="AQ4262" i="1"/>
  <c r="AQ4263" i="1"/>
  <c r="AQ4264" i="1"/>
  <c r="AQ4265" i="1"/>
  <c r="AQ4266" i="1"/>
  <c r="AQ4267" i="1"/>
  <c r="AQ4268" i="1"/>
  <c r="AQ4269" i="1"/>
  <c r="AQ4270" i="1"/>
  <c r="AQ4271" i="1"/>
  <c r="AQ4272" i="1"/>
  <c r="AQ4273" i="1"/>
  <c r="AQ4274" i="1"/>
  <c r="AQ4275" i="1"/>
  <c r="AQ4276" i="1"/>
  <c r="AQ4277" i="1"/>
  <c r="AQ4278" i="1"/>
  <c r="AQ4279" i="1"/>
  <c r="AQ4280" i="1"/>
  <c r="AQ4281" i="1"/>
  <c r="AQ4282" i="1"/>
  <c r="AQ4283" i="1"/>
  <c r="AQ4284" i="1"/>
  <c r="AQ4285" i="1"/>
  <c r="AQ4286" i="1"/>
  <c r="AQ4287" i="1"/>
  <c r="AQ4288" i="1"/>
  <c r="AQ4289" i="1"/>
  <c r="AQ4290" i="1"/>
  <c r="AQ4291" i="1"/>
  <c r="AQ4292" i="1"/>
  <c r="AQ4293" i="1"/>
  <c r="AQ4294" i="1"/>
  <c r="AQ4295" i="1"/>
  <c r="AQ4296" i="1"/>
  <c r="AQ4297" i="1"/>
  <c r="AQ4298" i="1"/>
  <c r="AQ4299" i="1"/>
  <c r="AQ4300" i="1"/>
  <c r="AQ4301" i="1"/>
  <c r="AQ4302" i="1"/>
  <c r="AQ4303" i="1"/>
  <c r="AQ4304" i="1"/>
  <c r="AQ4305" i="1"/>
  <c r="AQ4306" i="1"/>
  <c r="AQ4307" i="1"/>
  <c r="AQ4308" i="1"/>
  <c r="AQ4309" i="1"/>
  <c r="AQ4310" i="1"/>
  <c r="AQ4311" i="1"/>
  <c r="AQ4312" i="1"/>
  <c r="AQ4313" i="1"/>
  <c r="AQ4314" i="1"/>
  <c r="AQ4315" i="1"/>
  <c r="AQ4316" i="1"/>
  <c r="AQ4317" i="1"/>
  <c r="AQ4318" i="1"/>
  <c r="AQ4319" i="1"/>
  <c r="AQ4320" i="1"/>
  <c r="AQ4321" i="1"/>
  <c r="AQ4322" i="1"/>
  <c r="AQ4323" i="1"/>
  <c r="AQ4324" i="1"/>
  <c r="AQ4325" i="1"/>
  <c r="AQ4326" i="1"/>
  <c r="AQ4327" i="1"/>
  <c r="AQ4328" i="1"/>
  <c r="AQ4329" i="1"/>
  <c r="AQ4330" i="1"/>
  <c r="AQ4331" i="1"/>
  <c r="AQ4332" i="1"/>
  <c r="AQ4333" i="1"/>
  <c r="AQ4334" i="1"/>
  <c r="AQ4335" i="1"/>
  <c r="AQ4336" i="1"/>
  <c r="AQ4337" i="1"/>
  <c r="AQ4338" i="1"/>
  <c r="AQ4339" i="1"/>
  <c r="AQ4340" i="1"/>
  <c r="AQ4341" i="1"/>
  <c r="AQ4342" i="1"/>
  <c r="AQ4343" i="1"/>
  <c r="AQ4344" i="1"/>
  <c r="AQ4345" i="1"/>
  <c r="AQ4346" i="1"/>
  <c r="AQ4347" i="1"/>
  <c r="AQ4348" i="1"/>
  <c r="AQ4349" i="1"/>
  <c r="AQ4350" i="1"/>
  <c r="AQ4351" i="1"/>
  <c r="AQ4352" i="1"/>
  <c r="AQ4353" i="1"/>
  <c r="AQ4354" i="1"/>
  <c r="AQ4355" i="1"/>
  <c r="AQ4356" i="1"/>
  <c r="AQ4357" i="1"/>
  <c r="AQ4358" i="1"/>
  <c r="AQ4359" i="1"/>
  <c r="AQ4360" i="1"/>
  <c r="AQ4361" i="1"/>
  <c r="AQ4362" i="1"/>
  <c r="AQ4363" i="1"/>
  <c r="AQ4364" i="1"/>
  <c r="AQ4365" i="1"/>
  <c r="AQ4366" i="1"/>
  <c r="AQ4367" i="1"/>
  <c r="AQ4368" i="1"/>
  <c r="AQ4369" i="1"/>
  <c r="AQ4370" i="1"/>
  <c r="AQ4371" i="1"/>
  <c r="AQ4372" i="1"/>
  <c r="AQ4373" i="1"/>
  <c r="AQ4374" i="1"/>
  <c r="AQ4375" i="1"/>
  <c r="AQ4376" i="1"/>
  <c r="AQ4377" i="1"/>
  <c r="AQ4378" i="1"/>
  <c r="AQ4379" i="1"/>
  <c r="AQ4380" i="1"/>
  <c r="AQ4381" i="1"/>
  <c r="AQ4382" i="1"/>
  <c r="AQ4383" i="1"/>
  <c r="AQ4384" i="1"/>
  <c r="AQ4385" i="1"/>
  <c r="AQ4386" i="1"/>
  <c r="AQ4387" i="1"/>
  <c r="AQ4388" i="1"/>
  <c r="AQ4389" i="1"/>
  <c r="AQ4390" i="1"/>
  <c r="AQ4391" i="1"/>
  <c r="AQ4392" i="1"/>
  <c r="AQ4393" i="1"/>
  <c r="AQ4394" i="1"/>
  <c r="AQ4395" i="1"/>
  <c r="AQ4396" i="1"/>
  <c r="AQ4397" i="1"/>
  <c r="AQ4398" i="1"/>
  <c r="AQ4399" i="1"/>
  <c r="AQ4400" i="1"/>
  <c r="AQ4401" i="1"/>
  <c r="AQ4402" i="1"/>
  <c r="AQ4403" i="1"/>
  <c r="AQ4404" i="1"/>
  <c r="AQ4405" i="1"/>
  <c r="AQ4406" i="1"/>
  <c r="AQ4407" i="1"/>
  <c r="AQ4408" i="1"/>
  <c r="AQ4409" i="1"/>
  <c r="AQ4410" i="1"/>
  <c r="AQ4411" i="1"/>
  <c r="AQ4412" i="1"/>
  <c r="AQ4413" i="1"/>
  <c r="AQ4414" i="1"/>
  <c r="AQ4415" i="1"/>
  <c r="AQ4416" i="1"/>
  <c r="AQ4417" i="1"/>
  <c r="AQ4418" i="1"/>
  <c r="AQ4419" i="1"/>
  <c r="AQ4420" i="1"/>
  <c r="AQ4421" i="1"/>
  <c r="AQ4422" i="1"/>
  <c r="AQ4423" i="1"/>
  <c r="AQ4424" i="1"/>
  <c r="AQ4425" i="1"/>
  <c r="AQ4426" i="1"/>
  <c r="AQ4427" i="1"/>
  <c r="AQ4428" i="1"/>
  <c r="AQ4429" i="1"/>
  <c r="AQ4430" i="1"/>
  <c r="AQ4431" i="1"/>
  <c r="AQ4432" i="1"/>
  <c r="AQ4433" i="1"/>
  <c r="AQ4434" i="1"/>
  <c r="AQ4435" i="1"/>
  <c r="AQ4436" i="1"/>
  <c r="AQ4437" i="1"/>
  <c r="AQ4438" i="1"/>
  <c r="AQ4439" i="1"/>
  <c r="AQ4440" i="1"/>
  <c r="AQ4441" i="1"/>
  <c r="AQ4442" i="1"/>
  <c r="AQ4443" i="1"/>
  <c r="AQ4444" i="1"/>
  <c r="AQ4445" i="1"/>
  <c r="AQ4446" i="1"/>
  <c r="AQ4447" i="1"/>
  <c r="AQ4448" i="1"/>
  <c r="AQ4449" i="1"/>
  <c r="AQ4450" i="1"/>
  <c r="AQ4451" i="1"/>
  <c r="AQ4452" i="1"/>
  <c r="AQ4453" i="1"/>
  <c r="AQ4454" i="1"/>
  <c r="AQ4455" i="1"/>
  <c r="AQ4456" i="1"/>
  <c r="AQ4457" i="1"/>
  <c r="AQ4458" i="1"/>
  <c r="AQ4459" i="1"/>
  <c r="AQ4460" i="1"/>
  <c r="AQ4461" i="1"/>
  <c r="AQ4462" i="1"/>
  <c r="AQ4463" i="1"/>
  <c r="AQ4464" i="1"/>
  <c r="AQ4465" i="1"/>
  <c r="AQ4466" i="1"/>
  <c r="AQ4467" i="1"/>
  <c r="AQ4468" i="1"/>
  <c r="AQ4469" i="1"/>
  <c r="AQ4470" i="1"/>
  <c r="AQ4471" i="1"/>
  <c r="AQ4472" i="1"/>
  <c r="AQ4473" i="1"/>
  <c r="AQ4474" i="1"/>
  <c r="AQ4475" i="1"/>
  <c r="AQ4476" i="1"/>
  <c r="AQ4477" i="1"/>
  <c r="AQ4478" i="1"/>
  <c r="AQ4479" i="1"/>
  <c r="AQ4480" i="1"/>
  <c r="AQ4481" i="1"/>
  <c r="AQ4482" i="1"/>
  <c r="AQ4483" i="1"/>
  <c r="AQ4484" i="1"/>
  <c r="AQ4485" i="1"/>
  <c r="AQ4486" i="1"/>
  <c r="AQ4487" i="1"/>
  <c r="AQ4488" i="1"/>
  <c r="AQ4489" i="1"/>
  <c r="AQ4490" i="1"/>
  <c r="AQ4491" i="1"/>
  <c r="AQ4492" i="1"/>
  <c r="AQ4493" i="1"/>
  <c r="AQ4494" i="1"/>
  <c r="AQ4495" i="1"/>
  <c r="AQ4496" i="1"/>
  <c r="AQ4497" i="1"/>
  <c r="AQ4498" i="1"/>
  <c r="AQ4499" i="1"/>
  <c r="AQ4500" i="1"/>
  <c r="AQ4501" i="1"/>
  <c r="AQ4502" i="1"/>
  <c r="AQ4503" i="1"/>
  <c r="AQ4504" i="1"/>
  <c r="AQ4505" i="1"/>
  <c r="AQ4506" i="1"/>
  <c r="AQ4507" i="1"/>
  <c r="AQ4508" i="1"/>
  <c r="AQ4509" i="1"/>
  <c r="AQ4510" i="1"/>
  <c r="AQ4511" i="1"/>
  <c r="AQ4512" i="1"/>
  <c r="AQ4513" i="1"/>
  <c r="AQ4514" i="1"/>
  <c r="AQ4515" i="1"/>
  <c r="AQ4516" i="1"/>
  <c r="AQ4517" i="1"/>
  <c r="AQ4518" i="1"/>
  <c r="AQ4519" i="1"/>
  <c r="AQ4520" i="1"/>
  <c r="AQ4521" i="1"/>
  <c r="AQ4522" i="1"/>
  <c r="AQ4523" i="1"/>
  <c r="AQ4524" i="1"/>
  <c r="AQ4525" i="1"/>
  <c r="AQ4526" i="1"/>
  <c r="AQ4527" i="1"/>
  <c r="AQ4528" i="1"/>
  <c r="AQ4529" i="1"/>
  <c r="AQ4530" i="1"/>
  <c r="AQ4531" i="1"/>
  <c r="AQ4532" i="1"/>
  <c r="AQ4533" i="1"/>
  <c r="AQ4534" i="1"/>
  <c r="AQ4535" i="1"/>
  <c r="AQ4536" i="1"/>
  <c r="AQ4537" i="1"/>
  <c r="AQ4538" i="1"/>
  <c r="AQ4539" i="1"/>
  <c r="AQ4540" i="1"/>
  <c r="AQ4541" i="1"/>
  <c r="AQ4542" i="1"/>
  <c r="AQ4543" i="1"/>
  <c r="AQ4544" i="1"/>
  <c r="AQ4545" i="1"/>
  <c r="AQ4546" i="1"/>
  <c r="AQ4547" i="1"/>
  <c r="AQ4548" i="1"/>
  <c r="AQ4549" i="1"/>
  <c r="AQ4550" i="1"/>
  <c r="AQ4551" i="1"/>
  <c r="AQ4552" i="1"/>
  <c r="AQ4553" i="1"/>
  <c r="AQ4554" i="1"/>
  <c r="AQ4555" i="1"/>
  <c r="Q13" i="4" l="1"/>
  <c r="T10" i="4"/>
  <c r="T9" i="4"/>
  <c r="AQ11" i="4"/>
  <c r="I15" i="4" l="1"/>
  <c r="J19" i="8"/>
  <c r="J21" i="8" s="1"/>
  <c r="J16" i="8"/>
  <c r="J17" i="8" s="1"/>
  <c r="J5" i="8"/>
  <c r="J7" i="8" s="1"/>
  <c r="J2" i="8"/>
  <c r="J3" i="8" s="1"/>
  <c r="Z55" i="7"/>
  <c r="A83" i="7"/>
  <c r="B83" i="7"/>
  <c r="C83" i="7" s="1"/>
  <c r="A84" i="7"/>
  <c r="B84" i="7"/>
  <c r="C84" i="7" s="1"/>
  <c r="A85" i="7"/>
  <c r="B85" i="7"/>
  <c r="C85" i="7" s="1"/>
  <c r="A86" i="7"/>
  <c r="B86" i="7"/>
  <c r="C86" i="7" s="1"/>
  <c r="A87" i="7"/>
  <c r="B87" i="7"/>
  <c r="C87" i="7" s="1"/>
  <c r="A88" i="7"/>
  <c r="B88" i="7"/>
  <c r="C88" i="7" s="1"/>
  <c r="A89" i="7"/>
  <c r="B89" i="7"/>
  <c r="C89" i="7" s="1"/>
  <c r="A90" i="7"/>
  <c r="B90" i="7"/>
  <c r="C90" i="7" s="1"/>
  <c r="A91" i="7"/>
  <c r="B91" i="7"/>
  <c r="C91" i="7" s="1"/>
  <c r="A92" i="7"/>
  <c r="B92" i="7"/>
  <c r="C92" i="7" s="1"/>
  <c r="A93" i="7"/>
  <c r="B93" i="7"/>
  <c r="C93" i="7" s="1"/>
  <c r="A94" i="7"/>
  <c r="B94" i="7"/>
  <c r="C94" i="7" s="1"/>
  <c r="A95" i="7"/>
  <c r="B95" i="7"/>
  <c r="C95" i="7" s="1"/>
  <c r="A96" i="7"/>
  <c r="B96" i="7"/>
  <c r="C96" i="7" s="1"/>
  <c r="A97" i="7"/>
  <c r="B97" i="7"/>
  <c r="C97" i="7" s="1"/>
  <c r="A98" i="7"/>
  <c r="B98" i="7"/>
  <c r="C98" i="7" s="1"/>
  <c r="A99" i="7"/>
  <c r="B99" i="7"/>
  <c r="C99" i="7" s="1"/>
  <c r="A100" i="7"/>
  <c r="B100" i="7"/>
  <c r="C100" i="7" s="1"/>
  <c r="A101" i="7"/>
  <c r="B101" i="7"/>
  <c r="C101" i="7" s="1"/>
  <c r="A102" i="7"/>
  <c r="B102" i="7"/>
  <c r="C102" i="7" s="1"/>
  <c r="A103" i="7"/>
  <c r="B103" i="7"/>
  <c r="C103" i="7" s="1"/>
  <c r="A104" i="7"/>
  <c r="B104" i="7"/>
  <c r="C104" i="7" s="1"/>
  <c r="A105" i="7"/>
  <c r="B105" i="7"/>
  <c r="C105" i="7" s="1"/>
  <c r="A106" i="7"/>
  <c r="B106" i="7"/>
  <c r="C106" i="7" s="1"/>
  <c r="A107" i="7"/>
  <c r="B107" i="7"/>
  <c r="C107" i="7" s="1"/>
  <c r="A108" i="7"/>
  <c r="B108" i="7"/>
  <c r="C108" i="7" s="1"/>
  <c r="A109" i="7"/>
  <c r="B109" i="7"/>
  <c r="C109" i="7" s="1"/>
  <c r="A110" i="7"/>
  <c r="B110" i="7"/>
  <c r="C110" i="7" s="1"/>
  <c r="A111" i="7"/>
  <c r="B111" i="7"/>
  <c r="C111" i="7" s="1"/>
  <c r="A112" i="7"/>
  <c r="B112" i="7"/>
  <c r="C112" i="7" s="1"/>
  <c r="A113" i="7"/>
  <c r="B113" i="7"/>
  <c r="C113" i="7" s="1"/>
  <c r="A114" i="7"/>
  <c r="B114" i="7"/>
  <c r="C114" i="7" s="1"/>
  <c r="A115" i="7"/>
  <c r="B115" i="7"/>
  <c r="C115" i="7" s="1"/>
  <c r="A116" i="7"/>
  <c r="B116" i="7"/>
  <c r="C116" i="7" s="1"/>
  <c r="A117" i="7"/>
  <c r="B117" i="7"/>
  <c r="C117" i="7" s="1"/>
  <c r="A118" i="7"/>
  <c r="B118" i="7"/>
  <c r="C118" i="7" s="1"/>
  <c r="A119" i="7"/>
  <c r="B119" i="7"/>
  <c r="C119" i="7" s="1"/>
  <c r="A120" i="7"/>
  <c r="B120" i="7"/>
  <c r="C120" i="7" s="1"/>
  <c r="A121" i="7"/>
  <c r="B121" i="7"/>
  <c r="C121" i="7" s="1"/>
  <c r="A122" i="7"/>
  <c r="B122" i="7"/>
  <c r="C122" i="7" s="1"/>
  <c r="A123" i="7"/>
  <c r="B123" i="7"/>
  <c r="C123" i="7" s="1"/>
  <c r="A124" i="7"/>
  <c r="B124" i="7"/>
  <c r="C124" i="7" s="1"/>
  <c r="A125" i="7"/>
  <c r="B125" i="7"/>
  <c r="C125" i="7" s="1"/>
  <c r="A126" i="7"/>
  <c r="B126" i="7"/>
  <c r="C126" i="7" s="1"/>
  <c r="A127" i="7"/>
  <c r="B127" i="7"/>
  <c r="C127" i="7" s="1"/>
  <c r="A128" i="7"/>
  <c r="B128" i="7"/>
  <c r="C128" i="7" s="1"/>
  <c r="A129" i="7"/>
  <c r="B129" i="7"/>
  <c r="C129" i="7" s="1"/>
  <c r="A130" i="7"/>
  <c r="B130" i="7"/>
  <c r="C130" i="7" s="1"/>
  <c r="A131" i="7"/>
  <c r="B131" i="7"/>
  <c r="C131" i="7" s="1"/>
  <c r="A132" i="7"/>
  <c r="B132" i="7"/>
  <c r="C132" i="7" s="1"/>
  <c r="A133" i="7"/>
  <c r="B133" i="7"/>
  <c r="C133" i="7" s="1"/>
  <c r="A134" i="7"/>
  <c r="B134" i="7"/>
  <c r="C134" i="7" s="1"/>
  <c r="A135" i="7"/>
  <c r="B135" i="7"/>
  <c r="C135" i="7" s="1"/>
  <c r="A136" i="7"/>
  <c r="B136" i="7"/>
  <c r="C136" i="7" s="1"/>
  <c r="A137" i="7"/>
  <c r="B137" i="7"/>
  <c r="C137" i="7" s="1"/>
  <c r="A138" i="7"/>
  <c r="B138" i="7"/>
  <c r="C138" i="7" s="1"/>
  <c r="A139" i="7"/>
  <c r="B139" i="7"/>
  <c r="C139" i="7" s="1"/>
  <c r="A140" i="7"/>
  <c r="B140" i="7"/>
  <c r="C140" i="7" s="1"/>
  <c r="A141" i="7"/>
  <c r="B141" i="7"/>
  <c r="C141" i="7" s="1"/>
  <c r="A142" i="7"/>
  <c r="B142" i="7"/>
  <c r="C142" i="7" s="1"/>
  <c r="A143" i="7"/>
  <c r="B143" i="7"/>
  <c r="C143" i="7" s="1"/>
  <c r="A144" i="7"/>
  <c r="B144" i="7"/>
  <c r="C144" i="7" s="1"/>
  <c r="A145" i="7"/>
  <c r="B145" i="7"/>
  <c r="C145" i="7" s="1"/>
  <c r="A146" i="7"/>
  <c r="B146" i="7"/>
  <c r="C146" i="7" s="1"/>
  <c r="A147" i="7"/>
  <c r="B147" i="7"/>
  <c r="C147" i="7" s="1"/>
  <c r="A148" i="7"/>
  <c r="B148" i="7"/>
  <c r="C148" i="7" s="1"/>
  <c r="A149" i="7"/>
  <c r="B149" i="7"/>
  <c r="C149" i="7" s="1"/>
  <c r="A150" i="7"/>
  <c r="B150" i="7"/>
  <c r="C150" i="7" s="1"/>
  <c r="A151" i="7"/>
  <c r="B151" i="7"/>
  <c r="C151" i="7" s="1"/>
  <c r="A152" i="7"/>
  <c r="B152" i="7"/>
  <c r="C152" i="7" s="1"/>
  <c r="A153" i="7"/>
  <c r="B153" i="7"/>
  <c r="C153" i="7" s="1"/>
  <c r="A154" i="7"/>
  <c r="B154" i="7"/>
  <c r="C154" i="7" s="1"/>
  <c r="A155" i="7"/>
  <c r="B155" i="7"/>
  <c r="C155" i="7" s="1"/>
  <c r="A156" i="7"/>
  <c r="B156" i="7"/>
  <c r="C156" i="7" s="1"/>
  <c r="A157" i="7"/>
  <c r="B157" i="7"/>
  <c r="C157" i="7" s="1"/>
  <c r="A158" i="7"/>
  <c r="B158" i="7"/>
  <c r="C158" i="7" s="1"/>
  <c r="A159" i="7"/>
  <c r="B159" i="7"/>
  <c r="C159" i="7" s="1"/>
  <c r="A160" i="7"/>
  <c r="B160" i="7"/>
  <c r="C160" i="7" s="1"/>
  <c r="A161" i="7"/>
  <c r="B161" i="7"/>
  <c r="C161" i="7" s="1"/>
  <c r="A162" i="7"/>
  <c r="B162" i="7"/>
  <c r="C162" i="7" s="1"/>
  <c r="A163" i="7"/>
  <c r="B163" i="7"/>
  <c r="C163" i="7" s="1"/>
  <c r="A164" i="7"/>
  <c r="B164" i="7"/>
  <c r="C164" i="7" s="1"/>
  <c r="A165" i="7"/>
  <c r="B165" i="7"/>
  <c r="C165" i="7" s="1"/>
  <c r="A166" i="7"/>
  <c r="B166" i="7"/>
  <c r="C166" i="7" s="1"/>
  <c r="A167" i="7"/>
  <c r="B167" i="7"/>
  <c r="C167" i="7" s="1"/>
  <c r="A168" i="7"/>
  <c r="B168" i="7"/>
  <c r="C168" i="7" s="1"/>
  <c r="A169" i="7"/>
  <c r="B169" i="7"/>
  <c r="C169" i="7" s="1"/>
  <c r="A170" i="7"/>
  <c r="B170" i="7"/>
  <c r="C170" i="7" s="1"/>
  <c r="A171" i="7"/>
  <c r="B171" i="7"/>
  <c r="C171" i="7" s="1"/>
  <c r="A172" i="7"/>
  <c r="B172" i="7"/>
  <c r="C172" i="7" s="1"/>
  <c r="A173" i="7"/>
  <c r="B173" i="7"/>
  <c r="C173" i="7" s="1"/>
  <c r="A174" i="7"/>
  <c r="B174" i="7"/>
  <c r="C174" i="7" s="1"/>
  <c r="A175" i="7"/>
  <c r="B175" i="7"/>
  <c r="C175" i="7" s="1"/>
  <c r="A176" i="7"/>
  <c r="B176" i="7"/>
  <c r="C176" i="7" s="1"/>
  <c r="A177" i="7"/>
  <c r="B177" i="7"/>
  <c r="C177" i="7" s="1"/>
  <c r="A178" i="7"/>
  <c r="B178" i="7"/>
  <c r="C178" i="7" s="1"/>
  <c r="A179" i="7"/>
  <c r="B179" i="7"/>
  <c r="C179" i="7" s="1"/>
  <c r="A180" i="7"/>
  <c r="B180" i="7"/>
  <c r="C180" i="7" s="1"/>
  <c r="A181" i="7"/>
  <c r="B181" i="7"/>
  <c r="C181" i="7" s="1"/>
  <c r="A182" i="7"/>
  <c r="B182" i="7"/>
  <c r="C182" i="7" s="1"/>
  <c r="A183" i="7"/>
  <c r="B183" i="7"/>
  <c r="C183" i="7" s="1"/>
  <c r="A184" i="7"/>
  <c r="B184" i="7"/>
  <c r="C184" i="7" s="1"/>
  <c r="A185" i="7"/>
  <c r="B185" i="7"/>
  <c r="C185" i="7" s="1"/>
  <c r="A186" i="7"/>
  <c r="B186" i="7"/>
  <c r="C186" i="7" s="1"/>
  <c r="A187" i="7"/>
  <c r="B187" i="7"/>
  <c r="C187" i="7" s="1"/>
  <c r="A188" i="7"/>
  <c r="B188" i="7"/>
  <c r="C188" i="7" s="1"/>
  <c r="A189" i="7"/>
  <c r="B189" i="7"/>
  <c r="C189" i="7" s="1"/>
  <c r="A190" i="7"/>
  <c r="B190" i="7"/>
  <c r="C190" i="7" s="1"/>
  <c r="A191" i="7"/>
  <c r="B191" i="7"/>
  <c r="C191" i="7" s="1"/>
  <c r="A192" i="7"/>
  <c r="B192" i="7"/>
  <c r="C192" i="7" s="1"/>
  <c r="A193" i="7"/>
  <c r="B193" i="7"/>
  <c r="C193" i="7" s="1"/>
  <c r="A194" i="7"/>
  <c r="B194" i="7"/>
  <c r="C194" i="7" s="1"/>
  <c r="A195" i="7"/>
  <c r="B195" i="7"/>
  <c r="C195" i="7" s="1"/>
  <c r="A196" i="7"/>
  <c r="B196" i="7"/>
  <c r="C196" i="7" s="1"/>
  <c r="A197" i="7"/>
  <c r="B197" i="7"/>
  <c r="C197" i="7" s="1"/>
  <c r="A198" i="7"/>
  <c r="B198" i="7"/>
  <c r="C198" i="7" s="1"/>
  <c r="A199" i="7"/>
  <c r="B199" i="7"/>
  <c r="C199" i="7" s="1"/>
  <c r="A200" i="7"/>
  <c r="B200" i="7"/>
  <c r="C200" i="7" s="1"/>
  <c r="A201" i="7"/>
  <c r="B201" i="7"/>
  <c r="C201" i="7" s="1"/>
  <c r="A202" i="7"/>
  <c r="B202" i="7"/>
  <c r="C202" i="7" s="1"/>
  <c r="A203" i="7"/>
  <c r="B203" i="7"/>
  <c r="C203" i="7" s="1"/>
  <c r="A204" i="7"/>
  <c r="B204" i="7"/>
  <c r="C204" i="7" s="1"/>
  <c r="A205" i="7"/>
  <c r="B205" i="7"/>
  <c r="C205" i="7" s="1"/>
  <c r="A206" i="7"/>
  <c r="B206" i="7"/>
  <c r="C206" i="7" s="1"/>
  <c r="A207" i="7"/>
  <c r="B207" i="7"/>
  <c r="C207" i="7" s="1"/>
  <c r="A208" i="7"/>
  <c r="B208" i="7"/>
  <c r="C208" i="7" s="1"/>
  <c r="A209" i="7"/>
  <c r="B209" i="7"/>
  <c r="C209" i="7" s="1"/>
  <c r="A210" i="7"/>
  <c r="B210" i="7"/>
  <c r="C210" i="7" s="1"/>
  <c r="A211" i="7"/>
  <c r="B211" i="7"/>
  <c r="C211" i="7" s="1"/>
  <c r="A212" i="7"/>
  <c r="B212" i="7"/>
  <c r="C212" i="7" s="1"/>
  <c r="A213" i="7"/>
  <c r="B213" i="7"/>
  <c r="C213" i="7" s="1"/>
  <c r="A214" i="7"/>
  <c r="B214" i="7"/>
  <c r="C214" i="7" s="1"/>
  <c r="A215" i="7"/>
  <c r="B215" i="7"/>
  <c r="C215" i="7" s="1"/>
  <c r="A216" i="7"/>
  <c r="B216" i="7"/>
  <c r="C216" i="7" s="1"/>
  <c r="A217" i="7"/>
  <c r="B217" i="7"/>
  <c r="C217" i="7" s="1"/>
  <c r="A218" i="7"/>
  <c r="B218" i="7"/>
  <c r="C218" i="7" s="1"/>
  <c r="A219" i="7"/>
  <c r="B219" i="7"/>
  <c r="C219" i="7" s="1"/>
  <c r="A220" i="7"/>
  <c r="B220" i="7"/>
  <c r="C220" i="7" s="1"/>
  <c r="A221" i="7"/>
  <c r="B221" i="7"/>
  <c r="C221" i="7" s="1"/>
  <c r="A222" i="7"/>
  <c r="B222" i="7"/>
  <c r="C222" i="7" s="1"/>
  <c r="A223" i="7"/>
  <c r="B223" i="7"/>
  <c r="C223" i="7" s="1"/>
  <c r="A224" i="7"/>
  <c r="B224" i="7"/>
  <c r="C224" i="7" s="1"/>
  <c r="A225" i="7"/>
  <c r="B225" i="7"/>
  <c r="C225" i="7" s="1"/>
  <c r="A226" i="7"/>
  <c r="B226" i="7"/>
  <c r="C226" i="7" s="1"/>
  <c r="A227" i="7"/>
  <c r="B227" i="7"/>
  <c r="C227" i="7" s="1"/>
  <c r="A228" i="7"/>
  <c r="B228" i="7"/>
  <c r="C228" i="7" s="1"/>
  <c r="A229" i="7"/>
  <c r="B229" i="7"/>
  <c r="C229" i="7" s="1"/>
  <c r="A230" i="7"/>
  <c r="B230" i="7"/>
  <c r="C230" i="7" s="1"/>
  <c r="A231" i="7"/>
  <c r="B231" i="7"/>
  <c r="C231" i="7" s="1"/>
  <c r="A232" i="7"/>
  <c r="B232" i="7"/>
  <c r="C232" i="7" s="1"/>
  <c r="A233" i="7"/>
  <c r="B233" i="7"/>
  <c r="C233" i="7" s="1"/>
  <c r="A234" i="7"/>
  <c r="B234" i="7"/>
  <c r="C234" i="7" s="1"/>
  <c r="A235" i="7"/>
  <c r="B235" i="7"/>
  <c r="C235" i="7" s="1"/>
  <c r="A236" i="7"/>
  <c r="B236" i="7"/>
  <c r="C236" i="7" s="1"/>
  <c r="A237" i="7"/>
  <c r="B237" i="7"/>
  <c r="C237" i="7" s="1"/>
  <c r="A238" i="7"/>
  <c r="B238" i="7"/>
  <c r="C238" i="7" s="1"/>
  <c r="A239" i="7"/>
  <c r="B239" i="7"/>
  <c r="C239" i="7" s="1"/>
  <c r="A240" i="7"/>
  <c r="B240" i="7"/>
  <c r="C240" i="7" s="1"/>
  <c r="A241" i="7"/>
  <c r="B241" i="7"/>
  <c r="C241" i="7" s="1"/>
  <c r="A242" i="7"/>
  <c r="B242" i="7"/>
  <c r="C242" i="7" s="1"/>
  <c r="A243" i="7"/>
  <c r="B243" i="7"/>
  <c r="C243" i="7" s="1"/>
  <c r="A244" i="7"/>
  <c r="B244" i="7"/>
  <c r="C244" i="7" s="1"/>
  <c r="A245" i="7"/>
  <c r="B245" i="7"/>
  <c r="C245" i="7" s="1"/>
  <c r="A246" i="7"/>
  <c r="B246" i="7"/>
  <c r="C246" i="7" s="1"/>
  <c r="A247" i="7"/>
  <c r="B247" i="7"/>
  <c r="C247" i="7" s="1"/>
  <c r="A248" i="7"/>
  <c r="B248" i="7"/>
  <c r="C248" i="7" s="1"/>
  <c r="A249" i="7"/>
  <c r="B249" i="7"/>
  <c r="C249" i="7" s="1"/>
  <c r="A250" i="7"/>
  <c r="B250" i="7"/>
  <c r="C250" i="7" s="1"/>
  <c r="A251" i="7"/>
  <c r="B251" i="7"/>
  <c r="C251" i="7" s="1"/>
  <c r="A252" i="7"/>
  <c r="B252" i="7"/>
  <c r="C252" i="7" s="1"/>
  <c r="A253" i="7"/>
  <c r="B253" i="7"/>
  <c r="C253" i="7" s="1"/>
  <c r="A254" i="7"/>
  <c r="B254" i="7"/>
  <c r="C254" i="7" s="1"/>
  <c r="A255" i="7"/>
  <c r="B255" i="7"/>
  <c r="C255" i="7" s="1"/>
  <c r="A256" i="7"/>
  <c r="B256" i="7"/>
  <c r="C256" i="7" s="1"/>
  <c r="A257" i="7"/>
  <c r="B257" i="7"/>
  <c r="C257" i="7" s="1"/>
  <c r="A258" i="7"/>
  <c r="B258" i="7"/>
  <c r="C258" i="7" s="1"/>
  <c r="A259" i="7"/>
  <c r="B259" i="7"/>
  <c r="C259" i="7" s="1"/>
  <c r="A260" i="7"/>
  <c r="B260" i="7"/>
  <c r="C260" i="7" s="1"/>
  <c r="A261" i="7"/>
  <c r="B261" i="7"/>
  <c r="C261" i="7" s="1"/>
  <c r="A262" i="7"/>
  <c r="B262" i="7"/>
  <c r="C262" i="7" s="1"/>
  <c r="A263" i="7"/>
  <c r="B263" i="7"/>
  <c r="C263" i="7" s="1"/>
  <c r="A264" i="7"/>
  <c r="B264" i="7"/>
  <c r="C264" i="7" s="1"/>
  <c r="A265" i="7"/>
  <c r="B265" i="7"/>
  <c r="C265" i="7" s="1"/>
  <c r="A266" i="7"/>
  <c r="B266" i="7"/>
  <c r="C266" i="7" s="1"/>
  <c r="A267" i="7"/>
  <c r="B267" i="7"/>
  <c r="C267" i="7" s="1"/>
  <c r="A268" i="7"/>
  <c r="B268" i="7"/>
  <c r="C268" i="7" s="1"/>
  <c r="A269" i="7"/>
  <c r="B269" i="7"/>
  <c r="C269" i="7" s="1"/>
  <c r="A270" i="7"/>
  <c r="B270" i="7"/>
  <c r="C270" i="7" s="1"/>
  <c r="A271" i="7"/>
  <c r="B271" i="7"/>
  <c r="C271" i="7" s="1"/>
  <c r="A272" i="7"/>
  <c r="B272" i="7"/>
  <c r="C272" i="7" s="1"/>
  <c r="A273" i="7"/>
  <c r="B273" i="7"/>
  <c r="C273" i="7" s="1"/>
  <c r="A274" i="7"/>
  <c r="B274" i="7"/>
  <c r="C274" i="7" s="1"/>
  <c r="A275" i="7"/>
  <c r="B275" i="7"/>
  <c r="C275" i="7" s="1"/>
  <c r="A276" i="7"/>
  <c r="B276" i="7"/>
  <c r="C276" i="7" s="1"/>
  <c r="A277" i="7"/>
  <c r="B277" i="7"/>
  <c r="C277" i="7" s="1"/>
  <c r="A278" i="7"/>
  <c r="B278" i="7"/>
  <c r="C278" i="7" s="1"/>
  <c r="A279" i="7"/>
  <c r="B279" i="7"/>
  <c r="C279" i="7" s="1"/>
  <c r="A280" i="7"/>
  <c r="B280" i="7"/>
  <c r="C280" i="7" s="1"/>
  <c r="A281" i="7"/>
  <c r="B281" i="7"/>
  <c r="C281" i="7" s="1"/>
  <c r="A282" i="7"/>
  <c r="B282" i="7"/>
  <c r="C282" i="7" s="1"/>
  <c r="A283" i="7"/>
  <c r="B283" i="7"/>
  <c r="C283" i="7" s="1"/>
  <c r="A284" i="7"/>
  <c r="B284" i="7"/>
  <c r="C284" i="7" s="1"/>
  <c r="A285" i="7"/>
  <c r="B285" i="7"/>
  <c r="C285" i="7" s="1"/>
  <c r="A286" i="7"/>
  <c r="B286" i="7"/>
  <c r="C286" i="7" s="1"/>
  <c r="A287" i="7"/>
  <c r="B287" i="7"/>
  <c r="C287" i="7" s="1"/>
  <c r="A288" i="7"/>
  <c r="B288" i="7"/>
  <c r="C288" i="7" s="1"/>
  <c r="A289" i="7"/>
  <c r="B289" i="7"/>
  <c r="C289" i="7" s="1"/>
  <c r="A290" i="7"/>
  <c r="B290" i="7"/>
  <c r="C290" i="7" s="1"/>
  <c r="A291" i="7"/>
  <c r="B291" i="7"/>
  <c r="C291" i="7" s="1"/>
  <c r="A292" i="7"/>
  <c r="B292" i="7"/>
  <c r="C292" i="7" s="1"/>
  <c r="A293" i="7"/>
  <c r="B293" i="7"/>
  <c r="C293" i="7" s="1"/>
  <c r="A294" i="7"/>
  <c r="B294" i="7"/>
  <c r="C294" i="7" s="1"/>
  <c r="A295" i="7"/>
  <c r="B295" i="7"/>
  <c r="C295" i="7" s="1"/>
  <c r="A296" i="7"/>
  <c r="B296" i="7"/>
  <c r="C296" i="7" s="1"/>
  <c r="A297" i="7"/>
  <c r="B297" i="7"/>
  <c r="C297" i="7" s="1"/>
  <c r="A298" i="7"/>
  <c r="B298" i="7"/>
  <c r="C298" i="7" s="1"/>
  <c r="A299" i="7"/>
  <c r="B299" i="7"/>
  <c r="C299" i="7" s="1"/>
  <c r="A300" i="7"/>
  <c r="B300" i="7"/>
  <c r="C300" i="7" s="1"/>
  <c r="A301" i="7"/>
  <c r="B301" i="7"/>
  <c r="C301" i="7" s="1"/>
  <c r="A302" i="7"/>
  <c r="B302" i="7"/>
  <c r="C302" i="7" s="1"/>
  <c r="A303" i="7"/>
  <c r="B303" i="7"/>
  <c r="C303" i="7" s="1"/>
  <c r="A304" i="7"/>
  <c r="B304" i="7"/>
  <c r="C304" i="7" s="1"/>
  <c r="A305" i="7"/>
  <c r="B305" i="7"/>
  <c r="C305" i="7" s="1"/>
  <c r="A306" i="7"/>
  <c r="B306" i="7"/>
  <c r="C306" i="7" s="1"/>
  <c r="A307" i="7"/>
  <c r="B307" i="7"/>
  <c r="C307" i="7" s="1"/>
  <c r="A308" i="7"/>
  <c r="B308" i="7"/>
  <c r="C308" i="7" s="1"/>
  <c r="A309" i="7"/>
  <c r="B309" i="7"/>
  <c r="C309" i="7" s="1"/>
  <c r="A310" i="7"/>
  <c r="B310" i="7"/>
  <c r="C310" i="7" s="1"/>
  <c r="A311" i="7"/>
  <c r="B311" i="7"/>
  <c r="C311" i="7" s="1"/>
  <c r="A312" i="7"/>
  <c r="B312" i="7"/>
  <c r="C312" i="7" s="1"/>
  <c r="A313" i="7"/>
  <c r="B313" i="7"/>
  <c r="C313" i="7" s="1"/>
  <c r="A314" i="7"/>
  <c r="B314" i="7"/>
  <c r="C314" i="7" s="1"/>
  <c r="A315" i="7"/>
  <c r="B315" i="7"/>
  <c r="C315" i="7" s="1"/>
  <c r="A316" i="7"/>
  <c r="B316" i="7"/>
  <c r="C316" i="7" s="1"/>
  <c r="A317" i="7"/>
  <c r="B317" i="7"/>
  <c r="C317" i="7" s="1"/>
  <c r="A318" i="7"/>
  <c r="B318" i="7"/>
  <c r="C318" i="7" s="1"/>
  <c r="A319" i="7"/>
  <c r="B319" i="7"/>
  <c r="C319" i="7" s="1"/>
  <c r="A320" i="7"/>
  <c r="B320" i="7"/>
  <c r="C320" i="7" s="1"/>
  <c r="A321" i="7"/>
  <c r="B321" i="7"/>
  <c r="C321" i="7" s="1"/>
  <c r="A322" i="7"/>
  <c r="B322" i="7"/>
  <c r="C322" i="7" s="1"/>
  <c r="A323" i="7"/>
  <c r="B323" i="7"/>
  <c r="C323" i="7" s="1"/>
  <c r="A324" i="7"/>
  <c r="B324" i="7"/>
  <c r="C324" i="7" s="1"/>
  <c r="A325" i="7"/>
  <c r="B325" i="7"/>
  <c r="C325" i="7" s="1"/>
  <c r="A326" i="7"/>
  <c r="B326" i="7"/>
  <c r="C326" i="7" s="1"/>
  <c r="A327" i="7"/>
  <c r="B327" i="7"/>
  <c r="C327" i="7" s="1"/>
  <c r="A328" i="7"/>
  <c r="B328" i="7"/>
  <c r="C328" i="7" s="1"/>
  <c r="A329" i="7"/>
  <c r="B329" i="7"/>
  <c r="C329" i="7" s="1"/>
  <c r="A330" i="7"/>
  <c r="B330" i="7"/>
  <c r="C330" i="7" s="1"/>
  <c r="A331" i="7"/>
  <c r="B331" i="7"/>
  <c r="C331" i="7" s="1"/>
  <c r="A332" i="7"/>
  <c r="B332" i="7"/>
  <c r="C332" i="7" s="1"/>
  <c r="A333" i="7"/>
  <c r="B333" i="7"/>
  <c r="C333" i="7" s="1"/>
  <c r="A334" i="7"/>
  <c r="B334" i="7"/>
  <c r="C334" i="7" s="1"/>
  <c r="A335" i="7"/>
  <c r="B335" i="7"/>
  <c r="C335" i="7" s="1"/>
  <c r="A336" i="7"/>
  <c r="B336" i="7"/>
  <c r="C336" i="7" s="1"/>
  <c r="A337" i="7"/>
  <c r="B337" i="7"/>
  <c r="C337" i="7" s="1"/>
  <c r="A338" i="7"/>
  <c r="B338" i="7"/>
  <c r="C338" i="7" s="1"/>
  <c r="A339" i="7"/>
  <c r="B339" i="7"/>
  <c r="C339" i="7" s="1"/>
  <c r="A340" i="7"/>
  <c r="B340" i="7"/>
  <c r="C340" i="7" s="1"/>
  <c r="A341" i="7"/>
  <c r="B341" i="7"/>
  <c r="C341" i="7" s="1"/>
  <c r="A342" i="7"/>
  <c r="B342" i="7"/>
  <c r="C342" i="7" s="1"/>
  <c r="A343" i="7"/>
  <c r="B343" i="7"/>
  <c r="C343" i="7" s="1"/>
  <c r="A344" i="7"/>
  <c r="B344" i="7"/>
  <c r="C344" i="7" s="1"/>
  <c r="A345" i="7"/>
  <c r="B345" i="7"/>
  <c r="C345" i="7" s="1"/>
  <c r="A346" i="7"/>
  <c r="B346" i="7"/>
  <c r="C346" i="7" s="1"/>
  <c r="A347" i="7"/>
  <c r="B347" i="7"/>
  <c r="C347" i="7" s="1"/>
  <c r="A348" i="7"/>
  <c r="B348" i="7"/>
  <c r="C348" i="7" s="1"/>
  <c r="A349" i="7"/>
  <c r="B349" i="7"/>
  <c r="C349" i="7" s="1"/>
  <c r="A350" i="7"/>
  <c r="B350" i="7"/>
  <c r="C350" i="7" s="1"/>
  <c r="A351" i="7"/>
  <c r="B351" i="7"/>
  <c r="C351" i="7" s="1"/>
  <c r="A352" i="7"/>
  <c r="B352" i="7"/>
  <c r="C352" i="7" s="1"/>
  <c r="A353" i="7"/>
  <c r="B353" i="7"/>
  <c r="C353" i="7" s="1"/>
  <c r="A354" i="7"/>
  <c r="B354" i="7"/>
  <c r="C354" i="7" s="1"/>
  <c r="A355" i="7"/>
  <c r="B355" i="7"/>
  <c r="C355" i="7" s="1"/>
  <c r="A356" i="7"/>
  <c r="B356" i="7"/>
  <c r="C356" i="7" s="1"/>
  <c r="A357" i="7"/>
  <c r="B357" i="7"/>
  <c r="C357" i="7" s="1"/>
  <c r="A358" i="7"/>
  <c r="B358" i="7"/>
  <c r="C358" i="7" s="1"/>
  <c r="A359" i="7"/>
  <c r="B359" i="7"/>
  <c r="C359" i="7" s="1"/>
  <c r="A360" i="7"/>
  <c r="B360" i="7"/>
  <c r="C360" i="7" s="1"/>
  <c r="A361" i="7"/>
  <c r="B361" i="7"/>
  <c r="C361" i="7" s="1"/>
  <c r="A362" i="7"/>
  <c r="B362" i="7"/>
  <c r="C362" i="7" s="1"/>
  <c r="A363" i="7"/>
  <c r="B363" i="7"/>
  <c r="C363" i="7" s="1"/>
  <c r="A364" i="7"/>
  <c r="B364" i="7"/>
  <c r="C364" i="7" s="1"/>
  <c r="A365" i="7"/>
  <c r="B365" i="7"/>
  <c r="C365" i="7" s="1"/>
  <c r="A366" i="7"/>
  <c r="B366" i="7"/>
  <c r="C366" i="7" s="1"/>
  <c r="A367" i="7"/>
  <c r="B367" i="7"/>
  <c r="C367" i="7" s="1"/>
  <c r="A368" i="7"/>
  <c r="B368" i="7"/>
  <c r="C368" i="7" s="1"/>
  <c r="A369" i="7"/>
  <c r="B369" i="7"/>
  <c r="C369" i="7" s="1"/>
  <c r="A370" i="7"/>
  <c r="B370" i="7"/>
  <c r="C370" i="7" s="1"/>
  <c r="A371" i="7"/>
  <c r="B371" i="7"/>
  <c r="C371" i="7" s="1"/>
  <c r="A372" i="7"/>
  <c r="B372" i="7"/>
  <c r="C372" i="7" s="1"/>
  <c r="A373" i="7"/>
  <c r="B373" i="7"/>
  <c r="C373" i="7" s="1"/>
  <c r="A374" i="7"/>
  <c r="B374" i="7"/>
  <c r="C374" i="7" s="1"/>
  <c r="A375" i="7"/>
  <c r="B375" i="7"/>
  <c r="C375" i="7" s="1"/>
  <c r="A376" i="7"/>
  <c r="B376" i="7"/>
  <c r="C376" i="7" s="1"/>
  <c r="A377" i="7"/>
  <c r="B377" i="7"/>
  <c r="C377" i="7" s="1"/>
  <c r="A378" i="7"/>
  <c r="B378" i="7"/>
  <c r="C378" i="7" s="1"/>
  <c r="A379" i="7"/>
  <c r="B379" i="7"/>
  <c r="C379" i="7" s="1"/>
  <c r="A380" i="7"/>
  <c r="B380" i="7"/>
  <c r="C380" i="7" s="1"/>
  <c r="A381" i="7"/>
  <c r="B381" i="7"/>
  <c r="C381" i="7" s="1"/>
  <c r="A382" i="7"/>
  <c r="B382" i="7"/>
  <c r="C382" i="7" s="1"/>
  <c r="A383" i="7"/>
  <c r="B383" i="7"/>
  <c r="C383" i="7" s="1"/>
  <c r="A384" i="7"/>
  <c r="B384" i="7"/>
  <c r="C384" i="7" s="1"/>
  <c r="A385" i="7"/>
  <c r="B385" i="7"/>
  <c r="C385" i="7" s="1"/>
  <c r="A386" i="7"/>
  <c r="B386" i="7"/>
  <c r="C386" i="7" s="1"/>
  <c r="A387" i="7"/>
  <c r="B387" i="7"/>
  <c r="C387" i="7" s="1"/>
  <c r="A388" i="7"/>
  <c r="B388" i="7"/>
  <c r="C388" i="7" s="1"/>
  <c r="A389" i="7"/>
  <c r="B389" i="7"/>
  <c r="C389" i="7" s="1"/>
  <c r="A390" i="7"/>
  <c r="B390" i="7"/>
  <c r="C390" i="7" s="1"/>
  <c r="A391" i="7"/>
  <c r="B391" i="7"/>
  <c r="C391" i="7" s="1"/>
  <c r="A392" i="7"/>
  <c r="B392" i="7"/>
  <c r="C392" i="7" s="1"/>
  <c r="A393" i="7"/>
  <c r="B393" i="7"/>
  <c r="C393" i="7" s="1"/>
  <c r="A394" i="7"/>
  <c r="B394" i="7"/>
  <c r="C394" i="7" s="1"/>
  <c r="A395" i="7"/>
  <c r="B395" i="7"/>
  <c r="C395" i="7" s="1"/>
  <c r="A396" i="7"/>
  <c r="B396" i="7"/>
  <c r="C396" i="7" s="1"/>
  <c r="A397" i="7"/>
  <c r="B397" i="7"/>
  <c r="C397" i="7" s="1"/>
  <c r="A398" i="7"/>
  <c r="B398" i="7"/>
  <c r="C398" i="7" s="1"/>
  <c r="A399" i="7"/>
  <c r="B399" i="7"/>
  <c r="C399" i="7" s="1"/>
  <c r="A400" i="7"/>
  <c r="B400" i="7"/>
  <c r="C400" i="7" s="1"/>
  <c r="A401" i="7"/>
  <c r="B401" i="7"/>
  <c r="C401" i="7" s="1"/>
  <c r="A402" i="7"/>
  <c r="B402" i="7"/>
  <c r="C402" i="7" s="1"/>
  <c r="A403" i="7"/>
  <c r="B403" i="7"/>
  <c r="C403" i="7" s="1"/>
  <c r="A404" i="7"/>
  <c r="B404" i="7"/>
  <c r="C404" i="7" s="1"/>
  <c r="A405" i="7"/>
  <c r="B405" i="7"/>
  <c r="C405" i="7" s="1"/>
  <c r="A406" i="7"/>
  <c r="B406" i="7"/>
  <c r="C406" i="7" s="1"/>
  <c r="A407" i="7"/>
  <c r="B407" i="7"/>
  <c r="C407" i="7" s="1"/>
  <c r="A408" i="7"/>
  <c r="B408" i="7"/>
  <c r="C408" i="7" s="1"/>
  <c r="A409" i="7"/>
  <c r="B409" i="7"/>
  <c r="C409" i="7" s="1"/>
  <c r="A410" i="7"/>
  <c r="B410" i="7"/>
  <c r="C410" i="7" s="1"/>
  <c r="A411" i="7"/>
  <c r="B411" i="7"/>
  <c r="C411" i="7" s="1"/>
  <c r="A412" i="7"/>
  <c r="B412" i="7"/>
  <c r="C412" i="7" s="1"/>
  <c r="A413" i="7"/>
  <c r="B413" i="7"/>
  <c r="C413" i="7" s="1"/>
  <c r="A414" i="7"/>
  <c r="B414" i="7"/>
  <c r="C414" i="7" s="1"/>
  <c r="A415" i="7"/>
  <c r="B415" i="7"/>
  <c r="C415" i="7" s="1"/>
  <c r="A416" i="7"/>
  <c r="B416" i="7"/>
  <c r="C416" i="7" s="1"/>
  <c r="A417" i="7"/>
  <c r="B417" i="7"/>
  <c r="C417" i="7" s="1"/>
  <c r="A418" i="7"/>
  <c r="B418" i="7"/>
  <c r="C418" i="7" s="1"/>
  <c r="A419" i="7"/>
  <c r="B419" i="7"/>
  <c r="C419" i="7" s="1"/>
  <c r="A420" i="7"/>
  <c r="B420" i="7"/>
  <c r="C420" i="7" s="1"/>
  <c r="A421" i="7"/>
  <c r="B421" i="7"/>
  <c r="C421" i="7" s="1"/>
  <c r="A422" i="7"/>
  <c r="B422" i="7"/>
  <c r="C422" i="7" s="1"/>
  <c r="A423" i="7"/>
  <c r="B423" i="7"/>
  <c r="C423" i="7" s="1"/>
  <c r="A424" i="7"/>
  <c r="B424" i="7"/>
  <c r="C424" i="7" s="1"/>
  <c r="A425" i="7"/>
  <c r="B425" i="7"/>
  <c r="C425" i="7" s="1"/>
  <c r="A426" i="7"/>
  <c r="B426" i="7"/>
  <c r="C426" i="7" s="1"/>
  <c r="A427" i="7"/>
  <c r="B427" i="7"/>
  <c r="C427" i="7" s="1"/>
  <c r="A428" i="7"/>
  <c r="B428" i="7"/>
  <c r="C428" i="7" s="1"/>
  <c r="A429" i="7"/>
  <c r="B429" i="7"/>
  <c r="C429" i="7" s="1"/>
  <c r="A430" i="7"/>
  <c r="B430" i="7"/>
  <c r="C430" i="7" s="1"/>
  <c r="A431" i="7"/>
  <c r="B431" i="7"/>
  <c r="C431" i="7" s="1"/>
  <c r="A432" i="7"/>
  <c r="B432" i="7"/>
  <c r="C432" i="7" s="1"/>
  <c r="A433" i="7"/>
  <c r="B433" i="7"/>
  <c r="C433" i="7" s="1"/>
  <c r="A434" i="7"/>
  <c r="B434" i="7"/>
  <c r="C434" i="7" s="1"/>
  <c r="A435" i="7"/>
  <c r="B435" i="7"/>
  <c r="C435" i="7" s="1"/>
  <c r="A436" i="7"/>
  <c r="B436" i="7"/>
  <c r="C436" i="7" s="1"/>
  <c r="A437" i="7"/>
  <c r="B437" i="7"/>
  <c r="C437" i="7" s="1"/>
  <c r="A438" i="7"/>
  <c r="B438" i="7"/>
  <c r="C438" i="7" s="1"/>
  <c r="A439" i="7"/>
  <c r="B439" i="7"/>
  <c r="C439" i="7" s="1"/>
  <c r="A440" i="7"/>
  <c r="B440" i="7"/>
  <c r="C440" i="7" s="1"/>
  <c r="A441" i="7"/>
  <c r="B441" i="7"/>
  <c r="C441" i="7" s="1"/>
  <c r="A442" i="7"/>
  <c r="B442" i="7"/>
  <c r="C442" i="7" s="1"/>
  <c r="A443" i="7"/>
  <c r="B443" i="7"/>
  <c r="C443" i="7" s="1"/>
  <c r="A444" i="7"/>
  <c r="B444" i="7"/>
  <c r="C444" i="7" s="1"/>
  <c r="A445" i="7"/>
  <c r="B445" i="7"/>
  <c r="C445" i="7" s="1"/>
  <c r="A446" i="7"/>
  <c r="B446" i="7"/>
  <c r="C446" i="7" s="1"/>
  <c r="A447" i="7"/>
  <c r="B447" i="7"/>
  <c r="C447" i="7" s="1"/>
  <c r="A448" i="7"/>
  <c r="B448" i="7"/>
  <c r="C448" i="7" s="1"/>
  <c r="A449" i="7"/>
  <c r="B449" i="7"/>
  <c r="C449" i="7" s="1"/>
  <c r="A450" i="7"/>
  <c r="B450" i="7"/>
  <c r="C450" i="7" s="1"/>
  <c r="A451" i="7"/>
  <c r="B451" i="7"/>
  <c r="C451" i="7" s="1"/>
  <c r="A452" i="7"/>
  <c r="B452" i="7"/>
  <c r="C452" i="7" s="1"/>
  <c r="A453" i="7"/>
  <c r="B453" i="7"/>
  <c r="C453" i="7" s="1"/>
  <c r="A454" i="7"/>
  <c r="B454" i="7"/>
  <c r="C454" i="7" s="1"/>
  <c r="A455" i="7"/>
  <c r="B455" i="7"/>
  <c r="C455" i="7" s="1"/>
  <c r="A456" i="7"/>
  <c r="B456" i="7"/>
  <c r="C456" i="7" s="1"/>
  <c r="A457" i="7"/>
  <c r="B457" i="7"/>
  <c r="C457" i="7" s="1"/>
  <c r="A458" i="7"/>
  <c r="B458" i="7"/>
  <c r="C458" i="7" s="1"/>
  <c r="A459" i="7"/>
  <c r="B459" i="7"/>
  <c r="C459" i="7" s="1"/>
  <c r="A460" i="7"/>
  <c r="B460" i="7"/>
  <c r="C460" i="7" s="1"/>
  <c r="A461" i="7"/>
  <c r="B461" i="7"/>
  <c r="C461" i="7" s="1"/>
  <c r="A462" i="7"/>
  <c r="B462" i="7"/>
  <c r="C462" i="7" s="1"/>
  <c r="A463" i="7"/>
  <c r="B463" i="7"/>
  <c r="C463" i="7" s="1"/>
  <c r="A464" i="7"/>
  <c r="B464" i="7"/>
  <c r="C464" i="7" s="1"/>
  <c r="A465" i="7"/>
  <c r="B465" i="7"/>
  <c r="C465" i="7" s="1"/>
  <c r="A466" i="7"/>
  <c r="B466" i="7"/>
  <c r="C466" i="7" s="1"/>
  <c r="A467" i="7"/>
  <c r="B467" i="7"/>
  <c r="C467" i="7" s="1"/>
  <c r="A468" i="7"/>
  <c r="B468" i="7"/>
  <c r="C468" i="7" s="1"/>
  <c r="A469" i="7"/>
  <c r="B469" i="7"/>
  <c r="C469" i="7" s="1"/>
  <c r="A470" i="7"/>
  <c r="B470" i="7"/>
  <c r="C470" i="7" s="1"/>
  <c r="A471" i="7"/>
  <c r="B471" i="7"/>
  <c r="C471" i="7" s="1"/>
  <c r="A472" i="7"/>
  <c r="B472" i="7"/>
  <c r="C472" i="7" s="1"/>
  <c r="A473" i="7"/>
  <c r="B473" i="7"/>
  <c r="C473" i="7" s="1"/>
  <c r="A474" i="7"/>
  <c r="B474" i="7"/>
  <c r="C474" i="7" s="1"/>
  <c r="A475" i="7"/>
  <c r="B475" i="7"/>
  <c r="C475" i="7" s="1"/>
  <c r="A476" i="7"/>
  <c r="B476" i="7"/>
  <c r="C476" i="7" s="1"/>
  <c r="A477" i="7"/>
  <c r="B477" i="7"/>
  <c r="C477" i="7" s="1"/>
  <c r="A478" i="7"/>
  <c r="B478" i="7"/>
  <c r="C478" i="7" s="1"/>
  <c r="A479" i="7"/>
  <c r="B479" i="7"/>
  <c r="C479" i="7" s="1"/>
  <c r="A480" i="7"/>
  <c r="B480" i="7"/>
  <c r="C480" i="7" s="1"/>
  <c r="A481" i="7"/>
  <c r="B481" i="7"/>
  <c r="C481" i="7" s="1"/>
  <c r="A482" i="7"/>
  <c r="B482" i="7"/>
  <c r="C482" i="7" s="1"/>
  <c r="A483" i="7"/>
  <c r="B483" i="7"/>
  <c r="C483" i="7" s="1"/>
  <c r="A484" i="7"/>
  <c r="B484" i="7"/>
  <c r="C484" i="7" s="1"/>
  <c r="A485" i="7"/>
  <c r="B485" i="7"/>
  <c r="C485" i="7" s="1"/>
  <c r="A486" i="7"/>
  <c r="B486" i="7"/>
  <c r="C486" i="7" s="1"/>
  <c r="A487" i="7"/>
  <c r="B487" i="7"/>
  <c r="C487" i="7" s="1"/>
  <c r="A488" i="7"/>
  <c r="B488" i="7"/>
  <c r="C488" i="7" s="1"/>
  <c r="A489" i="7"/>
  <c r="B489" i="7"/>
  <c r="C489" i="7" s="1"/>
  <c r="A490" i="7"/>
  <c r="B490" i="7"/>
  <c r="C490" i="7" s="1"/>
  <c r="A491" i="7"/>
  <c r="B491" i="7"/>
  <c r="C491" i="7" s="1"/>
  <c r="A492" i="7"/>
  <c r="B492" i="7"/>
  <c r="C492" i="7" s="1"/>
  <c r="A493" i="7"/>
  <c r="B493" i="7"/>
  <c r="C493" i="7" s="1"/>
  <c r="A494" i="7"/>
  <c r="B494" i="7"/>
  <c r="C494" i="7" s="1"/>
  <c r="A495" i="7"/>
  <c r="B495" i="7"/>
  <c r="C495" i="7" s="1"/>
  <c r="A496" i="7"/>
  <c r="B496" i="7"/>
  <c r="C496" i="7" s="1"/>
  <c r="A497" i="7"/>
  <c r="B497" i="7"/>
  <c r="C497" i="7" s="1"/>
  <c r="A498" i="7"/>
  <c r="B498" i="7"/>
  <c r="C498" i="7" s="1"/>
  <c r="A499" i="7"/>
  <c r="B499" i="7"/>
  <c r="C499" i="7" s="1"/>
  <c r="A500" i="7"/>
  <c r="B500" i="7"/>
  <c r="C500" i="7" s="1"/>
  <c r="A501" i="7"/>
  <c r="B501" i="7"/>
  <c r="C501" i="7" s="1"/>
  <c r="A502" i="7"/>
  <c r="B502" i="7"/>
  <c r="C502" i="7" s="1"/>
  <c r="A503" i="7"/>
  <c r="B503" i="7"/>
  <c r="C503" i="7" s="1"/>
  <c r="A504" i="7"/>
  <c r="B504" i="7"/>
  <c r="C504" i="7" s="1"/>
  <c r="A505" i="7"/>
  <c r="B505" i="7"/>
  <c r="C505" i="7" s="1"/>
  <c r="A506" i="7"/>
  <c r="B506" i="7"/>
  <c r="C506" i="7" s="1"/>
  <c r="A507" i="7"/>
  <c r="B507" i="7"/>
  <c r="C507" i="7" s="1"/>
  <c r="A508" i="7"/>
  <c r="B508" i="7"/>
  <c r="C508" i="7" s="1"/>
  <c r="A509" i="7"/>
  <c r="B509" i="7"/>
  <c r="C509" i="7" s="1"/>
  <c r="A510" i="7"/>
  <c r="B510" i="7"/>
  <c r="C510" i="7" s="1"/>
  <c r="A511" i="7"/>
  <c r="B511" i="7"/>
  <c r="C511" i="7" s="1"/>
  <c r="A512" i="7"/>
  <c r="B512" i="7"/>
  <c r="C512" i="7" s="1"/>
  <c r="A513" i="7"/>
  <c r="B513" i="7"/>
  <c r="C513" i="7" s="1"/>
  <c r="A514" i="7"/>
  <c r="B514" i="7"/>
  <c r="C514" i="7" s="1"/>
  <c r="A515" i="7"/>
  <c r="B515" i="7"/>
  <c r="C515" i="7" s="1"/>
  <c r="A516" i="7"/>
  <c r="B516" i="7"/>
  <c r="C516" i="7" s="1"/>
  <c r="A517" i="7"/>
  <c r="B517" i="7"/>
  <c r="C517" i="7" s="1"/>
  <c r="A518" i="7"/>
  <c r="B518" i="7"/>
  <c r="C518" i="7" s="1"/>
  <c r="A519" i="7"/>
  <c r="B519" i="7"/>
  <c r="C519" i="7" s="1"/>
  <c r="A520" i="7"/>
  <c r="B520" i="7"/>
  <c r="C520" i="7" s="1"/>
  <c r="A521" i="7"/>
  <c r="B521" i="7"/>
  <c r="C521" i="7" s="1"/>
  <c r="A522" i="7"/>
  <c r="B522" i="7"/>
  <c r="C522" i="7" s="1"/>
  <c r="A523" i="7"/>
  <c r="B523" i="7"/>
  <c r="C523" i="7" s="1"/>
  <c r="A524" i="7"/>
  <c r="B524" i="7"/>
  <c r="C524" i="7" s="1"/>
  <c r="A525" i="7"/>
  <c r="B525" i="7"/>
  <c r="C525" i="7" s="1"/>
  <c r="A526" i="7"/>
  <c r="B526" i="7"/>
  <c r="C526" i="7" s="1"/>
  <c r="A527" i="7"/>
  <c r="B527" i="7"/>
  <c r="C527" i="7" s="1"/>
  <c r="A528" i="7"/>
  <c r="B528" i="7"/>
  <c r="C528" i="7" s="1"/>
  <c r="A529" i="7"/>
  <c r="B529" i="7"/>
  <c r="C529" i="7" s="1"/>
  <c r="A530" i="7"/>
  <c r="B530" i="7"/>
  <c r="C530" i="7" s="1"/>
  <c r="A531" i="7"/>
  <c r="B531" i="7"/>
  <c r="C531" i="7" s="1"/>
  <c r="A532" i="7"/>
  <c r="B532" i="7"/>
  <c r="C532" i="7" s="1"/>
  <c r="A533" i="7"/>
  <c r="B533" i="7"/>
  <c r="C533" i="7" s="1"/>
  <c r="A534" i="7"/>
  <c r="B534" i="7"/>
  <c r="C534" i="7" s="1"/>
  <c r="A535" i="7"/>
  <c r="B535" i="7"/>
  <c r="C535" i="7" s="1"/>
  <c r="A536" i="7"/>
  <c r="B536" i="7"/>
  <c r="C536" i="7" s="1"/>
  <c r="A537" i="7"/>
  <c r="B537" i="7"/>
  <c r="C537" i="7" s="1"/>
  <c r="A538" i="7"/>
  <c r="B538" i="7"/>
  <c r="C538" i="7" s="1"/>
  <c r="A539" i="7"/>
  <c r="B539" i="7"/>
  <c r="C539" i="7" s="1"/>
  <c r="A540" i="7"/>
  <c r="B540" i="7"/>
  <c r="C540" i="7" s="1"/>
  <c r="A541" i="7"/>
  <c r="B541" i="7"/>
  <c r="C541" i="7" s="1"/>
  <c r="A542" i="7"/>
  <c r="B542" i="7"/>
  <c r="C542" i="7" s="1"/>
  <c r="A543" i="7"/>
  <c r="B543" i="7"/>
  <c r="C543" i="7" s="1"/>
  <c r="A544" i="7"/>
  <c r="B544" i="7"/>
  <c r="C544" i="7" s="1"/>
  <c r="A545" i="7"/>
  <c r="B545" i="7"/>
  <c r="C545" i="7" s="1"/>
  <c r="A546" i="7"/>
  <c r="B546" i="7"/>
  <c r="C546" i="7" s="1"/>
  <c r="A547" i="7"/>
  <c r="B547" i="7"/>
  <c r="C547" i="7" s="1"/>
  <c r="A548" i="7"/>
  <c r="B548" i="7"/>
  <c r="C548" i="7" s="1"/>
  <c r="A549" i="7"/>
  <c r="B549" i="7"/>
  <c r="C549" i="7" s="1"/>
  <c r="A550" i="7"/>
  <c r="B550" i="7"/>
  <c r="C550" i="7" s="1"/>
  <c r="A551" i="7"/>
  <c r="B551" i="7"/>
  <c r="C551" i="7" s="1"/>
  <c r="A552" i="7"/>
  <c r="B552" i="7"/>
  <c r="C552" i="7" s="1"/>
  <c r="A553" i="7"/>
  <c r="B553" i="7"/>
  <c r="C553" i="7" s="1"/>
  <c r="A554" i="7"/>
  <c r="B554" i="7"/>
  <c r="C554" i="7" s="1"/>
  <c r="A555" i="7"/>
  <c r="B555" i="7"/>
  <c r="C555" i="7" s="1"/>
  <c r="A556" i="7"/>
  <c r="B556" i="7"/>
  <c r="C556" i="7" s="1"/>
  <c r="A557" i="7"/>
  <c r="B557" i="7"/>
  <c r="C557" i="7" s="1"/>
  <c r="A558" i="7"/>
  <c r="B558" i="7"/>
  <c r="C558" i="7" s="1"/>
  <c r="A559" i="7"/>
  <c r="B559" i="7"/>
  <c r="C559" i="7" s="1"/>
  <c r="A560" i="7"/>
  <c r="B560" i="7"/>
  <c r="C560" i="7" s="1"/>
  <c r="A561" i="7"/>
  <c r="B561" i="7"/>
  <c r="C561" i="7" s="1"/>
  <c r="A562" i="7"/>
  <c r="B562" i="7"/>
  <c r="C562" i="7" s="1"/>
  <c r="A563" i="7"/>
  <c r="B563" i="7"/>
  <c r="C563" i="7" s="1"/>
  <c r="A564" i="7"/>
  <c r="B564" i="7"/>
  <c r="C564" i="7" s="1"/>
  <c r="A565" i="7"/>
  <c r="B565" i="7"/>
  <c r="C565" i="7" s="1"/>
  <c r="A566" i="7"/>
  <c r="B566" i="7"/>
  <c r="C566" i="7" s="1"/>
  <c r="A567" i="7"/>
  <c r="B567" i="7"/>
  <c r="C567" i="7" s="1"/>
  <c r="A568" i="7"/>
  <c r="B568" i="7"/>
  <c r="C568" i="7" s="1"/>
  <c r="A569" i="7"/>
  <c r="B569" i="7"/>
  <c r="C569" i="7" s="1"/>
  <c r="A570" i="7"/>
  <c r="B570" i="7"/>
  <c r="C570" i="7" s="1"/>
  <c r="A571" i="7"/>
  <c r="B571" i="7"/>
  <c r="C571" i="7" s="1"/>
  <c r="A572" i="7"/>
  <c r="B572" i="7"/>
  <c r="C572" i="7" s="1"/>
  <c r="A573" i="7"/>
  <c r="B573" i="7"/>
  <c r="C573" i="7" s="1"/>
  <c r="A574" i="7"/>
  <c r="B574" i="7"/>
  <c r="C574" i="7" s="1"/>
  <c r="A575" i="7"/>
  <c r="B575" i="7"/>
  <c r="C575" i="7" s="1"/>
  <c r="A576" i="7"/>
  <c r="B576" i="7"/>
  <c r="C576" i="7" s="1"/>
  <c r="A577" i="7"/>
  <c r="B577" i="7"/>
  <c r="C577" i="7" s="1"/>
  <c r="A578" i="7"/>
  <c r="B578" i="7"/>
  <c r="C578" i="7" s="1"/>
  <c r="A579" i="7"/>
  <c r="B579" i="7"/>
  <c r="C579" i="7" s="1"/>
  <c r="A580" i="7"/>
  <c r="B580" i="7"/>
  <c r="C580" i="7" s="1"/>
  <c r="A581" i="7"/>
  <c r="B581" i="7"/>
  <c r="C581" i="7" s="1"/>
  <c r="A582" i="7"/>
  <c r="B582" i="7"/>
  <c r="C582" i="7" s="1"/>
  <c r="A583" i="7"/>
  <c r="B583" i="7"/>
  <c r="C583" i="7" s="1"/>
  <c r="A584" i="7"/>
  <c r="B584" i="7"/>
  <c r="C584" i="7" s="1"/>
  <c r="A585" i="7"/>
  <c r="B585" i="7"/>
  <c r="C585" i="7" s="1"/>
  <c r="A586" i="7"/>
  <c r="B586" i="7"/>
  <c r="C586" i="7" s="1"/>
  <c r="A587" i="7"/>
  <c r="B587" i="7"/>
  <c r="C587" i="7" s="1"/>
  <c r="A588" i="7"/>
  <c r="B588" i="7"/>
  <c r="C588" i="7" s="1"/>
  <c r="A589" i="7"/>
  <c r="B589" i="7"/>
  <c r="C589" i="7" s="1"/>
  <c r="A590" i="7"/>
  <c r="B590" i="7"/>
  <c r="C590" i="7" s="1"/>
  <c r="A591" i="7"/>
  <c r="B591" i="7"/>
  <c r="C591" i="7" s="1"/>
  <c r="A592" i="7"/>
  <c r="B592" i="7"/>
  <c r="C592" i="7" s="1"/>
  <c r="A593" i="7"/>
  <c r="B593" i="7"/>
  <c r="C593" i="7" s="1"/>
  <c r="A594" i="7"/>
  <c r="B594" i="7"/>
  <c r="C594" i="7" s="1"/>
  <c r="A595" i="7"/>
  <c r="B595" i="7"/>
  <c r="C595" i="7" s="1"/>
  <c r="A596" i="7"/>
  <c r="B596" i="7"/>
  <c r="C596" i="7" s="1"/>
  <c r="A597" i="7"/>
  <c r="B597" i="7"/>
  <c r="C597" i="7" s="1"/>
  <c r="A598" i="7"/>
  <c r="B598" i="7"/>
  <c r="C598" i="7" s="1"/>
  <c r="A599" i="7"/>
  <c r="B599" i="7"/>
  <c r="C599" i="7" s="1"/>
  <c r="A600" i="7"/>
  <c r="B600" i="7"/>
  <c r="C600" i="7" s="1"/>
  <c r="A601" i="7"/>
  <c r="B601" i="7"/>
  <c r="C601" i="7" s="1"/>
  <c r="A602" i="7"/>
  <c r="B602" i="7"/>
  <c r="C602" i="7" s="1"/>
  <c r="A603" i="7"/>
  <c r="B603" i="7"/>
  <c r="A604" i="7"/>
  <c r="B604" i="7"/>
  <c r="C604" i="7" s="1"/>
  <c r="A605" i="7"/>
  <c r="B605" i="7"/>
  <c r="C605" i="7" s="1"/>
  <c r="A606" i="7"/>
  <c r="B606" i="7"/>
  <c r="C606" i="7" s="1"/>
  <c r="A607" i="7"/>
  <c r="B607" i="7"/>
  <c r="C607" i="7" s="1"/>
  <c r="A608" i="7"/>
  <c r="B608" i="7"/>
  <c r="C608" i="7" s="1"/>
  <c r="A609" i="7"/>
  <c r="B609" i="7"/>
  <c r="C609" i="7" s="1"/>
  <c r="A610" i="7"/>
  <c r="B610" i="7"/>
  <c r="C610" i="7" s="1"/>
  <c r="A611" i="7"/>
  <c r="B611" i="7"/>
  <c r="C611" i="7" s="1"/>
  <c r="A612" i="7"/>
  <c r="B612" i="7"/>
  <c r="C612" i="7" s="1"/>
  <c r="A613" i="7"/>
  <c r="B613" i="7"/>
  <c r="C613" i="7" s="1"/>
  <c r="A614" i="7"/>
  <c r="B614" i="7"/>
  <c r="C614" i="7" s="1"/>
  <c r="A615" i="7"/>
  <c r="B615" i="7"/>
  <c r="C615" i="7" s="1"/>
  <c r="A616" i="7"/>
  <c r="B616" i="7"/>
  <c r="C616" i="7" s="1"/>
  <c r="A617" i="7"/>
  <c r="B617" i="7"/>
  <c r="C617" i="7" s="1"/>
  <c r="A618" i="7"/>
  <c r="B618" i="7"/>
  <c r="C618" i="7" s="1"/>
  <c r="A619" i="7"/>
  <c r="B619" i="7"/>
  <c r="C619" i="7" s="1"/>
  <c r="A620" i="7"/>
  <c r="B620" i="7"/>
  <c r="C620" i="7" s="1"/>
  <c r="A621" i="7"/>
  <c r="B621" i="7"/>
  <c r="C621" i="7" s="1"/>
  <c r="A622" i="7"/>
  <c r="B622" i="7"/>
  <c r="C622" i="7" s="1"/>
  <c r="A623" i="7"/>
  <c r="B623" i="7"/>
  <c r="C623" i="7" s="1"/>
  <c r="A624" i="7"/>
  <c r="B624" i="7"/>
  <c r="C624" i="7" s="1"/>
  <c r="A625" i="7"/>
  <c r="B625" i="7"/>
  <c r="C625" i="7" s="1"/>
  <c r="A626" i="7"/>
  <c r="B626" i="7"/>
  <c r="C626" i="7" s="1"/>
  <c r="A627" i="7"/>
  <c r="B627" i="7"/>
  <c r="C627" i="7" s="1"/>
  <c r="A628" i="7"/>
  <c r="B628" i="7"/>
  <c r="C628" i="7" s="1"/>
  <c r="A629" i="7"/>
  <c r="B629" i="7"/>
  <c r="C629" i="7" s="1"/>
  <c r="A630" i="7"/>
  <c r="B630" i="7"/>
  <c r="C630" i="7" s="1"/>
  <c r="A631" i="7"/>
  <c r="B631" i="7"/>
  <c r="C631" i="7" s="1"/>
  <c r="A632" i="7"/>
  <c r="B632" i="7"/>
  <c r="C632" i="7" s="1"/>
  <c r="A633" i="7"/>
  <c r="B633" i="7"/>
  <c r="C633" i="7" s="1"/>
  <c r="A634" i="7"/>
  <c r="B634" i="7"/>
  <c r="C634" i="7" s="1"/>
  <c r="A635" i="7"/>
  <c r="B635" i="7"/>
  <c r="C635" i="7" s="1"/>
  <c r="A636" i="7"/>
  <c r="B636" i="7"/>
  <c r="C636" i="7" s="1"/>
  <c r="A637" i="7"/>
  <c r="B637" i="7"/>
  <c r="C637" i="7" s="1"/>
  <c r="A638" i="7"/>
  <c r="B638" i="7"/>
  <c r="C638" i="7" s="1"/>
  <c r="A639" i="7"/>
  <c r="B639" i="7"/>
  <c r="C639" i="7" s="1"/>
  <c r="A640" i="7"/>
  <c r="B640" i="7"/>
  <c r="C640" i="7" s="1"/>
  <c r="A641" i="7"/>
  <c r="B641" i="7"/>
  <c r="C641" i="7" s="1"/>
  <c r="A642" i="7"/>
  <c r="B642" i="7"/>
  <c r="C642" i="7" s="1"/>
  <c r="A643" i="7"/>
  <c r="B643" i="7"/>
  <c r="C643" i="7" s="1"/>
  <c r="A644" i="7"/>
  <c r="B644" i="7"/>
  <c r="C644" i="7" s="1"/>
  <c r="A645" i="7"/>
  <c r="B645" i="7"/>
  <c r="C645" i="7" s="1"/>
  <c r="A646" i="7"/>
  <c r="B646" i="7"/>
  <c r="C646" i="7" s="1"/>
  <c r="A647" i="7"/>
  <c r="B647" i="7"/>
  <c r="C647" i="7" s="1"/>
  <c r="A648" i="7"/>
  <c r="B648" i="7"/>
  <c r="C648" i="7" s="1"/>
  <c r="A649" i="7"/>
  <c r="B649" i="7"/>
  <c r="C649" i="7" s="1"/>
  <c r="A650" i="7"/>
  <c r="B650" i="7"/>
  <c r="C650" i="7" s="1"/>
  <c r="A651" i="7"/>
  <c r="B651" i="7"/>
  <c r="C651" i="7" s="1"/>
  <c r="A652" i="7"/>
  <c r="B652" i="7"/>
  <c r="C652" i="7" s="1"/>
  <c r="A653" i="7"/>
  <c r="B653" i="7"/>
  <c r="C653" i="7" s="1"/>
  <c r="A654" i="7"/>
  <c r="B654" i="7"/>
  <c r="C654" i="7" s="1"/>
  <c r="A655" i="7"/>
  <c r="B655" i="7"/>
  <c r="C655" i="7" s="1"/>
  <c r="A656" i="7"/>
  <c r="B656" i="7"/>
  <c r="C656" i="7" s="1"/>
  <c r="A657" i="7"/>
  <c r="B657" i="7"/>
  <c r="C657" i="7" s="1"/>
  <c r="A658" i="7"/>
  <c r="B658" i="7"/>
  <c r="C658" i="7" s="1"/>
  <c r="A659" i="7"/>
  <c r="B659" i="7"/>
  <c r="C659" i="7" s="1"/>
  <c r="A660" i="7"/>
  <c r="B660" i="7"/>
  <c r="C660" i="7" s="1"/>
  <c r="A661" i="7"/>
  <c r="B661" i="7"/>
  <c r="C661" i="7" s="1"/>
  <c r="A662" i="7"/>
  <c r="B662" i="7"/>
  <c r="C662" i="7" s="1"/>
  <c r="A663" i="7"/>
  <c r="B663" i="7"/>
  <c r="C663" i="7" s="1"/>
  <c r="A664" i="7"/>
  <c r="B664" i="7"/>
  <c r="C664" i="7" s="1"/>
  <c r="A665" i="7"/>
  <c r="B665" i="7"/>
  <c r="C665" i="7" s="1"/>
  <c r="A666" i="7"/>
  <c r="B666" i="7"/>
  <c r="C666" i="7" s="1"/>
  <c r="A667" i="7"/>
  <c r="B667" i="7"/>
  <c r="C667" i="7" s="1"/>
  <c r="A668" i="7"/>
  <c r="B668" i="7"/>
  <c r="C668" i="7" s="1"/>
  <c r="A669" i="7"/>
  <c r="B669" i="7"/>
  <c r="C669" i="7" s="1"/>
  <c r="A670" i="7"/>
  <c r="B670" i="7"/>
  <c r="C670" i="7" s="1"/>
  <c r="A671" i="7"/>
  <c r="B671" i="7"/>
  <c r="C671" i="7" s="1"/>
  <c r="A672" i="7"/>
  <c r="B672" i="7"/>
  <c r="C672" i="7" s="1"/>
  <c r="A673" i="7"/>
  <c r="B673" i="7"/>
  <c r="C673" i="7" s="1"/>
  <c r="A674" i="7"/>
  <c r="B674" i="7"/>
  <c r="C674" i="7" s="1"/>
  <c r="A675" i="7"/>
  <c r="B675" i="7"/>
  <c r="C675" i="7" s="1"/>
  <c r="A676" i="7"/>
  <c r="B676" i="7"/>
  <c r="C676" i="7" s="1"/>
  <c r="A677" i="7"/>
  <c r="B677" i="7"/>
  <c r="C677" i="7" s="1"/>
  <c r="A678" i="7"/>
  <c r="B678" i="7"/>
  <c r="C678" i="7" s="1"/>
  <c r="A679" i="7"/>
  <c r="B679" i="7"/>
  <c r="C679" i="7" s="1"/>
  <c r="A680" i="7"/>
  <c r="B680" i="7"/>
  <c r="C680" i="7" s="1"/>
  <c r="A681" i="7"/>
  <c r="B681" i="7"/>
  <c r="C681" i="7" s="1"/>
  <c r="A682" i="7"/>
  <c r="B682" i="7"/>
  <c r="C682" i="7" s="1"/>
  <c r="A683" i="7"/>
  <c r="B683" i="7"/>
  <c r="C683" i="7" s="1"/>
  <c r="A684" i="7"/>
  <c r="B684" i="7"/>
  <c r="C684" i="7" s="1"/>
  <c r="A685" i="7"/>
  <c r="B685" i="7"/>
  <c r="C685" i="7" s="1"/>
  <c r="A686" i="7"/>
  <c r="B686" i="7"/>
  <c r="C686" i="7" s="1"/>
  <c r="A687" i="7"/>
  <c r="B687" i="7"/>
  <c r="C687" i="7" s="1"/>
  <c r="A688" i="7"/>
  <c r="B688" i="7"/>
  <c r="C688" i="7" s="1"/>
  <c r="A689" i="7"/>
  <c r="B689" i="7"/>
  <c r="C689" i="7" s="1"/>
  <c r="A690" i="7"/>
  <c r="B690" i="7"/>
  <c r="C690" i="7" s="1"/>
  <c r="A691" i="7"/>
  <c r="B691" i="7"/>
  <c r="C691" i="7" s="1"/>
  <c r="A692" i="7"/>
  <c r="B692" i="7"/>
  <c r="C692" i="7" s="1"/>
  <c r="A693" i="7"/>
  <c r="B693" i="7"/>
  <c r="C693" i="7" s="1"/>
  <c r="A694" i="7"/>
  <c r="B694" i="7"/>
  <c r="C694" i="7" s="1"/>
  <c r="A695" i="7"/>
  <c r="B695" i="7"/>
  <c r="C695" i="7" s="1"/>
  <c r="A696" i="7"/>
  <c r="B696" i="7"/>
  <c r="C696" i="7" s="1"/>
  <c r="A697" i="7"/>
  <c r="B697" i="7"/>
  <c r="C697" i="7" s="1"/>
  <c r="A698" i="7"/>
  <c r="B698" i="7"/>
  <c r="C698" i="7" s="1"/>
  <c r="A699" i="7"/>
  <c r="B699" i="7"/>
  <c r="C699" i="7" s="1"/>
  <c r="A700" i="7"/>
  <c r="B700" i="7"/>
  <c r="C700" i="7" s="1"/>
  <c r="A701" i="7"/>
  <c r="B701" i="7"/>
  <c r="C701" i="7" s="1"/>
  <c r="A702" i="7"/>
  <c r="B702" i="7"/>
  <c r="C702" i="7" s="1"/>
  <c r="A703" i="7"/>
  <c r="B703" i="7"/>
  <c r="C703" i="7" s="1"/>
  <c r="A704" i="7"/>
  <c r="B704" i="7"/>
  <c r="C704" i="7" s="1"/>
  <c r="A705" i="7"/>
  <c r="B705" i="7"/>
  <c r="C705" i="7" s="1"/>
  <c r="A706" i="7"/>
  <c r="B706" i="7"/>
  <c r="C706" i="7" s="1"/>
  <c r="A707" i="7"/>
  <c r="B707" i="7"/>
  <c r="C707" i="7" s="1"/>
  <c r="A708" i="7"/>
  <c r="B708" i="7"/>
  <c r="C708" i="7" s="1"/>
  <c r="A709" i="7"/>
  <c r="B709" i="7"/>
  <c r="C709" i="7" s="1"/>
  <c r="A710" i="7"/>
  <c r="B710" i="7"/>
  <c r="C710" i="7" s="1"/>
  <c r="A711" i="7"/>
  <c r="B711" i="7"/>
  <c r="C711" i="7" s="1"/>
  <c r="A712" i="7"/>
  <c r="B712" i="7"/>
  <c r="C712" i="7" s="1"/>
  <c r="A713" i="7"/>
  <c r="B713" i="7"/>
  <c r="C713" i="7" s="1"/>
  <c r="A714" i="7"/>
  <c r="B714" i="7"/>
  <c r="C714" i="7" s="1"/>
  <c r="A715" i="7"/>
  <c r="B715" i="7"/>
  <c r="C715" i="7" s="1"/>
  <c r="A716" i="7"/>
  <c r="B716" i="7"/>
  <c r="C716" i="7" s="1"/>
  <c r="A717" i="7"/>
  <c r="B717" i="7"/>
  <c r="C717" i="7" s="1"/>
  <c r="A718" i="7"/>
  <c r="B718" i="7"/>
  <c r="C718" i="7" s="1"/>
  <c r="A719" i="7"/>
  <c r="B719" i="7"/>
  <c r="C719" i="7" s="1"/>
  <c r="A720" i="7"/>
  <c r="B720" i="7"/>
  <c r="C720" i="7" s="1"/>
  <c r="A721" i="7"/>
  <c r="B721" i="7"/>
  <c r="C721" i="7" s="1"/>
  <c r="A722" i="7"/>
  <c r="B722" i="7"/>
  <c r="C722" i="7" s="1"/>
  <c r="A723" i="7"/>
  <c r="B723" i="7"/>
  <c r="C723" i="7" s="1"/>
  <c r="A724" i="7"/>
  <c r="B724" i="7"/>
  <c r="C724" i="7" s="1"/>
  <c r="A725" i="7"/>
  <c r="B725" i="7"/>
  <c r="C725" i="7" s="1"/>
  <c r="A726" i="7"/>
  <c r="B726" i="7"/>
  <c r="C726" i="7" s="1"/>
  <c r="A727" i="7"/>
  <c r="B727" i="7"/>
  <c r="C727" i="7" s="1"/>
  <c r="A728" i="7"/>
  <c r="B728" i="7"/>
  <c r="C728" i="7" s="1"/>
  <c r="A729" i="7"/>
  <c r="B729" i="7"/>
  <c r="C729" i="7" s="1"/>
  <c r="A730" i="7"/>
  <c r="B730" i="7"/>
  <c r="C730" i="7" s="1"/>
  <c r="A731" i="7"/>
  <c r="B731" i="7"/>
  <c r="C731" i="7" s="1"/>
  <c r="A732" i="7"/>
  <c r="B732" i="7"/>
  <c r="C732" i="7" s="1"/>
  <c r="A733" i="7"/>
  <c r="B733" i="7"/>
  <c r="C733" i="7" s="1"/>
  <c r="A734" i="7"/>
  <c r="B734" i="7"/>
  <c r="C734" i="7" s="1"/>
  <c r="A735" i="7"/>
  <c r="B735" i="7"/>
  <c r="C735" i="7" s="1"/>
  <c r="A736" i="7"/>
  <c r="B736" i="7"/>
  <c r="C736" i="7" s="1"/>
  <c r="A737" i="7"/>
  <c r="B737" i="7"/>
  <c r="C737" i="7" s="1"/>
  <c r="A738" i="7"/>
  <c r="B738" i="7"/>
  <c r="C738" i="7" s="1"/>
  <c r="A739" i="7"/>
  <c r="B739" i="7"/>
  <c r="C739" i="7" s="1"/>
  <c r="A740" i="7"/>
  <c r="B740" i="7"/>
  <c r="C740" i="7" s="1"/>
  <c r="A741" i="7"/>
  <c r="B741" i="7"/>
  <c r="C741" i="7" s="1"/>
  <c r="A742" i="7"/>
  <c r="B742" i="7"/>
  <c r="C742" i="7" s="1"/>
  <c r="A743" i="7"/>
  <c r="B743" i="7"/>
  <c r="C743" i="7" s="1"/>
  <c r="A744" i="7"/>
  <c r="B744" i="7"/>
  <c r="C744" i="7" s="1"/>
  <c r="A745" i="7"/>
  <c r="B745" i="7"/>
  <c r="C745" i="7" s="1"/>
  <c r="A746" i="7"/>
  <c r="B746" i="7"/>
  <c r="C746" i="7" s="1"/>
  <c r="A747" i="7"/>
  <c r="B747" i="7"/>
  <c r="C747" i="7" s="1"/>
  <c r="A748" i="7"/>
  <c r="B748" i="7"/>
  <c r="C748" i="7" s="1"/>
  <c r="A749" i="7"/>
  <c r="B749" i="7"/>
  <c r="C749" i="7" s="1"/>
  <c r="A750" i="7"/>
  <c r="B750" i="7"/>
  <c r="C750" i="7" s="1"/>
  <c r="A751" i="7"/>
  <c r="B751" i="7"/>
  <c r="C751" i="7" s="1"/>
  <c r="A752" i="7"/>
  <c r="B752" i="7"/>
  <c r="C752" i="7" s="1"/>
  <c r="A753" i="7"/>
  <c r="B753" i="7"/>
  <c r="C753" i="7" s="1"/>
  <c r="A754" i="7"/>
  <c r="B754" i="7"/>
  <c r="C754" i="7" s="1"/>
  <c r="A755" i="7"/>
  <c r="B755" i="7"/>
  <c r="C755" i="7" s="1"/>
  <c r="A756" i="7"/>
  <c r="B756" i="7"/>
  <c r="C756" i="7" s="1"/>
  <c r="A757" i="7"/>
  <c r="B757" i="7"/>
  <c r="C757" i="7" s="1"/>
  <c r="A758" i="7"/>
  <c r="B758" i="7"/>
  <c r="C758" i="7" s="1"/>
  <c r="A759" i="7"/>
  <c r="B759" i="7"/>
  <c r="C759" i="7" s="1"/>
  <c r="A760" i="7"/>
  <c r="B760" i="7"/>
  <c r="C760" i="7" s="1"/>
  <c r="A761" i="7"/>
  <c r="B761" i="7"/>
  <c r="C761" i="7" s="1"/>
  <c r="A762" i="7"/>
  <c r="B762" i="7"/>
  <c r="C762" i="7" s="1"/>
  <c r="A763" i="7"/>
  <c r="B763" i="7"/>
  <c r="C763" i="7" s="1"/>
  <c r="A764" i="7"/>
  <c r="B764" i="7"/>
  <c r="C764" i="7" s="1"/>
  <c r="A765" i="7"/>
  <c r="B765" i="7"/>
  <c r="C765" i="7" s="1"/>
  <c r="A766" i="7"/>
  <c r="B766" i="7"/>
  <c r="C766" i="7" s="1"/>
  <c r="A767" i="7"/>
  <c r="B767" i="7"/>
  <c r="C767" i="7" s="1"/>
  <c r="A768" i="7"/>
  <c r="B768" i="7"/>
  <c r="C768" i="7" s="1"/>
  <c r="A769" i="7"/>
  <c r="B769" i="7"/>
  <c r="C769" i="7" s="1"/>
  <c r="A770" i="7"/>
  <c r="B770" i="7"/>
  <c r="C770" i="7" s="1"/>
  <c r="A771" i="7"/>
  <c r="B771" i="7"/>
  <c r="C771" i="7" s="1"/>
  <c r="A772" i="7"/>
  <c r="B772" i="7"/>
  <c r="C772" i="7" s="1"/>
  <c r="A773" i="7"/>
  <c r="B773" i="7"/>
  <c r="C773" i="7" s="1"/>
  <c r="A774" i="7"/>
  <c r="B774" i="7"/>
  <c r="C774" i="7" s="1"/>
  <c r="A775" i="7"/>
  <c r="B775" i="7"/>
  <c r="C775" i="7" s="1"/>
  <c r="A776" i="7"/>
  <c r="B776" i="7"/>
  <c r="C776" i="7" s="1"/>
  <c r="A777" i="7"/>
  <c r="B777" i="7"/>
  <c r="C777" i="7" s="1"/>
  <c r="A778" i="7"/>
  <c r="B778" i="7"/>
  <c r="C778" i="7" s="1"/>
  <c r="A779" i="7"/>
  <c r="B779" i="7"/>
  <c r="C779" i="7" s="1"/>
  <c r="A780" i="7"/>
  <c r="B780" i="7"/>
  <c r="C780" i="7" s="1"/>
  <c r="A781" i="7"/>
  <c r="B781" i="7"/>
  <c r="C781" i="7" s="1"/>
  <c r="A782" i="7"/>
  <c r="B782" i="7"/>
  <c r="C782" i="7" s="1"/>
  <c r="A783" i="7"/>
  <c r="B783" i="7"/>
  <c r="C783" i="7" s="1"/>
  <c r="A784" i="7"/>
  <c r="B784" i="7"/>
  <c r="C784" i="7" s="1"/>
  <c r="A785" i="7"/>
  <c r="B785" i="7"/>
  <c r="C785" i="7" s="1"/>
  <c r="A786" i="7"/>
  <c r="B786" i="7"/>
  <c r="C786" i="7" s="1"/>
  <c r="A787" i="7"/>
  <c r="B787" i="7"/>
  <c r="C787" i="7" s="1"/>
  <c r="A788" i="7"/>
  <c r="B788" i="7"/>
  <c r="C788" i="7" s="1"/>
  <c r="A789" i="7"/>
  <c r="B789" i="7"/>
  <c r="C789" i="7" s="1"/>
  <c r="A790" i="7"/>
  <c r="B790" i="7"/>
  <c r="C790" i="7" s="1"/>
  <c r="A791" i="7"/>
  <c r="B791" i="7"/>
  <c r="C791" i="7" s="1"/>
  <c r="A792" i="7"/>
  <c r="B792" i="7"/>
  <c r="C792" i="7" s="1"/>
  <c r="A793" i="7"/>
  <c r="B793" i="7"/>
  <c r="C793" i="7" s="1"/>
  <c r="A794" i="7"/>
  <c r="B794" i="7"/>
  <c r="C794" i="7" s="1"/>
  <c r="A795" i="7"/>
  <c r="B795" i="7"/>
  <c r="C795" i="7" s="1"/>
  <c r="A796" i="7"/>
  <c r="B796" i="7"/>
  <c r="C796" i="7" s="1"/>
  <c r="A797" i="7"/>
  <c r="B797" i="7"/>
  <c r="C797" i="7" s="1"/>
  <c r="A798" i="7"/>
  <c r="B798" i="7"/>
  <c r="C798" i="7" s="1"/>
  <c r="A799" i="7"/>
  <c r="B799" i="7"/>
  <c r="C799" i="7" s="1"/>
  <c r="A800" i="7"/>
  <c r="B800" i="7"/>
  <c r="C800" i="7" s="1"/>
  <c r="A801" i="7"/>
  <c r="B801" i="7"/>
  <c r="C801" i="7" s="1"/>
  <c r="A802" i="7"/>
  <c r="B802" i="7"/>
  <c r="C802" i="7" s="1"/>
  <c r="A803" i="7"/>
  <c r="B803" i="7"/>
  <c r="C803" i="7" s="1"/>
  <c r="A804" i="7"/>
  <c r="B804" i="7"/>
  <c r="C804" i="7" s="1"/>
  <c r="A805" i="7"/>
  <c r="B805" i="7"/>
  <c r="C805" i="7" s="1"/>
  <c r="A806" i="7"/>
  <c r="B806" i="7"/>
  <c r="C806" i="7" s="1"/>
  <c r="A807" i="7"/>
  <c r="B807" i="7"/>
  <c r="C807" i="7" s="1"/>
  <c r="A808" i="7"/>
  <c r="B808" i="7"/>
  <c r="C808" i="7" s="1"/>
  <c r="A809" i="7"/>
  <c r="B809" i="7"/>
  <c r="C809" i="7" s="1"/>
  <c r="A810" i="7"/>
  <c r="B810" i="7"/>
  <c r="C810" i="7" s="1"/>
  <c r="A811" i="7"/>
  <c r="B811" i="7"/>
  <c r="C811" i="7" s="1"/>
  <c r="A812" i="7"/>
  <c r="B812" i="7"/>
  <c r="C812" i="7" s="1"/>
  <c r="A813" i="7"/>
  <c r="B813" i="7"/>
  <c r="C813" i="7" s="1"/>
  <c r="A814" i="7"/>
  <c r="B814" i="7"/>
  <c r="C814" i="7" s="1"/>
  <c r="A815" i="7"/>
  <c r="B815" i="7"/>
  <c r="C815" i="7" s="1"/>
  <c r="A816" i="7"/>
  <c r="B816" i="7"/>
  <c r="C816" i="7" s="1"/>
  <c r="A817" i="7"/>
  <c r="B817" i="7"/>
  <c r="C817" i="7" s="1"/>
  <c r="A818" i="7"/>
  <c r="B818" i="7"/>
  <c r="C818" i="7" s="1"/>
  <c r="A819" i="7"/>
  <c r="B819" i="7"/>
  <c r="C819" i="7" s="1"/>
  <c r="A820" i="7"/>
  <c r="B820" i="7"/>
  <c r="C820" i="7" s="1"/>
  <c r="A821" i="7"/>
  <c r="B821" i="7"/>
  <c r="C821" i="7" s="1"/>
  <c r="A822" i="7"/>
  <c r="B822" i="7"/>
  <c r="C822" i="7" s="1"/>
  <c r="A823" i="7"/>
  <c r="B823" i="7"/>
  <c r="C823" i="7" s="1"/>
  <c r="A824" i="7"/>
  <c r="B824" i="7"/>
  <c r="C824" i="7" s="1"/>
  <c r="A825" i="7"/>
  <c r="B825" i="7"/>
  <c r="C825" i="7" s="1"/>
  <c r="A826" i="7"/>
  <c r="B826" i="7"/>
  <c r="C826" i="7" s="1"/>
  <c r="A827" i="7"/>
  <c r="B827" i="7"/>
  <c r="C827" i="7" s="1"/>
  <c r="A828" i="7"/>
  <c r="B828" i="7"/>
  <c r="C828" i="7" s="1"/>
  <c r="A829" i="7"/>
  <c r="B829" i="7"/>
  <c r="C829" i="7" s="1"/>
  <c r="A830" i="7"/>
  <c r="B830" i="7"/>
  <c r="C830" i="7" s="1"/>
  <c r="A831" i="7"/>
  <c r="B831" i="7"/>
  <c r="C831" i="7" s="1"/>
  <c r="A832" i="7"/>
  <c r="B832" i="7"/>
  <c r="C832" i="7" s="1"/>
  <c r="A833" i="7"/>
  <c r="B833" i="7"/>
  <c r="C833" i="7" s="1"/>
  <c r="A834" i="7"/>
  <c r="B834" i="7"/>
  <c r="C834" i="7" s="1"/>
  <c r="A835" i="7"/>
  <c r="B835" i="7"/>
  <c r="C835" i="7" s="1"/>
  <c r="A836" i="7"/>
  <c r="B836" i="7"/>
  <c r="C836" i="7" s="1"/>
  <c r="A837" i="7"/>
  <c r="B837" i="7"/>
  <c r="C837" i="7" s="1"/>
  <c r="A838" i="7"/>
  <c r="B838" i="7"/>
  <c r="C838" i="7" s="1"/>
  <c r="A839" i="7"/>
  <c r="B839" i="7"/>
  <c r="C839" i="7" s="1"/>
  <c r="A840" i="7"/>
  <c r="B840" i="7"/>
  <c r="C840" i="7" s="1"/>
  <c r="A841" i="7"/>
  <c r="B841" i="7"/>
  <c r="C841" i="7" s="1"/>
  <c r="A842" i="7"/>
  <c r="B842" i="7"/>
  <c r="C842" i="7" s="1"/>
  <c r="A843" i="7"/>
  <c r="B843" i="7"/>
  <c r="C843" i="7" s="1"/>
  <c r="A844" i="7"/>
  <c r="B844" i="7"/>
  <c r="C844" i="7" s="1"/>
  <c r="A845" i="7"/>
  <c r="B845" i="7"/>
  <c r="C845" i="7" s="1"/>
  <c r="A846" i="7"/>
  <c r="B846" i="7"/>
  <c r="C846" i="7" s="1"/>
  <c r="A847" i="7"/>
  <c r="B847" i="7"/>
  <c r="C847" i="7" s="1"/>
  <c r="A848" i="7"/>
  <c r="B848" i="7"/>
  <c r="C848" i="7" s="1"/>
  <c r="A849" i="7"/>
  <c r="B849" i="7"/>
  <c r="C849" i="7" s="1"/>
  <c r="A850" i="7"/>
  <c r="B850" i="7"/>
  <c r="C850" i="7" s="1"/>
  <c r="A851" i="7"/>
  <c r="B851" i="7"/>
  <c r="C851" i="7" s="1"/>
  <c r="A852" i="7"/>
  <c r="B852" i="7"/>
  <c r="C852" i="7" s="1"/>
  <c r="A853" i="7"/>
  <c r="B853" i="7"/>
  <c r="C853" i="7" s="1"/>
  <c r="A854" i="7"/>
  <c r="B854" i="7"/>
  <c r="C854" i="7" s="1"/>
  <c r="A855" i="7"/>
  <c r="B855" i="7"/>
  <c r="C855" i="7" s="1"/>
  <c r="A856" i="7"/>
  <c r="B856" i="7"/>
  <c r="C856" i="7" s="1"/>
  <c r="A857" i="7"/>
  <c r="B857" i="7"/>
  <c r="C857" i="7" s="1"/>
  <c r="A858" i="7"/>
  <c r="B858" i="7"/>
  <c r="C858" i="7" s="1"/>
  <c r="A859" i="7"/>
  <c r="B859" i="7"/>
  <c r="C859" i="7" s="1"/>
  <c r="A860" i="7"/>
  <c r="B860" i="7"/>
  <c r="C860" i="7" s="1"/>
  <c r="A861" i="7"/>
  <c r="B861" i="7"/>
  <c r="C861" i="7" s="1"/>
  <c r="A862" i="7"/>
  <c r="B862" i="7"/>
  <c r="C862" i="7" s="1"/>
  <c r="A863" i="7"/>
  <c r="B863" i="7"/>
  <c r="C863" i="7" s="1"/>
  <c r="A864" i="7"/>
  <c r="B864" i="7"/>
  <c r="C864" i="7" s="1"/>
  <c r="A865" i="7"/>
  <c r="B865" i="7"/>
  <c r="C865" i="7" s="1"/>
  <c r="A866" i="7"/>
  <c r="B866" i="7"/>
  <c r="C866" i="7" s="1"/>
  <c r="A867" i="7"/>
  <c r="B867" i="7"/>
  <c r="C867" i="7" s="1"/>
  <c r="A868" i="7"/>
  <c r="B868" i="7"/>
  <c r="C868" i="7" s="1"/>
  <c r="A869" i="7"/>
  <c r="B869" i="7"/>
  <c r="C869" i="7" s="1"/>
  <c r="A870" i="7"/>
  <c r="B870" i="7"/>
  <c r="C870" i="7" s="1"/>
  <c r="A871" i="7"/>
  <c r="B871" i="7"/>
  <c r="C871" i="7" s="1"/>
  <c r="A872" i="7"/>
  <c r="B872" i="7"/>
  <c r="C872" i="7" s="1"/>
  <c r="A873" i="7"/>
  <c r="B873" i="7"/>
  <c r="C873" i="7" s="1"/>
  <c r="A874" i="7"/>
  <c r="B874" i="7"/>
  <c r="C874" i="7" s="1"/>
  <c r="A875" i="7"/>
  <c r="B875" i="7"/>
  <c r="C875" i="7" s="1"/>
  <c r="A876" i="7"/>
  <c r="B876" i="7"/>
  <c r="C876" i="7" s="1"/>
  <c r="A877" i="7"/>
  <c r="B877" i="7"/>
  <c r="C877" i="7" s="1"/>
  <c r="A878" i="7"/>
  <c r="B878" i="7"/>
  <c r="C878" i="7" s="1"/>
  <c r="A879" i="7"/>
  <c r="B879" i="7"/>
  <c r="C879" i="7" s="1"/>
  <c r="A880" i="7"/>
  <c r="B880" i="7"/>
  <c r="C880" i="7" s="1"/>
  <c r="A881" i="7"/>
  <c r="B881" i="7"/>
  <c r="C881" i="7" s="1"/>
  <c r="A882" i="7"/>
  <c r="B882" i="7"/>
  <c r="C882" i="7" s="1"/>
  <c r="A883" i="7"/>
  <c r="B883" i="7"/>
  <c r="C883" i="7" s="1"/>
  <c r="A884" i="7"/>
  <c r="B884" i="7"/>
  <c r="C884" i="7" s="1"/>
  <c r="A885" i="7"/>
  <c r="B885" i="7"/>
  <c r="C885" i="7" s="1"/>
  <c r="A886" i="7"/>
  <c r="B886" i="7"/>
  <c r="C886" i="7" s="1"/>
  <c r="A887" i="7"/>
  <c r="B887" i="7"/>
  <c r="C887" i="7" s="1"/>
  <c r="A888" i="7"/>
  <c r="B888" i="7"/>
  <c r="C888" i="7" s="1"/>
  <c r="A889" i="7"/>
  <c r="B889" i="7"/>
  <c r="C889" i="7" s="1"/>
  <c r="A890" i="7"/>
  <c r="B890" i="7"/>
  <c r="C890" i="7" s="1"/>
  <c r="A891" i="7"/>
  <c r="B891" i="7"/>
  <c r="C891" i="7" s="1"/>
  <c r="A892" i="7"/>
  <c r="B892" i="7"/>
  <c r="C892" i="7" s="1"/>
  <c r="A893" i="7"/>
  <c r="B893" i="7"/>
  <c r="C893" i="7" s="1"/>
  <c r="A894" i="7"/>
  <c r="B894" i="7"/>
  <c r="C894" i="7" s="1"/>
  <c r="A895" i="7"/>
  <c r="B895" i="7"/>
  <c r="C895" i="7" s="1"/>
  <c r="A896" i="7"/>
  <c r="B896" i="7"/>
  <c r="C896" i="7" s="1"/>
  <c r="A897" i="7"/>
  <c r="B897" i="7"/>
  <c r="C897" i="7" s="1"/>
  <c r="A898" i="7"/>
  <c r="B898" i="7"/>
  <c r="C898" i="7" s="1"/>
  <c r="A899" i="7"/>
  <c r="B899" i="7"/>
  <c r="C899" i="7" s="1"/>
  <c r="A900" i="7"/>
  <c r="B900" i="7"/>
  <c r="C900" i="7" s="1"/>
  <c r="A901" i="7"/>
  <c r="B901" i="7"/>
  <c r="C901" i="7" s="1"/>
  <c r="A902" i="7"/>
  <c r="B902" i="7"/>
  <c r="C902" i="7" s="1"/>
  <c r="A903" i="7"/>
  <c r="B903" i="7"/>
  <c r="C903" i="7" s="1"/>
  <c r="A904" i="7"/>
  <c r="B904" i="7"/>
  <c r="C904" i="7" s="1"/>
  <c r="A905" i="7"/>
  <c r="B905" i="7"/>
  <c r="C905" i="7" s="1"/>
  <c r="A906" i="7"/>
  <c r="B906" i="7"/>
  <c r="C906" i="7" s="1"/>
  <c r="A907" i="7"/>
  <c r="B907" i="7"/>
  <c r="C907" i="7" s="1"/>
  <c r="A908" i="7"/>
  <c r="B908" i="7"/>
  <c r="C908" i="7" s="1"/>
  <c r="A909" i="7"/>
  <c r="B909" i="7"/>
  <c r="C909" i="7" s="1"/>
  <c r="A910" i="7"/>
  <c r="B910" i="7"/>
  <c r="C910" i="7" s="1"/>
  <c r="A911" i="7"/>
  <c r="B911" i="7"/>
  <c r="C911" i="7" s="1"/>
  <c r="A912" i="7"/>
  <c r="B912" i="7"/>
  <c r="C912" i="7" s="1"/>
  <c r="A913" i="7"/>
  <c r="B913" i="7"/>
  <c r="C913" i="7" s="1"/>
  <c r="A914" i="7"/>
  <c r="B914" i="7"/>
  <c r="C914" i="7" s="1"/>
  <c r="A915" i="7"/>
  <c r="B915" i="7"/>
  <c r="C915" i="7" s="1"/>
  <c r="A916" i="7"/>
  <c r="B916" i="7"/>
  <c r="C916" i="7" s="1"/>
  <c r="A917" i="7"/>
  <c r="B917" i="7"/>
  <c r="C917" i="7" s="1"/>
  <c r="A918" i="7"/>
  <c r="B918" i="7"/>
  <c r="C918" i="7" s="1"/>
  <c r="A919" i="7"/>
  <c r="B919" i="7"/>
  <c r="C919" i="7" s="1"/>
  <c r="A920" i="7"/>
  <c r="B920" i="7"/>
  <c r="C920" i="7" s="1"/>
  <c r="A921" i="7"/>
  <c r="B921" i="7"/>
  <c r="C921" i="7" s="1"/>
  <c r="A922" i="7"/>
  <c r="B922" i="7"/>
  <c r="C922" i="7" s="1"/>
  <c r="A923" i="7"/>
  <c r="B923" i="7"/>
  <c r="C923" i="7" s="1"/>
  <c r="A924" i="7"/>
  <c r="B924" i="7"/>
  <c r="C924" i="7" s="1"/>
  <c r="A925" i="7"/>
  <c r="B925" i="7"/>
  <c r="C925" i="7" s="1"/>
  <c r="A926" i="7"/>
  <c r="B926" i="7"/>
  <c r="C926" i="7" s="1"/>
  <c r="A927" i="7"/>
  <c r="B927" i="7"/>
  <c r="C927" i="7" s="1"/>
  <c r="A928" i="7"/>
  <c r="B928" i="7"/>
  <c r="C928" i="7" s="1"/>
  <c r="A929" i="7"/>
  <c r="B929" i="7"/>
  <c r="C929" i="7" s="1"/>
  <c r="A930" i="7"/>
  <c r="B930" i="7"/>
  <c r="C930" i="7" s="1"/>
  <c r="A931" i="7"/>
  <c r="B931" i="7"/>
  <c r="C931" i="7" s="1"/>
  <c r="A932" i="7"/>
  <c r="B932" i="7"/>
  <c r="C932" i="7" s="1"/>
  <c r="A933" i="7"/>
  <c r="B933" i="7"/>
  <c r="C933" i="7" s="1"/>
  <c r="A934" i="7"/>
  <c r="B934" i="7"/>
  <c r="C934" i="7" s="1"/>
  <c r="A935" i="7"/>
  <c r="B935" i="7"/>
  <c r="C935" i="7" s="1"/>
  <c r="A936" i="7"/>
  <c r="B936" i="7"/>
  <c r="C936" i="7" s="1"/>
  <c r="A937" i="7"/>
  <c r="B937" i="7"/>
  <c r="C937" i="7" s="1"/>
  <c r="A938" i="7"/>
  <c r="B938" i="7"/>
  <c r="C938" i="7" s="1"/>
  <c r="A939" i="7"/>
  <c r="B939" i="7"/>
  <c r="C939" i="7" s="1"/>
  <c r="A940" i="7"/>
  <c r="B940" i="7"/>
  <c r="C940" i="7" s="1"/>
  <c r="A941" i="7"/>
  <c r="B941" i="7"/>
  <c r="C941" i="7" s="1"/>
  <c r="A942" i="7"/>
  <c r="B942" i="7"/>
  <c r="C942" i="7" s="1"/>
  <c r="A943" i="7"/>
  <c r="B943" i="7"/>
  <c r="C943" i="7" s="1"/>
  <c r="A944" i="7"/>
  <c r="B944" i="7"/>
  <c r="C944" i="7" s="1"/>
  <c r="A945" i="7"/>
  <c r="B945" i="7"/>
  <c r="C945" i="7" s="1"/>
  <c r="A946" i="7"/>
  <c r="B946" i="7"/>
  <c r="C946" i="7" s="1"/>
  <c r="A947" i="7"/>
  <c r="B947" i="7"/>
  <c r="C947" i="7" s="1"/>
  <c r="A948" i="7"/>
  <c r="B948" i="7"/>
  <c r="C948" i="7" s="1"/>
  <c r="A949" i="7"/>
  <c r="B949" i="7"/>
  <c r="C949" i="7" s="1"/>
  <c r="A950" i="7"/>
  <c r="B950" i="7"/>
  <c r="C950" i="7" s="1"/>
  <c r="A951" i="7"/>
  <c r="B951" i="7"/>
  <c r="C951" i="7" s="1"/>
  <c r="A952" i="7"/>
  <c r="B952" i="7"/>
  <c r="C952" i="7" s="1"/>
  <c r="A953" i="7"/>
  <c r="B953" i="7"/>
  <c r="C953" i="7" s="1"/>
  <c r="A954" i="7"/>
  <c r="B954" i="7"/>
  <c r="C954" i="7" s="1"/>
  <c r="A955" i="7"/>
  <c r="B955" i="7"/>
  <c r="C955" i="7" s="1"/>
  <c r="A956" i="7"/>
  <c r="B956" i="7"/>
  <c r="C956" i="7" s="1"/>
  <c r="A957" i="7"/>
  <c r="B957" i="7"/>
  <c r="C957" i="7" s="1"/>
  <c r="A958" i="7"/>
  <c r="B958" i="7"/>
  <c r="C958" i="7" s="1"/>
  <c r="A959" i="7"/>
  <c r="B959" i="7"/>
  <c r="C959" i="7" s="1"/>
  <c r="A960" i="7"/>
  <c r="B960" i="7"/>
  <c r="C960" i="7" s="1"/>
  <c r="A961" i="7"/>
  <c r="B961" i="7"/>
  <c r="C961" i="7" s="1"/>
  <c r="A962" i="7"/>
  <c r="B962" i="7"/>
  <c r="C962" i="7" s="1"/>
  <c r="A963" i="7"/>
  <c r="B963" i="7"/>
  <c r="C963" i="7" s="1"/>
  <c r="A964" i="7"/>
  <c r="B964" i="7"/>
  <c r="C964" i="7" s="1"/>
  <c r="A965" i="7"/>
  <c r="B965" i="7"/>
  <c r="C965" i="7" s="1"/>
  <c r="A966" i="7"/>
  <c r="B966" i="7"/>
  <c r="C966" i="7" s="1"/>
  <c r="A967" i="7"/>
  <c r="B967" i="7"/>
  <c r="C967" i="7" s="1"/>
  <c r="A968" i="7"/>
  <c r="B968" i="7"/>
  <c r="C968" i="7" s="1"/>
  <c r="A969" i="7"/>
  <c r="B969" i="7"/>
  <c r="C969" i="7" s="1"/>
  <c r="A970" i="7"/>
  <c r="B970" i="7"/>
  <c r="C970" i="7" s="1"/>
  <c r="A971" i="7"/>
  <c r="B971" i="7"/>
  <c r="C971" i="7" s="1"/>
  <c r="A972" i="7"/>
  <c r="B972" i="7"/>
  <c r="C972" i="7" s="1"/>
  <c r="A973" i="7"/>
  <c r="B973" i="7"/>
  <c r="C973" i="7" s="1"/>
  <c r="A974" i="7"/>
  <c r="B974" i="7"/>
  <c r="C974" i="7" s="1"/>
  <c r="A975" i="7"/>
  <c r="B975" i="7"/>
  <c r="C975" i="7" s="1"/>
  <c r="A976" i="7"/>
  <c r="B976" i="7"/>
  <c r="C976" i="7" s="1"/>
  <c r="A977" i="7"/>
  <c r="B977" i="7"/>
  <c r="C977" i="7" s="1"/>
  <c r="A978" i="7"/>
  <c r="B978" i="7"/>
  <c r="C978" i="7" s="1"/>
  <c r="A979" i="7"/>
  <c r="B979" i="7"/>
  <c r="C979" i="7" s="1"/>
  <c r="A980" i="7"/>
  <c r="B980" i="7"/>
  <c r="C980" i="7" s="1"/>
  <c r="A981" i="7"/>
  <c r="B981" i="7"/>
  <c r="C981" i="7" s="1"/>
  <c r="A982" i="7"/>
  <c r="B982" i="7"/>
  <c r="C982" i="7" s="1"/>
  <c r="A983" i="7"/>
  <c r="B983" i="7"/>
  <c r="C983" i="7" s="1"/>
  <c r="A984" i="7"/>
  <c r="B984" i="7"/>
  <c r="C984" i="7" s="1"/>
  <c r="A985" i="7"/>
  <c r="B985" i="7"/>
  <c r="C985" i="7" s="1"/>
  <c r="A986" i="7"/>
  <c r="B986" i="7"/>
  <c r="C986" i="7" s="1"/>
  <c r="A987" i="7"/>
  <c r="B987" i="7"/>
  <c r="C987" i="7" s="1"/>
  <c r="A988" i="7"/>
  <c r="B988" i="7"/>
  <c r="C988" i="7" s="1"/>
  <c r="A989" i="7"/>
  <c r="B989" i="7"/>
  <c r="C989" i="7" s="1"/>
  <c r="A990" i="7"/>
  <c r="B990" i="7"/>
  <c r="C990" i="7" s="1"/>
  <c r="A991" i="7"/>
  <c r="B991" i="7"/>
  <c r="C991" i="7" s="1"/>
  <c r="A992" i="7"/>
  <c r="B992" i="7"/>
  <c r="C992" i="7" s="1"/>
  <c r="A993" i="7"/>
  <c r="B993" i="7"/>
  <c r="C993" i="7" s="1"/>
  <c r="A994" i="7"/>
  <c r="B994" i="7"/>
  <c r="C994" i="7" s="1"/>
  <c r="A995" i="7"/>
  <c r="B995" i="7"/>
  <c r="C995" i="7" s="1"/>
  <c r="A996" i="7"/>
  <c r="B996" i="7"/>
  <c r="C996" i="7" s="1"/>
  <c r="A997" i="7"/>
  <c r="B997" i="7"/>
  <c r="C997" i="7" s="1"/>
  <c r="A998" i="7"/>
  <c r="B998" i="7"/>
  <c r="C998" i="7" s="1"/>
  <c r="A999" i="7"/>
  <c r="B999" i="7"/>
  <c r="C999" i="7" s="1"/>
  <c r="A1000" i="7"/>
  <c r="B1000" i="7"/>
  <c r="C1000" i="7" s="1"/>
  <c r="A1001" i="7"/>
  <c r="B1001" i="7"/>
  <c r="C1001" i="7" s="1"/>
  <c r="A1002" i="7"/>
  <c r="B1002" i="7"/>
  <c r="C1002" i="7" s="1"/>
  <c r="A1003" i="7"/>
  <c r="B1003" i="7"/>
  <c r="C1003" i="7" s="1"/>
  <c r="A1004" i="7"/>
  <c r="B1004" i="7"/>
  <c r="C1004" i="7" s="1"/>
  <c r="A1005" i="7"/>
  <c r="B1005" i="7"/>
  <c r="C1005" i="7" s="1"/>
  <c r="A1006" i="7"/>
  <c r="B1006" i="7"/>
  <c r="C1006" i="7" s="1"/>
  <c r="A1007" i="7"/>
  <c r="B1007" i="7"/>
  <c r="C1007" i="7" s="1"/>
  <c r="A1008" i="7"/>
  <c r="B1008" i="7"/>
  <c r="C1008" i="7" s="1"/>
  <c r="A1009" i="7"/>
  <c r="B1009" i="7"/>
  <c r="C1009" i="7" s="1"/>
  <c r="A1010" i="7"/>
  <c r="B1010" i="7"/>
  <c r="C1010" i="7" s="1"/>
  <c r="A1011" i="7"/>
  <c r="B1011" i="7"/>
  <c r="C1011" i="7" s="1"/>
  <c r="A1012" i="7"/>
  <c r="B1012" i="7"/>
  <c r="C1012" i="7" s="1"/>
  <c r="A1013" i="7"/>
  <c r="B1013" i="7"/>
  <c r="C1013" i="7" s="1"/>
  <c r="A1014" i="7"/>
  <c r="B1014" i="7"/>
  <c r="C1014" i="7" s="1"/>
  <c r="A1015" i="7"/>
  <c r="B1015" i="7"/>
  <c r="C1015" i="7" s="1"/>
  <c r="A1016" i="7"/>
  <c r="B1016" i="7"/>
  <c r="C1016" i="7" s="1"/>
  <c r="A1017" i="7"/>
  <c r="B1017" i="7"/>
  <c r="C1017" i="7" s="1"/>
  <c r="A1018" i="7"/>
  <c r="B1018" i="7"/>
  <c r="C1018" i="7" s="1"/>
  <c r="A1019" i="7"/>
  <c r="B1019" i="7"/>
  <c r="C1019" i="7" s="1"/>
  <c r="A1020" i="7"/>
  <c r="B1020" i="7"/>
  <c r="C1020" i="7" s="1"/>
  <c r="A1021" i="7"/>
  <c r="B1021" i="7"/>
  <c r="C1021" i="7" s="1"/>
  <c r="A1022" i="7"/>
  <c r="B1022" i="7"/>
  <c r="C1022" i="7" s="1"/>
  <c r="A1023" i="7"/>
  <c r="B1023" i="7"/>
  <c r="C1023" i="7" s="1"/>
  <c r="A1024" i="7"/>
  <c r="B1024" i="7"/>
  <c r="C1024" i="7" s="1"/>
  <c r="A1025" i="7"/>
  <c r="B1025" i="7"/>
  <c r="C1025" i="7" s="1"/>
  <c r="A1026" i="7"/>
  <c r="B1026" i="7"/>
  <c r="C1026" i="7" s="1"/>
  <c r="A1027" i="7"/>
  <c r="B1027" i="7"/>
  <c r="C1027" i="7" s="1"/>
  <c r="A1028" i="7"/>
  <c r="B1028" i="7"/>
  <c r="C1028" i="7" s="1"/>
  <c r="A1029" i="7"/>
  <c r="B1029" i="7"/>
  <c r="C1029" i="7" s="1"/>
  <c r="A1030" i="7"/>
  <c r="B1030" i="7"/>
  <c r="C1030" i="7" s="1"/>
  <c r="A1031" i="7"/>
  <c r="B1031" i="7"/>
  <c r="C1031" i="7" s="1"/>
  <c r="A1032" i="7"/>
  <c r="B1032" i="7"/>
  <c r="C1032" i="7" s="1"/>
  <c r="A1033" i="7"/>
  <c r="B1033" i="7"/>
  <c r="C1033" i="7" s="1"/>
  <c r="A1034" i="7"/>
  <c r="B1034" i="7"/>
  <c r="C1034" i="7" s="1"/>
  <c r="A1035" i="7"/>
  <c r="B1035" i="7"/>
  <c r="C1035" i="7" s="1"/>
  <c r="A1036" i="7"/>
  <c r="B1036" i="7"/>
  <c r="C1036" i="7" s="1"/>
  <c r="A1037" i="7"/>
  <c r="B1037" i="7"/>
  <c r="C1037" i="7" s="1"/>
  <c r="A1038" i="7"/>
  <c r="B1038" i="7"/>
  <c r="C1038" i="7" s="1"/>
  <c r="A1039" i="7"/>
  <c r="B1039" i="7"/>
  <c r="C1039" i="7" s="1"/>
  <c r="A1040" i="7"/>
  <c r="B1040" i="7"/>
  <c r="C1040" i="7" s="1"/>
  <c r="A1041" i="7"/>
  <c r="B1041" i="7"/>
  <c r="C1041" i="7" s="1"/>
  <c r="A1042" i="7"/>
  <c r="B1042" i="7"/>
  <c r="C1042" i="7" s="1"/>
  <c r="A1043" i="7"/>
  <c r="B1043" i="7"/>
  <c r="C1043" i="7" s="1"/>
  <c r="A1044" i="7"/>
  <c r="B1044" i="7"/>
  <c r="C1044" i="7" s="1"/>
  <c r="A1045" i="7"/>
  <c r="B1045" i="7"/>
  <c r="C1045" i="7" s="1"/>
  <c r="A1046" i="7"/>
  <c r="B1046" i="7"/>
  <c r="C1046" i="7" s="1"/>
  <c r="A1047" i="7"/>
  <c r="B1047" i="7"/>
  <c r="C1047" i="7" s="1"/>
  <c r="A1048" i="7"/>
  <c r="B1048" i="7"/>
  <c r="C1048" i="7" s="1"/>
  <c r="A1049" i="7"/>
  <c r="B1049" i="7"/>
  <c r="C1049" i="7" s="1"/>
  <c r="A1050" i="7"/>
  <c r="B1050" i="7"/>
  <c r="C1050" i="7" s="1"/>
  <c r="A1051" i="7"/>
  <c r="B1051" i="7"/>
  <c r="C1051" i="7" s="1"/>
  <c r="A1052" i="7"/>
  <c r="B1052" i="7"/>
  <c r="C1052" i="7" s="1"/>
  <c r="A1053" i="7"/>
  <c r="B1053" i="7"/>
  <c r="C1053" i="7" s="1"/>
  <c r="A1054" i="7"/>
  <c r="B1054" i="7"/>
  <c r="C1054" i="7" s="1"/>
  <c r="A1055" i="7"/>
  <c r="B1055" i="7"/>
  <c r="C1055" i="7" s="1"/>
  <c r="A1056" i="7"/>
  <c r="B1056" i="7"/>
  <c r="C1056" i="7" s="1"/>
  <c r="A1057" i="7"/>
  <c r="B1057" i="7"/>
  <c r="C1057" i="7" s="1"/>
  <c r="A1058" i="7"/>
  <c r="B1058" i="7"/>
  <c r="C1058" i="7" s="1"/>
  <c r="A1059" i="7"/>
  <c r="B1059" i="7"/>
  <c r="C1059" i="7" s="1"/>
  <c r="A1060" i="7"/>
  <c r="B1060" i="7"/>
  <c r="C1060" i="7" s="1"/>
  <c r="A1061" i="7"/>
  <c r="B1061" i="7"/>
  <c r="C1061" i="7" s="1"/>
  <c r="A1062" i="7"/>
  <c r="B1062" i="7"/>
  <c r="C1062" i="7" s="1"/>
  <c r="A1063" i="7"/>
  <c r="B1063" i="7"/>
  <c r="C1063" i="7" s="1"/>
  <c r="A1064" i="7"/>
  <c r="B1064" i="7"/>
  <c r="C1064" i="7" s="1"/>
  <c r="A1065" i="7"/>
  <c r="B1065" i="7"/>
  <c r="C1065" i="7" s="1"/>
  <c r="A1066" i="7"/>
  <c r="B1066" i="7"/>
  <c r="C1066" i="7" s="1"/>
  <c r="A1067" i="7"/>
  <c r="B1067" i="7"/>
  <c r="C1067" i="7" s="1"/>
  <c r="A1068" i="7"/>
  <c r="B1068" i="7"/>
  <c r="C1068" i="7" s="1"/>
  <c r="A1069" i="7"/>
  <c r="B1069" i="7"/>
  <c r="C1069" i="7" s="1"/>
  <c r="A1070" i="7"/>
  <c r="B1070" i="7"/>
  <c r="C1070" i="7" s="1"/>
  <c r="A1071" i="7"/>
  <c r="B1071" i="7"/>
  <c r="C1071" i="7" s="1"/>
  <c r="A1072" i="7"/>
  <c r="B1072" i="7"/>
  <c r="C1072" i="7" s="1"/>
  <c r="A1073" i="7"/>
  <c r="B1073" i="7"/>
  <c r="C1073" i="7" s="1"/>
  <c r="A1074" i="7"/>
  <c r="B1074" i="7"/>
  <c r="C1074" i="7" s="1"/>
  <c r="A1075" i="7"/>
  <c r="B1075" i="7"/>
  <c r="C1075" i="7" s="1"/>
  <c r="A1076" i="7"/>
  <c r="B1076" i="7"/>
  <c r="C1076" i="7" s="1"/>
  <c r="A1077" i="7"/>
  <c r="B1077" i="7"/>
  <c r="C1077" i="7" s="1"/>
  <c r="A1078" i="7"/>
  <c r="B1078" i="7"/>
  <c r="C1078" i="7" s="1"/>
  <c r="A1079" i="7"/>
  <c r="B1079" i="7"/>
  <c r="C1079" i="7" s="1"/>
  <c r="A1080" i="7"/>
  <c r="B1080" i="7"/>
  <c r="C1080" i="7" s="1"/>
  <c r="A1081" i="7"/>
  <c r="B1081" i="7"/>
  <c r="C1081" i="7" s="1"/>
  <c r="A1082" i="7"/>
  <c r="B1082" i="7"/>
  <c r="C1082" i="7" s="1"/>
  <c r="A1083" i="7"/>
  <c r="B1083" i="7"/>
  <c r="C1083" i="7" s="1"/>
  <c r="A1084" i="7"/>
  <c r="B1084" i="7"/>
  <c r="C1084" i="7" s="1"/>
  <c r="A1085" i="7"/>
  <c r="B1085" i="7"/>
  <c r="C1085" i="7" s="1"/>
  <c r="A1086" i="7"/>
  <c r="B1086" i="7"/>
  <c r="C1086" i="7" s="1"/>
  <c r="A1087" i="7"/>
  <c r="B1087" i="7"/>
  <c r="C1087" i="7" s="1"/>
  <c r="A1088" i="7"/>
  <c r="B1088" i="7"/>
  <c r="C1088" i="7" s="1"/>
  <c r="A1089" i="7"/>
  <c r="B1089" i="7"/>
  <c r="C1089" i="7" s="1"/>
  <c r="A1090" i="7"/>
  <c r="B1090" i="7"/>
  <c r="C1090" i="7" s="1"/>
  <c r="A1091" i="7"/>
  <c r="B1091" i="7"/>
  <c r="C1091" i="7" s="1"/>
  <c r="A1092" i="7"/>
  <c r="B1092" i="7"/>
  <c r="C1092" i="7" s="1"/>
  <c r="A1093" i="7"/>
  <c r="B1093" i="7"/>
  <c r="C1093" i="7" s="1"/>
  <c r="A1094" i="7"/>
  <c r="B1094" i="7"/>
  <c r="C1094" i="7" s="1"/>
  <c r="A1095" i="7"/>
  <c r="B1095" i="7"/>
  <c r="C1095" i="7" s="1"/>
  <c r="A1096" i="7"/>
  <c r="B1096" i="7"/>
  <c r="C1096" i="7" s="1"/>
  <c r="A1097" i="7"/>
  <c r="B1097" i="7"/>
  <c r="C1097" i="7" s="1"/>
  <c r="A1098" i="7"/>
  <c r="B1098" i="7"/>
  <c r="C1098" i="7" s="1"/>
  <c r="A1099" i="7"/>
  <c r="B1099" i="7"/>
  <c r="C1099" i="7" s="1"/>
  <c r="A1100" i="7"/>
  <c r="B1100" i="7"/>
  <c r="C1100" i="7" s="1"/>
  <c r="A1101" i="7"/>
  <c r="B1101" i="7"/>
  <c r="C1101" i="7" s="1"/>
  <c r="A1102" i="7"/>
  <c r="B1102" i="7"/>
  <c r="C1102" i="7" s="1"/>
  <c r="A1103" i="7"/>
  <c r="B1103" i="7"/>
  <c r="C1103" i="7" s="1"/>
  <c r="A1104" i="7"/>
  <c r="B1104" i="7"/>
  <c r="C1104" i="7" s="1"/>
  <c r="A1105" i="7"/>
  <c r="B1105" i="7"/>
  <c r="C1105" i="7" s="1"/>
  <c r="A1106" i="7"/>
  <c r="B1106" i="7"/>
  <c r="C1106" i="7" s="1"/>
  <c r="A1107" i="7"/>
  <c r="B1107" i="7"/>
  <c r="C1107" i="7" s="1"/>
  <c r="A1108" i="7"/>
  <c r="B1108" i="7"/>
  <c r="C1108" i="7" s="1"/>
  <c r="A1109" i="7"/>
  <c r="B1109" i="7"/>
  <c r="C1109" i="7" s="1"/>
  <c r="A1110" i="7"/>
  <c r="B1110" i="7"/>
  <c r="C1110" i="7" s="1"/>
  <c r="A1111" i="7"/>
  <c r="B1111" i="7"/>
  <c r="C1111" i="7" s="1"/>
  <c r="A1112" i="7"/>
  <c r="B1112" i="7"/>
  <c r="C1112" i="7" s="1"/>
  <c r="A1113" i="7"/>
  <c r="B1113" i="7"/>
  <c r="C1113" i="7" s="1"/>
  <c r="A1114" i="7"/>
  <c r="B1114" i="7"/>
  <c r="C1114" i="7" s="1"/>
  <c r="A1115" i="7"/>
  <c r="B1115" i="7"/>
  <c r="C1115" i="7" s="1"/>
  <c r="A1116" i="7"/>
  <c r="B1116" i="7"/>
  <c r="C1116" i="7" s="1"/>
  <c r="A1117" i="7"/>
  <c r="B1117" i="7"/>
  <c r="C1117" i="7" s="1"/>
  <c r="A1118" i="7"/>
  <c r="B1118" i="7"/>
  <c r="C1118" i="7" s="1"/>
  <c r="A1119" i="7"/>
  <c r="B1119" i="7"/>
  <c r="C1119" i="7" s="1"/>
  <c r="A1120" i="7"/>
  <c r="B1120" i="7"/>
  <c r="C1120" i="7" s="1"/>
  <c r="A1121" i="7"/>
  <c r="B1121" i="7"/>
  <c r="C1121" i="7" s="1"/>
  <c r="A1122" i="7"/>
  <c r="B1122" i="7"/>
  <c r="C1122" i="7" s="1"/>
  <c r="A1123" i="7"/>
  <c r="B1123" i="7"/>
  <c r="C1123" i="7" s="1"/>
  <c r="A1124" i="7"/>
  <c r="B1124" i="7"/>
  <c r="C1124" i="7" s="1"/>
  <c r="A1125" i="7"/>
  <c r="B1125" i="7"/>
  <c r="C1125" i="7" s="1"/>
  <c r="A1126" i="7"/>
  <c r="B1126" i="7"/>
  <c r="C1126" i="7" s="1"/>
  <c r="A1127" i="7"/>
  <c r="B1127" i="7"/>
  <c r="C1127" i="7" s="1"/>
  <c r="A1128" i="7"/>
  <c r="B1128" i="7"/>
  <c r="C1128" i="7" s="1"/>
  <c r="A1129" i="7"/>
  <c r="B1129" i="7"/>
  <c r="C1129" i="7" s="1"/>
  <c r="A1130" i="7"/>
  <c r="B1130" i="7"/>
  <c r="C1130" i="7" s="1"/>
  <c r="A1131" i="7"/>
  <c r="B1131" i="7"/>
  <c r="C1131" i="7" s="1"/>
  <c r="A1132" i="7"/>
  <c r="B1132" i="7"/>
  <c r="C1132" i="7" s="1"/>
  <c r="A1133" i="7"/>
  <c r="B1133" i="7"/>
  <c r="C1133" i="7" s="1"/>
  <c r="A1134" i="7"/>
  <c r="B1134" i="7"/>
  <c r="C1134" i="7" s="1"/>
  <c r="A1135" i="7"/>
  <c r="B1135" i="7"/>
  <c r="C1135" i="7" s="1"/>
  <c r="A1136" i="7"/>
  <c r="B1136" i="7"/>
  <c r="C1136" i="7" s="1"/>
  <c r="A1137" i="7"/>
  <c r="B1137" i="7"/>
  <c r="C1137" i="7" s="1"/>
  <c r="A1138" i="7"/>
  <c r="B1138" i="7"/>
  <c r="C1138" i="7" s="1"/>
  <c r="A1139" i="7"/>
  <c r="B1139" i="7"/>
  <c r="C1139" i="7" s="1"/>
  <c r="A1140" i="7"/>
  <c r="B1140" i="7"/>
  <c r="C1140" i="7" s="1"/>
  <c r="A1141" i="7"/>
  <c r="B1141" i="7"/>
  <c r="C1141" i="7" s="1"/>
  <c r="A1142" i="7"/>
  <c r="B1142" i="7"/>
  <c r="C1142" i="7" s="1"/>
  <c r="A1143" i="7"/>
  <c r="B1143" i="7"/>
  <c r="C1143" i="7" s="1"/>
  <c r="A1144" i="7"/>
  <c r="B1144" i="7"/>
  <c r="C1144" i="7" s="1"/>
  <c r="A1145" i="7"/>
  <c r="B1145" i="7"/>
  <c r="C1145" i="7" s="1"/>
  <c r="A1146" i="7"/>
  <c r="B1146" i="7"/>
  <c r="C1146" i="7" s="1"/>
  <c r="A1147" i="7"/>
  <c r="B1147" i="7"/>
  <c r="C1147" i="7" s="1"/>
  <c r="A1148" i="7"/>
  <c r="B1148" i="7"/>
  <c r="C1148" i="7" s="1"/>
  <c r="A1149" i="7"/>
  <c r="B1149" i="7"/>
  <c r="C1149" i="7" s="1"/>
  <c r="A1150" i="7"/>
  <c r="B1150" i="7"/>
  <c r="C1150" i="7" s="1"/>
  <c r="A1151" i="7"/>
  <c r="B1151" i="7"/>
  <c r="C1151" i="7" s="1"/>
  <c r="A1152" i="7"/>
  <c r="B1152" i="7"/>
  <c r="C1152" i="7" s="1"/>
  <c r="A1153" i="7"/>
  <c r="B1153" i="7"/>
  <c r="C1153" i="7" s="1"/>
  <c r="A1154" i="7"/>
  <c r="B1154" i="7"/>
  <c r="C1154" i="7" s="1"/>
  <c r="A1155" i="7"/>
  <c r="B1155" i="7"/>
  <c r="C1155" i="7" s="1"/>
  <c r="A1156" i="7"/>
  <c r="B1156" i="7"/>
  <c r="C1156" i="7" s="1"/>
  <c r="A1157" i="7"/>
  <c r="B1157" i="7"/>
  <c r="C1157" i="7" s="1"/>
  <c r="A1158" i="7"/>
  <c r="B1158" i="7"/>
  <c r="C1158" i="7" s="1"/>
  <c r="A1159" i="7"/>
  <c r="B1159" i="7"/>
  <c r="C1159" i="7" s="1"/>
  <c r="A1160" i="7"/>
  <c r="B1160" i="7"/>
  <c r="C1160" i="7" s="1"/>
  <c r="A1161" i="7"/>
  <c r="B1161" i="7"/>
  <c r="C1161" i="7" s="1"/>
  <c r="A1162" i="7"/>
  <c r="B1162" i="7"/>
  <c r="C1162" i="7" s="1"/>
  <c r="A1163" i="7"/>
  <c r="B1163" i="7"/>
  <c r="C1163" i="7" s="1"/>
  <c r="A1164" i="7"/>
  <c r="B1164" i="7"/>
  <c r="C1164" i="7" s="1"/>
  <c r="A1165" i="7"/>
  <c r="B1165" i="7"/>
  <c r="C1165" i="7" s="1"/>
  <c r="A1166" i="7"/>
  <c r="B1166" i="7"/>
  <c r="C1166" i="7" s="1"/>
  <c r="A1167" i="7"/>
  <c r="B1167" i="7"/>
  <c r="C1167" i="7" s="1"/>
  <c r="A1168" i="7"/>
  <c r="B1168" i="7"/>
  <c r="C1168" i="7" s="1"/>
  <c r="A1169" i="7"/>
  <c r="B1169" i="7"/>
  <c r="C1169" i="7" s="1"/>
  <c r="A1170" i="7"/>
  <c r="B1170" i="7"/>
  <c r="C1170" i="7" s="1"/>
  <c r="A1171" i="7"/>
  <c r="B1171" i="7"/>
  <c r="C1171" i="7" s="1"/>
  <c r="A1172" i="7"/>
  <c r="B1172" i="7"/>
  <c r="C1172" i="7" s="1"/>
  <c r="A1173" i="7"/>
  <c r="B1173" i="7"/>
  <c r="C1173" i="7" s="1"/>
  <c r="A1174" i="7"/>
  <c r="B1174" i="7"/>
  <c r="C1174" i="7" s="1"/>
  <c r="A1175" i="7"/>
  <c r="B1175" i="7"/>
  <c r="C1175" i="7" s="1"/>
  <c r="A1176" i="7"/>
  <c r="B1176" i="7"/>
  <c r="C1176" i="7" s="1"/>
  <c r="A1177" i="7"/>
  <c r="B1177" i="7"/>
  <c r="C1177" i="7" s="1"/>
  <c r="A1178" i="7"/>
  <c r="B1178" i="7"/>
  <c r="C1178" i="7" s="1"/>
  <c r="A1179" i="7"/>
  <c r="B1179" i="7"/>
  <c r="C1179" i="7" s="1"/>
  <c r="A1180" i="7"/>
  <c r="B1180" i="7"/>
  <c r="C1180" i="7" s="1"/>
  <c r="A1181" i="7"/>
  <c r="B1181" i="7"/>
  <c r="C1181" i="7" s="1"/>
  <c r="A1182" i="7"/>
  <c r="B1182" i="7"/>
  <c r="C1182" i="7" s="1"/>
  <c r="A1183" i="7"/>
  <c r="B1183" i="7"/>
  <c r="C1183" i="7" s="1"/>
  <c r="A1184" i="7"/>
  <c r="B1184" i="7"/>
  <c r="C1184" i="7" s="1"/>
  <c r="A1185" i="7"/>
  <c r="B1185" i="7"/>
  <c r="C1185" i="7" s="1"/>
  <c r="A1186" i="7"/>
  <c r="B1186" i="7"/>
  <c r="C1186" i="7" s="1"/>
  <c r="A1187" i="7"/>
  <c r="B1187" i="7"/>
  <c r="C1187" i="7" s="1"/>
  <c r="A1188" i="7"/>
  <c r="B1188" i="7"/>
  <c r="C1188" i="7" s="1"/>
  <c r="A1189" i="7"/>
  <c r="B1189" i="7"/>
  <c r="C1189" i="7" s="1"/>
  <c r="A1190" i="7"/>
  <c r="B1190" i="7"/>
  <c r="C1190" i="7" s="1"/>
  <c r="A1191" i="7"/>
  <c r="B1191" i="7"/>
  <c r="C1191" i="7" s="1"/>
  <c r="A1192" i="7"/>
  <c r="B1192" i="7"/>
  <c r="C1192" i="7" s="1"/>
  <c r="A1193" i="7"/>
  <c r="B1193" i="7"/>
  <c r="C1193" i="7" s="1"/>
  <c r="A1194" i="7"/>
  <c r="B1194" i="7"/>
  <c r="C1194" i="7" s="1"/>
  <c r="A1195" i="7"/>
  <c r="B1195" i="7"/>
  <c r="C1195" i="7" s="1"/>
  <c r="A1196" i="7"/>
  <c r="B1196" i="7"/>
  <c r="C1196" i="7" s="1"/>
  <c r="A1197" i="7"/>
  <c r="B1197" i="7"/>
  <c r="C1197" i="7" s="1"/>
  <c r="A1198" i="7"/>
  <c r="B1198" i="7"/>
  <c r="C1198" i="7" s="1"/>
  <c r="A1199" i="7"/>
  <c r="B1199" i="7"/>
  <c r="C1199" i="7" s="1"/>
  <c r="A1200" i="7"/>
  <c r="B1200" i="7"/>
  <c r="C1200" i="7" s="1"/>
  <c r="A1201" i="7"/>
  <c r="B1201" i="7"/>
  <c r="C1201" i="7" s="1"/>
  <c r="A1202" i="7"/>
  <c r="B1202" i="7"/>
  <c r="C1202" i="7" s="1"/>
  <c r="A1203" i="7"/>
  <c r="B1203" i="7"/>
  <c r="C1203" i="7" s="1"/>
  <c r="A1204" i="7"/>
  <c r="B1204" i="7"/>
  <c r="C1204" i="7" s="1"/>
  <c r="A1205" i="7"/>
  <c r="B1205" i="7"/>
  <c r="C1205" i="7" s="1"/>
  <c r="A1206" i="7"/>
  <c r="B1206" i="7"/>
  <c r="C1206" i="7" s="1"/>
  <c r="A1207" i="7"/>
  <c r="B1207" i="7"/>
  <c r="C1207" i="7" s="1"/>
  <c r="A1208" i="7"/>
  <c r="B1208" i="7"/>
  <c r="C1208" i="7" s="1"/>
  <c r="A1209" i="7"/>
  <c r="B1209" i="7"/>
  <c r="C1209" i="7" s="1"/>
  <c r="A1210" i="7"/>
  <c r="B1210" i="7"/>
  <c r="C1210" i="7" s="1"/>
  <c r="A1211" i="7"/>
  <c r="B1211" i="7"/>
  <c r="C1211" i="7" s="1"/>
  <c r="A1212" i="7"/>
  <c r="B1212" i="7"/>
  <c r="C1212" i="7" s="1"/>
  <c r="A1213" i="7"/>
  <c r="B1213" i="7"/>
  <c r="C1213" i="7" s="1"/>
  <c r="A1214" i="7"/>
  <c r="B1214" i="7"/>
  <c r="C1214" i="7" s="1"/>
  <c r="A1215" i="7"/>
  <c r="B1215" i="7"/>
  <c r="C1215" i="7" s="1"/>
  <c r="A1216" i="7"/>
  <c r="B1216" i="7"/>
  <c r="C1216" i="7" s="1"/>
  <c r="A1217" i="7"/>
  <c r="B1217" i="7"/>
  <c r="C1217" i="7" s="1"/>
  <c r="A1218" i="7"/>
  <c r="B1218" i="7"/>
  <c r="C1218" i="7" s="1"/>
  <c r="A1219" i="7"/>
  <c r="B1219" i="7"/>
  <c r="C1219" i="7" s="1"/>
  <c r="A1220" i="7"/>
  <c r="B1220" i="7"/>
  <c r="C1220" i="7" s="1"/>
  <c r="A1221" i="7"/>
  <c r="B1221" i="7"/>
  <c r="C1221" i="7" s="1"/>
  <c r="A1222" i="7"/>
  <c r="B1222" i="7"/>
  <c r="C1222" i="7" s="1"/>
  <c r="A1223" i="7"/>
  <c r="B1223" i="7"/>
  <c r="C1223" i="7" s="1"/>
  <c r="A1224" i="7"/>
  <c r="B1224" i="7"/>
  <c r="C1224" i="7" s="1"/>
  <c r="A1225" i="7"/>
  <c r="B1225" i="7"/>
  <c r="C1225" i="7" s="1"/>
  <c r="A1226" i="7"/>
  <c r="B1226" i="7"/>
  <c r="C1226" i="7" s="1"/>
  <c r="A1227" i="7"/>
  <c r="B1227" i="7"/>
  <c r="C1227" i="7" s="1"/>
  <c r="A1228" i="7"/>
  <c r="B1228" i="7"/>
  <c r="C1228" i="7" s="1"/>
  <c r="A1229" i="7"/>
  <c r="B1229" i="7"/>
  <c r="C1229" i="7" s="1"/>
  <c r="A1230" i="7"/>
  <c r="B1230" i="7"/>
  <c r="C1230" i="7" s="1"/>
  <c r="A1231" i="7"/>
  <c r="B1231" i="7"/>
  <c r="C1231" i="7" s="1"/>
  <c r="A1232" i="7"/>
  <c r="B1232" i="7"/>
  <c r="C1232" i="7" s="1"/>
  <c r="A1233" i="7"/>
  <c r="B1233" i="7"/>
  <c r="C1233" i="7" s="1"/>
  <c r="A1234" i="7"/>
  <c r="B1234" i="7"/>
  <c r="C1234" i="7" s="1"/>
  <c r="A1235" i="7"/>
  <c r="B1235" i="7"/>
  <c r="C1235" i="7" s="1"/>
  <c r="A1236" i="7"/>
  <c r="B1236" i="7"/>
  <c r="C1236" i="7" s="1"/>
  <c r="A1237" i="7"/>
  <c r="B1237" i="7"/>
  <c r="C1237" i="7" s="1"/>
  <c r="A1238" i="7"/>
  <c r="B1238" i="7"/>
  <c r="C1238" i="7" s="1"/>
  <c r="A1239" i="7"/>
  <c r="B1239" i="7"/>
  <c r="C1239" i="7" s="1"/>
  <c r="A1240" i="7"/>
  <c r="B1240" i="7"/>
  <c r="C1240" i="7" s="1"/>
  <c r="A1241" i="7"/>
  <c r="B1241" i="7"/>
  <c r="C1241" i="7" s="1"/>
  <c r="A1242" i="7"/>
  <c r="B1242" i="7"/>
  <c r="C1242" i="7" s="1"/>
  <c r="A1243" i="7"/>
  <c r="B1243" i="7"/>
  <c r="C1243" i="7" s="1"/>
  <c r="A1244" i="7"/>
  <c r="B1244" i="7"/>
  <c r="C1244" i="7" s="1"/>
  <c r="A1245" i="7"/>
  <c r="B1245" i="7"/>
  <c r="C1245" i="7" s="1"/>
  <c r="A1246" i="7"/>
  <c r="B1246" i="7"/>
  <c r="C1246" i="7" s="1"/>
  <c r="A1247" i="7"/>
  <c r="B1247" i="7"/>
  <c r="C1247" i="7" s="1"/>
  <c r="A1248" i="7"/>
  <c r="B1248" i="7"/>
  <c r="C1248" i="7" s="1"/>
  <c r="A1249" i="7"/>
  <c r="B1249" i="7"/>
  <c r="C1249" i="7" s="1"/>
  <c r="A1250" i="7"/>
  <c r="B1250" i="7"/>
  <c r="C1250" i="7" s="1"/>
  <c r="A1251" i="7"/>
  <c r="B1251" i="7"/>
  <c r="C1251" i="7" s="1"/>
  <c r="A1252" i="7"/>
  <c r="B1252" i="7"/>
  <c r="C1252" i="7" s="1"/>
  <c r="A1253" i="7"/>
  <c r="B1253" i="7"/>
  <c r="C1253" i="7" s="1"/>
  <c r="A1254" i="7"/>
  <c r="B1254" i="7"/>
  <c r="C1254" i="7" s="1"/>
  <c r="A1255" i="7"/>
  <c r="B1255" i="7"/>
  <c r="C1255" i="7" s="1"/>
  <c r="A1256" i="7"/>
  <c r="B1256" i="7"/>
  <c r="C1256" i="7" s="1"/>
  <c r="A1257" i="7"/>
  <c r="B1257" i="7"/>
  <c r="C1257" i="7" s="1"/>
  <c r="A1258" i="7"/>
  <c r="B1258" i="7"/>
  <c r="C1258" i="7" s="1"/>
  <c r="A1259" i="7"/>
  <c r="B1259" i="7"/>
  <c r="C1259" i="7" s="1"/>
  <c r="A1260" i="7"/>
  <c r="B1260" i="7"/>
  <c r="C1260" i="7" s="1"/>
  <c r="A1261" i="7"/>
  <c r="B1261" i="7"/>
  <c r="C1261" i="7" s="1"/>
  <c r="A1262" i="7"/>
  <c r="B1262" i="7"/>
  <c r="C1262" i="7" s="1"/>
  <c r="A1263" i="7"/>
  <c r="B1263" i="7"/>
  <c r="C1263" i="7" s="1"/>
  <c r="A1264" i="7"/>
  <c r="B1264" i="7"/>
  <c r="C1264" i="7" s="1"/>
  <c r="A1265" i="7"/>
  <c r="B1265" i="7"/>
  <c r="C1265" i="7" s="1"/>
  <c r="A1266" i="7"/>
  <c r="B1266" i="7"/>
  <c r="C1266" i="7" s="1"/>
  <c r="A1267" i="7"/>
  <c r="B1267" i="7"/>
  <c r="C1267" i="7" s="1"/>
  <c r="A1268" i="7"/>
  <c r="B1268" i="7"/>
  <c r="C1268" i="7" s="1"/>
  <c r="A1269" i="7"/>
  <c r="B1269" i="7"/>
  <c r="C1269" i="7" s="1"/>
  <c r="A1270" i="7"/>
  <c r="B1270" i="7"/>
  <c r="C1270" i="7" s="1"/>
  <c r="A1271" i="7"/>
  <c r="B1271" i="7"/>
  <c r="C1271" i="7" s="1"/>
  <c r="A1272" i="7"/>
  <c r="B1272" i="7"/>
  <c r="C1272" i="7" s="1"/>
  <c r="A1273" i="7"/>
  <c r="B1273" i="7"/>
  <c r="C1273" i="7" s="1"/>
  <c r="A1274" i="7"/>
  <c r="B1274" i="7"/>
  <c r="C1274" i="7" s="1"/>
  <c r="A1275" i="7"/>
  <c r="B1275" i="7"/>
  <c r="C1275" i="7" s="1"/>
  <c r="A1276" i="7"/>
  <c r="B1276" i="7"/>
  <c r="C1276" i="7" s="1"/>
  <c r="A1277" i="7"/>
  <c r="B1277" i="7"/>
  <c r="C1277" i="7" s="1"/>
  <c r="A1278" i="7"/>
  <c r="B1278" i="7"/>
  <c r="C1278" i="7" s="1"/>
  <c r="A1279" i="7"/>
  <c r="B1279" i="7"/>
  <c r="C1279" i="7" s="1"/>
  <c r="A1280" i="7"/>
  <c r="B1280" i="7"/>
  <c r="C1280" i="7" s="1"/>
  <c r="A1281" i="7"/>
  <c r="B1281" i="7"/>
  <c r="C1281" i="7" s="1"/>
  <c r="A1282" i="7"/>
  <c r="B1282" i="7"/>
  <c r="C1282" i="7" s="1"/>
  <c r="A1283" i="7"/>
  <c r="B1283" i="7"/>
  <c r="C1283" i="7" s="1"/>
  <c r="A1284" i="7"/>
  <c r="B1284" i="7"/>
  <c r="C1284" i="7" s="1"/>
  <c r="A1285" i="7"/>
  <c r="B1285" i="7"/>
  <c r="C1285" i="7" s="1"/>
  <c r="A1286" i="7"/>
  <c r="B1286" i="7"/>
  <c r="C1286" i="7" s="1"/>
  <c r="A1287" i="7"/>
  <c r="B1287" i="7"/>
  <c r="C1287" i="7" s="1"/>
  <c r="A1288" i="7"/>
  <c r="B1288" i="7"/>
  <c r="C1288" i="7" s="1"/>
  <c r="A1289" i="7"/>
  <c r="B1289" i="7"/>
  <c r="C1289" i="7" s="1"/>
  <c r="A1290" i="7"/>
  <c r="B1290" i="7"/>
  <c r="C1290" i="7" s="1"/>
  <c r="A1291" i="7"/>
  <c r="B1291" i="7"/>
  <c r="C1291" i="7" s="1"/>
  <c r="A1292" i="7"/>
  <c r="B1292" i="7"/>
  <c r="C1292" i="7" s="1"/>
  <c r="A1293" i="7"/>
  <c r="B1293" i="7"/>
  <c r="C1293" i="7" s="1"/>
  <c r="A1294" i="7"/>
  <c r="B1294" i="7"/>
  <c r="C1294" i="7" s="1"/>
  <c r="A1295" i="7"/>
  <c r="B1295" i="7"/>
  <c r="C1295" i="7" s="1"/>
  <c r="A1296" i="7"/>
  <c r="B1296" i="7"/>
  <c r="C1296" i="7" s="1"/>
  <c r="A1297" i="7"/>
  <c r="B1297" i="7"/>
  <c r="C1297" i="7" s="1"/>
  <c r="A1298" i="7"/>
  <c r="B1298" i="7"/>
  <c r="C1298" i="7" s="1"/>
  <c r="A1299" i="7"/>
  <c r="B1299" i="7"/>
  <c r="C1299" i="7" s="1"/>
  <c r="A1300" i="7"/>
  <c r="B1300" i="7"/>
  <c r="C1300" i="7" s="1"/>
  <c r="A1301" i="7"/>
  <c r="B1301" i="7"/>
  <c r="C1301" i="7" s="1"/>
  <c r="A1302" i="7"/>
  <c r="B1302" i="7"/>
  <c r="C1302" i="7" s="1"/>
  <c r="A1303" i="7"/>
  <c r="B1303" i="7"/>
  <c r="C1303" i="7" s="1"/>
  <c r="A1304" i="7"/>
  <c r="B1304" i="7"/>
  <c r="C1304" i="7" s="1"/>
  <c r="A1305" i="7"/>
  <c r="B1305" i="7"/>
  <c r="C1305" i="7" s="1"/>
  <c r="A1306" i="7"/>
  <c r="B1306" i="7"/>
  <c r="C1306" i="7" s="1"/>
  <c r="A1307" i="7"/>
  <c r="B1307" i="7"/>
  <c r="C1307" i="7" s="1"/>
  <c r="A1308" i="7"/>
  <c r="B1308" i="7"/>
  <c r="C1308" i="7" s="1"/>
  <c r="A1309" i="7"/>
  <c r="B1309" i="7"/>
  <c r="C1309" i="7" s="1"/>
  <c r="A1310" i="7"/>
  <c r="B1310" i="7"/>
  <c r="C1310" i="7" s="1"/>
  <c r="A1311" i="7"/>
  <c r="B1311" i="7"/>
  <c r="C1311" i="7" s="1"/>
  <c r="A1312" i="7"/>
  <c r="B1312" i="7"/>
  <c r="C1312" i="7" s="1"/>
  <c r="A1313" i="7"/>
  <c r="B1313" i="7"/>
  <c r="C1313" i="7" s="1"/>
  <c r="A1314" i="7"/>
  <c r="B1314" i="7"/>
  <c r="C1314" i="7" s="1"/>
  <c r="A1315" i="7"/>
  <c r="B1315" i="7"/>
  <c r="C1315" i="7" s="1"/>
  <c r="A1316" i="7"/>
  <c r="B1316" i="7"/>
  <c r="C1316" i="7" s="1"/>
  <c r="A1317" i="7"/>
  <c r="B1317" i="7"/>
  <c r="C1317" i="7" s="1"/>
  <c r="A1318" i="7"/>
  <c r="B1318" i="7"/>
  <c r="C1318" i="7" s="1"/>
  <c r="A1319" i="7"/>
  <c r="B1319" i="7"/>
  <c r="C1319" i="7" s="1"/>
  <c r="A1320" i="7"/>
  <c r="B1320" i="7"/>
  <c r="C1320" i="7" s="1"/>
  <c r="A1321" i="7"/>
  <c r="B1321" i="7"/>
  <c r="C1321" i="7" s="1"/>
  <c r="A1322" i="7"/>
  <c r="B1322" i="7"/>
  <c r="C1322" i="7" s="1"/>
  <c r="A1323" i="7"/>
  <c r="B1323" i="7"/>
  <c r="C1323" i="7" s="1"/>
  <c r="A1324" i="7"/>
  <c r="B1324" i="7"/>
  <c r="C1324" i="7" s="1"/>
  <c r="A1325" i="7"/>
  <c r="B1325" i="7"/>
  <c r="C1325" i="7" s="1"/>
  <c r="A1326" i="7"/>
  <c r="B1326" i="7"/>
  <c r="C1326" i="7" s="1"/>
  <c r="A1327" i="7"/>
  <c r="B1327" i="7"/>
  <c r="C1327" i="7" s="1"/>
  <c r="A1328" i="7"/>
  <c r="B1328" i="7"/>
  <c r="C1328" i="7" s="1"/>
  <c r="A1329" i="7"/>
  <c r="B1329" i="7"/>
  <c r="C1329" i="7" s="1"/>
  <c r="A1330" i="7"/>
  <c r="B1330" i="7"/>
  <c r="C1330" i="7" s="1"/>
  <c r="A1331" i="7"/>
  <c r="B1331" i="7"/>
  <c r="C1331" i="7" s="1"/>
  <c r="A1332" i="7"/>
  <c r="B1332" i="7"/>
  <c r="C1332" i="7" s="1"/>
  <c r="A1333" i="7"/>
  <c r="B1333" i="7"/>
  <c r="C1333" i="7" s="1"/>
  <c r="A1334" i="7"/>
  <c r="B1334" i="7"/>
  <c r="C1334" i="7" s="1"/>
  <c r="A1335" i="7"/>
  <c r="B1335" i="7"/>
  <c r="C1335" i="7" s="1"/>
  <c r="A1336" i="7"/>
  <c r="B1336" i="7"/>
  <c r="C1336" i="7" s="1"/>
  <c r="A1337" i="7"/>
  <c r="B1337" i="7"/>
  <c r="C1337" i="7" s="1"/>
  <c r="A1338" i="7"/>
  <c r="B1338" i="7"/>
  <c r="C1338" i="7" s="1"/>
  <c r="A1339" i="7"/>
  <c r="B1339" i="7"/>
  <c r="C1339" i="7" s="1"/>
  <c r="A1340" i="7"/>
  <c r="B1340" i="7"/>
  <c r="C1340" i="7" s="1"/>
  <c r="A1341" i="7"/>
  <c r="B1341" i="7"/>
  <c r="C1341" i="7" s="1"/>
  <c r="A1342" i="7"/>
  <c r="B1342" i="7"/>
  <c r="C1342" i="7" s="1"/>
  <c r="A1343" i="7"/>
  <c r="B1343" i="7"/>
  <c r="C1343" i="7" s="1"/>
  <c r="A1344" i="7"/>
  <c r="B1344" i="7"/>
  <c r="C1344" i="7" s="1"/>
  <c r="A1345" i="7"/>
  <c r="B1345" i="7"/>
  <c r="C1345" i="7" s="1"/>
  <c r="A1346" i="7"/>
  <c r="B1346" i="7"/>
  <c r="C1346" i="7" s="1"/>
  <c r="A1347" i="7"/>
  <c r="B1347" i="7"/>
  <c r="C1347" i="7" s="1"/>
  <c r="A1348" i="7"/>
  <c r="B1348" i="7"/>
  <c r="C1348" i="7" s="1"/>
  <c r="A1349" i="7"/>
  <c r="B1349" i="7"/>
  <c r="C1349" i="7" s="1"/>
  <c r="A1350" i="7"/>
  <c r="B1350" i="7"/>
  <c r="C1350" i="7" s="1"/>
  <c r="A1351" i="7"/>
  <c r="B1351" i="7"/>
  <c r="C1351" i="7" s="1"/>
  <c r="A1352" i="7"/>
  <c r="B1352" i="7"/>
  <c r="C1352" i="7" s="1"/>
  <c r="A1353" i="7"/>
  <c r="B1353" i="7"/>
  <c r="C1353" i="7" s="1"/>
  <c r="A1354" i="7"/>
  <c r="B1354" i="7"/>
  <c r="C1354" i="7" s="1"/>
  <c r="A1355" i="7"/>
  <c r="B1355" i="7"/>
  <c r="C1355" i="7" s="1"/>
  <c r="A1356" i="7"/>
  <c r="B1356" i="7"/>
  <c r="C1356" i="7" s="1"/>
  <c r="A1357" i="7"/>
  <c r="B1357" i="7"/>
  <c r="C1357" i="7" s="1"/>
  <c r="A1358" i="7"/>
  <c r="B1358" i="7"/>
  <c r="C1358" i="7" s="1"/>
  <c r="A1359" i="7"/>
  <c r="B1359" i="7"/>
  <c r="C1359" i="7" s="1"/>
  <c r="A1360" i="7"/>
  <c r="B1360" i="7"/>
  <c r="C1360" i="7" s="1"/>
  <c r="A1361" i="7"/>
  <c r="B1361" i="7"/>
  <c r="C1361" i="7" s="1"/>
  <c r="A1362" i="7"/>
  <c r="B1362" i="7"/>
  <c r="C1362" i="7" s="1"/>
  <c r="A1363" i="7"/>
  <c r="B1363" i="7"/>
  <c r="C1363" i="7" s="1"/>
  <c r="A1364" i="7"/>
  <c r="B1364" i="7"/>
  <c r="C1364" i="7" s="1"/>
  <c r="A1365" i="7"/>
  <c r="B1365" i="7"/>
  <c r="C1365" i="7" s="1"/>
  <c r="A1366" i="7"/>
  <c r="B1366" i="7"/>
  <c r="C1366" i="7" s="1"/>
  <c r="A1367" i="7"/>
  <c r="B1367" i="7"/>
  <c r="C1367" i="7" s="1"/>
  <c r="A1368" i="7"/>
  <c r="B1368" i="7"/>
  <c r="C1368" i="7" s="1"/>
  <c r="A1369" i="7"/>
  <c r="B1369" i="7"/>
  <c r="C1369" i="7" s="1"/>
  <c r="A1370" i="7"/>
  <c r="B1370" i="7"/>
  <c r="C1370" i="7" s="1"/>
  <c r="A1371" i="7"/>
  <c r="B1371" i="7"/>
  <c r="C1371" i="7" s="1"/>
  <c r="A1372" i="7"/>
  <c r="B1372" i="7"/>
  <c r="C1372" i="7" s="1"/>
  <c r="A1373" i="7"/>
  <c r="B1373" i="7"/>
  <c r="C1373" i="7" s="1"/>
  <c r="A1374" i="7"/>
  <c r="B1374" i="7"/>
  <c r="C1374" i="7" s="1"/>
  <c r="A1375" i="7"/>
  <c r="B1375" i="7"/>
  <c r="C1375" i="7" s="1"/>
  <c r="A1376" i="7"/>
  <c r="B1376" i="7"/>
  <c r="C1376" i="7" s="1"/>
  <c r="A1377" i="7"/>
  <c r="B1377" i="7"/>
  <c r="C1377" i="7" s="1"/>
  <c r="A1378" i="7"/>
  <c r="B1378" i="7"/>
  <c r="C1378" i="7" s="1"/>
  <c r="A1379" i="7"/>
  <c r="B1379" i="7"/>
  <c r="C1379" i="7" s="1"/>
  <c r="A1380" i="7"/>
  <c r="B1380" i="7"/>
  <c r="C1380" i="7" s="1"/>
  <c r="A1381" i="7"/>
  <c r="B1381" i="7"/>
  <c r="C1381" i="7" s="1"/>
  <c r="A1382" i="7"/>
  <c r="B1382" i="7"/>
  <c r="C1382" i="7" s="1"/>
  <c r="A1383" i="7"/>
  <c r="B1383" i="7"/>
  <c r="C1383" i="7" s="1"/>
  <c r="A1384" i="7"/>
  <c r="B1384" i="7"/>
  <c r="C1384" i="7" s="1"/>
  <c r="A1385" i="7"/>
  <c r="B1385" i="7"/>
  <c r="C1385" i="7" s="1"/>
  <c r="A1386" i="7"/>
  <c r="B1386" i="7"/>
  <c r="C1386" i="7" s="1"/>
  <c r="A1387" i="7"/>
  <c r="B1387" i="7"/>
  <c r="C1387" i="7" s="1"/>
  <c r="A1388" i="7"/>
  <c r="B1388" i="7"/>
  <c r="C1388" i="7" s="1"/>
  <c r="A1389" i="7"/>
  <c r="B1389" i="7"/>
  <c r="C1389" i="7" s="1"/>
  <c r="A1390" i="7"/>
  <c r="B1390" i="7"/>
  <c r="C1390" i="7" s="1"/>
  <c r="A1391" i="7"/>
  <c r="B1391" i="7"/>
  <c r="C1391" i="7" s="1"/>
  <c r="A1392" i="7"/>
  <c r="B1392" i="7"/>
  <c r="C1392" i="7" s="1"/>
  <c r="A1393" i="7"/>
  <c r="B1393" i="7"/>
  <c r="C1393" i="7" s="1"/>
  <c r="A1394" i="7"/>
  <c r="B1394" i="7"/>
  <c r="C1394" i="7" s="1"/>
  <c r="A1395" i="7"/>
  <c r="B1395" i="7"/>
  <c r="C1395" i="7" s="1"/>
  <c r="A1396" i="7"/>
  <c r="B1396" i="7"/>
  <c r="C1396" i="7" s="1"/>
  <c r="A1397" i="7"/>
  <c r="B1397" i="7"/>
  <c r="C1397" i="7" s="1"/>
  <c r="A1398" i="7"/>
  <c r="B1398" i="7"/>
  <c r="C1398" i="7" s="1"/>
  <c r="A1399" i="7"/>
  <c r="B1399" i="7"/>
  <c r="C1399" i="7" s="1"/>
  <c r="A1400" i="7"/>
  <c r="B1400" i="7"/>
  <c r="C1400" i="7" s="1"/>
  <c r="A1401" i="7"/>
  <c r="B1401" i="7"/>
  <c r="C1401" i="7" s="1"/>
  <c r="A1402" i="7"/>
  <c r="B1402" i="7"/>
  <c r="C1402" i="7" s="1"/>
  <c r="A1403" i="7"/>
  <c r="B1403" i="7"/>
  <c r="C1403" i="7" s="1"/>
  <c r="A1404" i="7"/>
  <c r="B1404" i="7"/>
  <c r="C1404" i="7" s="1"/>
  <c r="A1405" i="7"/>
  <c r="B1405" i="7"/>
  <c r="C1405" i="7" s="1"/>
  <c r="A1406" i="7"/>
  <c r="B1406" i="7"/>
  <c r="C1406" i="7" s="1"/>
  <c r="A1407" i="7"/>
  <c r="B1407" i="7"/>
  <c r="C1407" i="7" s="1"/>
  <c r="A1408" i="7"/>
  <c r="B1408" i="7"/>
  <c r="C1408" i="7" s="1"/>
  <c r="A1409" i="7"/>
  <c r="B1409" i="7"/>
  <c r="C1409" i="7" s="1"/>
  <c r="A1410" i="7"/>
  <c r="B1410" i="7"/>
  <c r="C1410" i="7" s="1"/>
  <c r="A1411" i="7"/>
  <c r="B1411" i="7"/>
  <c r="C1411" i="7" s="1"/>
  <c r="A1412" i="7"/>
  <c r="B1412" i="7"/>
  <c r="C1412" i="7" s="1"/>
  <c r="A1413" i="7"/>
  <c r="B1413" i="7"/>
  <c r="C1413" i="7" s="1"/>
  <c r="A1414" i="7"/>
  <c r="B1414" i="7"/>
  <c r="C1414" i="7" s="1"/>
  <c r="A1415" i="7"/>
  <c r="B1415" i="7"/>
  <c r="C1415" i="7" s="1"/>
  <c r="A1416" i="7"/>
  <c r="B1416" i="7"/>
  <c r="C1416" i="7" s="1"/>
  <c r="A1417" i="7"/>
  <c r="B1417" i="7"/>
  <c r="C1417" i="7" s="1"/>
  <c r="A1418" i="7"/>
  <c r="B1418" i="7"/>
  <c r="C1418" i="7" s="1"/>
  <c r="A1419" i="7"/>
  <c r="B1419" i="7"/>
  <c r="C1419" i="7" s="1"/>
  <c r="A1420" i="7"/>
  <c r="B1420" i="7"/>
  <c r="C1420" i="7" s="1"/>
  <c r="A1421" i="7"/>
  <c r="B1421" i="7"/>
  <c r="C1421" i="7" s="1"/>
  <c r="A1422" i="7"/>
  <c r="B1422" i="7"/>
  <c r="C1422" i="7" s="1"/>
  <c r="A1423" i="7"/>
  <c r="B1423" i="7"/>
  <c r="C1423" i="7" s="1"/>
  <c r="A1424" i="7"/>
  <c r="B1424" i="7"/>
  <c r="C1424" i="7" s="1"/>
  <c r="A1425" i="7"/>
  <c r="B1425" i="7"/>
  <c r="C1425" i="7" s="1"/>
  <c r="A1426" i="7"/>
  <c r="B1426" i="7"/>
  <c r="C1426" i="7" s="1"/>
  <c r="A1427" i="7"/>
  <c r="B1427" i="7"/>
  <c r="C1427" i="7" s="1"/>
  <c r="A1428" i="7"/>
  <c r="B1428" i="7"/>
  <c r="C1428" i="7" s="1"/>
  <c r="A1429" i="7"/>
  <c r="B1429" i="7"/>
  <c r="C1429" i="7" s="1"/>
  <c r="A1430" i="7"/>
  <c r="B1430" i="7"/>
  <c r="C1430" i="7" s="1"/>
  <c r="A1431" i="7"/>
  <c r="B1431" i="7"/>
  <c r="C1431" i="7" s="1"/>
  <c r="A1432" i="7"/>
  <c r="B1432" i="7"/>
  <c r="C1432" i="7" s="1"/>
  <c r="A1433" i="7"/>
  <c r="B1433" i="7"/>
  <c r="C1433" i="7" s="1"/>
  <c r="A1434" i="7"/>
  <c r="B1434" i="7"/>
  <c r="C1434" i="7" s="1"/>
  <c r="A1435" i="7"/>
  <c r="B1435" i="7"/>
  <c r="C1435" i="7" s="1"/>
  <c r="A1436" i="7"/>
  <c r="B1436" i="7"/>
  <c r="C1436" i="7" s="1"/>
  <c r="A1437" i="7"/>
  <c r="B1437" i="7"/>
  <c r="C1437" i="7" s="1"/>
  <c r="A1438" i="7"/>
  <c r="B1438" i="7"/>
  <c r="C1438" i="7" s="1"/>
  <c r="A1439" i="7"/>
  <c r="B1439" i="7"/>
  <c r="C1439" i="7" s="1"/>
  <c r="A1440" i="7"/>
  <c r="B1440" i="7"/>
  <c r="C1440" i="7" s="1"/>
  <c r="A1441" i="7"/>
  <c r="B1441" i="7"/>
  <c r="C1441" i="7" s="1"/>
  <c r="A1442" i="7"/>
  <c r="B1442" i="7"/>
  <c r="C1442" i="7" s="1"/>
  <c r="A1443" i="7"/>
  <c r="B1443" i="7"/>
  <c r="C1443" i="7" s="1"/>
  <c r="A1444" i="7"/>
  <c r="B1444" i="7"/>
  <c r="C1444" i="7" s="1"/>
  <c r="A1445" i="7"/>
  <c r="B1445" i="7"/>
  <c r="C1445" i="7" s="1"/>
  <c r="A1446" i="7"/>
  <c r="B1446" i="7"/>
  <c r="C1446" i="7" s="1"/>
  <c r="A1447" i="7"/>
  <c r="B1447" i="7"/>
  <c r="C1447" i="7" s="1"/>
  <c r="A1448" i="7"/>
  <c r="B1448" i="7"/>
  <c r="C1448" i="7" s="1"/>
  <c r="A1449" i="7"/>
  <c r="B1449" i="7"/>
  <c r="C1449" i="7" s="1"/>
  <c r="A1450" i="7"/>
  <c r="B1450" i="7"/>
  <c r="C1450" i="7" s="1"/>
  <c r="A1451" i="7"/>
  <c r="B1451" i="7"/>
  <c r="C1451" i="7" s="1"/>
  <c r="A1452" i="7"/>
  <c r="B1452" i="7"/>
  <c r="C1452" i="7" s="1"/>
  <c r="A1453" i="7"/>
  <c r="B1453" i="7"/>
  <c r="C1453" i="7" s="1"/>
  <c r="A1454" i="7"/>
  <c r="B1454" i="7"/>
  <c r="C1454" i="7" s="1"/>
  <c r="A1455" i="7"/>
  <c r="B1455" i="7"/>
  <c r="C1455" i="7" s="1"/>
  <c r="A1456" i="7"/>
  <c r="B1456" i="7"/>
  <c r="C1456" i="7" s="1"/>
  <c r="A1457" i="7"/>
  <c r="B1457" i="7"/>
  <c r="C1457" i="7" s="1"/>
  <c r="A1458" i="7"/>
  <c r="B1458" i="7"/>
  <c r="C1458" i="7" s="1"/>
  <c r="A1459" i="7"/>
  <c r="B1459" i="7"/>
  <c r="C1459" i="7" s="1"/>
  <c r="A1460" i="7"/>
  <c r="B1460" i="7"/>
  <c r="C1460" i="7" s="1"/>
  <c r="A1461" i="7"/>
  <c r="B1461" i="7"/>
  <c r="C1461" i="7" s="1"/>
  <c r="A1462" i="7"/>
  <c r="B1462" i="7"/>
  <c r="C1462" i="7" s="1"/>
  <c r="A1463" i="7"/>
  <c r="B1463" i="7"/>
  <c r="C1463" i="7" s="1"/>
  <c r="A1464" i="7"/>
  <c r="B1464" i="7"/>
  <c r="C1464" i="7" s="1"/>
  <c r="A1465" i="7"/>
  <c r="B1465" i="7"/>
  <c r="C1465" i="7" s="1"/>
  <c r="A1466" i="7"/>
  <c r="B1466" i="7"/>
  <c r="C1466" i="7" s="1"/>
  <c r="A1467" i="7"/>
  <c r="B1467" i="7"/>
  <c r="C1467" i="7" s="1"/>
  <c r="A1468" i="7"/>
  <c r="B1468" i="7"/>
  <c r="C1468" i="7" s="1"/>
  <c r="A1469" i="7"/>
  <c r="B1469" i="7"/>
  <c r="C1469" i="7" s="1"/>
  <c r="A1470" i="7"/>
  <c r="B1470" i="7"/>
  <c r="C1470" i="7" s="1"/>
  <c r="A1471" i="7"/>
  <c r="B1471" i="7"/>
  <c r="C1471" i="7" s="1"/>
  <c r="A1472" i="7"/>
  <c r="B1472" i="7"/>
  <c r="C1472" i="7" s="1"/>
  <c r="A1473" i="7"/>
  <c r="B1473" i="7"/>
  <c r="C1473" i="7" s="1"/>
  <c r="A1474" i="7"/>
  <c r="B1474" i="7"/>
  <c r="C1474" i="7" s="1"/>
  <c r="A1475" i="7"/>
  <c r="B1475" i="7"/>
  <c r="C1475" i="7" s="1"/>
  <c r="A1476" i="7"/>
  <c r="B1476" i="7"/>
  <c r="C1476" i="7" s="1"/>
  <c r="A1477" i="7"/>
  <c r="B1477" i="7"/>
  <c r="C1477" i="7" s="1"/>
  <c r="A1478" i="7"/>
  <c r="B1478" i="7"/>
  <c r="C1478" i="7" s="1"/>
  <c r="A1479" i="7"/>
  <c r="B1479" i="7"/>
  <c r="C1479" i="7" s="1"/>
  <c r="A1480" i="7"/>
  <c r="B1480" i="7"/>
  <c r="C1480" i="7" s="1"/>
  <c r="A1481" i="7"/>
  <c r="B1481" i="7"/>
  <c r="C1481" i="7" s="1"/>
  <c r="A1482" i="7"/>
  <c r="B1482" i="7"/>
  <c r="C1482" i="7" s="1"/>
  <c r="A1483" i="7"/>
  <c r="B1483" i="7"/>
  <c r="C1483" i="7" s="1"/>
  <c r="A1484" i="7"/>
  <c r="B1484" i="7"/>
  <c r="C1484" i="7" s="1"/>
  <c r="A1485" i="7"/>
  <c r="B1485" i="7"/>
  <c r="C1485" i="7" s="1"/>
  <c r="A1486" i="7"/>
  <c r="B1486" i="7"/>
  <c r="C1486" i="7" s="1"/>
  <c r="A1487" i="7"/>
  <c r="B1487" i="7"/>
  <c r="C1487" i="7" s="1"/>
  <c r="A1488" i="7"/>
  <c r="B1488" i="7"/>
  <c r="C1488" i="7" s="1"/>
  <c r="A1489" i="7"/>
  <c r="B1489" i="7"/>
  <c r="C1489" i="7" s="1"/>
  <c r="A1490" i="7"/>
  <c r="B1490" i="7"/>
  <c r="C1490" i="7" s="1"/>
  <c r="A1491" i="7"/>
  <c r="B1491" i="7"/>
  <c r="C1491" i="7" s="1"/>
  <c r="A1492" i="7"/>
  <c r="B1492" i="7"/>
  <c r="C1492" i="7" s="1"/>
  <c r="A1493" i="7"/>
  <c r="B1493" i="7"/>
  <c r="C1493" i="7" s="1"/>
  <c r="A1494" i="7"/>
  <c r="B1494" i="7"/>
  <c r="C1494" i="7" s="1"/>
  <c r="A1495" i="7"/>
  <c r="B1495" i="7"/>
  <c r="C1495" i="7" s="1"/>
  <c r="A1496" i="7"/>
  <c r="B1496" i="7"/>
  <c r="C1496" i="7" s="1"/>
  <c r="A1497" i="7"/>
  <c r="B1497" i="7"/>
  <c r="C1497" i="7" s="1"/>
  <c r="A1498" i="7"/>
  <c r="B1498" i="7"/>
  <c r="C1498" i="7" s="1"/>
  <c r="A1499" i="7"/>
  <c r="B1499" i="7"/>
  <c r="C1499" i="7" s="1"/>
  <c r="A1500" i="7"/>
  <c r="B1500" i="7"/>
  <c r="C1500" i="7" s="1"/>
  <c r="A1501" i="7"/>
  <c r="B1501" i="7"/>
  <c r="C1501" i="7" s="1"/>
  <c r="A1502" i="7"/>
  <c r="B1502" i="7"/>
  <c r="C1502" i="7" s="1"/>
  <c r="A1503" i="7"/>
  <c r="B1503" i="7"/>
  <c r="C1503" i="7" s="1"/>
  <c r="A1504" i="7"/>
  <c r="B1504" i="7"/>
  <c r="C1504" i="7" s="1"/>
  <c r="A1505" i="7"/>
  <c r="B1505" i="7"/>
  <c r="C1505" i="7" s="1"/>
  <c r="A1506" i="7"/>
  <c r="B1506" i="7"/>
  <c r="C1506" i="7" s="1"/>
  <c r="A1507" i="7"/>
  <c r="B1507" i="7"/>
  <c r="C1507" i="7" s="1"/>
  <c r="A1508" i="7"/>
  <c r="B1508" i="7"/>
  <c r="C1508" i="7" s="1"/>
  <c r="A1509" i="7"/>
  <c r="B1509" i="7"/>
  <c r="C1509" i="7" s="1"/>
  <c r="A1510" i="7"/>
  <c r="B1510" i="7"/>
  <c r="C1510" i="7" s="1"/>
  <c r="A1511" i="7"/>
  <c r="B1511" i="7"/>
  <c r="C1511" i="7" s="1"/>
  <c r="A1512" i="7"/>
  <c r="B1512" i="7"/>
  <c r="C1512" i="7" s="1"/>
  <c r="A1513" i="7"/>
  <c r="B1513" i="7"/>
  <c r="C1513" i="7" s="1"/>
  <c r="A1514" i="7"/>
  <c r="B1514" i="7"/>
  <c r="C1514" i="7" s="1"/>
  <c r="A1515" i="7"/>
  <c r="B1515" i="7"/>
  <c r="C1515" i="7" s="1"/>
  <c r="A1516" i="7"/>
  <c r="B1516" i="7"/>
  <c r="C1516" i="7" s="1"/>
  <c r="A1517" i="7"/>
  <c r="B1517" i="7"/>
  <c r="C1517" i="7" s="1"/>
  <c r="A1518" i="7"/>
  <c r="B1518" i="7"/>
  <c r="C1518" i="7" s="1"/>
  <c r="A1519" i="7"/>
  <c r="B1519" i="7"/>
  <c r="C1519" i="7" s="1"/>
  <c r="A1520" i="7"/>
  <c r="B1520" i="7"/>
  <c r="C1520" i="7" s="1"/>
  <c r="A1521" i="7"/>
  <c r="B1521" i="7"/>
  <c r="C1521" i="7" s="1"/>
  <c r="A1522" i="7"/>
  <c r="B1522" i="7"/>
  <c r="C1522" i="7" s="1"/>
  <c r="A1523" i="7"/>
  <c r="B1523" i="7"/>
  <c r="C1523" i="7" s="1"/>
  <c r="A1524" i="7"/>
  <c r="B1524" i="7"/>
  <c r="C1524" i="7" s="1"/>
  <c r="A1525" i="7"/>
  <c r="B1525" i="7"/>
  <c r="C1525" i="7" s="1"/>
  <c r="A1526" i="7"/>
  <c r="B1526" i="7"/>
  <c r="C1526" i="7" s="1"/>
  <c r="A1527" i="7"/>
  <c r="B1527" i="7"/>
  <c r="C1527" i="7" s="1"/>
  <c r="A1528" i="7"/>
  <c r="B1528" i="7"/>
  <c r="C1528" i="7" s="1"/>
  <c r="A1529" i="7"/>
  <c r="B1529" i="7"/>
  <c r="C1529" i="7" s="1"/>
  <c r="A1530" i="7"/>
  <c r="B1530" i="7"/>
  <c r="C1530" i="7" s="1"/>
  <c r="A1531" i="7"/>
  <c r="B1531" i="7"/>
  <c r="C1531" i="7" s="1"/>
  <c r="A1532" i="7"/>
  <c r="B1532" i="7"/>
  <c r="C1532" i="7" s="1"/>
  <c r="A1533" i="7"/>
  <c r="B1533" i="7"/>
  <c r="C1533" i="7" s="1"/>
  <c r="A1534" i="7"/>
  <c r="B1534" i="7"/>
  <c r="C1534" i="7" s="1"/>
  <c r="A1535" i="7"/>
  <c r="B1535" i="7"/>
  <c r="C1535" i="7" s="1"/>
  <c r="A1536" i="7"/>
  <c r="B1536" i="7"/>
  <c r="C1536" i="7" s="1"/>
  <c r="A1537" i="7"/>
  <c r="B1537" i="7"/>
  <c r="C1537" i="7" s="1"/>
  <c r="A1538" i="7"/>
  <c r="B1538" i="7"/>
  <c r="C1538" i="7" s="1"/>
  <c r="A1539" i="7"/>
  <c r="B1539" i="7"/>
  <c r="C1539" i="7" s="1"/>
  <c r="A1540" i="7"/>
  <c r="B1540" i="7"/>
  <c r="C1540" i="7" s="1"/>
  <c r="A1541" i="7"/>
  <c r="B1541" i="7"/>
  <c r="C1541" i="7" s="1"/>
  <c r="A1542" i="7"/>
  <c r="B1542" i="7"/>
  <c r="C1542" i="7" s="1"/>
  <c r="A1543" i="7"/>
  <c r="B1543" i="7"/>
  <c r="C1543" i="7" s="1"/>
  <c r="A1544" i="7"/>
  <c r="B1544" i="7"/>
  <c r="C1544" i="7" s="1"/>
  <c r="A1545" i="7"/>
  <c r="B1545" i="7"/>
  <c r="C1545" i="7" s="1"/>
  <c r="A1546" i="7"/>
  <c r="B1546" i="7"/>
  <c r="C1546" i="7" s="1"/>
  <c r="A1547" i="7"/>
  <c r="B1547" i="7"/>
  <c r="C1547" i="7" s="1"/>
  <c r="A1548" i="7"/>
  <c r="B1548" i="7"/>
  <c r="C1548" i="7" s="1"/>
  <c r="A1549" i="7"/>
  <c r="B1549" i="7"/>
  <c r="C1549" i="7" s="1"/>
  <c r="A1550" i="7"/>
  <c r="B1550" i="7"/>
  <c r="C1550" i="7" s="1"/>
  <c r="A1551" i="7"/>
  <c r="B1551" i="7"/>
  <c r="C1551" i="7" s="1"/>
  <c r="A1552" i="7"/>
  <c r="B1552" i="7"/>
  <c r="C1552" i="7" s="1"/>
  <c r="A1553" i="7"/>
  <c r="B1553" i="7"/>
  <c r="C1553" i="7" s="1"/>
  <c r="A1554" i="7"/>
  <c r="B1554" i="7"/>
  <c r="C1554" i="7" s="1"/>
  <c r="A1555" i="7"/>
  <c r="B1555" i="7"/>
  <c r="C1555" i="7" s="1"/>
  <c r="A1556" i="7"/>
  <c r="B1556" i="7"/>
  <c r="C1556" i="7" s="1"/>
  <c r="A1557" i="7"/>
  <c r="B1557" i="7"/>
  <c r="C1557" i="7" s="1"/>
  <c r="A1558" i="7"/>
  <c r="B1558" i="7"/>
  <c r="C1558" i="7" s="1"/>
  <c r="A1559" i="7"/>
  <c r="B1559" i="7"/>
  <c r="C1559" i="7" s="1"/>
  <c r="A1560" i="7"/>
  <c r="B1560" i="7"/>
  <c r="C1560" i="7" s="1"/>
  <c r="A1561" i="7"/>
  <c r="B1561" i="7"/>
  <c r="C1561" i="7" s="1"/>
  <c r="A1562" i="7"/>
  <c r="B1562" i="7"/>
  <c r="C1562" i="7" s="1"/>
  <c r="A1563" i="7"/>
  <c r="B1563" i="7"/>
  <c r="C1563" i="7" s="1"/>
  <c r="A1564" i="7"/>
  <c r="B1564" i="7"/>
  <c r="C1564" i="7" s="1"/>
  <c r="A1565" i="7"/>
  <c r="B1565" i="7"/>
  <c r="C1565" i="7" s="1"/>
  <c r="A1566" i="7"/>
  <c r="B1566" i="7"/>
  <c r="C1566" i="7" s="1"/>
  <c r="A1567" i="7"/>
  <c r="B1567" i="7"/>
  <c r="C1567" i="7" s="1"/>
  <c r="A1568" i="7"/>
  <c r="B1568" i="7"/>
  <c r="C1568" i="7" s="1"/>
  <c r="A1569" i="7"/>
  <c r="B1569" i="7"/>
  <c r="C1569" i="7" s="1"/>
  <c r="A1570" i="7"/>
  <c r="B1570" i="7"/>
  <c r="C1570" i="7" s="1"/>
  <c r="A1571" i="7"/>
  <c r="B1571" i="7"/>
  <c r="C1571" i="7" s="1"/>
  <c r="A1572" i="7"/>
  <c r="B1572" i="7"/>
  <c r="C1572" i="7" s="1"/>
  <c r="A1573" i="7"/>
  <c r="B1573" i="7"/>
  <c r="C1573" i="7" s="1"/>
  <c r="A1574" i="7"/>
  <c r="B1574" i="7"/>
  <c r="C1574" i="7" s="1"/>
  <c r="A1575" i="7"/>
  <c r="B1575" i="7"/>
  <c r="C1575" i="7" s="1"/>
  <c r="A1576" i="7"/>
  <c r="B1576" i="7"/>
  <c r="C1576" i="7" s="1"/>
  <c r="A1577" i="7"/>
  <c r="B1577" i="7"/>
  <c r="C1577" i="7" s="1"/>
  <c r="A1578" i="7"/>
  <c r="B1578" i="7"/>
  <c r="C1578" i="7" s="1"/>
  <c r="A1579" i="7"/>
  <c r="B1579" i="7"/>
  <c r="C1579" i="7" s="1"/>
  <c r="A1580" i="7"/>
  <c r="B1580" i="7"/>
  <c r="C1580" i="7" s="1"/>
  <c r="A1581" i="7"/>
  <c r="B1581" i="7"/>
  <c r="C1581" i="7" s="1"/>
  <c r="A1582" i="7"/>
  <c r="B1582" i="7"/>
  <c r="C1582" i="7" s="1"/>
  <c r="A1583" i="7"/>
  <c r="B1583" i="7"/>
  <c r="C1583" i="7" s="1"/>
  <c r="A1584" i="7"/>
  <c r="B1584" i="7"/>
  <c r="C1584" i="7" s="1"/>
  <c r="A1585" i="7"/>
  <c r="B1585" i="7"/>
  <c r="C1585" i="7" s="1"/>
  <c r="A1586" i="7"/>
  <c r="B1586" i="7"/>
  <c r="C1586" i="7" s="1"/>
  <c r="A1587" i="7"/>
  <c r="B1587" i="7"/>
  <c r="C1587" i="7" s="1"/>
  <c r="A1588" i="7"/>
  <c r="B1588" i="7"/>
  <c r="C1588" i="7" s="1"/>
  <c r="A1589" i="7"/>
  <c r="B1589" i="7"/>
  <c r="C1589" i="7" s="1"/>
  <c r="A1590" i="7"/>
  <c r="B1590" i="7"/>
  <c r="C1590" i="7" s="1"/>
  <c r="A1591" i="7"/>
  <c r="B1591" i="7"/>
  <c r="C1591" i="7" s="1"/>
  <c r="A1592" i="7"/>
  <c r="B1592" i="7"/>
  <c r="C1592" i="7" s="1"/>
  <c r="A1593" i="7"/>
  <c r="B1593" i="7"/>
  <c r="C1593" i="7" s="1"/>
  <c r="A1594" i="7"/>
  <c r="B1594" i="7"/>
  <c r="C1594" i="7" s="1"/>
  <c r="A1595" i="7"/>
  <c r="B1595" i="7"/>
  <c r="C1595" i="7" s="1"/>
  <c r="A1596" i="7"/>
  <c r="B1596" i="7"/>
  <c r="C1596" i="7" s="1"/>
  <c r="A1597" i="7"/>
  <c r="B1597" i="7"/>
  <c r="C1597" i="7" s="1"/>
  <c r="A1598" i="7"/>
  <c r="B1598" i="7"/>
  <c r="C1598" i="7" s="1"/>
  <c r="A1599" i="7"/>
  <c r="B1599" i="7"/>
  <c r="C1599" i="7" s="1"/>
  <c r="A1600" i="7"/>
  <c r="B1600" i="7"/>
  <c r="C1600" i="7" s="1"/>
  <c r="A1601" i="7"/>
  <c r="B1601" i="7"/>
  <c r="C1601" i="7" s="1"/>
  <c r="A1602" i="7"/>
  <c r="B1602" i="7"/>
  <c r="C1602" i="7" s="1"/>
  <c r="A1603" i="7"/>
  <c r="B1603" i="7"/>
  <c r="C1603" i="7" s="1"/>
  <c r="A1604" i="7"/>
  <c r="B1604" i="7"/>
  <c r="C1604" i="7" s="1"/>
  <c r="A1605" i="7"/>
  <c r="B1605" i="7"/>
  <c r="C1605" i="7" s="1"/>
  <c r="A1606" i="7"/>
  <c r="B1606" i="7"/>
  <c r="C1606" i="7" s="1"/>
  <c r="A1607" i="7"/>
  <c r="B1607" i="7"/>
  <c r="C1607" i="7" s="1"/>
  <c r="A1608" i="7"/>
  <c r="B1608" i="7"/>
  <c r="C1608" i="7" s="1"/>
  <c r="A1609" i="7"/>
  <c r="B1609" i="7"/>
  <c r="C1609" i="7" s="1"/>
  <c r="A1610" i="7"/>
  <c r="B1610" i="7"/>
  <c r="C1610" i="7" s="1"/>
  <c r="A1611" i="7"/>
  <c r="B1611" i="7"/>
  <c r="C1611" i="7" s="1"/>
  <c r="A1612" i="7"/>
  <c r="B1612" i="7"/>
  <c r="C1612" i="7" s="1"/>
  <c r="A1613" i="7"/>
  <c r="B1613" i="7"/>
  <c r="C1613" i="7" s="1"/>
  <c r="A1614" i="7"/>
  <c r="B1614" i="7"/>
  <c r="C1614" i="7" s="1"/>
  <c r="A1615" i="7"/>
  <c r="B1615" i="7"/>
  <c r="C1615" i="7" s="1"/>
  <c r="A1616" i="7"/>
  <c r="B1616" i="7"/>
  <c r="C1616" i="7" s="1"/>
  <c r="A1617" i="7"/>
  <c r="B1617" i="7"/>
  <c r="C1617" i="7" s="1"/>
  <c r="A1618" i="7"/>
  <c r="B1618" i="7"/>
  <c r="C1618" i="7" s="1"/>
  <c r="A1619" i="7"/>
  <c r="B1619" i="7"/>
  <c r="C1619" i="7" s="1"/>
  <c r="A1620" i="7"/>
  <c r="B1620" i="7"/>
  <c r="C1620" i="7" s="1"/>
  <c r="A1621" i="7"/>
  <c r="B1621" i="7"/>
  <c r="C1621" i="7" s="1"/>
  <c r="A1622" i="7"/>
  <c r="B1622" i="7"/>
  <c r="C1622" i="7" s="1"/>
  <c r="A1623" i="7"/>
  <c r="B1623" i="7"/>
  <c r="C1623" i="7" s="1"/>
  <c r="A1624" i="7"/>
  <c r="B1624" i="7"/>
  <c r="C1624" i="7" s="1"/>
  <c r="A1625" i="7"/>
  <c r="B1625" i="7"/>
  <c r="C1625" i="7" s="1"/>
  <c r="A1626" i="7"/>
  <c r="B1626" i="7"/>
  <c r="C1626" i="7" s="1"/>
  <c r="A1627" i="7"/>
  <c r="B1627" i="7"/>
  <c r="C1627" i="7" s="1"/>
  <c r="A1628" i="7"/>
  <c r="B1628" i="7"/>
  <c r="C1628" i="7" s="1"/>
  <c r="A1629" i="7"/>
  <c r="B1629" i="7"/>
  <c r="C1629" i="7" s="1"/>
  <c r="A1630" i="7"/>
  <c r="B1630" i="7"/>
  <c r="C1630" i="7" s="1"/>
  <c r="A1631" i="7"/>
  <c r="B1631" i="7"/>
  <c r="C1631" i="7" s="1"/>
  <c r="A1632" i="7"/>
  <c r="B1632" i="7"/>
  <c r="C1632" i="7" s="1"/>
  <c r="A1633" i="7"/>
  <c r="B1633" i="7"/>
  <c r="C1633" i="7" s="1"/>
  <c r="A1634" i="7"/>
  <c r="B1634" i="7"/>
  <c r="C1634" i="7" s="1"/>
  <c r="A1635" i="7"/>
  <c r="B1635" i="7"/>
  <c r="C1635" i="7" s="1"/>
  <c r="A1636" i="7"/>
  <c r="B1636" i="7"/>
  <c r="C1636" i="7" s="1"/>
  <c r="A1637" i="7"/>
  <c r="B1637" i="7"/>
  <c r="C1637" i="7" s="1"/>
  <c r="A1638" i="7"/>
  <c r="B1638" i="7"/>
  <c r="C1638" i="7" s="1"/>
  <c r="A1639" i="7"/>
  <c r="B1639" i="7"/>
  <c r="C1639" i="7" s="1"/>
  <c r="A1640" i="7"/>
  <c r="B1640" i="7"/>
  <c r="C1640" i="7" s="1"/>
  <c r="A1641" i="7"/>
  <c r="B1641" i="7"/>
  <c r="C1641" i="7" s="1"/>
  <c r="A1642" i="7"/>
  <c r="B1642" i="7"/>
  <c r="C1642" i="7" s="1"/>
  <c r="A1643" i="7"/>
  <c r="B1643" i="7"/>
  <c r="C1643" i="7" s="1"/>
  <c r="A1644" i="7"/>
  <c r="B1644" i="7"/>
  <c r="C1644" i="7" s="1"/>
  <c r="A1645" i="7"/>
  <c r="B1645" i="7"/>
  <c r="C1645" i="7" s="1"/>
  <c r="A1646" i="7"/>
  <c r="B1646" i="7"/>
  <c r="C1646" i="7" s="1"/>
  <c r="A1647" i="7"/>
  <c r="B1647" i="7"/>
  <c r="C1647" i="7" s="1"/>
  <c r="A1648" i="7"/>
  <c r="B1648" i="7"/>
  <c r="C1648" i="7" s="1"/>
  <c r="A1649" i="7"/>
  <c r="B1649" i="7"/>
  <c r="C1649" i="7" s="1"/>
  <c r="A1650" i="7"/>
  <c r="B1650" i="7"/>
  <c r="C1650" i="7" s="1"/>
  <c r="A1651" i="7"/>
  <c r="B1651" i="7"/>
  <c r="C1651" i="7" s="1"/>
  <c r="A1652" i="7"/>
  <c r="B1652" i="7"/>
  <c r="C1652" i="7" s="1"/>
  <c r="A1653" i="7"/>
  <c r="B1653" i="7"/>
  <c r="C1653" i="7" s="1"/>
  <c r="A1654" i="7"/>
  <c r="B1654" i="7"/>
  <c r="C1654" i="7" s="1"/>
  <c r="A1655" i="7"/>
  <c r="B1655" i="7"/>
  <c r="C1655" i="7" s="1"/>
  <c r="A1656" i="7"/>
  <c r="B1656" i="7"/>
  <c r="C1656" i="7" s="1"/>
  <c r="A1657" i="7"/>
  <c r="B1657" i="7"/>
  <c r="C1657" i="7" s="1"/>
  <c r="A1658" i="7"/>
  <c r="B1658" i="7"/>
  <c r="C1658" i="7" s="1"/>
  <c r="A1659" i="7"/>
  <c r="B1659" i="7"/>
  <c r="C1659" i="7" s="1"/>
  <c r="A1660" i="7"/>
  <c r="B1660" i="7"/>
  <c r="C1660" i="7" s="1"/>
  <c r="A1661" i="7"/>
  <c r="B1661" i="7"/>
  <c r="C1661" i="7" s="1"/>
  <c r="A1662" i="7"/>
  <c r="B1662" i="7"/>
  <c r="C1662" i="7" s="1"/>
  <c r="A1663" i="7"/>
  <c r="B1663" i="7"/>
  <c r="C1663" i="7" s="1"/>
  <c r="A1664" i="7"/>
  <c r="B1664" i="7"/>
  <c r="C1664" i="7" s="1"/>
  <c r="A1665" i="7"/>
  <c r="B1665" i="7"/>
  <c r="C1665" i="7" s="1"/>
  <c r="A1666" i="7"/>
  <c r="B1666" i="7"/>
  <c r="C1666" i="7" s="1"/>
  <c r="A1667" i="7"/>
  <c r="B1667" i="7"/>
  <c r="C1667" i="7" s="1"/>
  <c r="A1668" i="7"/>
  <c r="B1668" i="7"/>
  <c r="C1668" i="7" s="1"/>
  <c r="A1669" i="7"/>
  <c r="B1669" i="7"/>
  <c r="C1669" i="7" s="1"/>
  <c r="A1670" i="7"/>
  <c r="B1670" i="7"/>
  <c r="C1670" i="7" s="1"/>
  <c r="A1671" i="7"/>
  <c r="B1671" i="7"/>
  <c r="C1671" i="7" s="1"/>
  <c r="A1672" i="7"/>
  <c r="B1672" i="7"/>
  <c r="C1672" i="7" s="1"/>
  <c r="A1673" i="7"/>
  <c r="B1673" i="7"/>
  <c r="C1673" i="7" s="1"/>
  <c r="A1674" i="7"/>
  <c r="B1674" i="7"/>
  <c r="C1674" i="7" s="1"/>
  <c r="A1675" i="7"/>
  <c r="B1675" i="7"/>
  <c r="C1675" i="7" s="1"/>
  <c r="A1676" i="7"/>
  <c r="B1676" i="7"/>
  <c r="C1676" i="7" s="1"/>
  <c r="A1677" i="7"/>
  <c r="B1677" i="7"/>
  <c r="C1677" i="7" s="1"/>
  <c r="A1678" i="7"/>
  <c r="B1678" i="7"/>
  <c r="C1678" i="7" s="1"/>
  <c r="A1679" i="7"/>
  <c r="B1679" i="7"/>
  <c r="C1679" i="7" s="1"/>
  <c r="A1680" i="7"/>
  <c r="B1680" i="7"/>
  <c r="C1680" i="7" s="1"/>
  <c r="A1681" i="7"/>
  <c r="B1681" i="7"/>
  <c r="C1681" i="7" s="1"/>
  <c r="A1682" i="7"/>
  <c r="B1682" i="7"/>
  <c r="C1682" i="7" s="1"/>
  <c r="A1683" i="7"/>
  <c r="B1683" i="7"/>
  <c r="C1683" i="7" s="1"/>
  <c r="A1684" i="7"/>
  <c r="B1684" i="7"/>
  <c r="C1684" i="7" s="1"/>
  <c r="A1685" i="7"/>
  <c r="B1685" i="7"/>
  <c r="C1685" i="7" s="1"/>
  <c r="A1686" i="7"/>
  <c r="B1686" i="7"/>
  <c r="C1686" i="7" s="1"/>
  <c r="A1687" i="7"/>
  <c r="B1687" i="7"/>
  <c r="C1687" i="7" s="1"/>
  <c r="A1688" i="7"/>
  <c r="B1688" i="7"/>
  <c r="C1688" i="7" s="1"/>
  <c r="A1689" i="7"/>
  <c r="B1689" i="7"/>
  <c r="C1689" i="7" s="1"/>
  <c r="A1690" i="7"/>
  <c r="B1690" i="7"/>
  <c r="C1690" i="7" s="1"/>
  <c r="A1691" i="7"/>
  <c r="B1691" i="7"/>
  <c r="C1691" i="7" s="1"/>
  <c r="A1692" i="7"/>
  <c r="B1692" i="7"/>
  <c r="C1692" i="7" s="1"/>
  <c r="A1693" i="7"/>
  <c r="B1693" i="7"/>
  <c r="C1693" i="7" s="1"/>
  <c r="A1694" i="7"/>
  <c r="B1694" i="7"/>
  <c r="C1694" i="7" s="1"/>
  <c r="A1695" i="7"/>
  <c r="B1695" i="7"/>
  <c r="C1695" i="7" s="1"/>
  <c r="A1696" i="7"/>
  <c r="B1696" i="7"/>
  <c r="C1696" i="7" s="1"/>
  <c r="A1697" i="7"/>
  <c r="B1697" i="7"/>
  <c r="C1697" i="7" s="1"/>
  <c r="A1698" i="7"/>
  <c r="B1698" i="7"/>
  <c r="C1698" i="7" s="1"/>
  <c r="A1699" i="7"/>
  <c r="B1699" i="7"/>
  <c r="C1699" i="7" s="1"/>
  <c r="A1700" i="7"/>
  <c r="B1700" i="7"/>
  <c r="C1700" i="7" s="1"/>
  <c r="A1701" i="7"/>
  <c r="B1701" i="7"/>
  <c r="C1701" i="7" s="1"/>
  <c r="A1702" i="7"/>
  <c r="B1702" i="7"/>
  <c r="C1702" i="7" s="1"/>
  <c r="A1703" i="7"/>
  <c r="B1703" i="7"/>
  <c r="C1703" i="7" s="1"/>
  <c r="A1704" i="7"/>
  <c r="B1704" i="7"/>
  <c r="C1704" i="7" s="1"/>
  <c r="A1705" i="7"/>
  <c r="B1705" i="7"/>
  <c r="C1705" i="7" s="1"/>
  <c r="A1706" i="7"/>
  <c r="B1706" i="7"/>
  <c r="C1706" i="7" s="1"/>
  <c r="A1707" i="7"/>
  <c r="B1707" i="7"/>
  <c r="C1707" i="7" s="1"/>
  <c r="A1708" i="7"/>
  <c r="B1708" i="7"/>
  <c r="C1708" i="7" s="1"/>
  <c r="A1709" i="7"/>
  <c r="B1709" i="7"/>
  <c r="C1709" i="7" s="1"/>
  <c r="A1710" i="7"/>
  <c r="B1710" i="7"/>
  <c r="C1710" i="7" s="1"/>
  <c r="A1711" i="7"/>
  <c r="B1711" i="7"/>
  <c r="C1711" i="7" s="1"/>
  <c r="A1712" i="7"/>
  <c r="B1712" i="7"/>
  <c r="C1712" i="7" s="1"/>
  <c r="A1713" i="7"/>
  <c r="B1713" i="7"/>
  <c r="C1713" i="7" s="1"/>
  <c r="A1714" i="7"/>
  <c r="B1714" i="7"/>
  <c r="C1714" i="7" s="1"/>
  <c r="A1715" i="7"/>
  <c r="B1715" i="7"/>
  <c r="C1715" i="7" s="1"/>
  <c r="A1716" i="7"/>
  <c r="B1716" i="7"/>
  <c r="C1716" i="7" s="1"/>
  <c r="A1717" i="7"/>
  <c r="B1717" i="7"/>
  <c r="C1717" i="7" s="1"/>
  <c r="A1718" i="7"/>
  <c r="B1718" i="7"/>
  <c r="C1718" i="7" s="1"/>
  <c r="A1719" i="7"/>
  <c r="B1719" i="7"/>
  <c r="C1719" i="7" s="1"/>
  <c r="A1720" i="7"/>
  <c r="B1720" i="7"/>
  <c r="C1720" i="7" s="1"/>
  <c r="A1721" i="7"/>
  <c r="B1721" i="7"/>
  <c r="C1721" i="7" s="1"/>
  <c r="A1722" i="7"/>
  <c r="B1722" i="7"/>
  <c r="C1722" i="7" s="1"/>
  <c r="A1723" i="7"/>
  <c r="B1723" i="7"/>
  <c r="C1723" i="7" s="1"/>
  <c r="A1724" i="7"/>
  <c r="B1724" i="7"/>
  <c r="C1724" i="7" s="1"/>
  <c r="A1725" i="7"/>
  <c r="B1725" i="7"/>
  <c r="C1725" i="7" s="1"/>
  <c r="A1726" i="7"/>
  <c r="B1726" i="7"/>
  <c r="C1726" i="7" s="1"/>
  <c r="A1727" i="7"/>
  <c r="B1727" i="7"/>
  <c r="C1727" i="7" s="1"/>
  <c r="A1728" i="7"/>
  <c r="B1728" i="7"/>
  <c r="C1728" i="7" s="1"/>
  <c r="A1729" i="7"/>
  <c r="B1729" i="7"/>
  <c r="C1729" i="7" s="1"/>
  <c r="A1730" i="7"/>
  <c r="B1730" i="7"/>
  <c r="C1730" i="7" s="1"/>
  <c r="A1731" i="7"/>
  <c r="B1731" i="7"/>
  <c r="C1731" i="7" s="1"/>
  <c r="A1732" i="7"/>
  <c r="B1732" i="7"/>
  <c r="C1732" i="7" s="1"/>
  <c r="A1733" i="7"/>
  <c r="B1733" i="7"/>
  <c r="C1733" i="7" s="1"/>
  <c r="A1734" i="7"/>
  <c r="B1734" i="7"/>
  <c r="C1734" i="7" s="1"/>
  <c r="A1735" i="7"/>
  <c r="B1735" i="7"/>
  <c r="C1735" i="7" s="1"/>
  <c r="A1736" i="7"/>
  <c r="B1736" i="7"/>
  <c r="C1736" i="7" s="1"/>
  <c r="A1737" i="7"/>
  <c r="B1737" i="7"/>
  <c r="C1737" i="7" s="1"/>
  <c r="A1738" i="7"/>
  <c r="B1738" i="7"/>
  <c r="C1738" i="7" s="1"/>
  <c r="A1739" i="7"/>
  <c r="B1739" i="7"/>
  <c r="C1739" i="7" s="1"/>
  <c r="A1740" i="7"/>
  <c r="B1740" i="7"/>
  <c r="C1740" i="7" s="1"/>
  <c r="A1741" i="7"/>
  <c r="B1741" i="7"/>
  <c r="C1741" i="7" s="1"/>
  <c r="A1742" i="7"/>
  <c r="B1742" i="7"/>
  <c r="C1742" i="7" s="1"/>
  <c r="A1743" i="7"/>
  <c r="B1743" i="7"/>
  <c r="C1743" i="7" s="1"/>
  <c r="A1744" i="7"/>
  <c r="B1744" i="7"/>
  <c r="C1744" i="7" s="1"/>
  <c r="A1745" i="7"/>
  <c r="B1745" i="7"/>
  <c r="C1745" i="7" s="1"/>
  <c r="A1746" i="7"/>
  <c r="B1746" i="7"/>
  <c r="C1746" i="7" s="1"/>
  <c r="A1747" i="7"/>
  <c r="B1747" i="7"/>
  <c r="C1747" i="7" s="1"/>
  <c r="A1748" i="7"/>
  <c r="B1748" i="7"/>
  <c r="C1748" i="7" s="1"/>
  <c r="A1749" i="7"/>
  <c r="B1749" i="7"/>
  <c r="C1749" i="7" s="1"/>
  <c r="A1750" i="7"/>
  <c r="B1750" i="7"/>
  <c r="C1750" i="7" s="1"/>
  <c r="A1751" i="7"/>
  <c r="B1751" i="7"/>
  <c r="C1751" i="7" s="1"/>
  <c r="A1752" i="7"/>
  <c r="B1752" i="7"/>
  <c r="C1752" i="7" s="1"/>
  <c r="A1753" i="7"/>
  <c r="B1753" i="7"/>
  <c r="C1753" i="7" s="1"/>
  <c r="A1754" i="7"/>
  <c r="B1754" i="7"/>
  <c r="C1754" i="7" s="1"/>
  <c r="A1755" i="7"/>
  <c r="B1755" i="7"/>
  <c r="C1755" i="7" s="1"/>
  <c r="A1756" i="7"/>
  <c r="B1756" i="7"/>
  <c r="C1756" i="7" s="1"/>
  <c r="A1757" i="7"/>
  <c r="B1757" i="7"/>
  <c r="C1757" i="7" s="1"/>
  <c r="A1758" i="7"/>
  <c r="B1758" i="7"/>
  <c r="C1758" i="7" s="1"/>
  <c r="A1759" i="7"/>
  <c r="B1759" i="7"/>
  <c r="C1759" i="7" s="1"/>
  <c r="A1760" i="7"/>
  <c r="B1760" i="7"/>
  <c r="C1760" i="7" s="1"/>
  <c r="A1761" i="7"/>
  <c r="B1761" i="7"/>
  <c r="C1761" i="7" s="1"/>
  <c r="A1762" i="7"/>
  <c r="B1762" i="7"/>
  <c r="C1762" i="7" s="1"/>
  <c r="A1763" i="7"/>
  <c r="B1763" i="7"/>
  <c r="C1763" i="7" s="1"/>
  <c r="A1764" i="7"/>
  <c r="B1764" i="7"/>
  <c r="C1764" i="7" s="1"/>
  <c r="A1765" i="7"/>
  <c r="B1765" i="7"/>
  <c r="C1765" i="7" s="1"/>
  <c r="A1766" i="7"/>
  <c r="B1766" i="7"/>
  <c r="C1766" i="7" s="1"/>
  <c r="A1767" i="7"/>
  <c r="B1767" i="7"/>
  <c r="C1767" i="7" s="1"/>
  <c r="A1768" i="7"/>
  <c r="B1768" i="7"/>
  <c r="C1768" i="7" s="1"/>
  <c r="A1769" i="7"/>
  <c r="B1769" i="7"/>
  <c r="C1769" i="7" s="1"/>
  <c r="A1770" i="7"/>
  <c r="B1770" i="7"/>
  <c r="C1770" i="7" s="1"/>
  <c r="A1771" i="7"/>
  <c r="B1771" i="7"/>
  <c r="C1771" i="7" s="1"/>
  <c r="A1772" i="7"/>
  <c r="B1772" i="7"/>
  <c r="C1772" i="7" s="1"/>
  <c r="A1773" i="7"/>
  <c r="B1773" i="7"/>
  <c r="C1773" i="7" s="1"/>
  <c r="A1774" i="7"/>
  <c r="B1774" i="7"/>
  <c r="C1774" i="7" s="1"/>
  <c r="A1775" i="7"/>
  <c r="B1775" i="7"/>
  <c r="C1775" i="7" s="1"/>
  <c r="A1776" i="7"/>
  <c r="B1776" i="7"/>
  <c r="C1776" i="7" s="1"/>
  <c r="A1777" i="7"/>
  <c r="B1777" i="7"/>
  <c r="C1777" i="7" s="1"/>
  <c r="A1778" i="7"/>
  <c r="B1778" i="7"/>
  <c r="C1778" i="7" s="1"/>
  <c r="A1779" i="7"/>
  <c r="B1779" i="7"/>
  <c r="C1779" i="7" s="1"/>
  <c r="A1780" i="7"/>
  <c r="B1780" i="7"/>
  <c r="C1780" i="7" s="1"/>
  <c r="A1781" i="7"/>
  <c r="B1781" i="7"/>
  <c r="C1781" i="7" s="1"/>
  <c r="A1782" i="7"/>
  <c r="B1782" i="7"/>
  <c r="C1782" i="7" s="1"/>
  <c r="A1783" i="7"/>
  <c r="B1783" i="7"/>
  <c r="C1783" i="7" s="1"/>
  <c r="A1784" i="7"/>
  <c r="B1784" i="7"/>
  <c r="C1784" i="7" s="1"/>
  <c r="A1785" i="7"/>
  <c r="B1785" i="7"/>
  <c r="C1785" i="7" s="1"/>
  <c r="A1786" i="7"/>
  <c r="B1786" i="7"/>
  <c r="C1786" i="7" s="1"/>
  <c r="A1787" i="7"/>
  <c r="B1787" i="7"/>
  <c r="C1787" i="7" s="1"/>
  <c r="A1788" i="7"/>
  <c r="B1788" i="7"/>
  <c r="C1788" i="7" s="1"/>
  <c r="A1789" i="7"/>
  <c r="B1789" i="7"/>
  <c r="C1789" i="7" s="1"/>
  <c r="A1790" i="7"/>
  <c r="B1790" i="7"/>
  <c r="C1790" i="7" s="1"/>
  <c r="A1791" i="7"/>
  <c r="B1791" i="7"/>
  <c r="C1791" i="7" s="1"/>
  <c r="A1792" i="7"/>
  <c r="B1792" i="7"/>
  <c r="C1792" i="7" s="1"/>
  <c r="A1793" i="7"/>
  <c r="B1793" i="7"/>
  <c r="C1793" i="7" s="1"/>
  <c r="A1794" i="7"/>
  <c r="B1794" i="7"/>
  <c r="C1794" i="7" s="1"/>
  <c r="A1795" i="7"/>
  <c r="B1795" i="7"/>
  <c r="C1795" i="7" s="1"/>
  <c r="A1796" i="7"/>
  <c r="B1796" i="7"/>
  <c r="C1796" i="7" s="1"/>
  <c r="A1797" i="7"/>
  <c r="B1797" i="7"/>
  <c r="C1797" i="7" s="1"/>
  <c r="A1798" i="7"/>
  <c r="B1798" i="7"/>
  <c r="C1798" i="7" s="1"/>
  <c r="A1799" i="7"/>
  <c r="B1799" i="7"/>
  <c r="C1799" i="7" s="1"/>
  <c r="A1800" i="7"/>
  <c r="B1800" i="7"/>
  <c r="C1800" i="7" s="1"/>
  <c r="A1801" i="7"/>
  <c r="B1801" i="7"/>
  <c r="C1801" i="7" s="1"/>
  <c r="A1802" i="7"/>
  <c r="B1802" i="7"/>
  <c r="C1802" i="7" s="1"/>
  <c r="A1803" i="7"/>
  <c r="B1803" i="7"/>
  <c r="C1803" i="7" s="1"/>
  <c r="A1804" i="7"/>
  <c r="B1804" i="7"/>
  <c r="C1804" i="7" s="1"/>
  <c r="A1805" i="7"/>
  <c r="B1805" i="7"/>
  <c r="C1805" i="7" s="1"/>
  <c r="A1806" i="7"/>
  <c r="B1806" i="7"/>
  <c r="C1806" i="7" s="1"/>
  <c r="A1807" i="7"/>
  <c r="B1807" i="7"/>
  <c r="C1807" i="7" s="1"/>
  <c r="A1808" i="7"/>
  <c r="B1808" i="7"/>
  <c r="C1808" i="7" s="1"/>
  <c r="A1809" i="7"/>
  <c r="B1809" i="7"/>
  <c r="C1809" i="7" s="1"/>
  <c r="A1810" i="7"/>
  <c r="B1810" i="7"/>
  <c r="C1810" i="7" s="1"/>
  <c r="A1811" i="7"/>
  <c r="B1811" i="7"/>
  <c r="C1811" i="7" s="1"/>
  <c r="A1812" i="7"/>
  <c r="B1812" i="7"/>
  <c r="C1812" i="7" s="1"/>
  <c r="A1813" i="7"/>
  <c r="B1813" i="7"/>
  <c r="C1813" i="7" s="1"/>
  <c r="A1814" i="7"/>
  <c r="B1814" i="7"/>
  <c r="C1814" i="7" s="1"/>
  <c r="A1815" i="7"/>
  <c r="B1815" i="7"/>
  <c r="C1815" i="7" s="1"/>
  <c r="A1816" i="7"/>
  <c r="B1816" i="7"/>
  <c r="C1816" i="7" s="1"/>
  <c r="A1817" i="7"/>
  <c r="B1817" i="7"/>
  <c r="C1817" i="7" s="1"/>
  <c r="A1818" i="7"/>
  <c r="B1818" i="7"/>
  <c r="C1818" i="7" s="1"/>
  <c r="A1819" i="7"/>
  <c r="B1819" i="7"/>
  <c r="C1819" i="7" s="1"/>
  <c r="A1820" i="7"/>
  <c r="B1820" i="7"/>
  <c r="C1820" i="7" s="1"/>
  <c r="A1821" i="7"/>
  <c r="B1821" i="7"/>
  <c r="C1821" i="7" s="1"/>
  <c r="A1822" i="7"/>
  <c r="B1822" i="7"/>
  <c r="C1822" i="7" s="1"/>
  <c r="A1823" i="7"/>
  <c r="B1823" i="7"/>
  <c r="C1823" i="7" s="1"/>
  <c r="A1824" i="7"/>
  <c r="B1824" i="7"/>
  <c r="C1824" i="7" s="1"/>
  <c r="A1825" i="7"/>
  <c r="B1825" i="7"/>
  <c r="C1825" i="7" s="1"/>
  <c r="A1826" i="7"/>
  <c r="B1826" i="7"/>
  <c r="C1826" i="7" s="1"/>
  <c r="A1827" i="7"/>
  <c r="B1827" i="7"/>
  <c r="C1827" i="7" s="1"/>
  <c r="A1828" i="7"/>
  <c r="B1828" i="7"/>
  <c r="C1828" i="7" s="1"/>
  <c r="A1829" i="7"/>
  <c r="B1829" i="7"/>
  <c r="C1829" i="7" s="1"/>
  <c r="A1830" i="7"/>
  <c r="B1830" i="7"/>
  <c r="C1830" i="7" s="1"/>
  <c r="A1831" i="7"/>
  <c r="B1831" i="7"/>
  <c r="C1831" i="7" s="1"/>
  <c r="A1832" i="7"/>
  <c r="B1832" i="7"/>
  <c r="C1832" i="7" s="1"/>
  <c r="A1833" i="7"/>
  <c r="B1833" i="7"/>
  <c r="C1833" i="7" s="1"/>
  <c r="A1834" i="7"/>
  <c r="B1834" i="7"/>
  <c r="C1834" i="7" s="1"/>
  <c r="A1835" i="7"/>
  <c r="B1835" i="7"/>
  <c r="C1835" i="7" s="1"/>
  <c r="A1836" i="7"/>
  <c r="B1836" i="7"/>
  <c r="C1836" i="7" s="1"/>
  <c r="A1837" i="7"/>
  <c r="B1837" i="7"/>
  <c r="C1837" i="7" s="1"/>
  <c r="A1838" i="7"/>
  <c r="B1838" i="7"/>
  <c r="C1838" i="7" s="1"/>
  <c r="A1839" i="7"/>
  <c r="B1839" i="7"/>
  <c r="C1839" i="7" s="1"/>
  <c r="A1840" i="7"/>
  <c r="B1840" i="7"/>
  <c r="C1840" i="7" s="1"/>
  <c r="A1841" i="7"/>
  <c r="B1841" i="7"/>
  <c r="C1841" i="7" s="1"/>
  <c r="A1842" i="7"/>
  <c r="B1842" i="7"/>
  <c r="C1842" i="7" s="1"/>
  <c r="A1843" i="7"/>
  <c r="B1843" i="7"/>
  <c r="C1843" i="7" s="1"/>
  <c r="A1844" i="7"/>
  <c r="B1844" i="7"/>
  <c r="C1844" i="7" s="1"/>
  <c r="A1845" i="7"/>
  <c r="B1845" i="7"/>
  <c r="C1845" i="7" s="1"/>
  <c r="A1846" i="7"/>
  <c r="B1846" i="7"/>
  <c r="C1846" i="7" s="1"/>
  <c r="A1847" i="7"/>
  <c r="B1847" i="7"/>
  <c r="C1847" i="7" s="1"/>
  <c r="A1848" i="7"/>
  <c r="B1848" i="7"/>
  <c r="C1848" i="7" s="1"/>
  <c r="A1849" i="7"/>
  <c r="B1849" i="7"/>
  <c r="C1849" i="7" s="1"/>
  <c r="A1850" i="7"/>
  <c r="B1850" i="7"/>
  <c r="C1850" i="7" s="1"/>
  <c r="A1851" i="7"/>
  <c r="B1851" i="7"/>
  <c r="C1851" i="7" s="1"/>
  <c r="A1852" i="7"/>
  <c r="B1852" i="7"/>
  <c r="C1852" i="7" s="1"/>
  <c r="A1853" i="7"/>
  <c r="B1853" i="7"/>
  <c r="C1853" i="7" s="1"/>
  <c r="A1854" i="7"/>
  <c r="B1854" i="7"/>
  <c r="C1854" i="7" s="1"/>
  <c r="A1855" i="7"/>
  <c r="B1855" i="7"/>
  <c r="C1855" i="7" s="1"/>
  <c r="A1856" i="7"/>
  <c r="B1856" i="7"/>
  <c r="C1856" i="7" s="1"/>
  <c r="A1857" i="7"/>
  <c r="B1857" i="7"/>
  <c r="C1857" i="7" s="1"/>
  <c r="A1858" i="7"/>
  <c r="B1858" i="7"/>
  <c r="C1858" i="7" s="1"/>
  <c r="A1859" i="7"/>
  <c r="B1859" i="7"/>
  <c r="C1859" i="7" s="1"/>
  <c r="A1860" i="7"/>
  <c r="B1860" i="7"/>
  <c r="C1860" i="7" s="1"/>
  <c r="A1861" i="7"/>
  <c r="B1861" i="7"/>
  <c r="C1861" i="7" s="1"/>
  <c r="A1862" i="7"/>
  <c r="B1862" i="7"/>
  <c r="C1862" i="7" s="1"/>
  <c r="A1863" i="7"/>
  <c r="B1863" i="7"/>
  <c r="C1863" i="7" s="1"/>
  <c r="A1864" i="7"/>
  <c r="B1864" i="7"/>
  <c r="C1864" i="7" s="1"/>
  <c r="A1865" i="7"/>
  <c r="B1865" i="7"/>
  <c r="C1865" i="7" s="1"/>
  <c r="A1866" i="7"/>
  <c r="B1866" i="7"/>
  <c r="C1866" i="7" s="1"/>
  <c r="A1867" i="7"/>
  <c r="B1867" i="7"/>
  <c r="C1867" i="7" s="1"/>
  <c r="A1868" i="7"/>
  <c r="B1868" i="7"/>
  <c r="C1868" i="7" s="1"/>
  <c r="A1869" i="7"/>
  <c r="B1869" i="7"/>
  <c r="C1869" i="7" s="1"/>
  <c r="A1870" i="7"/>
  <c r="B1870" i="7"/>
  <c r="C1870" i="7" s="1"/>
  <c r="A1871" i="7"/>
  <c r="B1871" i="7"/>
  <c r="C1871" i="7" s="1"/>
  <c r="A1872" i="7"/>
  <c r="B1872" i="7"/>
  <c r="C1872" i="7" s="1"/>
  <c r="A1873" i="7"/>
  <c r="B1873" i="7"/>
  <c r="C1873" i="7" s="1"/>
  <c r="A1874" i="7"/>
  <c r="B1874" i="7"/>
  <c r="C1874" i="7" s="1"/>
  <c r="A1875" i="7"/>
  <c r="B1875" i="7"/>
  <c r="C1875" i="7" s="1"/>
  <c r="A1876" i="7"/>
  <c r="B1876" i="7"/>
  <c r="C1876" i="7" s="1"/>
  <c r="A1877" i="7"/>
  <c r="B1877" i="7"/>
  <c r="C1877" i="7" s="1"/>
  <c r="A1878" i="7"/>
  <c r="B1878" i="7"/>
  <c r="C1878" i="7" s="1"/>
  <c r="A1879" i="7"/>
  <c r="B1879" i="7"/>
  <c r="C1879" i="7" s="1"/>
  <c r="A1880" i="7"/>
  <c r="B1880" i="7"/>
  <c r="C1880" i="7" s="1"/>
  <c r="A1881" i="7"/>
  <c r="B1881" i="7"/>
  <c r="C1881" i="7" s="1"/>
  <c r="A1882" i="7"/>
  <c r="B1882" i="7"/>
  <c r="C1882" i="7" s="1"/>
  <c r="A1883" i="7"/>
  <c r="B1883" i="7"/>
  <c r="C1883" i="7" s="1"/>
  <c r="A1884" i="7"/>
  <c r="B1884" i="7"/>
  <c r="C1884" i="7" s="1"/>
  <c r="A1885" i="7"/>
  <c r="B1885" i="7"/>
  <c r="C1885" i="7" s="1"/>
  <c r="A1886" i="7"/>
  <c r="B1886" i="7"/>
  <c r="C1886" i="7" s="1"/>
  <c r="A1887" i="7"/>
  <c r="B1887" i="7"/>
  <c r="C1887" i="7" s="1"/>
  <c r="A1888" i="7"/>
  <c r="B1888" i="7"/>
  <c r="C1888" i="7" s="1"/>
  <c r="A1889" i="7"/>
  <c r="B1889" i="7"/>
  <c r="C1889" i="7" s="1"/>
  <c r="A1890" i="7"/>
  <c r="B1890" i="7"/>
  <c r="C1890" i="7" s="1"/>
  <c r="A1891" i="7"/>
  <c r="B1891" i="7"/>
  <c r="C1891" i="7" s="1"/>
  <c r="A1892" i="7"/>
  <c r="B1892" i="7"/>
  <c r="C1892" i="7" s="1"/>
  <c r="A1893" i="7"/>
  <c r="B1893" i="7"/>
  <c r="C1893" i="7" s="1"/>
  <c r="A1894" i="7"/>
  <c r="B1894" i="7"/>
  <c r="C1894" i="7" s="1"/>
  <c r="A1895" i="7"/>
  <c r="B1895" i="7"/>
  <c r="C1895" i="7" s="1"/>
  <c r="A1896" i="7"/>
  <c r="B1896" i="7"/>
  <c r="C1896" i="7" s="1"/>
  <c r="A1897" i="7"/>
  <c r="B1897" i="7"/>
  <c r="C1897" i="7" s="1"/>
  <c r="A1898" i="7"/>
  <c r="B1898" i="7"/>
  <c r="C1898" i="7" s="1"/>
  <c r="A1899" i="7"/>
  <c r="B1899" i="7"/>
  <c r="C1899" i="7" s="1"/>
  <c r="A1900" i="7"/>
  <c r="B1900" i="7"/>
  <c r="C1900" i="7" s="1"/>
  <c r="A1901" i="7"/>
  <c r="B1901" i="7"/>
  <c r="C1901" i="7" s="1"/>
  <c r="A1902" i="7"/>
  <c r="B1902" i="7"/>
  <c r="C1902" i="7" s="1"/>
  <c r="A1903" i="7"/>
  <c r="B1903" i="7"/>
  <c r="C1903" i="7" s="1"/>
  <c r="A1904" i="7"/>
  <c r="B1904" i="7"/>
  <c r="C1904" i="7" s="1"/>
  <c r="A1905" i="7"/>
  <c r="B1905" i="7"/>
  <c r="C1905" i="7" s="1"/>
  <c r="A1906" i="7"/>
  <c r="B1906" i="7"/>
  <c r="C1906" i="7" s="1"/>
  <c r="A1907" i="7"/>
  <c r="B1907" i="7"/>
  <c r="C1907" i="7" s="1"/>
  <c r="A1908" i="7"/>
  <c r="B1908" i="7"/>
  <c r="C1908" i="7" s="1"/>
  <c r="A1909" i="7"/>
  <c r="B1909" i="7"/>
  <c r="C1909" i="7" s="1"/>
  <c r="A1910" i="7"/>
  <c r="B1910" i="7"/>
  <c r="C1910" i="7" s="1"/>
  <c r="A1911" i="7"/>
  <c r="B1911" i="7"/>
  <c r="C1911" i="7" s="1"/>
  <c r="A1912" i="7"/>
  <c r="B1912" i="7"/>
  <c r="C1912" i="7" s="1"/>
  <c r="A1913" i="7"/>
  <c r="B1913" i="7"/>
  <c r="C1913" i="7" s="1"/>
  <c r="A1914" i="7"/>
  <c r="B1914" i="7"/>
  <c r="C1914" i="7" s="1"/>
  <c r="A1915" i="7"/>
  <c r="B1915" i="7"/>
  <c r="C1915" i="7" s="1"/>
  <c r="A1916" i="7"/>
  <c r="B1916" i="7"/>
  <c r="C1916" i="7" s="1"/>
  <c r="A1917" i="7"/>
  <c r="B1917" i="7"/>
  <c r="C1917" i="7" s="1"/>
  <c r="A1918" i="7"/>
  <c r="B1918" i="7"/>
  <c r="C1918" i="7" s="1"/>
  <c r="A1919" i="7"/>
  <c r="B1919" i="7"/>
  <c r="C1919" i="7" s="1"/>
  <c r="A1920" i="7"/>
  <c r="B1920" i="7"/>
  <c r="C1920" i="7" s="1"/>
  <c r="A1921" i="7"/>
  <c r="B1921" i="7"/>
  <c r="C1921" i="7" s="1"/>
  <c r="A1922" i="7"/>
  <c r="B1922" i="7"/>
  <c r="C1922" i="7" s="1"/>
  <c r="A1923" i="7"/>
  <c r="B1923" i="7"/>
  <c r="C1923" i="7" s="1"/>
  <c r="A1924" i="7"/>
  <c r="B1924" i="7"/>
  <c r="C1924" i="7" s="1"/>
  <c r="A1925" i="7"/>
  <c r="B1925" i="7"/>
  <c r="C1925" i="7" s="1"/>
  <c r="A1926" i="7"/>
  <c r="B1926" i="7"/>
  <c r="C1926" i="7" s="1"/>
  <c r="A1927" i="7"/>
  <c r="B1927" i="7"/>
  <c r="C1927" i="7" s="1"/>
  <c r="A1928" i="7"/>
  <c r="B1928" i="7"/>
  <c r="C1928" i="7" s="1"/>
  <c r="A1929" i="7"/>
  <c r="B1929" i="7"/>
  <c r="C1929" i="7" s="1"/>
  <c r="A1930" i="7"/>
  <c r="B1930" i="7"/>
  <c r="C1930" i="7" s="1"/>
  <c r="A1931" i="7"/>
  <c r="B1931" i="7"/>
  <c r="C1931" i="7" s="1"/>
  <c r="A1932" i="7"/>
  <c r="B1932" i="7"/>
  <c r="C1932" i="7" s="1"/>
  <c r="A1933" i="7"/>
  <c r="B1933" i="7"/>
  <c r="C1933" i="7" s="1"/>
  <c r="A1934" i="7"/>
  <c r="B1934" i="7"/>
  <c r="C1934" i="7" s="1"/>
  <c r="A1935" i="7"/>
  <c r="B1935" i="7"/>
  <c r="C1935" i="7" s="1"/>
  <c r="A1936" i="7"/>
  <c r="B1936" i="7"/>
  <c r="C1936" i="7" s="1"/>
  <c r="A1937" i="7"/>
  <c r="B1937" i="7"/>
  <c r="C1937" i="7" s="1"/>
  <c r="A1938" i="7"/>
  <c r="B1938" i="7"/>
  <c r="C1938" i="7" s="1"/>
  <c r="A1939" i="7"/>
  <c r="B1939" i="7"/>
  <c r="C1939" i="7" s="1"/>
  <c r="A1940" i="7"/>
  <c r="B1940" i="7"/>
  <c r="C1940" i="7" s="1"/>
  <c r="A1941" i="7"/>
  <c r="B1941" i="7"/>
  <c r="C1941" i="7" s="1"/>
  <c r="A1942" i="7"/>
  <c r="B1942" i="7"/>
  <c r="C1942" i="7" s="1"/>
  <c r="A1943" i="7"/>
  <c r="B1943" i="7"/>
  <c r="C1943" i="7" s="1"/>
  <c r="A1944" i="7"/>
  <c r="B1944" i="7"/>
  <c r="C1944" i="7" s="1"/>
  <c r="A1945" i="7"/>
  <c r="B1945" i="7"/>
  <c r="C1945" i="7" s="1"/>
  <c r="A1946" i="7"/>
  <c r="B1946" i="7"/>
  <c r="C1946" i="7" s="1"/>
  <c r="A1947" i="7"/>
  <c r="B1947" i="7"/>
  <c r="C1947" i="7" s="1"/>
  <c r="A1948" i="7"/>
  <c r="B1948" i="7"/>
  <c r="C1948" i="7" s="1"/>
  <c r="A1949" i="7"/>
  <c r="B1949" i="7"/>
  <c r="C1949" i="7" s="1"/>
  <c r="A1950" i="7"/>
  <c r="B1950" i="7"/>
  <c r="C1950" i="7" s="1"/>
  <c r="A1951" i="7"/>
  <c r="B1951" i="7"/>
  <c r="C1951" i="7" s="1"/>
  <c r="A1952" i="7"/>
  <c r="B1952" i="7"/>
  <c r="C1952" i="7" s="1"/>
  <c r="A1953" i="7"/>
  <c r="B1953" i="7"/>
  <c r="C1953" i="7" s="1"/>
  <c r="A1954" i="7"/>
  <c r="B1954" i="7"/>
  <c r="C1954" i="7" s="1"/>
  <c r="A1955" i="7"/>
  <c r="B1955" i="7"/>
  <c r="C1955" i="7" s="1"/>
  <c r="A1956" i="7"/>
  <c r="B1956" i="7"/>
  <c r="C1956" i="7" s="1"/>
  <c r="A1957" i="7"/>
  <c r="B1957" i="7"/>
  <c r="C1957" i="7" s="1"/>
  <c r="A1958" i="7"/>
  <c r="B1958" i="7"/>
  <c r="C1958" i="7" s="1"/>
  <c r="A1959" i="7"/>
  <c r="B1959" i="7"/>
  <c r="C1959" i="7" s="1"/>
  <c r="A1960" i="7"/>
  <c r="B1960" i="7"/>
  <c r="C1960" i="7" s="1"/>
  <c r="A1961" i="7"/>
  <c r="B1961" i="7"/>
  <c r="C1961" i="7" s="1"/>
  <c r="A1962" i="7"/>
  <c r="B1962" i="7"/>
  <c r="C1962" i="7" s="1"/>
  <c r="A1963" i="7"/>
  <c r="B1963" i="7"/>
  <c r="C1963" i="7" s="1"/>
  <c r="A1964" i="7"/>
  <c r="B1964" i="7"/>
  <c r="C1964" i="7" s="1"/>
  <c r="A1965" i="7"/>
  <c r="B1965" i="7"/>
  <c r="C1965" i="7" s="1"/>
  <c r="A1966" i="7"/>
  <c r="B1966" i="7"/>
  <c r="C1966" i="7" s="1"/>
  <c r="A1967" i="7"/>
  <c r="B1967" i="7"/>
  <c r="C1967" i="7" s="1"/>
  <c r="A1968" i="7"/>
  <c r="B1968" i="7"/>
  <c r="C1968" i="7" s="1"/>
  <c r="A1969" i="7"/>
  <c r="B1969" i="7"/>
  <c r="C1969" i="7" s="1"/>
  <c r="A1970" i="7"/>
  <c r="B1970" i="7"/>
  <c r="C1970" i="7" s="1"/>
  <c r="A1971" i="7"/>
  <c r="B1971" i="7"/>
  <c r="C1971" i="7" s="1"/>
  <c r="A1972" i="7"/>
  <c r="B1972" i="7"/>
  <c r="C1972" i="7" s="1"/>
  <c r="A1973" i="7"/>
  <c r="B1973" i="7"/>
  <c r="C1973" i="7" s="1"/>
  <c r="A1974" i="7"/>
  <c r="B1974" i="7"/>
  <c r="C1974" i="7" s="1"/>
  <c r="A1975" i="7"/>
  <c r="B1975" i="7"/>
  <c r="C1975" i="7" s="1"/>
  <c r="A1976" i="7"/>
  <c r="B1976" i="7"/>
  <c r="C1976" i="7" s="1"/>
  <c r="A1977" i="7"/>
  <c r="B1977" i="7"/>
  <c r="C1977" i="7" s="1"/>
  <c r="A1978" i="7"/>
  <c r="B1978" i="7"/>
  <c r="C1978" i="7" s="1"/>
  <c r="A1979" i="7"/>
  <c r="B1979" i="7"/>
  <c r="C1979" i="7" s="1"/>
  <c r="A1980" i="7"/>
  <c r="B1980" i="7"/>
  <c r="C1980" i="7" s="1"/>
  <c r="A1981" i="7"/>
  <c r="B1981" i="7"/>
  <c r="C1981" i="7" s="1"/>
  <c r="A1982" i="7"/>
  <c r="B1982" i="7"/>
  <c r="C1982" i="7" s="1"/>
  <c r="A1983" i="7"/>
  <c r="B1983" i="7"/>
  <c r="C1983" i="7" s="1"/>
  <c r="A1984" i="7"/>
  <c r="B1984" i="7"/>
  <c r="C1984" i="7" s="1"/>
  <c r="A1985" i="7"/>
  <c r="B1985" i="7"/>
  <c r="C1985" i="7" s="1"/>
  <c r="A1986" i="7"/>
  <c r="B1986" i="7"/>
  <c r="C1986" i="7" s="1"/>
  <c r="A1987" i="7"/>
  <c r="B1987" i="7"/>
  <c r="C1987" i="7" s="1"/>
  <c r="A1988" i="7"/>
  <c r="B1988" i="7"/>
  <c r="C1988" i="7" s="1"/>
  <c r="A1989" i="7"/>
  <c r="B1989" i="7"/>
  <c r="C1989" i="7" s="1"/>
  <c r="A1990" i="7"/>
  <c r="B1990" i="7"/>
  <c r="C1990" i="7" s="1"/>
  <c r="A1991" i="7"/>
  <c r="B1991" i="7"/>
  <c r="C1991" i="7" s="1"/>
  <c r="A1992" i="7"/>
  <c r="B1992" i="7"/>
  <c r="C1992" i="7" s="1"/>
  <c r="A1993" i="7"/>
  <c r="B1993" i="7"/>
  <c r="C1993" i="7" s="1"/>
  <c r="A1994" i="7"/>
  <c r="B1994" i="7"/>
  <c r="C1994" i="7" s="1"/>
  <c r="A1995" i="7"/>
  <c r="B1995" i="7"/>
  <c r="C1995" i="7" s="1"/>
  <c r="A1996" i="7"/>
  <c r="B1996" i="7"/>
  <c r="C1996" i="7" s="1"/>
  <c r="A1997" i="7"/>
  <c r="B1997" i="7"/>
  <c r="C1997" i="7" s="1"/>
  <c r="A1998" i="7"/>
  <c r="B1998" i="7"/>
  <c r="C1998" i="7" s="1"/>
  <c r="A1999" i="7"/>
  <c r="B1999" i="7"/>
  <c r="C1999" i="7" s="1"/>
  <c r="A2000" i="7"/>
  <c r="B2000" i="7"/>
  <c r="C2000" i="7" s="1"/>
  <c r="A2001" i="7"/>
  <c r="B2001" i="7"/>
  <c r="C2001" i="7" s="1"/>
  <c r="A2002" i="7"/>
  <c r="B2002" i="7"/>
  <c r="C2002" i="7" s="1"/>
  <c r="A2003" i="7"/>
  <c r="B2003" i="7"/>
  <c r="C2003" i="7" s="1"/>
  <c r="A2004" i="7"/>
  <c r="B2004" i="7"/>
  <c r="C2004" i="7" s="1"/>
  <c r="A2005" i="7"/>
  <c r="B2005" i="7"/>
  <c r="C2005" i="7" s="1"/>
  <c r="A2006" i="7"/>
  <c r="B2006" i="7"/>
  <c r="C2006" i="7" s="1"/>
  <c r="A2007" i="7"/>
  <c r="B2007" i="7"/>
  <c r="C2007" i="7" s="1"/>
  <c r="A2008" i="7"/>
  <c r="B2008" i="7"/>
  <c r="C2008" i="7" s="1"/>
  <c r="A2009" i="7"/>
  <c r="B2009" i="7"/>
  <c r="C2009" i="7" s="1"/>
  <c r="A2010" i="7"/>
  <c r="B2010" i="7"/>
  <c r="C2010" i="7" s="1"/>
  <c r="A2011" i="7"/>
  <c r="B2011" i="7"/>
  <c r="C2011" i="7" s="1"/>
  <c r="A2012" i="7"/>
  <c r="B2012" i="7"/>
  <c r="C2012" i="7" s="1"/>
  <c r="A2013" i="7"/>
  <c r="B2013" i="7"/>
  <c r="C2013" i="7" s="1"/>
  <c r="A2014" i="7"/>
  <c r="B2014" i="7"/>
  <c r="C2014" i="7" s="1"/>
  <c r="A2015" i="7"/>
  <c r="B2015" i="7"/>
  <c r="C2015" i="7" s="1"/>
  <c r="A2016" i="7"/>
  <c r="B2016" i="7"/>
  <c r="C2016" i="7" s="1"/>
  <c r="A2017" i="7"/>
  <c r="B2017" i="7"/>
  <c r="C2017" i="7" s="1"/>
  <c r="A2018" i="7"/>
  <c r="B2018" i="7"/>
  <c r="C2018" i="7" s="1"/>
  <c r="A2019" i="7"/>
  <c r="B2019" i="7"/>
  <c r="C2019" i="7" s="1"/>
  <c r="A2020" i="7"/>
  <c r="B2020" i="7"/>
  <c r="C2020" i="7" s="1"/>
  <c r="A2021" i="7"/>
  <c r="B2021" i="7"/>
  <c r="C2021" i="7" s="1"/>
  <c r="A2022" i="7"/>
  <c r="B2022" i="7"/>
  <c r="C2022" i="7" s="1"/>
  <c r="A2023" i="7"/>
  <c r="B2023" i="7"/>
  <c r="C2023" i="7" s="1"/>
  <c r="A2024" i="7"/>
  <c r="B2024" i="7"/>
  <c r="C2024" i="7" s="1"/>
  <c r="A2025" i="7"/>
  <c r="B2025" i="7"/>
  <c r="C2025" i="7" s="1"/>
  <c r="A2026" i="7"/>
  <c r="B2026" i="7"/>
  <c r="C2026" i="7" s="1"/>
  <c r="A2027" i="7"/>
  <c r="B2027" i="7"/>
  <c r="C2027" i="7" s="1"/>
  <c r="A2028" i="7"/>
  <c r="B2028" i="7"/>
  <c r="C2028" i="7" s="1"/>
  <c r="A2029" i="7"/>
  <c r="B2029" i="7"/>
  <c r="C2029" i="7" s="1"/>
  <c r="A2030" i="7"/>
  <c r="B2030" i="7"/>
  <c r="C2030" i="7" s="1"/>
  <c r="A2031" i="7"/>
  <c r="B2031" i="7"/>
  <c r="C2031" i="7" s="1"/>
  <c r="A2032" i="7"/>
  <c r="B2032" i="7"/>
  <c r="C2032" i="7" s="1"/>
  <c r="A2033" i="7"/>
  <c r="B2033" i="7"/>
  <c r="C2033" i="7" s="1"/>
  <c r="A2034" i="7"/>
  <c r="B2034" i="7"/>
  <c r="C2034" i="7" s="1"/>
  <c r="A2035" i="7"/>
  <c r="B2035" i="7"/>
  <c r="C2035" i="7" s="1"/>
  <c r="A2036" i="7"/>
  <c r="B2036" i="7"/>
  <c r="C2036" i="7" s="1"/>
  <c r="A2037" i="7"/>
  <c r="B2037" i="7"/>
  <c r="C2037" i="7" s="1"/>
  <c r="A2038" i="7"/>
  <c r="B2038" i="7"/>
  <c r="C2038" i="7" s="1"/>
  <c r="A2039" i="7"/>
  <c r="B2039" i="7"/>
  <c r="C2039" i="7" s="1"/>
  <c r="A2040" i="7"/>
  <c r="B2040" i="7"/>
  <c r="C2040" i="7" s="1"/>
  <c r="A2041" i="7"/>
  <c r="B2041" i="7"/>
  <c r="C2041" i="7" s="1"/>
  <c r="A2042" i="7"/>
  <c r="B2042" i="7"/>
  <c r="C2042" i="7" s="1"/>
  <c r="A2043" i="7"/>
  <c r="B2043" i="7"/>
  <c r="C2043" i="7" s="1"/>
  <c r="A2044" i="7"/>
  <c r="B2044" i="7"/>
  <c r="C2044" i="7" s="1"/>
  <c r="A2045" i="7"/>
  <c r="B2045" i="7"/>
  <c r="C2045" i="7" s="1"/>
  <c r="A2046" i="7"/>
  <c r="B2046" i="7"/>
  <c r="C2046" i="7" s="1"/>
  <c r="A2047" i="7"/>
  <c r="B2047" i="7"/>
  <c r="C2047" i="7" s="1"/>
  <c r="A2048" i="7"/>
  <c r="B2048" i="7"/>
  <c r="C2048" i="7" s="1"/>
  <c r="A2049" i="7"/>
  <c r="B2049" i="7"/>
  <c r="C2049" i="7" s="1"/>
  <c r="A2050" i="7"/>
  <c r="B2050" i="7"/>
  <c r="C2050" i="7" s="1"/>
  <c r="A2051" i="7"/>
  <c r="B2051" i="7"/>
  <c r="C2051" i="7" s="1"/>
  <c r="A2052" i="7"/>
  <c r="B2052" i="7"/>
  <c r="C2052" i="7" s="1"/>
  <c r="A2053" i="7"/>
  <c r="B2053" i="7"/>
  <c r="C2053" i="7" s="1"/>
  <c r="A2054" i="7"/>
  <c r="B2054" i="7"/>
  <c r="C2054" i="7" s="1"/>
  <c r="A2055" i="7"/>
  <c r="B2055" i="7"/>
  <c r="C2055" i="7" s="1"/>
  <c r="A2056" i="7"/>
  <c r="B2056" i="7"/>
  <c r="C2056" i="7" s="1"/>
  <c r="A2057" i="7"/>
  <c r="B2057" i="7"/>
  <c r="C2057" i="7" s="1"/>
  <c r="A2058" i="7"/>
  <c r="B2058" i="7"/>
  <c r="C2058" i="7" s="1"/>
  <c r="A2059" i="7"/>
  <c r="B2059" i="7"/>
  <c r="C2059" i="7" s="1"/>
  <c r="A2060" i="7"/>
  <c r="B2060" i="7"/>
  <c r="C2060" i="7" s="1"/>
  <c r="A2061" i="7"/>
  <c r="B2061" i="7"/>
  <c r="C2061" i="7" s="1"/>
  <c r="A2062" i="7"/>
  <c r="B2062" i="7"/>
  <c r="C2062" i="7" s="1"/>
  <c r="A2063" i="7"/>
  <c r="B2063" i="7"/>
  <c r="C2063" i="7" s="1"/>
  <c r="A2064" i="7"/>
  <c r="B2064" i="7"/>
  <c r="C2064" i="7" s="1"/>
  <c r="A2065" i="7"/>
  <c r="B2065" i="7"/>
  <c r="C2065" i="7" s="1"/>
  <c r="A2066" i="7"/>
  <c r="B2066" i="7"/>
  <c r="C2066" i="7" s="1"/>
  <c r="A2067" i="7"/>
  <c r="B2067" i="7"/>
  <c r="C2067" i="7" s="1"/>
  <c r="A2068" i="7"/>
  <c r="B2068" i="7"/>
  <c r="C2068" i="7" s="1"/>
  <c r="A2069" i="7"/>
  <c r="B2069" i="7"/>
  <c r="C2069" i="7" s="1"/>
  <c r="A2070" i="7"/>
  <c r="B2070" i="7"/>
  <c r="C2070" i="7" s="1"/>
  <c r="A2071" i="7"/>
  <c r="B2071" i="7"/>
  <c r="C2071" i="7" s="1"/>
  <c r="A2072" i="7"/>
  <c r="B2072" i="7"/>
  <c r="C2072" i="7" s="1"/>
  <c r="A2073" i="7"/>
  <c r="B2073" i="7"/>
  <c r="C2073" i="7" s="1"/>
  <c r="A2074" i="7"/>
  <c r="B2074" i="7"/>
  <c r="C2074" i="7" s="1"/>
  <c r="A2075" i="7"/>
  <c r="B2075" i="7"/>
  <c r="C2075" i="7" s="1"/>
  <c r="A2076" i="7"/>
  <c r="B2076" i="7"/>
  <c r="C2076" i="7" s="1"/>
  <c r="A2077" i="7"/>
  <c r="B2077" i="7"/>
  <c r="C2077" i="7" s="1"/>
  <c r="A2078" i="7"/>
  <c r="B2078" i="7"/>
  <c r="C2078" i="7" s="1"/>
  <c r="A2079" i="7"/>
  <c r="B2079" i="7"/>
  <c r="C2079" i="7" s="1"/>
  <c r="A2080" i="7"/>
  <c r="B2080" i="7"/>
  <c r="C2080" i="7" s="1"/>
  <c r="A2081" i="7"/>
  <c r="B2081" i="7"/>
  <c r="C2081" i="7" s="1"/>
  <c r="A2082" i="7"/>
  <c r="B2082" i="7"/>
  <c r="C2082" i="7" s="1"/>
  <c r="A2083" i="7"/>
  <c r="B2083" i="7"/>
  <c r="C2083" i="7" s="1"/>
  <c r="A2084" i="7"/>
  <c r="B2084" i="7"/>
  <c r="C2084" i="7" s="1"/>
  <c r="A2085" i="7"/>
  <c r="B2085" i="7"/>
  <c r="C2085" i="7" s="1"/>
  <c r="A2086" i="7"/>
  <c r="B2086" i="7"/>
  <c r="C2086" i="7" s="1"/>
  <c r="A2087" i="7"/>
  <c r="B2087" i="7"/>
  <c r="C2087" i="7" s="1"/>
  <c r="A2088" i="7"/>
  <c r="B2088" i="7"/>
  <c r="C2088" i="7" s="1"/>
  <c r="A2089" i="7"/>
  <c r="B2089" i="7"/>
  <c r="C2089" i="7" s="1"/>
  <c r="A2090" i="7"/>
  <c r="B2090" i="7"/>
  <c r="C2090" i="7" s="1"/>
  <c r="A2091" i="7"/>
  <c r="B2091" i="7"/>
  <c r="C2091" i="7" s="1"/>
  <c r="A2092" i="7"/>
  <c r="B2092" i="7"/>
  <c r="C2092" i="7" s="1"/>
  <c r="A2093" i="7"/>
  <c r="B2093" i="7"/>
  <c r="C2093" i="7" s="1"/>
  <c r="A2094" i="7"/>
  <c r="B2094" i="7"/>
  <c r="C2094" i="7" s="1"/>
  <c r="A2095" i="7"/>
  <c r="B2095" i="7"/>
  <c r="C2095" i="7" s="1"/>
  <c r="A2096" i="7"/>
  <c r="B2096" i="7"/>
  <c r="C2096" i="7" s="1"/>
  <c r="A2097" i="7"/>
  <c r="B2097" i="7"/>
  <c r="C2097" i="7" s="1"/>
  <c r="A2098" i="7"/>
  <c r="B2098" i="7"/>
  <c r="C2098" i="7" s="1"/>
  <c r="A2099" i="7"/>
  <c r="B2099" i="7"/>
  <c r="C2099" i="7" s="1"/>
  <c r="A2100" i="7"/>
  <c r="B2100" i="7"/>
  <c r="C2100" i="7" s="1"/>
  <c r="A2101" i="7"/>
  <c r="B2101" i="7"/>
  <c r="C2101" i="7" s="1"/>
  <c r="A2102" i="7"/>
  <c r="B2102" i="7"/>
  <c r="C2102" i="7" s="1"/>
  <c r="A2103" i="7"/>
  <c r="B2103" i="7"/>
  <c r="C2103" i="7" s="1"/>
  <c r="A2104" i="7"/>
  <c r="B2104" i="7"/>
  <c r="C2104" i="7" s="1"/>
  <c r="A2105" i="7"/>
  <c r="B2105" i="7"/>
  <c r="C2105" i="7" s="1"/>
  <c r="A2106" i="7"/>
  <c r="B2106" i="7"/>
  <c r="C2106" i="7" s="1"/>
  <c r="A2107" i="7"/>
  <c r="B2107" i="7"/>
  <c r="C2107" i="7" s="1"/>
  <c r="A2108" i="7"/>
  <c r="B2108" i="7"/>
  <c r="C2108" i="7" s="1"/>
  <c r="A2109" i="7"/>
  <c r="B2109" i="7"/>
  <c r="C2109" i="7" s="1"/>
  <c r="A2110" i="7"/>
  <c r="B2110" i="7"/>
  <c r="C2110" i="7" s="1"/>
  <c r="A2111" i="7"/>
  <c r="B2111" i="7"/>
  <c r="C2111" i="7" s="1"/>
  <c r="A2112" i="7"/>
  <c r="B2112" i="7"/>
  <c r="C2112" i="7" s="1"/>
  <c r="A2113" i="7"/>
  <c r="B2113" i="7"/>
  <c r="C2113" i="7" s="1"/>
  <c r="A2114" i="7"/>
  <c r="B2114" i="7"/>
  <c r="C2114" i="7" s="1"/>
  <c r="A2115" i="7"/>
  <c r="B2115" i="7"/>
  <c r="C2115" i="7" s="1"/>
  <c r="A2116" i="7"/>
  <c r="B2116" i="7"/>
  <c r="C2116" i="7" s="1"/>
  <c r="A2117" i="7"/>
  <c r="B2117" i="7"/>
  <c r="C2117" i="7" s="1"/>
  <c r="A2118" i="7"/>
  <c r="B2118" i="7"/>
  <c r="C2118" i="7" s="1"/>
  <c r="A2119" i="7"/>
  <c r="B2119" i="7"/>
  <c r="C2119" i="7" s="1"/>
  <c r="A2120" i="7"/>
  <c r="B2120" i="7"/>
  <c r="C2120" i="7" s="1"/>
  <c r="A2121" i="7"/>
  <c r="B2121" i="7"/>
  <c r="C2121" i="7" s="1"/>
  <c r="A2122" i="7"/>
  <c r="B2122" i="7"/>
  <c r="C2122" i="7" s="1"/>
  <c r="A2123" i="7"/>
  <c r="B2123" i="7"/>
  <c r="C2123" i="7" s="1"/>
  <c r="A2124" i="7"/>
  <c r="B2124" i="7"/>
  <c r="C2124" i="7" s="1"/>
  <c r="A2125" i="7"/>
  <c r="B2125" i="7"/>
  <c r="C2125" i="7" s="1"/>
  <c r="A2126" i="7"/>
  <c r="B2126" i="7"/>
  <c r="C2126" i="7" s="1"/>
  <c r="A2127" i="7"/>
  <c r="B2127" i="7"/>
  <c r="C2127" i="7" s="1"/>
  <c r="A2128" i="7"/>
  <c r="B2128" i="7"/>
  <c r="C2128" i="7" s="1"/>
  <c r="A2129" i="7"/>
  <c r="B2129" i="7"/>
  <c r="C2129" i="7" s="1"/>
  <c r="A2130" i="7"/>
  <c r="B2130" i="7"/>
  <c r="C2130" i="7" s="1"/>
  <c r="A2131" i="7"/>
  <c r="B2131" i="7"/>
  <c r="C2131" i="7" s="1"/>
  <c r="A2132" i="7"/>
  <c r="B2132" i="7"/>
  <c r="C2132" i="7" s="1"/>
  <c r="A2133" i="7"/>
  <c r="B2133" i="7"/>
  <c r="C2133" i="7" s="1"/>
  <c r="A2134" i="7"/>
  <c r="B2134" i="7"/>
  <c r="C2134" i="7" s="1"/>
  <c r="A2135" i="7"/>
  <c r="B2135" i="7"/>
  <c r="C2135" i="7" s="1"/>
  <c r="A2136" i="7"/>
  <c r="B2136" i="7"/>
  <c r="C2136" i="7" s="1"/>
  <c r="A2137" i="7"/>
  <c r="B2137" i="7"/>
  <c r="C2137" i="7" s="1"/>
  <c r="A2138" i="7"/>
  <c r="B2138" i="7"/>
  <c r="C2138" i="7" s="1"/>
  <c r="A2139" i="7"/>
  <c r="B2139" i="7"/>
  <c r="C2139" i="7" s="1"/>
  <c r="A2140" i="7"/>
  <c r="B2140" i="7"/>
  <c r="C2140" i="7" s="1"/>
  <c r="A2141" i="7"/>
  <c r="B2141" i="7"/>
  <c r="C2141" i="7" s="1"/>
  <c r="A2142" i="7"/>
  <c r="B2142" i="7"/>
  <c r="C2142" i="7" s="1"/>
  <c r="A2143" i="7"/>
  <c r="B2143" i="7"/>
  <c r="C2143" i="7" s="1"/>
  <c r="A2144" i="7"/>
  <c r="B2144" i="7"/>
  <c r="C2144" i="7" s="1"/>
  <c r="A2145" i="7"/>
  <c r="B2145" i="7"/>
  <c r="C2145" i="7" s="1"/>
  <c r="A2146" i="7"/>
  <c r="B2146" i="7"/>
  <c r="C2146" i="7" s="1"/>
  <c r="A2147" i="7"/>
  <c r="B2147" i="7"/>
  <c r="C2147" i="7" s="1"/>
  <c r="A2148" i="7"/>
  <c r="B2148" i="7"/>
  <c r="C2148" i="7" s="1"/>
  <c r="A2149" i="7"/>
  <c r="B2149" i="7"/>
  <c r="C2149" i="7" s="1"/>
  <c r="A2150" i="7"/>
  <c r="B2150" i="7"/>
  <c r="C2150" i="7" s="1"/>
  <c r="A2151" i="7"/>
  <c r="B2151" i="7"/>
  <c r="C2151" i="7" s="1"/>
  <c r="A2152" i="7"/>
  <c r="B2152" i="7"/>
  <c r="C2152" i="7" s="1"/>
  <c r="A2153" i="7"/>
  <c r="B2153" i="7"/>
  <c r="C2153" i="7" s="1"/>
  <c r="A2154" i="7"/>
  <c r="B2154" i="7"/>
  <c r="C2154" i="7" s="1"/>
  <c r="A2155" i="7"/>
  <c r="B2155" i="7"/>
  <c r="C2155" i="7" s="1"/>
  <c r="A2156" i="7"/>
  <c r="B2156" i="7"/>
  <c r="C2156" i="7" s="1"/>
  <c r="A2157" i="7"/>
  <c r="B2157" i="7"/>
  <c r="C2157" i="7" s="1"/>
  <c r="A2158" i="7"/>
  <c r="B2158" i="7"/>
  <c r="C2158" i="7" s="1"/>
  <c r="A2159" i="7"/>
  <c r="B2159" i="7"/>
  <c r="C2159" i="7" s="1"/>
  <c r="A2160" i="7"/>
  <c r="B2160" i="7"/>
  <c r="C2160" i="7" s="1"/>
  <c r="A2161" i="7"/>
  <c r="B2161" i="7"/>
  <c r="C2161" i="7" s="1"/>
  <c r="A2162" i="7"/>
  <c r="B2162" i="7"/>
  <c r="C2162" i="7" s="1"/>
  <c r="A2163" i="7"/>
  <c r="B2163" i="7"/>
  <c r="C2163" i="7" s="1"/>
  <c r="A2164" i="7"/>
  <c r="B2164" i="7"/>
  <c r="C2164" i="7" s="1"/>
  <c r="A2165" i="7"/>
  <c r="B2165" i="7"/>
  <c r="C2165" i="7" s="1"/>
  <c r="A2166" i="7"/>
  <c r="B2166" i="7"/>
  <c r="C2166" i="7" s="1"/>
  <c r="A2167" i="7"/>
  <c r="B2167" i="7"/>
  <c r="C2167" i="7" s="1"/>
  <c r="A2168" i="7"/>
  <c r="B2168" i="7"/>
  <c r="C2168" i="7" s="1"/>
  <c r="A2169" i="7"/>
  <c r="B2169" i="7"/>
  <c r="C2169" i="7" s="1"/>
  <c r="A2170" i="7"/>
  <c r="B2170" i="7"/>
  <c r="C2170" i="7" s="1"/>
  <c r="A2171" i="7"/>
  <c r="B2171" i="7"/>
  <c r="C2171" i="7" s="1"/>
  <c r="A2172" i="7"/>
  <c r="B2172" i="7"/>
  <c r="C2172" i="7" s="1"/>
  <c r="A2173" i="7"/>
  <c r="B2173" i="7"/>
  <c r="C2173" i="7" s="1"/>
  <c r="A2174" i="7"/>
  <c r="B2174" i="7"/>
  <c r="C2174" i="7" s="1"/>
  <c r="A2175" i="7"/>
  <c r="B2175" i="7"/>
  <c r="C2175" i="7" s="1"/>
  <c r="A2176" i="7"/>
  <c r="B2176" i="7"/>
  <c r="C2176" i="7" s="1"/>
  <c r="A2177" i="7"/>
  <c r="B2177" i="7"/>
  <c r="C2177" i="7" s="1"/>
  <c r="A2178" i="7"/>
  <c r="B2178" i="7"/>
  <c r="C2178" i="7" s="1"/>
  <c r="A2179" i="7"/>
  <c r="B2179" i="7"/>
  <c r="C2179" i="7" s="1"/>
  <c r="A2180" i="7"/>
  <c r="B2180" i="7"/>
  <c r="C2180" i="7" s="1"/>
  <c r="A2181" i="7"/>
  <c r="B2181" i="7"/>
  <c r="C2181" i="7" s="1"/>
  <c r="A2182" i="7"/>
  <c r="B2182" i="7"/>
  <c r="C2182" i="7" s="1"/>
  <c r="A2183" i="7"/>
  <c r="B2183" i="7"/>
  <c r="C2183" i="7" s="1"/>
  <c r="A2184" i="7"/>
  <c r="B2184" i="7"/>
  <c r="C2184" i="7" s="1"/>
  <c r="A2185" i="7"/>
  <c r="B2185" i="7"/>
  <c r="C2185" i="7" s="1"/>
  <c r="A2186" i="7"/>
  <c r="B2186" i="7"/>
  <c r="C2186" i="7" s="1"/>
  <c r="A2187" i="7"/>
  <c r="B2187" i="7"/>
  <c r="C2187" i="7" s="1"/>
  <c r="A2188" i="7"/>
  <c r="B2188" i="7"/>
  <c r="C2188" i="7" s="1"/>
  <c r="A2189" i="7"/>
  <c r="B2189" i="7"/>
  <c r="C2189" i="7" s="1"/>
  <c r="A2190" i="7"/>
  <c r="B2190" i="7"/>
  <c r="C2190" i="7" s="1"/>
  <c r="A2191" i="7"/>
  <c r="B2191" i="7"/>
  <c r="C2191" i="7" s="1"/>
  <c r="A2192" i="7"/>
  <c r="B2192" i="7"/>
  <c r="C2192" i="7" s="1"/>
  <c r="A2193" i="7"/>
  <c r="B2193" i="7"/>
  <c r="C2193" i="7" s="1"/>
  <c r="A2194" i="7"/>
  <c r="B2194" i="7"/>
  <c r="C2194" i="7" s="1"/>
  <c r="A2195" i="7"/>
  <c r="B2195" i="7"/>
  <c r="C2195" i="7" s="1"/>
  <c r="A2196" i="7"/>
  <c r="B2196" i="7"/>
  <c r="C2196" i="7" s="1"/>
  <c r="A2197" i="7"/>
  <c r="B2197" i="7"/>
  <c r="C2197" i="7" s="1"/>
  <c r="A2198" i="7"/>
  <c r="B2198" i="7"/>
  <c r="C2198" i="7" s="1"/>
  <c r="A2199" i="7"/>
  <c r="B2199" i="7"/>
  <c r="C2199" i="7" s="1"/>
  <c r="A2200" i="7"/>
  <c r="B2200" i="7"/>
  <c r="C2200" i="7" s="1"/>
  <c r="A2201" i="7"/>
  <c r="B2201" i="7"/>
  <c r="C2201" i="7" s="1"/>
  <c r="A2202" i="7"/>
  <c r="B2202" i="7"/>
  <c r="C2202" i="7" s="1"/>
  <c r="A2203" i="7"/>
  <c r="B2203" i="7"/>
  <c r="C2203" i="7" s="1"/>
  <c r="A2204" i="7"/>
  <c r="B2204" i="7"/>
  <c r="C2204" i="7" s="1"/>
  <c r="A2205" i="7"/>
  <c r="B2205" i="7"/>
  <c r="C2205" i="7" s="1"/>
  <c r="A2206" i="7"/>
  <c r="B2206" i="7"/>
  <c r="C2206" i="7" s="1"/>
  <c r="A2207" i="7"/>
  <c r="B2207" i="7"/>
  <c r="C2207" i="7" s="1"/>
  <c r="A2208" i="7"/>
  <c r="B2208" i="7"/>
  <c r="C2208" i="7" s="1"/>
  <c r="A2209" i="7"/>
  <c r="B2209" i="7"/>
  <c r="C2209" i="7" s="1"/>
  <c r="A2210" i="7"/>
  <c r="B2210" i="7"/>
  <c r="C2210" i="7" s="1"/>
  <c r="A2211" i="7"/>
  <c r="B2211" i="7"/>
  <c r="C2211" i="7" s="1"/>
  <c r="A2212" i="7"/>
  <c r="B2212" i="7"/>
  <c r="C2212" i="7" s="1"/>
  <c r="A2213" i="7"/>
  <c r="B2213" i="7"/>
  <c r="C2213" i="7" s="1"/>
  <c r="A2214" i="7"/>
  <c r="B2214" i="7"/>
  <c r="C2214" i="7" s="1"/>
  <c r="A2215" i="7"/>
  <c r="B2215" i="7"/>
  <c r="C2215" i="7" s="1"/>
  <c r="A2216" i="7"/>
  <c r="B2216" i="7"/>
  <c r="C2216" i="7" s="1"/>
  <c r="A2217" i="7"/>
  <c r="B2217" i="7"/>
  <c r="C2217" i="7" s="1"/>
  <c r="A2218" i="7"/>
  <c r="B2218" i="7"/>
  <c r="C2218" i="7" s="1"/>
  <c r="A2219" i="7"/>
  <c r="B2219" i="7"/>
  <c r="C2219" i="7" s="1"/>
  <c r="A2220" i="7"/>
  <c r="B2220" i="7"/>
  <c r="C2220" i="7" s="1"/>
  <c r="A2221" i="7"/>
  <c r="B2221" i="7"/>
  <c r="C2221" i="7" s="1"/>
  <c r="A2222" i="7"/>
  <c r="B2222" i="7"/>
  <c r="C2222" i="7" s="1"/>
  <c r="A2223" i="7"/>
  <c r="B2223" i="7"/>
  <c r="C2223" i="7" s="1"/>
  <c r="A2224" i="7"/>
  <c r="B2224" i="7"/>
  <c r="C2224" i="7" s="1"/>
  <c r="A2225" i="7"/>
  <c r="B2225" i="7"/>
  <c r="C2225" i="7" s="1"/>
  <c r="A2226" i="7"/>
  <c r="B2226" i="7"/>
  <c r="C2226" i="7" s="1"/>
  <c r="A2227" i="7"/>
  <c r="B2227" i="7"/>
  <c r="C2227" i="7" s="1"/>
  <c r="A2228" i="7"/>
  <c r="B2228" i="7"/>
  <c r="C2228" i="7" s="1"/>
  <c r="A2229" i="7"/>
  <c r="B2229" i="7"/>
  <c r="C2229" i="7" s="1"/>
  <c r="A2230" i="7"/>
  <c r="B2230" i="7"/>
  <c r="C2230" i="7" s="1"/>
  <c r="A2231" i="7"/>
  <c r="B2231" i="7"/>
  <c r="C2231" i="7" s="1"/>
  <c r="A2232" i="7"/>
  <c r="B2232" i="7"/>
  <c r="C2232" i="7" s="1"/>
  <c r="A2233" i="7"/>
  <c r="B2233" i="7"/>
  <c r="C2233" i="7" s="1"/>
  <c r="A2234" i="7"/>
  <c r="B2234" i="7"/>
  <c r="C2234" i="7" s="1"/>
  <c r="A2235" i="7"/>
  <c r="B2235" i="7"/>
  <c r="C2235" i="7" s="1"/>
  <c r="A2236" i="7"/>
  <c r="B2236" i="7"/>
  <c r="C2236" i="7" s="1"/>
  <c r="A2237" i="7"/>
  <c r="B2237" i="7"/>
  <c r="C2237" i="7" s="1"/>
  <c r="A2238" i="7"/>
  <c r="B2238" i="7"/>
  <c r="C2238" i="7" s="1"/>
  <c r="A2239" i="7"/>
  <c r="B2239" i="7"/>
  <c r="C2239" i="7" s="1"/>
  <c r="A2240" i="7"/>
  <c r="B2240" i="7"/>
  <c r="C2240" i="7" s="1"/>
  <c r="A2241" i="7"/>
  <c r="B2241" i="7"/>
  <c r="C2241" i="7" s="1"/>
  <c r="A2242" i="7"/>
  <c r="B2242" i="7"/>
  <c r="C2242" i="7" s="1"/>
  <c r="A2243" i="7"/>
  <c r="B2243" i="7"/>
  <c r="C2243" i="7" s="1"/>
  <c r="A2244" i="7"/>
  <c r="B2244" i="7"/>
  <c r="C2244" i="7" s="1"/>
  <c r="A2245" i="7"/>
  <c r="B2245" i="7"/>
  <c r="C2245" i="7" s="1"/>
  <c r="A2246" i="7"/>
  <c r="B2246" i="7"/>
  <c r="C2246" i="7" s="1"/>
  <c r="A2247" i="7"/>
  <c r="B2247" i="7"/>
  <c r="C2247" i="7" s="1"/>
  <c r="A2248" i="7"/>
  <c r="B2248" i="7"/>
  <c r="C2248" i="7" s="1"/>
  <c r="A2249" i="7"/>
  <c r="B2249" i="7"/>
  <c r="C2249" i="7" s="1"/>
  <c r="A2250" i="7"/>
  <c r="B2250" i="7"/>
  <c r="C2250" i="7" s="1"/>
  <c r="A2251" i="7"/>
  <c r="B2251" i="7"/>
  <c r="C2251" i="7" s="1"/>
  <c r="A2252" i="7"/>
  <c r="B2252" i="7"/>
  <c r="C2252" i="7" s="1"/>
  <c r="A2253" i="7"/>
  <c r="B2253" i="7"/>
  <c r="C2253" i="7" s="1"/>
  <c r="A2254" i="7"/>
  <c r="B2254" i="7"/>
  <c r="C2254" i="7" s="1"/>
  <c r="A2255" i="7"/>
  <c r="B2255" i="7"/>
  <c r="C2255" i="7" s="1"/>
  <c r="A2256" i="7"/>
  <c r="B2256" i="7"/>
  <c r="C2256" i="7" s="1"/>
  <c r="A2257" i="7"/>
  <c r="B2257" i="7"/>
  <c r="C2257" i="7" s="1"/>
  <c r="A2258" i="7"/>
  <c r="B2258" i="7"/>
  <c r="C2258" i="7" s="1"/>
  <c r="A2259" i="7"/>
  <c r="B2259" i="7"/>
  <c r="C2259" i="7" s="1"/>
  <c r="A2260" i="7"/>
  <c r="B2260" i="7"/>
  <c r="C2260" i="7" s="1"/>
  <c r="A2261" i="7"/>
  <c r="B2261" i="7"/>
  <c r="C2261" i="7" s="1"/>
  <c r="A2262" i="7"/>
  <c r="B2262" i="7"/>
  <c r="C2262" i="7" s="1"/>
  <c r="A2263" i="7"/>
  <c r="B2263" i="7"/>
  <c r="C2263" i="7" s="1"/>
  <c r="A2264" i="7"/>
  <c r="B2264" i="7"/>
  <c r="C2264" i="7" s="1"/>
  <c r="A2265" i="7"/>
  <c r="B2265" i="7"/>
  <c r="C2265" i="7" s="1"/>
  <c r="A2266" i="7"/>
  <c r="B2266" i="7"/>
  <c r="C2266" i="7" s="1"/>
  <c r="A2267" i="7"/>
  <c r="B2267" i="7"/>
  <c r="C2267" i="7" s="1"/>
  <c r="A2268" i="7"/>
  <c r="B2268" i="7"/>
  <c r="C2268" i="7" s="1"/>
  <c r="A2269" i="7"/>
  <c r="B2269" i="7"/>
  <c r="C2269" i="7" s="1"/>
  <c r="A2270" i="7"/>
  <c r="B2270" i="7"/>
  <c r="C2270" i="7" s="1"/>
  <c r="A2271" i="7"/>
  <c r="B2271" i="7"/>
  <c r="C2271" i="7" s="1"/>
  <c r="A2272" i="7"/>
  <c r="B2272" i="7"/>
  <c r="C2272" i="7" s="1"/>
  <c r="A2273" i="7"/>
  <c r="B2273" i="7"/>
  <c r="C2273" i="7" s="1"/>
  <c r="A2274" i="7"/>
  <c r="B2274" i="7"/>
  <c r="C2274" i="7" s="1"/>
  <c r="A2275" i="7"/>
  <c r="B2275" i="7"/>
  <c r="C2275" i="7" s="1"/>
  <c r="A2276" i="7"/>
  <c r="B2276" i="7"/>
  <c r="C2276" i="7" s="1"/>
  <c r="A2277" i="7"/>
  <c r="B2277" i="7"/>
  <c r="C2277" i="7" s="1"/>
  <c r="A2278" i="7"/>
  <c r="B2278" i="7"/>
  <c r="C2278" i="7" s="1"/>
  <c r="A2279" i="7"/>
  <c r="B2279" i="7"/>
  <c r="C2279" i="7" s="1"/>
  <c r="A2280" i="7"/>
  <c r="B2280" i="7"/>
  <c r="C2280" i="7" s="1"/>
  <c r="A2281" i="7"/>
  <c r="B2281" i="7"/>
  <c r="C2281" i="7" s="1"/>
  <c r="A2282" i="7"/>
  <c r="B2282" i="7"/>
  <c r="C2282" i="7" s="1"/>
  <c r="A2283" i="7"/>
  <c r="B2283" i="7"/>
  <c r="C2283" i="7" s="1"/>
  <c r="A2284" i="7"/>
  <c r="B2284" i="7"/>
  <c r="C2284" i="7" s="1"/>
  <c r="A2285" i="7"/>
  <c r="B2285" i="7"/>
  <c r="C2285" i="7" s="1"/>
  <c r="A2286" i="7"/>
  <c r="B2286" i="7"/>
  <c r="C2286" i="7" s="1"/>
  <c r="A2287" i="7"/>
  <c r="B2287" i="7"/>
  <c r="C2287" i="7" s="1"/>
  <c r="A2288" i="7"/>
  <c r="B2288" i="7"/>
  <c r="C2288" i="7" s="1"/>
  <c r="A2289" i="7"/>
  <c r="B2289" i="7"/>
  <c r="C2289" i="7" s="1"/>
  <c r="A2290" i="7"/>
  <c r="B2290" i="7"/>
  <c r="C2290" i="7" s="1"/>
  <c r="A2291" i="7"/>
  <c r="B2291" i="7"/>
  <c r="C2291" i="7" s="1"/>
  <c r="A2292" i="7"/>
  <c r="B2292" i="7"/>
  <c r="C2292" i="7" s="1"/>
  <c r="A2293" i="7"/>
  <c r="B2293" i="7"/>
  <c r="C2293" i="7" s="1"/>
  <c r="A2294" i="7"/>
  <c r="B2294" i="7"/>
  <c r="C2294" i="7" s="1"/>
  <c r="A2295" i="7"/>
  <c r="B2295" i="7"/>
  <c r="C2295" i="7" s="1"/>
  <c r="A2296" i="7"/>
  <c r="B2296" i="7"/>
  <c r="C2296" i="7" s="1"/>
  <c r="A2297" i="7"/>
  <c r="B2297" i="7"/>
  <c r="C2297" i="7" s="1"/>
  <c r="A2298" i="7"/>
  <c r="B2298" i="7"/>
  <c r="C2298" i="7" s="1"/>
  <c r="A2299" i="7"/>
  <c r="B2299" i="7"/>
  <c r="C2299" i="7" s="1"/>
  <c r="A2300" i="7"/>
  <c r="B2300" i="7"/>
  <c r="C2300" i="7" s="1"/>
  <c r="A2301" i="7"/>
  <c r="B2301" i="7"/>
  <c r="C2301" i="7" s="1"/>
  <c r="A2302" i="7"/>
  <c r="B2302" i="7"/>
  <c r="C2302" i="7" s="1"/>
  <c r="A2303" i="7"/>
  <c r="B2303" i="7"/>
  <c r="C2303" i="7" s="1"/>
  <c r="A2304" i="7"/>
  <c r="B2304" i="7"/>
  <c r="C2304" i="7" s="1"/>
  <c r="A2305" i="7"/>
  <c r="B2305" i="7"/>
  <c r="C2305" i="7" s="1"/>
  <c r="A2306" i="7"/>
  <c r="B2306" i="7"/>
  <c r="C2306" i="7" s="1"/>
  <c r="A2307" i="7"/>
  <c r="B2307" i="7"/>
  <c r="C2307" i="7" s="1"/>
  <c r="A2308" i="7"/>
  <c r="B2308" i="7"/>
  <c r="C2308" i="7" s="1"/>
  <c r="A2309" i="7"/>
  <c r="B2309" i="7"/>
  <c r="C2309" i="7" s="1"/>
  <c r="A2310" i="7"/>
  <c r="B2310" i="7"/>
  <c r="C2310" i="7" s="1"/>
  <c r="A2311" i="7"/>
  <c r="B2311" i="7"/>
  <c r="C2311" i="7" s="1"/>
  <c r="A2312" i="7"/>
  <c r="B2312" i="7"/>
  <c r="C2312" i="7" s="1"/>
  <c r="A2313" i="7"/>
  <c r="B2313" i="7"/>
  <c r="C2313" i="7" s="1"/>
  <c r="A2314" i="7"/>
  <c r="B2314" i="7"/>
  <c r="C2314" i="7" s="1"/>
  <c r="A2315" i="7"/>
  <c r="B2315" i="7"/>
  <c r="C2315" i="7" s="1"/>
  <c r="A2316" i="7"/>
  <c r="B2316" i="7"/>
  <c r="C2316" i="7" s="1"/>
  <c r="A2317" i="7"/>
  <c r="B2317" i="7"/>
  <c r="C2317" i="7" s="1"/>
  <c r="A2318" i="7"/>
  <c r="B2318" i="7"/>
  <c r="C2318" i="7" s="1"/>
  <c r="A2319" i="7"/>
  <c r="B2319" i="7"/>
  <c r="C2319" i="7" s="1"/>
  <c r="A2320" i="7"/>
  <c r="B2320" i="7"/>
  <c r="C2320" i="7" s="1"/>
  <c r="A2321" i="7"/>
  <c r="B2321" i="7"/>
  <c r="C2321" i="7" s="1"/>
  <c r="A2322" i="7"/>
  <c r="B2322" i="7"/>
  <c r="C2322" i="7" s="1"/>
  <c r="A2323" i="7"/>
  <c r="B2323" i="7"/>
  <c r="C2323" i="7" s="1"/>
  <c r="A2324" i="7"/>
  <c r="B2324" i="7"/>
  <c r="C2324" i="7" s="1"/>
  <c r="A2325" i="7"/>
  <c r="B2325" i="7"/>
  <c r="C2325" i="7" s="1"/>
  <c r="A2326" i="7"/>
  <c r="B2326" i="7"/>
  <c r="C2326" i="7" s="1"/>
  <c r="A2327" i="7"/>
  <c r="B2327" i="7"/>
  <c r="C2327" i="7" s="1"/>
  <c r="A2328" i="7"/>
  <c r="B2328" i="7"/>
  <c r="C2328" i="7" s="1"/>
  <c r="A2329" i="7"/>
  <c r="B2329" i="7"/>
  <c r="C2329" i="7" s="1"/>
  <c r="A2330" i="7"/>
  <c r="B2330" i="7"/>
  <c r="C2330" i="7" s="1"/>
  <c r="A2331" i="7"/>
  <c r="B2331" i="7"/>
  <c r="C2331" i="7" s="1"/>
  <c r="A2332" i="7"/>
  <c r="B2332" i="7"/>
  <c r="C2332" i="7" s="1"/>
  <c r="A2333" i="7"/>
  <c r="B2333" i="7"/>
  <c r="C2333" i="7" s="1"/>
  <c r="A2334" i="7"/>
  <c r="B2334" i="7"/>
  <c r="C2334" i="7" s="1"/>
  <c r="A2335" i="7"/>
  <c r="B2335" i="7"/>
  <c r="C2335" i="7" s="1"/>
  <c r="A2336" i="7"/>
  <c r="B2336" i="7"/>
  <c r="C2336" i="7" s="1"/>
  <c r="A2337" i="7"/>
  <c r="B2337" i="7"/>
  <c r="C2337" i="7" s="1"/>
  <c r="A2338" i="7"/>
  <c r="B2338" i="7"/>
  <c r="C2338" i="7" s="1"/>
  <c r="A2339" i="7"/>
  <c r="B2339" i="7"/>
  <c r="C2339" i="7" s="1"/>
  <c r="A2340" i="7"/>
  <c r="B2340" i="7"/>
  <c r="C2340" i="7" s="1"/>
  <c r="A2341" i="7"/>
  <c r="B2341" i="7"/>
  <c r="C2341" i="7" s="1"/>
  <c r="A2342" i="7"/>
  <c r="B2342" i="7"/>
  <c r="C2342" i="7" s="1"/>
  <c r="A2343" i="7"/>
  <c r="B2343" i="7"/>
  <c r="C2343" i="7" s="1"/>
  <c r="A2344" i="7"/>
  <c r="B2344" i="7"/>
  <c r="C2344" i="7" s="1"/>
  <c r="A2345" i="7"/>
  <c r="B2345" i="7"/>
  <c r="C2345" i="7" s="1"/>
  <c r="A2346" i="7"/>
  <c r="B2346" i="7"/>
  <c r="C2346" i="7" s="1"/>
  <c r="A2347" i="7"/>
  <c r="B2347" i="7"/>
  <c r="C2347" i="7" s="1"/>
  <c r="A2348" i="7"/>
  <c r="B2348" i="7"/>
  <c r="C2348" i="7" s="1"/>
  <c r="A2349" i="7"/>
  <c r="B2349" i="7"/>
  <c r="C2349" i="7" s="1"/>
  <c r="A2350" i="7"/>
  <c r="B2350" i="7"/>
  <c r="C2350" i="7" s="1"/>
  <c r="A2351" i="7"/>
  <c r="B2351" i="7"/>
  <c r="C2351" i="7" s="1"/>
  <c r="A2352" i="7"/>
  <c r="B2352" i="7"/>
  <c r="C2352" i="7" s="1"/>
  <c r="A2353" i="7"/>
  <c r="B2353" i="7"/>
  <c r="C2353" i="7" s="1"/>
  <c r="A2354" i="7"/>
  <c r="B2354" i="7"/>
  <c r="C2354" i="7" s="1"/>
  <c r="A2355" i="7"/>
  <c r="B2355" i="7"/>
  <c r="C2355" i="7" s="1"/>
  <c r="A2356" i="7"/>
  <c r="B2356" i="7"/>
  <c r="C2356" i="7" s="1"/>
  <c r="A2357" i="7"/>
  <c r="B2357" i="7"/>
  <c r="C2357" i="7" s="1"/>
  <c r="A2358" i="7"/>
  <c r="B2358" i="7"/>
  <c r="C2358" i="7" s="1"/>
  <c r="A2359" i="7"/>
  <c r="B2359" i="7"/>
  <c r="C2359" i="7" s="1"/>
  <c r="A2360" i="7"/>
  <c r="B2360" i="7"/>
  <c r="C2360" i="7" s="1"/>
  <c r="A2361" i="7"/>
  <c r="B2361" i="7"/>
  <c r="C2361" i="7" s="1"/>
  <c r="A2362" i="7"/>
  <c r="B2362" i="7"/>
  <c r="C2362" i="7" s="1"/>
  <c r="A2363" i="7"/>
  <c r="B2363" i="7"/>
  <c r="C2363" i="7" s="1"/>
  <c r="A2364" i="7"/>
  <c r="B2364" i="7"/>
  <c r="C2364" i="7" s="1"/>
  <c r="A2365" i="7"/>
  <c r="B2365" i="7"/>
  <c r="C2365" i="7" s="1"/>
  <c r="A2366" i="7"/>
  <c r="B2366" i="7"/>
  <c r="C2366" i="7" s="1"/>
  <c r="A2367" i="7"/>
  <c r="B2367" i="7"/>
  <c r="C2367" i="7" s="1"/>
  <c r="A2368" i="7"/>
  <c r="B2368" i="7"/>
  <c r="C2368" i="7" s="1"/>
  <c r="A2369" i="7"/>
  <c r="B2369" i="7"/>
  <c r="C2369" i="7" s="1"/>
  <c r="A2370" i="7"/>
  <c r="B2370" i="7"/>
  <c r="C2370" i="7" s="1"/>
  <c r="A2371" i="7"/>
  <c r="B2371" i="7"/>
  <c r="C2371" i="7" s="1"/>
  <c r="A2372" i="7"/>
  <c r="B2372" i="7"/>
  <c r="C2372" i="7" s="1"/>
  <c r="A2373" i="7"/>
  <c r="B2373" i="7"/>
  <c r="C2373" i="7" s="1"/>
  <c r="A2374" i="7"/>
  <c r="B2374" i="7"/>
  <c r="C2374" i="7" s="1"/>
  <c r="A2375" i="7"/>
  <c r="B2375" i="7"/>
  <c r="C2375" i="7" s="1"/>
  <c r="A2376" i="7"/>
  <c r="B2376" i="7"/>
  <c r="C2376" i="7" s="1"/>
  <c r="A2377" i="7"/>
  <c r="B2377" i="7"/>
  <c r="C2377" i="7" s="1"/>
  <c r="A2378" i="7"/>
  <c r="B2378" i="7"/>
  <c r="C2378" i="7" s="1"/>
  <c r="A2379" i="7"/>
  <c r="B2379" i="7"/>
  <c r="C2379" i="7" s="1"/>
  <c r="A2380" i="7"/>
  <c r="B2380" i="7"/>
  <c r="C2380" i="7" s="1"/>
  <c r="A2381" i="7"/>
  <c r="B2381" i="7"/>
  <c r="C2381" i="7" s="1"/>
  <c r="A2382" i="7"/>
  <c r="B2382" i="7"/>
  <c r="C2382" i="7" s="1"/>
  <c r="A2383" i="7"/>
  <c r="B2383" i="7"/>
  <c r="C2383" i="7" s="1"/>
  <c r="A2384" i="7"/>
  <c r="B2384" i="7"/>
  <c r="C2384" i="7" s="1"/>
  <c r="A2385" i="7"/>
  <c r="B2385" i="7"/>
  <c r="C2385" i="7" s="1"/>
  <c r="A2386" i="7"/>
  <c r="B2386" i="7"/>
  <c r="C2386" i="7" s="1"/>
  <c r="A2387" i="7"/>
  <c r="B2387" i="7"/>
  <c r="C2387" i="7" s="1"/>
  <c r="A2388" i="7"/>
  <c r="B2388" i="7"/>
  <c r="C2388" i="7" s="1"/>
  <c r="A2389" i="7"/>
  <c r="B2389" i="7"/>
  <c r="C2389" i="7" s="1"/>
  <c r="A2390" i="7"/>
  <c r="B2390" i="7"/>
  <c r="C2390" i="7" s="1"/>
  <c r="A2391" i="7"/>
  <c r="B2391" i="7"/>
  <c r="C2391" i="7" s="1"/>
  <c r="A2392" i="7"/>
  <c r="B2392" i="7"/>
  <c r="C2392" i="7" s="1"/>
  <c r="A2393" i="7"/>
  <c r="B2393" i="7"/>
  <c r="C2393" i="7" s="1"/>
  <c r="A2394" i="7"/>
  <c r="B2394" i="7"/>
  <c r="C2394" i="7" s="1"/>
  <c r="A2395" i="7"/>
  <c r="B2395" i="7"/>
  <c r="C2395" i="7" s="1"/>
  <c r="A2396" i="7"/>
  <c r="B2396" i="7"/>
  <c r="C2396" i="7" s="1"/>
  <c r="A2397" i="7"/>
  <c r="B2397" i="7"/>
  <c r="C2397" i="7" s="1"/>
  <c r="A2398" i="7"/>
  <c r="B2398" i="7"/>
  <c r="C2398" i="7" s="1"/>
  <c r="A2399" i="7"/>
  <c r="B2399" i="7"/>
  <c r="C2399" i="7" s="1"/>
  <c r="A2400" i="7"/>
  <c r="B2400" i="7"/>
  <c r="C2400" i="7" s="1"/>
  <c r="A2401" i="7"/>
  <c r="B2401" i="7"/>
  <c r="C2401" i="7" s="1"/>
  <c r="A2402" i="7"/>
  <c r="B2402" i="7"/>
  <c r="C2402" i="7" s="1"/>
  <c r="A2403" i="7"/>
  <c r="B2403" i="7"/>
  <c r="C2403" i="7" s="1"/>
  <c r="A2404" i="7"/>
  <c r="B2404" i="7"/>
  <c r="C2404" i="7" s="1"/>
  <c r="A2405" i="7"/>
  <c r="B2405" i="7"/>
  <c r="C2405" i="7" s="1"/>
  <c r="A2406" i="7"/>
  <c r="B2406" i="7"/>
  <c r="C2406" i="7" s="1"/>
  <c r="A2407" i="7"/>
  <c r="B2407" i="7"/>
  <c r="C2407" i="7" s="1"/>
  <c r="A2408" i="7"/>
  <c r="B2408" i="7"/>
  <c r="C2408" i="7" s="1"/>
  <c r="A2409" i="7"/>
  <c r="B2409" i="7"/>
  <c r="C2409" i="7" s="1"/>
  <c r="A2410" i="7"/>
  <c r="B2410" i="7"/>
  <c r="C2410" i="7" s="1"/>
  <c r="A2411" i="7"/>
  <c r="B2411" i="7"/>
  <c r="C2411" i="7" s="1"/>
  <c r="A2412" i="7"/>
  <c r="B2412" i="7"/>
  <c r="C2412" i="7" s="1"/>
  <c r="A2413" i="7"/>
  <c r="B2413" i="7"/>
  <c r="C2413" i="7" s="1"/>
  <c r="A2414" i="7"/>
  <c r="B2414" i="7"/>
  <c r="C2414" i="7" s="1"/>
  <c r="A2415" i="7"/>
  <c r="B2415" i="7"/>
  <c r="C2415" i="7" s="1"/>
  <c r="A2416" i="7"/>
  <c r="B2416" i="7"/>
  <c r="C2416" i="7" s="1"/>
  <c r="A2417" i="7"/>
  <c r="B2417" i="7"/>
  <c r="C2417" i="7" s="1"/>
  <c r="A2418" i="7"/>
  <c r="B2418" i="7"/>
  <c r="C2418" i="7" s="1"/>
  <c r="A2419" i="7"/>
  <c r="B2419" i="7"/>
  <c r="C2419" i="7" s="1"/>
  <c r="A2420" i="7"/>
  <c r="B2420" i="7"/>
  <c r="C2420" i="7" s="1"/>
  <c r="A2421" i="7"/>
  <c r="B2421" i="7"/>
  <c r="C2421" i="7" s="1"/>
  <c r="A2422" i="7"/>
  <c r="B2422" i="7"/>
  <c r="C2422" i="7" s="1"/>
  <c r="A2423" i="7"/>
  <c r="B2423" i="7"/>
  <c r="C2423" i="7" s="1"/>
  <c r="A2424" i="7"/>
  <c r="B2424" i="7"/>
  <c r="C2424" i="7" s="1"/>
  <c r="A2425" i="7"/>
  <c r="B2425" i="7"/>
  <c r="C2425" i="7" s="1"/>
  <c r="A2426" i="7"/>
  <c r="B2426" i="7"/>
  <c r="C2426" i="7" s="1"/>
  <c r="A2427" i="7"/>
  <c r="B2427" i="7"/>
  <c r="C2427" i="7" s="1"/>
  <c r="A2428" i="7"/>
  <c r="B2428" i="7"/>
  <c r="C2428" i="7" s="1"/>
  <c r="A2429" i="7"/>
  <c r="B2429" i="7"/>
  <c r="C2429" i="7" s="1"/>
  <c r="A2430" i="7"/>
  <c r="B2430" i="7"/>
  <c r="C2430" i="7" s="1"/>
  <c r="A2431" i="7"/>
  <c r="B2431" i="7"/>
  <c r="C2431" i="7" s="1"/>
  <c r="A2432" i="7"/>
  <c r="B2432" i="7"/>
  <c r="C2432" i="7" s="1"/>
  <c r="A2433" i="7"/>
  <c r="B2433" i="7"/>
  <c r="C2433" i="7" s="1"/>
  <c r="A2434" i="7"/>
  <c r="B2434" i="7"/>
  <c r="C2434" i="7" s="1"/>
  <c r="A2435" i="7"/>
  <c r="B2435" i="7"/>
  <c r="C2435" i="7" s="1"/>
  <c r="A2436" i="7"/>
  <c r="B2436" i="7"/>
  <c r="C2436" i="7" s="1"/>
  <c r="A2437" i="7"/>
  <c r="B2437" i="7"/>
  <c r="C2437" i="7" s="1"/>
  <c r="A2438" i="7"/>
  <c r="B2438" i="7"/>
  <c r="C2438" i="7" s="1"/>
  <c r="A2439" i="7"/>
  <c r="B2439" i="7"/>
  <c r="C2439" i="7" s="1"/>
  <c r="A2440" i="7"/>
  <c r="B2440" i="7"/>
  <c r="C2440" i="7" s="1"/>
  <c r="A2441" i="7"/>
  <c r="B2441" i="7"/>
  <c r="C2441" i="7" s="1"/>
  <c r="A2442" i="7"/>
  <c r="B2442" i="7"/>
  <c r="C2442" i="7" s="1"/>
  <c r="A2443" i="7"/>
  <c r="B2443" i="7"/>
  <c r="C2443" i="7" s="1"/>
  <c r="A2444" i="7"/>
  <c r="B2444" i="7"/>
  <c r="C2444" i="7" s="1"/>
  <c r="A2445" i="7"/>
  <c r="B2445" i="7"/>
  <c r="C2445" i="7" s="1"/>
  <c r="A2446" i="7"/>
  <c r="B2446" i="7"/>
  <c r="C2446" i="7" s="1"/>
  <c r="A2447" i="7"/>
  <c r="B2447" i="7"/>
  <c r="C2447" i="7" s="1"/>
  <c r="A2448" i="7"/>
  <c r="B2448" i="7"/>
  <c r="C2448" i="7" s="1"/>
  <c r="A2449" i="7"/>
  <c r="B2449" i="7"/>
  <c r="C2449" i="7" s="1"/>
  <c r="A2450" i="7"/>
  <c r="B2450" i="7"/>
  <c r="C2450" i="7" s="1"/>
  <c r="A2451" i="7"/>
  <c r="B2451" i="7"/>
  <c r="C2451" i="7" s="1"/>
  <c r="A2452" i="7"/>
  <c r="B2452" i="7"/>
  <c r="C2452" i="7" s="1"/>
  <c r="A2453" i="7"/>
  <c r="B2453" i="7"/>
  <c r="C2453" i="7" s="1"/>
  <c r="A2454" i="7"/>
  <c r="B2454" i="7"/>
  <c r="C2454" i="7" s="1"/>
  <c r="A2455" i="7"/>
  <c r="B2455" i="7"/>
  <c r="C2455" i="7" s="1"/>
  <c r="A2456" i="7"/>
  <c r="B2456" i="7"/>
  <c r="C2456" i="7" s="1"/>
  <c r="A2457" i="7"/>
  <c r="B2457" i="7"/>
  <c r="C2457" i="7" s="1"/>
  <c r="A2458" i="7"/>
  <c r="B2458" i="7"/>
  <c r="C2458" i="7" s="1"/>
  <c r="A2459" i="7"/>
  <c r="B2459" i="7"/>
  <c r="C2459" i="7" s="1"/>
  <c r="A2460" i="7"/>
  <c r="B2460" i="7"/>
  <c r="C2460" i="7" s="1"/>
  <c r="A2461" i="7"/>
  <c r="B2461" i="7"/>
  <c r="C2461" i="7" s="1"/>
  <c r="A2462" i="7"/>
  <c r="B2462" i="7"/>
  <c r="C2462" i="7" s="1"/>
  <c r="A2463" i="7"/>
  <c r="B2463" i="7"/>
  <c r="C2463" i="7" s="1"/>
  <c r="A2464" i="7"/>
  <c r="B2464" i="7"/>
  <c r="C2464" i="7" s="1"/>
  <c r="A2465" i="7"/>
  <c r="B2465" i="7"/>
  <c r="C2465" i="7" s="1"/>
  <c r="A2466" i="7"/>
  <c r="B2466" i="7"/>
  <c r="C2466" i="7" s="1"/>
  <c r="A2467" i="7"/>
  <c r="B2467" i="7"/>
  <c r="C2467" i="7" s="1"/>
  <c r="A2468" i="7"/>
  <c r="B2468" i="7"/>
  <c r="C2468" i="7" s="1"/>
  <c r="A2469" i="7"/>
  <c r="B2469" i="7"/>
  <c r="C2469" i="7" s="1"/>
  <c r="A2470" i="7"/>
  <c r="B2470" i="7"/>
  <c r="C2470" i="7" s="1"/>
  <c r="A2471" i="7"/>
  <c r="B2471" i="7"/>
  <c r="C2471" i="7" s="1"/>
  <c r="A2472" i="7"/>
  <c r="B2472" i="7"/>
  <c r="C2472" i="7" s="1"/>
  <c r="A2473" i="7"/>
  <c r="B2473" i="7"/>
  <c r="C2473" i="7" s="1"/>
  <c r="A2474" i="7"/>
  <c r="B2474" i="7"/>
  <c r="C2474" i="7" s="1"/>
  <c r="A2475" i="7"/>
  <c r="B2475" i="7"/>
  <c r="C2475" i="7" s="1"/>
  <c r="A2476" i="7"/>
  <c r="B2476" i="7"/>
  <c r="C2476" i="7" s="1"/>
  <c r="A2477" i="7"/>
  <c r="B2477" i="7"/>
  <c r="C2477" i="7" s="1"/>
  <c r="A2478" i="7"/>
  <c r="B2478" i="7"/>
  <c r="C2478" i="7" s="1"/>
  <c r="A2479" i="7"/>
  <c r="B2479" i="7"/>
  <c r="C2479" i="7" s="1"/>
  <c r="A2480" i="7"/>
  <c r="B2480" i="7"/>
  <c r="C2480" i="7" s="1"/>
  <c r="A2481" i="7"/>
  <c r="B2481" i="7"/>
  <c r="C2481" i="7" s="1"/>
  <c r="A2482" i="7"/>
  <c r="B2482" i="7"/>
  <c r="C2482" i="7" s="1"/>
  <c r="A2483" i="7"/>
  <c r="B2483" i="7"/>
  <c r="C2483" i="7" s="1"/>
  <c r="A2484" i="7"/>
  <c r="B2484" i="7"/>
  <c r="C2484" i="7" s="1"/>
  <c r="A2485" i="7"/>
  <c r="B2485" i="7"/>
  <c r="C2485" i="7" s="1"/>
  <c r="A2486" i="7"/>
  <c r="B2486" i="7"/>
  <c r="C2486" i="7" s="1"/>
  <c r="A2487" i="7"/>
  <c r="B2487" i="7"/>
  <c r="C2487" i="7" s="1"/>
  <c r="A2488" i="7"/>
  <c r="B2488" i="7"/>
  <c r="C2488" i="7" s="1"/>
  <c r="A2489" i="7"/>
  <c r="B2489" i="7"/>
  <c r="C2489" i="7" s="1"/>
  <c r="A2490" i="7"/>
  <c r="B2490" i="7"/>
  <c r="C2490" i="7" s="1"/>
  <c r="A2491" i="7"/>
  <c r="B2491" i="7"/>
  <c r="C2491" i="7" s="1"/>
  <c r="A2492" i="7"/>
  <c r="B2492" i="7"/>
  <c r="C2492" i="7" s="1"/>
  <c r="A2493" i="7"/>
  <c r="B2493" i="7"/>
  <c r="C2493" i="7" s="1"/>
  <c r="A2494" i="7"/>
  <c r="B2494" i="7"/>
  <c r="C2494" i="7" s="1"/>
  <c r="A2495" i="7"/>
  <c r="B2495" i="7"/>
  <c r="C2495" i="7" s="1"/>
  <c r="A2496" i="7"/>
  <c r="B2496" i="7"/>
  <c r="C2496" i="7" s="1"/>
  <c r="A2497" i="7"/>
  <c r="B2497" i="7"/>
  <c r="C2497" i="7" s="1"/>
  <c r="A2498" i="7"/>
  <c r="B2498" i="7"/>
  <c r="C2498" i="7" s="1"/>
  <c r="A2499" i="7"/>
  <c r="B2499" i="7"/>
  <c r="C2499" i="7" s="1"/>
  <c r="A2500" i="7"/>
  <c r="B2500" i="7"/>
  <c r="C2500" i="7" s="1"/>
  <c r="A2501" i="7"/>
  <c r="B2501" i="7"/>
  <c r="C2501" i="7" s="1"/>
  <c r="A2502" i="7"/>
  <c r="B2502" i="7"/>
  <c r="C2502" i="7" s="1"/>
  <c r="A2503" i="7"/>
  <c r="B2503" i="7"/>
  <c r="C2503" i="7" s="1"/>
  <c r="A2504" i="7"/>
  <c r="B2504" i="7"/>
  <c r="C2504" i="7" s="1"/>
  <c r="A2505" i="7"/>
  <c r="B2505" i="7"/>
  <c r="C2505" i="7" s="1"/>
  <c r="A2506" i="7"/>
  <c r="B2506" i="7"/>
  <c r="C2506" i="7" s="1"/>
  <c r="A2507" i="7"/>
  <c r="B2507" i="7"/>
  <c r="C2507" i="7" s="1"/>
  <c r="A2508" i="7"/>
  <c r="B2508" i="7"/>
  <c r="C2508" i="7" s="1"/>
  <c r="A2509" i="7"/>
  <c r="B2509" i="7"/>
  <c r="C2509" i="7" s="1"/>
  <c r="A2510" i="7"/>
  <c r="B2510" i="7"/>
  <c r="C2510" i="7" s="1"/>
  <c r="A2511" i="7"/>
  <c r="B2511" i="7"/>
  <c r="C2511" i="7" s="1"/>
  <c r="A2512" i="7"/>
  <c r="B2512" i="7"/>
  <c r="C2512" i="7" s="1"/>
  <c r="A2513" i="7"/>
  <c r="B2513" i="7"/>
  <c r="C2513" i="7" s="1"/>
  <c r="A2514" i="7"/>
  <c r="B2514" i="7"/>
  <c r="C2514" i="7" s="1"/>
  <c r="A2515" i="7"/>
  <c r="B2515" i="7"/>
  <c r="C2515" i="7" s="1"/>
  <c r="A2516" i="7"/>
  <c r="B2516" i="7"/>
  <c r="C2516" i="7" s="1"/>
  <c r="A2517" i="7"/>
  <c r="B2517" i="7"/>
  <c r="C2517" i="7" s="1"/>
  <c r="A2518" i="7"/>
  <c r="B2518" i="7"/>
  <c r="C2518" i="7" s="1"/>
  <c r="A2519" i="7"/>
  <c r="B2519" i="7"/>
  <c r="C2519" i="7" s="1"/>
  <c r="A2520" i="7"/>
  <c r="B2520" i="7"/>
  <c r="C2520" i="7" s="1"/>
  <c r="A2521" i="7"/>
  <c r="B2521" i="7"/>
  <c r="C2521" i="7" s="1"/>
  <c r="A2522" i="7"/>
  <c r="B2522" i="7"/>
  <c r="C2522" i="7" s="1"/>
  <c r="A2523" i="7"/>
  <c r="B2523" i="7"/>
  <c r="C2523" i="7" s="1"/>
  <c r="A2524" i="7"/>
  <c r="B2524" i="7"/>
  <c r="C2524" i="7" s="1"/>
  <c r="A2525" i="7"/>
  <c r="B2525" i="7"/>
  <c r="C2525" i="7" s="1"/>
  <c r="A2526" i="7"/>
  <c r="B2526" i="7"/>
  <c r="C2526" i="7" s="1"/>
  <c r="A2527" i="7"/>
  <c r="B2527" i="7"/>
  <c r="C2527" i="7" s="1"/>
  <c r="A2528" i="7"/>
  <c r="B2528" i="7"/>
  <c r="C2528" i="7" s="1"/>
  <c r="A2529" i="7"/>
  <c r="B2529" i="7"/>
  <c r="C2529" i="7" s="1"/>
  <c r="A2530" i="7"/>
  <c r="B2530" i="7"/>
  <c r="C2530" i="7" s="1"/>
  <c r="A2531" i="7"/>
  <c r="B2531" i="7"/>
  <c r="C2531" i="7" s="1"/>
  <c r="A2532" i="7"/>
  <c r="B2532" i="7"/>
  <c r="C2532" i="7" s="1"/>
  <c r="A2533" i="7"/>
  <c r="B2533" i="7"/>
  <c r="C2533" i="7" s="1"/>
  <c r="A2534" i="7"/>
  <c r="B2534" i="7"/>
  <c r="C2534" i="7" s="1"/>
  <c r="A2535" i="7"/>
  <c r="B2535" i="7"/>
  <c r="C2535" i="7" s="1"/>
  <c r="A2536" i="7"/>
  <c r="B2536" i="7"/>
  <c r="C2536" i="7" s="1"/>
  <c r="A2537" i="7"/>
  <c r="B2537" i="7"/>
  <c r="C2537" i="7" s="1"/>
  <c r="A2538" i="7"/>
  <c r="B2538" i="7"/>
  <c r="C2538" i="7" s="1"/>
  <c r="A2539" i="7"/>
  <c r="B2539" i="7"/>
  <c r="C2539" i="7" s="1"/>
  <c r="A2540" i="7"/>
  <c r="B2540" i="7"/>
  <c r="C2540" i="7" s="1"/>
  <c r="A2541" i="7"/>
  <c r="B2541" i="7"/>
  <c r="C2541" i="7" s="1"/>
  <c r="A2542" i="7"/>
  <c r="B2542" i="7"/>
  <c r="C2542" i="7" s="1"/>
  <c r="A2543" i="7"/>
  <c r="B2543" i="7"/>
  <c r="C2543" i="7" s="1"/>
  <c r="A2544" i="7"/>
  <c r="B2544" i="7"/>
  <c r="C2544" i="7" s="1"/>
  <c r="A2545" i="7"/>
  <c r="B2545" i="7"/>
  <c r="C2545" i="7" s="1"/>
  <c r="A2546" i="7"/>
  <c r="B2546" i="7"/>
  <c r="C2546" i="7" s="1"/>
  <c r="A2547" i="7"/>
  <c r="B2547" i="7"/>
  <c r="C2547" i="7" s="1"/>
  <c r="A2548" i="7"/>
  <c r="B2548" i="7"/>
  <c r="C2548" i="7" s="1"/>
  <c r="A2549" i="7"/>
  <c r="B2549" i="7"/>
  <c r="C2549" i="7" s="1"/>
  <c r="A2550" i="7"/>
  <c r="B2550" i="7"/>
  <c r="C2550" i="7" s="1"/>
  <c r="A2551" i="7"/>
  <c r="B2551" i="7"/>
  <c r="C2551" i="7" s="1"/>
  <c r="A2552" i="7"/>
  <c r="B2552" i="7"/>
  <c r="C2552" i="7" s="1"/>
  <c r="A2553" i="7"/>
  <c r="B2553" i="7"/>
  <c r="C2553" i="7" s="1"/>
  <c r="A2554" i="7"/>
  <c r="B2554" i="7"/>
  <c r="C2554" i="7" s="1"/>
  <c r="A2555" i="7"/>
  <c r="B2555" i="7"/>
  <c r="C2555" i="7" s="1"/>
  <c r="A2556" i="7"/>
  <c r="B2556" i="7"/>
  <c r="C2556" i="7" s="1"/>
  <c r="A2557" i="7"/>
  <c r="B2557" i="7"/>
  <c r="C2557" i="7" s="1"/>
  <c r="A2558" i="7"/>
  <c r="B2558" i="7"/>
  <c r="C2558" i="7" s="1"/>
  <c r="A2559" i="7"/>
  <c r="B2559" i="7"/>
  <c r="C2559" i="7" s="1"/>
  <c r="A2560" i="7"/>
  <c r="B2560" i="7"/>
  <c r="C2560" i="7" s="1"/>
  <c r="A2561" i="7"/>
  <c r="B2561" i="7"/>
  <c r="C2561" i="7" s="1"/>
  <c r="A2562" i="7"/>
  <c r="B2562" i="7"/>
  <c r="C2562" i="7" s="1"/>
  <c r="A2563" i="7"/>
  <c r="B2563" i="7"/>
  <c r="C2563" i="7" s="1"/>
  <c r="A2564" i="7"/>
  <c r="B2564" i="7"/>
  <c r="C2564" i="7" s="1"/>
  <c r="A2565" i="7"/>
  <c r="B2565" i="7"/>
  <c r="C2565" i="7" s="1"/>
  <c r="A2566" i="7"/>
  <c r="B2566" i="7"/>
  <c r="C2566" i="7" s="1"/>
  <c r="A2567" i="7"/>
  <c r="B2567" i="7"/>
  <c r="C2567" i="7" s="1"/>
  <c r="A2568" i="7"/>
  <c r="B2568" i="7"/>
  <c r="C2568" i="7" s="1"/>
  <c r="A2569" i="7"/>
  <c r="B2569" i="7"/>
  <c r="C2569" i="7" s="1"/>
  <c r="A2570" i="7"/>
  <c r="B2570" i="7"/>
  <c r="C2570" i="7" s="1"/>
  <c r="A2571" i="7"/>
  <c r="B2571" i="7"/>
  <c r="C2571" i="7" s="1"/>
  <c r="A2572" i="7"/>
  <c r="B2572" i="7"/>
  <c r="C2572" i="7" s="1"/>
  <c r="A2573" i="7"/>
  <c r="B2573" i="7"/>
  <c r="C2573" i="7" s="1"/>
  <c r="A2574" i="7"/>
  <c r="B2574" i="7"/>
  <c r="C2574" i="7" s="1"/>
  <c r="A2575" i="7"/>
  <c r="B2575" i="7"/>
  <c r="C2575" i="7" s="1"/>
  <c r="A2576" i="7"/>
  <c r="B2576" i="7"/>
  <c r="C2576" i="7" s="1"/>
  <c r="A2577" i="7"/>
  <c r="B2577" i="7"/>
  <c r="C2577" i="7" s="1"/>
  <c r="A2578" i="7"/>
  <c r="B2578" i="7"/>
  <c r="C2578" i="7" s="1"/>
  <c r="A2579" i="7"/>
  <c r="B2579" i="7"/>
  <c r="C2579" i="7" s="1"/>
  <c r="A2580" i="7"/>
  <c r="B2580" i="7"/>
  <c r="C2580" i="7" s="1"/>
  <c r="A2581" i="7"/>
  <c r="B2581" i="7"/>
  <c r="C2581" i="7" s="1"/>
  <c r="A2582" i="7"/>
  <c r="B2582" i="7"/>
  <c r="C2582" i="7" s="1"/>
  <c r="A2583" i="7"/>
  <c r="B2583" i="7"/>
  <c r="C2583" i="7" s="1"/>
  <c r="A2584" i="7"/>
  <c r="B2584" i="7"/>
  <c r="C2584" i="7" s="1"/>
  <c r="A2585" i="7"/>
  <c r="B2585" i="7"/>
  <c r="C2585" i="7" s="1"/>
  <c r="A2586" i="7"/>
  <c r="B2586" i="7"/>
  <c r="C2586" i="7" s="1"/>
  <c r="A2587" i="7"/>
  <c r="B2587" i="7"/>
  <c r="C2587" i="7" s="1"/>
  <c r="A2588" i="7"/>
  <c r="B2588" i="7"/>
  <c r="C2588" i="7" s="1"/>
  <c r="A2589" i="7"/>
  <c r="B2589" i="7"/>
  <c r="C2589" i="7" s="1"/>
  <c r="A2590" i="7"/>
  <c r="B2590" i="7"/>
  <c r="C2590" i="7" s="1"/>
  <c r="A2591" i="7"/>
  <c r="B2591" i="7"/>
  <c r="C2591" i="7" s="1"/>
  <c r="A2592" i="7"/>
  <c r="B2592" i="7"/>
  <c r="C2592" i="7" s="1"/>
  <c r="A2593" i="7"/>
  <c r="B2593" i="7"/>
  <c r="C2593" i="7" s="1"/>
  <c r="A2594" i="7"/>
  <c r="B2594" i="7"/>
  <c r="C2594" i="7" s="1"/>
  <c r="A2595" i="7"/>
  <c r="B2595" i="7"/>
  <c r="C2595" i="7" s="1"/>
  <c r="A2596" i="7"/>
  <c r="B2596" i="7"/>
  <c r="C2596" i="7" s="1"/>
  <c r="A2597" i="7"/>
  <c r="B2597" i="7"/>
  <c r="C2597" i="7" s="1"/>
  <c r="A2598" i="7"/>
  <c r="B2598" i="7"/>
  <c r="C2598" i="7" s="1"/>
  <c r="A2599" i="7"/>
  <c r="B2599" i="7"/>
  <c r="C2599" i="7" s="1"/>
  <c r="A2600" i="7"/>
  <c r="B2600" i="7"/>
  <c r="C2600" i="7" s="1"/>
  <c r="A2601" i="7"/>
  <c r="B2601" i="7"/>
  <c r="C2601" i="7" s="1"/>
  <c r="A2602" i="7"/>
  <c r="B2602" i="7"/>
  <c r="C2602" i="7" s="1"/>
  <c r="A2603" i="7"/>
  <c r="B2603" i="7"/>
  <c r="C2603" i="7" s="1"/>
  <c r="A2604" i="7"/>
  <c r="B2604" i="7"/>
  <c r="C2604" i="7" s="1"/>
  <c r="A2605" i="7"/>
  <c r="B2605" i="7"/>
  <c r="C2605" i="7" s="1"/>
  <c r="A2606" i="7"/>
  <c r="B2606" i="7"/>
  <c r="C2606" i="7" s="1"/>
  <c r="A2607" i="7"/>
  <c r="B2607" i="7"/>
  <c r="C2607" i="7" s="1"/>
  <c r="A2608" i="7"/>
  <c r="B2608" i="7"/>
  <c r="C2608" i="7" s="1"/>
  <c r="A2609" i="7"/>
  <c r="B2609" i="7"/>
  <c r="C2609" i="7" s="1"/>
  <c r="A2610" i="7"/>
  <c r="B2610" i="7"/>
  <c r="C2610" i="7" s="1"/>
  <c r="A2611" i="7"/>
  <c r="B2611" i="7"/>
  <c r="C2611" i="7" s="1"/>
  <c r="A2612" i="7"/>
  <c r="B2612" i="7"/>
  <c r="C2612" i="7" s="1"/>
  <c r="A2613" i="7"/>
  <c r="B2613" i="7"/>
  <c r="C2613" i="7" s="1"/>
  <c r="A2614" i="7"/>
  <c r="B2614" i="7"/>
  <c r="C2614" i="7" s="1"/>
  <c r="A2615" i="7"/>
  <c r="B2615" i="7"/>
  <c r="C2615" i="7" s="1"/>
  <c r="A2616" i="7"/>
  <c r="B2616" i="7"/>
  <c r="C2616" i="7" s="1"/>
  <c r="A2617" i="7"/>
  <c r="B2617" i="7"/>
  <c r="C2617" i="7" s="1"/>
  <c r="A2618" i="7"/>
  <c r="B2618" i="7"/>
  <c r="C2618" i="7" s="1"/>
  <c r="A2619" i="7"/>
  <c r="B2619" i="7"/>
  <c r="C2619" i="7" s="1"/>
  <c r="A2620" i="7"/>
  <c r="B2620" i="7"/>
  <c r="C2620" i="7" s="1"/>
  <c r="A2621" i="7"/>
  <c r="B2621" i="7"/>
  <c r="C2621" i="7" s="1"/>
  <c r="A2622" i="7"/>
  <c r="B2622" i="7"/>
  <c r="C2622" i="7" s="1"/>
  <c r="A2623" i="7"/>
  <c r="B2623" i="7"/>
  <c r="C2623" i="7" s="1"/>
  <c r="A2624" i="7"/>
  <c r="B2624" i="7"/>
  <c r="C2624" i="7" s="1"/>
  <c r="A2625" i="7"/>
  <c r="B2625" i="7"/>
  <c r="C2625" i="7" s="1"/>
  <c r="A2626" i="7"/>
  <c r="B2626" i="7"/>
  <c r="C2626" i="7" s="1"/>
  <c r="A2627" i="7"/>
  <c r="B2627" i="7"/>
  <c r="C2627" i="7" s="1"/>
  <c r="A2628" i="7"/>
  <c r="B2628" i="7"/>
  <c r="C2628" i="7" s="1"/>
  <c r="A2629" i="7"/>
  <c r="B2629" i="7"/>
  <c r="C2629" i="7" s="1"/>
  <c r="A2630" i="7"/>
  <c r="B2630" i="7"/>
  <c r="C2630" i="7" s="1"/>
  <c r="A2631" i="7"/>
  <c r="B2631" i="7"/>
  <c r="C2631" i="7" s="1"/>
  <c r="A2632" i="7"/>
  <c r="B2632" i="7"/>
  <c r="C2632" i="7" s="1"/>
  <c r="A2633" i="7"/>
  <c r="B2633" i="7"/>
  <c r="C2633" i="7" s="1"/>
  <c r="A2634" i="7"/>
  <c r="B2634" i="7"/>
  <c r="C2634" i="7" s="1"/>
  <c r="A2635" i="7"/>
  <c r="B2635" i="7"/>
  <c r="C2635" i="7" s="1"/>
  <c r="A2636" i="7"/>
  <c r="B2636" i="7"/>
  <c r="C2636" i="7" s="1"/>
  <c r="A2637" i="7"/>
  <c r="B2637" i="7"/>
  <c r="C2637" i="7" s="1"/>
  <c r="A2638" i="7"/>
  <c r="B2638" i="7"/>
  <c r="C2638" i="7" s="1"/>
  <c r="A2639" i="7"/>
  <c r="B2639" i="7"/>
  <c r="C2639" i="7" s="1"/>
  <c r="A2640" i="7"/>
  <c r="B2640" i="7"/>
  <c r="C2640" i="7" s="1"/>
  <c r="A2641" i="7"/>
  <c r="B2641" i="7"/>
  <c r="C2641" i="7" s="1"/>
  <c r="A2642" i="7"/>
  <c r="B2642" i="7"/>
  <c r="C2642" i="7" s="1"/>
  <c r="A2643" i="7"/>
  <c r="B2643" i="7"/>
  <c r="C2643" i="7" s="1"/>
  <c r="A2644" i="7"/>
  <c r="B2644" i="7"/>
  <c r="C2644" i="7" s="1"/>
  <c r="A2645" i="7"/>
  <c r="B2645" i="7"/>
  <c r="C2645" i="7" s="1"/>
  <c r="A2646" i="7"/>
  <c r="B2646" i="7"/>
  <c r="C2646" i="7" s="1"/>
  <c r="A2647" i="7"/>
  <c r="B2647" i="7"/>
  <c r="C2647" i="7" s="1"/>
  <c r="A2648" i="7"/>
  <c r="B2648" i="7"/>
  <c r="C2648" i="7" s="1"/>
  <c r="A2649" i="7"/>
  <c r="B2649" i="7"/>
  <c r="C2649" i="7" s="1"/>
  <c r="A2650" i="7"/>
  <c r="B2650" i="7"/>
  <c r="C2650" i="7" s="1"/>
  <c r="A2651" i="7"/>
  <c r="B2651" i="7"/>
  <c r="C2651" i="7" s="1"/>
  <c r="A2652" i="7"/>
  <c r="B2652" i="7"/>
  <c r="C2652" i="7" s="1"/>
  <c r="A2653" i="7"/>
  <c r="B2653" i="7"/>
  <c r="C2653" i="7" s="1"/>
  <c r="A2654" i="7"/>
  <c r="B2654" i="7"/>
  <c r="C2654" i="7" s="1"/>
  <c r="A2655" i="7"/>
  <c r="B2655" i="7"/>
  <c r="C2655" i="7" s="1"/>
  <c r="A2656" i="7"/>
  <c r="B2656" i="7"/>
  <c r="C2656" i="7" s="1"/>
  <c r="A2657" i="7"/>
  <c r="B2657" i="7"/>
  <c r="C2657" i="7" s="1"/>
  <c r="A2658" i="7"/>
  <c r="B2658" i="7"/>
  <c r="C2658" i="7" s="1"/>
  <c r="A2659" i="7"/>
  <c r="B2659" i="7"/>
  <c r="C2659" i="7" s="1"/>
  <c r="A2660" i="7"/>
  <c r="B2660" i="7"/>
  <c r="C2660" i="7" s="1"/>
  <c r="A2661" i="7"/>
  <c r="B2661" i="7"/>
  <c r="C2661" i="7" s="1"/>
  <c r="A2662" i="7"/>
  <c r="B2662" i="7"/>
  <c r="C2662" i="7" s="1"/>
  <c r="A2663" i="7"/>
  <c r="B2663" i="7"/>
  <c r="C2663" i="7" s="1"/>
  <c r="A2664" i="7"/>
  <c r="B2664" i="7"/>
  <c r="C2664" i="7" s="1"/>
  <c r="A2665" i="7"/>
  <c r="B2665" i="7"/>
  <c r="C2665" i="7" s="1"/>
  <c r="A2666" i="7"/>
  <c r="B2666" i="7"/>
  <c r="C2666" i="7" s="1"/>
  <c r="A2667" i="7"/>
  <c r="B2667" i="7"/>
  <c r="C2667" i="7" s="1"/>
  <c r="A2668" i="7"/>
  <c r="B2668" i="7"/>
  <c r="C2668" i="7" s="1"/>
  <c r="A2669" i="7"/>
  <c r="B2669" i="7"/>
  <c r="C2669" i="7" s="1"/>
  <c r="A2670" i="7"/>
  <c r="B2670" i="7"/>
  <c r="C2670" i="7" s="1"/>
  <c r="A2671" i="7"/>
  <c r="B2671" i="7"/>
  <c r="C2671" i="7" s="1"/>
  <c r="A2672" i="7"/>
  <c r="B2672" i="7"/>
  <c r="C2672" i="7" s="1"/>
  <c r="A2673" i="7"/>
  <c r="B2673" i="7"/>
  <c r="C2673" i="7" s="1"/>
  <c r="A2674" i="7"/>
  <c r="B2674" i="7"/>
  <c r="C2674" i="7" s="1"/>
  <c r="A2675" i="7"/>
  <c r="B2675" i="7"/>
  <c r="C2675" i="7" s="1"/>
  <c r="A2676" i="7"/>
  <c r="B2676" i="7"/>
  <c r="C2676" i="7" s="1"/>
  <c r="A2677" i="7"/>
  <c r="B2677" i="7"/>
  <c r="C2677" i="7" s="1"/>
  <c r="A2678" i="7"/>
  <c r="B2678" i="7"/>
  <c r="C2678" i="7" s="1"/>
  <c r="A2679" i="7"/>
  <c r="B2679" i="7"/>
  <c r="C2679" i="7" s="1"/>
  <c r="A2680" i="7"/>
  <c r="B2680" i="7"/>
  <c r="C2680" i="7" s="1"/>
  <c r="A2681" i="7"/>
  <c r="B2681" i="7"/>
  <c r="C2681" i="7" s="1"/>
  <c r="A2682" i="7"/>
  <c r="B2682" i="7"/>
  <c r="C2682" i="7" s="1"/>
  <c r="A2683" i="7"/>
  <c r="B2683" i="7"/>
  <c r="C2683" i="7" s="1"/>
  <c r="A2684" i="7"/>
  <c r="B2684" i="7"/>
  <c r="C2684" i="7" s="1"/>
  <c r="A2685" i="7"/>
  <c r="B2685" i="7"/>
  <c r="C2685" i="7" s="1"/>
  <c r="A2686" i="7"/>
  <c r="B2686" i="7"/>
  <c r="C2686" i="7" s="1"/>
  <c r="A2687" i="7"/>
  <c r="B2687" i="7"/>
  <c r="C2687" i="7" s="1"/>
  <c r="A2688" i="7"/>
  <c r="B2688" i="7"/>
  <c r="C2688" i="7" s="1"/>
  <c r="A2689" i="7"/>
  <c r="B2689" i="7"/>
  <c r="C2689" i="7" s="1"/>
  <c r="A2690" i="7"/>
  <c r="B2690" i="7"/>
  <c r="C2690" i="7" s="1"/>
  <c r="A2691" i="7"/>
  <c r="B2691" i="7"/>
  <c r="C2691" i="7" s="1"/>
  <c r="A2692" i="7"/>
  <c r="B2692" i="7"/>
  <c r="C2692" i="7" s="1"/>
  <c r="A2693" i="7"/>
  <c r="B2693" i="7"/>
  <c r="C2693" i="7" s="1"/>
  <c r="A2694" i="7"/>
  <c r="B2694" i="7"/>
  <c r="C2694" i="7" s="1"/>
  <c r="A2695" i="7"/>
  <c r="B2695" i="7"/>
  <c r="C2695" i="7" s="1"/>
  <c r="A2696" i="7"/>
  <c r="B2696" i="7"/>
  <c r="C2696" i="7" s="1"/>
  <c r="A2697" i="7"/>
  <c r="B2697" i="7"/>
  <c r="C2697" i="7" s="1"/>
  <c r="A2698" i="7"/>
  <c r="B2698" i="7"/>
  <c r="C2698" i="7" s="1"/>
  <c r="A2699" i="7"/>
  <c r="B2699" i="7"/>
  <c r="C2699" i="7" s="1"/>
  <c r="A2700" i="7"/>
  <c r="B2700" i="7"/>
  <c r="C2700" i="7" s="1"/>
  <c r="A2701" i="7"/>
  <c r="B2701" i="7"/>
  <c r="C2701" i="7" s="1"/>
  <c r="A2702" i="7"/>
  <c r="B2702" i="7"/>
  <c r="C2702" i="7" s="1"/>
  <c r="A2703" i="7"/>
  <c r="B2703" i="7"/>
  <c r="C2703" i="7" s="1"/>
  <c r="A2704" i="7"/>
  <c r="B2704" i="7"/>
  <c r="C2704" i="7" s="1"/>
  <c r="A2705" i="7"/>
  <c r="B2705" i="7"/>
  <c r="C2705" i="7" s="1"/>
  <c r="A2706" i="7"/>
  <c r="B2706" i="7"/>
  <c r="C2706" i="7" s="1"/>
  <c r="A2707" i="7"/>
  <c r="B2707" i="7"/>
  <c r="C2707" i="7" s="1"/>
  <c r="A2708" i="7"/>
  <c r="B2708" i="7"/>
  <c r="C2708" i="7" s="1"/>
  <c r="A2709" i="7"/>
  <c r="B2709" i="7"/>
  <c r="C2709" i="7" s="1"/>
  <c r="A2710" i="7"/>
  <c r="B2710" i="7"/>
  <c r="C2710" i="7" s="1"/>
  <c r="A2711" i="7"/>
  <c r="B2711" i="7"/>
  <c r="C2711" i="7" s="1"/>
  <c r="A2712" i="7"/>
  <c r="B2712" i="7"/>
  <c r="C2712" i="7" s="1"/>
  <c r="A2713" i="7"/>
  <c r="B2713" i="7"/>
  <c r="C2713" i="7" s="1"/>
  <c r="A2714" i="7"/>
  <c r="B2714" i="7"/>
  <c r="C2714" i="7" s="1"/>
  <c r="A2715" i="7"/>
  <c r="B2715" i="7"/>
  <c r="C2715" i="7" s="1"/>
  <c r="A2716" i="7"/>
  <c r="B2716" i="7"/>
  <c r="C2716" i="7" s="1"/>
  <c r="A2717" i="7"/>
  <c r="B2717" i="7"/>
  <c r="C2717" i="7" s="1"/>
  <c r="A2718" i="7"/>
  <c r="B2718" i="7"/>
  <c r="C2718" i="7" s="1"/>
  <c r="A2719" i="7"/>
  <c r="B2719" i="7"/>
  <c r="C2719" i="7" s="1"/>
  <c r="A2720" i="7"/>
  <c r="B2720" i="7"/>
  <c r="C2720" i="7" s="1"/>
  <c r="A2721" i="7"/>
  <c r="B2721" i="7"/>
  <c r="C2721" i="7" s="1"/>
  <c r="A2722" i="7"/>
  <c r="B2722" i="7"/>
  <c r="C2722" i="7" s="1"/>
  <c r="A2723" i="7"/>
  <c r="B2723" i="7"/>
  <c r="C2723" i="7" s="1"/>
  <c r="A2724" i="7"/>
  <c r="B2724" i="7"/>
  <c r="C2724" i="7" s="1"/>
  <c r="A2725" i="7"/>
  <c r="B2725" i="7"/>
  <c r="C2725" i="7" s="1"/>
  <c r="A2726" i="7"/>
  <c r="B2726" i="7"/>
  <c r="C2726" i="7" s="1"/>
  <c r="A2727" i="7"/>
  <c r="B2727" i="7"/>
  <c r="C2727" i="7" s="1"/>
  <c r="A2728" i="7"/>
  <c r="B2728" i="7"/>
  <c r="C2728" i="7" s="1"/>
  <c r="A2729" i="7"/>
  <c r="B2729" i="7"/>
  <c r="C2729" i="7" s="1"/>
  <c r="A2730" i="7"/>
  <c r="B2730" i="7"/>
  <c r="C2730" i="7" s="1"/>
  <c r="A2731" i="7"/>
  <c r="B2731" i="7"/>
  <c r="C2731" i="7" s="1"/>
  <c r="A2732" i="7"/>
  <c r="B2732" i="7"/>
  <c r="C2732" i="7" s="1"/>
  <c r="A2733" i="7"/>
  <c r="B2733" i="7"/>
  <c r="C2733" i="7" s="1"/>
  <c r="A2734" i="7"/>
  <c r="B2734" i="7"/>
  <c r="C2734" i="7" s="1"/>
  <c r="A2735" i="7"/>
  <c r="B2735" i="7"/>
  <c r="C2735" i="7" s="1"/>
  <c r="A2736" i="7"/>
  <c r="B2736" i="7"/>
  <c r="C2736" i="7" s="1"/>
  <c r="A2737" i="7"/>
  <c r="B2737" i="7"/>
  <c r="C2737" i="7" s="1"/>
  <c r="A2738" i="7"/>
  <c r="B2738" i="7"/>
  <c r="C2738" i="7" s="1"/>
  <c r="A2739" i="7"/>
  <c r="B2739" i="7"/>
  <c r="C2739" i="7" s="1"/>
  <c r="A2740" i="7"/>
  <c r="B2740" i="7"/>
  <c r="C2740" i="7" s="1"/>
  <c r="A2741" i="7"/>
  <c r="B2741" i="7"/>
  <c r="C2741" i="7" s="1"/>
  <c r="A2742" i="7"/>
  <c r="B2742" i="7"/>
  <c r="C2742" i="7" s="1"/>
  <c r="A2743" i="7"/>
  <c r="B2743" i="7"/>
  <c r="C2743" i="7" s="1"/>
  <c r="A2744" i="7"/>
  <c r="B2744" i="7"/>
  <c r="C2744" i="7" s="1"/>
  <c r="A2745" i="7"/>
  <c r="B2745" i="7"/>
  <c r="C2745" i="7" s="1"/>
  <c r="A2746" i="7"/>
  <c r="B2746" i="7"/>
  <c r="C2746" i="7" s="1"/>
  <c r="A2747" i="7"/>
  <c r="B2747" i="7"/>
  <c r="C2747" i="7" s="1"/>
  <c r="A2748" i="7"/>
  <c r="B2748" i="7"/>
  <c r="C2748" i="7" s="1"/>
  <c r="A2749" i="7"/>
  <c r="B2749" i="7"/>
  <c r="C2749" i="7" s="1"/>
  <c r="A2750" i="7"/>
  <c r="B2750" i="7"/>
  <c r="C2750" i="7" s="1"/>
  <c r="A2751" i="7"/>
  <c r="B2751" i="7"/>
  <c r="C2751" i="7" s="1"/>
  <c r="A2752" i="7"/>
  <c r="B2752" i="7"/>
  <c r="C2752" i="7" s="1"/>
  <c r="A2753" i="7"/>
  <c r="B2753" i="7"/>
  <c r="C2753" i="7" s="1"/>
  <c r="A2754" i="7"/>
  <c r="B2754" i="7"/>
  <c r="C2754" i="7" s="1"/>
  <c r="A2755" i="7"/>
  <c r="B2755" i="7"/>
  <c r="C2755" i="7" s="1"/>
  <c r="A2756" i="7"/>
  <c r="B2756" i="7"/>
  <c r="C2756" i="7" s="1"/>
  <c r="A2757" i="7"/>
  <c r="B2757" i="7"/>
  <c r="C2757" i="7" s="1"/>
  <c r="A2758" i="7"/>
  <c r="B2758" i="7"/>
  <c r="C2758" i="7" s="1"/>
  <c r="A2759" i="7"/>
  <c r="B2759" i="7"/>
  <c r="C2759" i="7" s="1"/>
  <c r="A2760" i="7"/>
  <c r="B2760" i="7"/>
  <c r="C2760" i="7" s="1"/>
  <c r="A2761" i="7"/>
  <c r="B2761" i="7"/>
  <c r="C2761" i="7" s="1"/>
  <c r="A2762" i="7"/>
  <c r="B2762" i="7"/>
  <c r="C2762" i="7" s="1"/>
  <c r="A2763" i="7"/>
  <c r="B2763" i="7"/>
  <c r="C2763" i="7" s="1"/>
  <c r="A2764" i="7"/>
  <c r="B2764" i="7"/>
  <c r="C2764" i="7" s="1"/>
  <c r="A2765" i="7"/>
  <c r="B2765" i="7"/>
  <c r="C2765" i="7" s="1"/>
  <c r="A2766" i="7"/>
  <c r="B2766" i="7"/>
  <c r="C2766" i="7" s="1"/>
  <c r="A2767" i="7"/>
  <c r="B2767" i="7"/>
  <c r="C2767" i="7" s="1"/>
  <c r="A2768" i="7"/>
  <c r="B2768" i="7"/>
  <c r="C2768" i="7" s="1"/>
  <c r="A2769" i="7"/>
  <c r="B2769" i="7"/>
  <c r="C2769" i="7" s="1"/>
  <c r="A2770" i="7"/>
  <c r="B2770" i="7"/>
  <c r="C2770" i="7" s="1"/>
  <c r="A2771" i="7"/>
  <c r="B2771" i="7"/>
  <c r="C2771" i="7" s="1"/>
  <c r="A2772" i="7"/>
  <c r="B2772" i="7"/>
  <c r="C2772" i="7" s="1"/>
  <c r="A2773" i="7"/>
  <c r="B2773" i="7"/>
  <c r="C2773" i="7" s="1"/>
  <c r="A2774" i="7"/>
  <c r="B2774" i="7"/>
  <c r="C2774" i="7" s="1"/>
  <c r="A2775" i="7"/>
  <c r="B2775" i="7"/>
  <c r="C2775" i="7" s="1"/>
  <c r="A2776" i="7"/>
  <c r="B2776" i="7"/>
  <c r="C2776" i="7" s="1"/>
  <c r="A2777" i="7"/>
  <c r="B2777" i="7"/>
  <c r="C2777" i="7" s="1"/>
  <c r="A2778" i="7"/>
  <c r="B2778" i="7"/>
  <c r="C2778" i="7" s="1"/>
  <c r="A2779" i="7"/>
  <c r="B2779" i="7"/>
  <c r="C2779" i="7" s="1"/>
  <c r="A2780" i="7"/>
  <c r="B2780" i="7"/>
  <c r="C2780" i="7" s="1"/>
  <c r="A2781" i="7"/>
  <c r="B2781" i="7"/>
  <c r="C2781" i="7" s="1"/>
  <c r="A2782" i="7"/>
  <c r="B2782" i="7"/>
  <c r="C2782" i="7" s="1"/>
  <c r="A2783" i="7"/>
  <c r="B2783" i="7"/>
  <c r="C2783" i="7" s="1"/>
  <c r="A2784" i="7"/>
  <c r="B2784" i="7"/>
  <c r="C2784" i="7" s="1"/>
  <c r="A2785" i="7"/>
  <c r="B2785" i="7"/>
  <c r="C2785" i="7" s="1"/>
  <c r="A2786" i="7"/>
  <c r="B2786" i="7"/>
  <c r="C2786" i="7" s="1"/>
  <c r="A2787" i="7"/>
  <c r="B2787" i="7"/>
  <c r="C2787" i="7" s="1"/>
  <c r="A2788" i="7"/>
  <c r="B2788" i="7"/>
  <c r="C2788" i="7" s="1"/>
  <c r="A2789" i="7"/>
  <c r="B2789" i="7"/>
  <c r="C2789" i="7" s="1"/>
  <c r="A2790" i="7"/>
  <c r="B2790" i="7"/>
  <c r="C2790" i="7" s="1"/>
  <c r="A2791" i="7"/>
  <c r="B2791" i="7"/>
  <c r="C2791" i="7" s="1"/>
  <c r="A2792" i="7"/>
  <c r="B2792" i="7"/>
  <c r="C2792" i="7" s="1"/>
  <c r="A2793" i="7"/>
  <c r="B2793" i="7"/>
  <c r="C2793" i="7" s="1"/>
  <c r="A2794" i="7"/>
  <c r="B2794" i="7"/>
  <c r="C2794" i="7" s="1"/>
  <c r="A2795" i="7"/>
  <c r="B2795" i="7"/>
  <c r="C2795" i="7" s="1"/>
  <c r="A2796" i="7"/>
  <c r="B2796" i="7"/>
  <c r="C2796" i="7" s="1"/>
  <c r="A2797" i="7"/>
  <c r="B2797" i="7"/>
  <c r="C2797" i="7" s="1"/>
  <c r="A2798" i="7"/>
  <c r="B2798" i="7"/>
  <c r="C2798" i="7" s="1"/>
  <c r="A2799" i="7"/>
  <c r="B2799" i="7"/>
  <c r="C2799" i="7" s="1"/>
  <c r="A2800" i="7"/>
  <c r="B2800" i="7"/>
  <c r="C2800" i="7" s="1"/>
  <c r="A2801" i="7"/>
  <c r="B2801" i="7"/>
  <c r="C2801" i="7" s="1"/>
  <c r="A2802" i="7"/>
  <c r="B2802" i="7"/>
  <c r="C2802" i="7" s="1"/>
  <c r="A2803" i="7"/>
  <c r="B2803" i="7"/>
  <c r="C2803" i="7" s="1"/>
  <c r="A2804" i="7"/>
  <c r="B2804" i="7"/>
  <c r="C2804" i="7" s="1"/>
  <c r="A2805" i="7"/>
  <c r="B2805" i="7"/>
  <c r="C2805" i="7" s="1"/>
  <c r="A2806" i="7"/>
  <c r="B2806" i="7"/>
  <c r="C2806" i="7" s="1"/>
  <c r="A2807" i="7"/>
  <c r="B2807" i="7"/>
  <c r="C2807" i="7" s="1"/>
  <c r="A2808" i="7"/>
  <c r="B2808" i="7"/>
  <c r="C2808" i="7" s="1"/>
  <c r="A2809" i="7"/>
  <c r="B2809" i="7"/>
  <c r="C2809" i="7" s="1"/>
  <c r="A2810" i="7"/>
  <c r="B2810" i="7"/>
  <c r="C2810" i="7" s="1"/>
  <c r="A2811" i="7"/>
  <c r="B2811" i="7"/>
  <c r="C2811" i="7" s="1"/>
  <c r="A2812" i="7"/>
  <c r="B2812" i="7"/>
  <c r="C2812" i="7" s="1"/>
  <c r="A2813" i="7"/>
  <c r="B2813" i="7"/>
  <c r="C2813" i="7" s="1"/>
  <c r="A2814" i="7"/>
  <c r="B2814" i="7"/>
  <c r="C2814" i="7" s="1"/>
  <c r="A2815" i="7"/>
  <c r="B2815" i="7"/>
  <c r="C2815" i="7" s="1"/>
  <c r="A2816" i="7"/>
  <c r="B2816" i="7"/>
  <c r="C2816" i="7" s="1"/>
  <c r="A2817" i="7"/>
  <c r="B2817" i="7"/>
  <c r="C2817" i="7" s="1"/>
  <c r="A2818" i="7"/>
  <c r="B2818" i="7"/>
  <c r="C2818" i="7" s="1"/>
  <c r="A2819" i="7"/>
  <c r="B2819" i="7"/>
  <c r="C2819" i="7" s="1"/>
  <c r="A2820" i="7"/>
  <c r="B2820" i="7"/>
  <c r="C2820" i="7" s="1"/>
  <c r="A2821" i="7"/>
  <c r="B2821" i="7"/>
  <c r="C2821" i="7" s="1"/>
  <c r="A2822" i="7"/>
  <c r="B2822" i="7"/>
  <c r="C2822" i="7" s="1"/>
  <c r="A2823" i="7"/>
  <c r="B2823" i="7"/>
  <c r="C2823" i="7" s="1"/>
  <c r="A2824" i="7"/>
  <c r="B2824" i="7"/>
  <c r="C2824" i="7" s="1"/>
  <c r="A2825" i="7"/>
  <c r="B2825" i="7"/>
  <c r="C2825" i="7" s="1"/>
  <c r="A2826" i="7"/>
  <c r="B2826" i="7"/>
  <c r="C2826" i="7" s="1"/>
  <c r="A2827" i="7"/>
  <c r="B2827" i="7"/>
  <c r="C2827" i="7" s="1"/>
  <c r="A2828" i="7"/>
  <c r="B2828" i="7"/>
  <c r="C2828" i="7" s="1"/>
  <c r="A2829" i="7"/>
  <c r="B2829" i="7"/>
  <c r="C2829" i="7" s="1"/>
  <c r="A2830" i="7"/>
  <c r="B2830" i="7"/>
  <c r="C2830" i="7" s="1"/>
  <c r="A2831" i="7"/>
  <c r="B2831" i="7"/>
  <c r="C2831" i="7" s="1"/>
  <c r="A2832" i="7"/>
  <c r="B2832" i="7"/>
  <c r="C2832" i="7" s="1"/>
  <c r="A2833" i="7"/>
  <c r="B2833" i="7"/>
  <c r="C2833" i="7" s="1"/>
  <c r="A2834" i="7"/>
  <c r="B2834" i="7"/>
  <c r="C2834" i="7" s="1"/>
  <c r="A2835" i="7"/>
  <c r="B2835" i="7"/>
  <c r="C2835" i="7" s="1"/>
  <c r="A2836" i="7"/>
  <c r="B2836" i="7"/>
  <c r="C2836" i="7" s="1"/>
  <c r="A2837" i="7"/>
  <c r="B2837" i="7"/>
  <c r="C2837" i="7" s="1"/>
  <c r="A2838" i="7"/>
  <c r="B2838" i="7"/>
  <c r="C2838" i="7" s="1"/>
  <c r="A2839" i="7"/>
  <c r="B2839" i="7"/>
  <c r="C2839" i="7" s="1"/>
  <c r="A2840" i="7"/>
  <c r="B2840" i="7"/>
  <c r="C2840" i="7" s="1"/>
  <c r="A2841" i="7"/>
  <c r="B2841" i="7"/>
  <c r="C2841" i="7" s="1"/>
  <c r="A2842" i="7"/>
  <c r="B2842" i="7"/>
  <c r="C2842" i="7" s="1"/>
  <c r="A2843" i="7"/>
  <c r="B2843" i="7"/>
  <c r="C2843" i="7" s="1"/>
  <c r="A2844" i="7"/>
  <c r="B2844" i="7"/>
  <c r="C2844" i="7" s="1"/>
  <c r="A2845" i="7"/>
  <c r="B2845" i="7"/>
  <c r="C2845" i="7" s="1"/>
  <c r="A2846" i="7"/>
  <c r="B2846" i="7"/>
  <c r="C2846" i="7" s="1"/>
  <c r="A2847" i="7"/>
  <c r="B2847" i="7"/>
  <c r="C2847" i="7" s="1"/>
  <c r="A2848" i="7"/>
  <c r="B2848" i="7"/>
  <c r="C2848" i="7" s="1"/>
  <c r="A2849" i="7"/>
  <c r="B2849" i="7"/>
  <c r="C2849" i="7" s="1"/>
  <c r="A2850" i="7"/>
  <c r="B2850" i="7"/>
  <c r="C2850" i="7" s="1"/>
  <c r="A2851" i="7"/>
  <c r="B2851" i="7"/>
  <c r="C2851" i="7" s="1"/>
  <c r="A2852" i="7"/>
  <c r="B2852" i="7"/>
  <c r="C2852" i="7" s="1"/>
  <c r="A2853" i="7"/>
  <c r="B2853" i="7"/>
  <c r="C2853" i="7" s="1"/>
  <c r="A2854" i="7"/>
  <c r="B2854" i="7"/>
  <c r="C2854" i="7" s="1"/>
  <c r="A2855" i="7"/>
  <c r="B2855" i="7"/>
  <c r="C2855" i="7" s="1"/>
  <c r="A2856" i="7"/>
  <c r="B2856" i="7"/>
  <c r="C2856" i="7" s="1"/>
  <c r="A2857" i="7"/>
  <c r="B2857" i="7"/>
  <c r="C2857" i="7" s="1"/>
  <c r="A2858" i="7"/>
  <c r="B2858" i="7"/>
  <c r="C2858" i="7" s="1"/>
  <c r="A2859" i="7"/>
  <c r="B2859" i="7"/>
  <c r="C2859" i="7" s="1"/>
  <c r="A2860" i="7"/>
  <c r="B2860" i="7"/>
  <c r="C2860" i="7" s="1"/>
  <c r="A2861" i="7"/>
  <c r="B2861" i="7"/>
  <c r="C2861" i="7" s="1"/>
  <c r="A2862" i="7"/>
  <c r="B2862" i="7"/>
  <c r="C2862" i="7" s="1"/>
  <c r="A2863" i="7"/>
  <c r="B2863" i="7"/>
  <c r="C2863" i="7" s="1"/>
  <c r="A2864" i="7"/>
  <c r="B2864" i="7"/>
  <c r="C2864" i="7" s="1"/>
  <c r="A2865" i="7"/>
  <c r="B2865" i="7"/>
  <c r="C2865" i="7" s="1"/>
  <c r="A2866" i="7"/>
  <c r="B2866" i="7"/>
  <c r="C2866" i="7" s="1"/>
  <c r="A2867" i="7"/>
  <c r="B2867" i="7"/>
  <c r="C2867" i="7" s="1"/>
  <c r="A2868" i="7"/>
  <c r="B2868" i="7"/>
  <c r="C2868" i="7" s="1"/>
  <c r="A2869" i="7"/>
  <c r="B2869" i="7"/>
  <c r="C2869" i="7" s="1"/>
  <c r="A2870" i="7"/>
  <c r="B2870" i="7"/>
  <c r="C2870" i="7" s="1"/>
  <c r="A2871" i="7"/>
  <c r="B2871" i="7"/>
  <c r="C2871" i="7" s="1"/>
  <c r="A2872" i="7"/>
  <c r="B2872" i="7"/>
  <c r="C2872" i="7" s="1"/>
  <c r="A2873" i="7"/>
  <c r="B2873" i="7"/>
  <c r="C2873" i="7" s="1"/>
  <c r="A2874" i="7"/>
  <c r="B2874" i="7"/>
  <c r="C2874" i="7" s="1"/>
  <c r="A2875" i="7"/>
  <c r="B2875" i="7"/>
  <c r="C2875" i="7" s="1"/>
  <c r="A2876" i="7"/>
  <c r="B2876" i="7"/>
  <c r="C2876" i="7" s="1"/>
  <c r="A2877" i="7"/>
  <c r="B2877" i="7"/>
  <c r="C2877" i="7" s="1"/>
  <c r="A2878" i="7"/>
  <c r="B2878" i="7"/>
  <c r="C2878" i="7" s="1"/>
  <c r="A2879" i="7"/>
  <c r="B2879" i="7"/>
  <c r="C2879" i="7" s="1"/>
  <c r="A2880" i="7"/>
  <c r="B2880" i="7"/>
  <c r="C2880" i="7" s="1"/>
  <c r="A2881" i="7"/>
  <c r="B2881" i="7"/>
  <c r="C2881" i="7" s="1"/>
  <c r="A2882" i="7"/>
  <c r="B2882" i="7"/>
  <c r="C2882" i="7" s="1"/>
  <c r="A2883" i="7"/>
  <c r="B2883" i="7"/>
  <c r="C2883" i="7" s="1"/>
  <c r="A2884" i="7"/>
  <c r="B2884" i="7"/>
  <c r="C2884" i="7" s="1"/>
  <c r="A2885" i="7"/>
  <c r="B2885" i="7"/>
  <c r="C2885" i="7" s="1"/>
  <c r="A2886" i="7"/>
  <c r="B2886" i="7"/>
  <c r="C2886" i="7" s="1"/>
  <c r="A2887" i="7"/>
  <c r="B2887" i="7"/>
  <c r="C2887" i="7" s="1"/>
  <c r="A2888" i="7"/>
  <c r="B2888" i="7"/>
  <c r="C2888" i="7" s="1"/>
  <c r="A2889" i="7"/>
  <c r="B2889" i="7"/>
  <c r="C2889" i="7" s="1"/>
  <c r="A2890" i="7"/>
  <c r="B2890" i="7"/>
  <c r="C2890" i="7" s="1"/>
  <c r="A2891" i="7"/>
  <c r="B2891" i="7"/>
  <c r="C2891" i="7" s="1"/>
  <c r="A2892" i="7"/>
  <c r="B2892" i="7"/>
  <c r="C2892" i="7" s="1"/>
  <c r="A2893" i="7"/>
  <c r="B2893" i="7"/>
  <c r="C2893" i="7" s="1"/>
  <c r="A2894" i="7"/>
  <c r="B2894" i="7"/>
  <c r="C2894" i="7" s="1"/>
  <c r="A2895" i="7"/>
  <c r="B2895" i="7"/>
  <c r="C2895" i="7" s="1"/>
  <c r="A2896" i="7"/>
  <c r="B2896" i="7"/>
  <c r="C2896" i="7" s="1"/>
  <c r="A2897" i="7"/>
  <c r="B2897" i="7"/>
  <c r="C2897" i="7" s="1"/>
  <c r="A2898" i="7"/>
  <c r="B2898" i="7"/>
  <c r="C2898" i="7" s="1"/>
  <c r="A2899" i="7"/>
  <c r="B2899" i="7"/>
  <c r="C2899" i="7" s="1"/>
  <c r="A2900" i="7"/>
  <c r="B2900" i="7"/>
  <c r="C2900" i="7" s="1"/>
  <c r="A2901" i="7"/>
  <c r="B2901" i="7"/>
  <c r="C2901" i="7" s="1"/>
  <c r="A2902" i="7"/>
  <c r="B2902" i="7"/>
  <c r="C2902" i="7" s="1"/>
  <c r="A2903" i="7"/>
  <c r="B2903" i="7"/>
  <c r="C2903" i="7" s="1"/>
  <c r="A2904" i="7"/>
  <c r="B2904" i="7"/>
  <c r="C2904" i="7" s="1"/>
  <c r="A2905" i="7"/>
  <c r="B2905" i="7"/>
  <c r="C2905" i="7" s="1"/>
  <c r="A2906" i="7"/>
  <c r="B2906" i="7"/>
  <c r="C2906" i="7" s="1"/>
  <c r="A2907" i="7"/>
  <c r="B2907" i="7"/>
  <c r="C2907" i="7" s="1"/>
  <c r="A2908" i="7"/>
  <c r="B2908" i="7"/>
  <c r="C2908" i="7" s="1"/>
  <c r="A2909" i="7"/>
  <c r="B2909" i="7"/>
  <c r="C2909" i="7" s="1"/>
  <c r="A2910" i="7"/>
  <c r="B2910" i="7"/>
  <c r="C2910" i="7" s="1"/>
  <c r="A2911" i="7"/>
  <c r="B2911" i="7"/>
  <c r="C2911" i="7" s="1"/>
  <c r="A2912" i="7"/>
  <c r="B2912" i="7"/>
  <c r="C2912" i="7" s="1"/>
  <c r="A2913" i="7"/>
  <c r="B2913" i="7"/>
  <c r="C2913" i="7" s="1"/>
  <c r="A2914" i="7"/>
  <c r="B2914" i="7"/>
  <c r="C2914" i="7" s="1"/>
  <c r="A2915" i="7"/>
  <c r="B2915" i="7"/>
  <c r="C2915" i="7" s="1"/>
  <c r="A2916" i="7"/>
  <c r="B2916" i="7"/>
  <c r="C2916" i="7" s="1"/>
  <c r="A2917" i="7"/>
  <c r="B2917" i="7"/>
  <c r="C2917" i="7" s="1"/>
  <c r="A2918" i="7"/>
  <c r="B2918" i="7"/>
  <c r="C2918" i="7" s="1"/>
  <c r="A2919" i="7"/>
  <c r="B2919" i="7"/>
  <c r="C2919" i="7" s="1"/>
  <c r="A2920" i="7"/>
  <c r="B2920" i="7"/>
  <c r="C2920" i="7" s="1"/>
  <c r="A2921" i="7"/>
  <c r="B2921" i="7"/>
  <c r="C2921" i="7" s="1"/>
  <c r="A2922" i="7"/>
  <c r="B2922" i="7"/>
  <c r="C2922" i="7" s="1"/>
  <c r="A2923" i="7"/>
  <c r="B2923" i="7"/>
  <c r="C2923" i="7" s="1"/>
  <c r="A2924" i="7"/>
  <c r="B2924" i="7"/>
  <c r="C2924" i="7" s="1"/>
  <c r="A2925" i="7"/>
  <c r="B2925" i="7"/>
  <c r="C2925" i="7" s="1"/>
  <c r="A2926" i="7"/>
  <c r="B2926" i="7"/>
  <c r="C2926" i="7" s="1"/>
  <c r="A2927" i="7"/>
  <c r="B2927" i="7"/>
  <c r="C2927" i="7" s="1"/>
  <c r="A2928" i="7"/>
  <c r="B2928" i="7"/>
  <c r="C2928" i="7" s="1"/>
  <c r="A2929" i="7"/>
  <c r="B2929" i="7"/>
  <c r="C2929" i="7" s="1"/>
  <c r="A2930" i="7"/>
  <c r="B2930" i="7"/>
  <c r="C2930" i="7" s="1"/>
  <c r="A2931" i="7"/>
  <c r="B2931" i="7"/>
  <c r="C2931" i="7" s="1"/>
  <c r="A2932" i="7"/>
  <c r="B2932" i="7"/>
  <c r="C2932" i="7" s="1"/>
  <c r="A2933" i="7"/>
  <c r="B2933" i="7"/>
  <c r="C2933" i="7" s="1"/>
  <c r="A2934" i="7"/>
  <c r="B2934" i="7"/>
  <c r="C2934" i="7" s="1"/>
  <c r="A2935" i="7"/>
  <c r="B2935" i="7"/>
  <c r="C2935" i="7" s="1"/>
  <c r="A2936" i="7"/>
  <c r="B2936" i="7"/>
  <c r="C2936" i="7" s="1"/>
  <c r="A2937" i="7"/>
  <c r="B2937" i="7"/>
  <c r="C2937" i="7" s="1"/>
  <c r="A2938" i="7"/>
  <c r="B2938" i="7"/>
  <c r="C2938" i="7" s="1"/>
  <c r="A2939" i="7"/>
  <c r="B2939" i="7"/>
  <c r="C2939" i="7" s="1"/>
  <c r="A2940" i="7"/>
  <c r="B2940" i="7"/>
  <c r="C2940" i="7" s="1"/>
  <c r="A2941" i="7"/>
  <c r="B2941" i="7"/>
  <c r="C2941" i="7" s="1"/>
  <c r="A2942" i="7"/>
  <c r="B2942" i="7"/>
  <c r="C2942" i="7" s="1"/>
  <c r="A2943" i="7"/>
  <c r="B2943" i="7"/>
  <c r="C2943" i="7" s="1"/>
  <c r="A2944" i="7"/>
  <c r="B2944" i="7"/>
  <c r="C2944" i="7" s="1"/>
  <c r="A2945" i="7"/>
  <c r="B2945" i="7"/>
  <c r="C2945" i="7" s="1"/>
  <c r="A2946" i="7"/>
  <c r="B2946" i="7"/>
  <c r="C2946" i="7" s="1"/>
  <c r="A2947" i="7"/>
  <c r="B2947" i="7"/>
  <c r="C2947" i="7" s="1"/>
  <c r="A2948" i="7"/>
  <c r="B2948" i="7"/>
  <c r="C2948" i="7" s="1"/>
  <c r="A2949" i="7"/>
  <c r="B2949" i="7"/>
  <c r="C2949" i="7" s="1"/>
  <c r="A2950" i="7"/>
  <c r="B2950" i="7"/>
  <c r="C2950" i="7" s="1"/>
  <c r="A2951" i="7"/>
  <c r="B2951" i="7"/>
  <c r="C2951" i="7" s="1"/>
  <c r="A2952" i="7"/>
  <c r="B2952" i="7"/>
  <c r="C2952" i="7" s="1"/>
  <c r="A2953" i="7"/>
  <c r="B2953" i="7"/>
  <c r="C2953" i="7" s="1"/>
  <c r="A2954" i="7"/>
  <c r="B2954" i="7"/>
  <c r="C2954" i="7" s="1"/>
  <c r="A2955" i="7"/>
  <c r="B2955" i="7"/>
  <c r="C2955" i="7" s="1"/>
  <c r="A2956" i="7"/>
  <c r="B2956" i="7"/>
  <c r="C2956" i="7" s="1"/>
  <c r="A2957" i="7"/>
  <c r="B2957" i="7"/>
  <c r="C2957" i="7" s="1"/>
  <c r="A2958" i="7"/>
  <c r="B2958" i="7"/>
  <c r="C2958" i="7" s="1"/>
  <c r="A2959" i="7"/>
  <c r="B2959" i="7"/>
  <c r="C2959" i="7" s="1"/>
  <c r="A2960" i="7"/>
  <c r="B2960" i="7"/>
  <c r="C2960" i="7" s="1"/>
  <c r="A2961" i="7"/>
  <c r="B2961" i="7"/>
  <c r="C2961" i="7" s="1"/>
  <c r="A2962" i="7"/>
  <c r="B2962" i="7"/>
  <c r="C2962" i="7" s="1"/>
  <c r="A2963" i="7"/>
  <c r="B2963" i="7"/>
  <c r="C2963" i="7" s="1"/>
  <c r="A2964" i="7"/>
  <c r="B2964" i="7"/>
  <c r="C2964" i="7" s="1"/>
  <c r="A2965" i="7"/>
  <c r="B2965" i="7"/>
  <c r="C2965" i="7" s="1"/>
  <c r="A2966" i="7"/>
  <c r="B2966" i="7"/>
  <c r="C2966" i="7" s="1"/>
  <c r="A2967" i="7"/>
  <c r="B2967" i="7"/>
  <c r="C2967" i="7" s="1"/>
  <c r="A2968" i="7"/>
  <c r="B2968" i="7"/>
  <c r="C2968" i="7" s="1"/>
  <c r="A2969" i="7"/>
  <c r="B2969" i="7"/>
  <c r="C2969" i="7" s="1"/>
  <c r="A2970" i="7"/>
  <c r="B2970" i="7"/>
  <c r="C2970" i="7" s="1"/>
  <c r="A2971" i="7"/>
  <c r="B2971" i="7"/>
  <c r="C2971" i="7" s="1"/>
  <c r="A2972" i="7"/>
  <c r="B2972" i="7"/>
  <c r="C2972" i="7" s="1"/>
  <c r="A2973" i="7"/>
  <c r="B2973" i="7"/>
  <c r="C2973" i="7" s="1"/>
  <c r="A2974" i="7"/>
  <c r="B2974" i="7"/>
  <c r="C2974" i="7" s="1"/>
  <c r="A2975" i="7"/>
  <c r="B2975" i="7"/>
  <c r="C2975" i="7" s="1"/>
  <c r="A2976" i="7"/>
  <c r="B2976" i="7"/>
  <c r="C2976" i="7" s="1"/>
  <c r="A2977" i="7"/>
  <c r="B2977" i="7"/>
  <c r="C2977" i="7" s="1"/>
  <c r="A2978" i="7"/>
  <c r="B2978" i="7"/>
  <c r="C2978" i="7" s="1"/>
  <c r="A2979" i="7"/>
  <c r="B2979" i="7"/>
  <c r="C2979" i="7" s="1"/>
  <c r="A2980" i="7"/>
  <c r="B2980" i="7"/>
  <c r="C2980" i="7" s="1"/>
  <c r="A2981" i="7"/>
  <c r="B2981" i="7"/>
  <c r="C2981" i="7" s="1"/>
  <c r="A2982" i="7"/>
  <c r="B2982" i="7"/>
  <c r="C2982" i="7" s="1"/>
  <c r="A2983" i="7"/>
  <c r="B2983" i="7"/>
  <c r="C2983" i="7" s="1"/>
  <c r="A2984" i="7"/>
  <c r="B2984" i="7"/>
  <c r="C2984" i="7" s="1"/>
  <c r="A2985" i="7"/>
  <c r="B2985" i="7"/>
  <c r="C2985" i="7" s="1"/>
  <c r="A2986" i="7"/>
  <c r="B2986" i="7"/>
  <c r="C2986" i="7" s="1"/>
  <c r="A2987" i="7"/>
  <c r="B2987" i="7"/>
  <c r="C2987" i="7" s="1"/>
  <c r="A2988" i="7"/>
  <c r="B2988" i="7"/>
  <c r="C2988" i="7" s="1"/>
  <c r="A2989" i="7"/>
  <c r="B2989" i="7"/>
  <c r="C2989" i="7" s="1"/>
  <c r="A2990" i="7"/>
  <c r="B2990" i="7"/>
  <c r="C2990" i="7" s="1"/>
  <c r="A2991" i="7"/>
  <c r="B2991" i="7"/>
  <c r="C2991" i="7" s="1"/>
  <c r="A2992" i="7"/>
  <c r="B2992" i="7"/>
  <c r="C2992" i="7" s="1"/>
  <c r="A2993" i="7"/>
  <c r="B2993" i="7"/>
  <c r="C2993" i="7" s="1"/>
  <c r="A2994" i="7"/>
  <c r="B2994" i="7"/>
  <c r="C2994" i="7" s="1"/>
  <c r="A2995" i="7"/>
  <c r="B2995" i="7"/>
  <c r="C2995" i="7" s="1"/>
  <c r="A2996" i="7"/>
  <c r="B2996" i="7"/>
  <c r="C2996" i="7" s="1"/>
  <c r="A2997" i="7"/>
  <c r="B2997" i="7"/>
  <c r="C2997" i="7" s="1"/>
  <c r="A2998" i="7"/>
  <c r="B2998" i="7"/>
  <c r="C2998" i="7" s="1"/>
  <c r="A2999" i="7"/>
  <c r="B2999" i="7"/>
  <c r="C2999" i="7" s="1"/>
  <c r="A3000" i="7"/>
  <c r="B3000" i="7"/>
  <c r="C3000" i="7" s="1"/>
  <c r="A3001" i="7"/>
  <c r="B3001" i="7"/>
  <c r="C3001" i="7" s="1"/>
  <c r="A3002" i="7"/>
  <c r="B3002" i="7"/>
  <c r="C3002" i="7" s="1"/>
  <c r="A3003" i="7"/>
  <c r="B3003" i="7"/>
  <c r="C3003" i="7" s="1"/>
  <c r="A3004" i="7"/>
  <c r="B3004" i="7"/>
  <c r="C3004" i="7" s="1"/>
  <c r="A3005" i="7"/>
  <c r="B3005" i="7"/>
  <c r="C3005" i="7" s="1"/>
  <c r="A3006" i="7"/>
  <c r="B3006" i="7"/>
  <c r="C3006" i="7" s="1"/>
  <c r="A3007" i="7"/>
  <c r="B3007" i="7"/>
  <c r="C3007" i="7" s="1"/>
  <c r="A3008" i="7"/>
  <c r="B3008" i="7"/>
  <c r="C3008" i="7" s="1"/>
  <c r="A3009" i="7"/>
  <c r="B3009" i="7"/>
  <c r="C3009" i="7" s="1"/>
  <c r="A3010" i="7"/>
  <c r="B3010" i="7"/>
  <c r="C3010" i="7" s="1"/>
  <c r="A3011" i="7"/>
  <c r="B3011" i="7"/>
  <c r="C3011" i="7" s="1"/>
  <c r="A3012" i="7"/>
  <c r="B3012" i="7"/>
  <c r="C3012" i="7" s="1"/>
  <c r="A3013" i="7"/>
  <c r="B3013" i="7"/>
  <c r="C3013" i="7" s="1"/>
  <c r="A3014" i="7"/>
  <c r="B3014" i="7"/>
  <c r="C3014" i="7" s="1"/>
  <c r="A3015" i="7"/>
  <c r="B3015" i="7"/>
  <c r="C3015" i="7" s="1"/>
  <c r="A3016" i="7"/>
  <c r="B3016" i="7"/>
  <c r="C3016" i="7" s="1"/>
  <c r="A3017" i="7"/>
  <c r="B3017" i="7"/>
  <c r="C3017" i="7" s="1"/>
  <c r="A3018" i="7"/>
  <c r="B3018" i="7"/>
  <c r="C3018" i="7" s="1"/>
  <c r="A3019" i="7"/>
  <c r="B3019" i="7"/>
  <c r="C3019" i="7" s="1"/>
  <c r="A3020" i="7"/>
  <c r="B3020" i="7"/>
  <c r="C3020" i="7" s="1"/>
  <c r="A3021" i="7"/>
  <c r="B3021" i="7"/>
  <c r="C3021" i="7" s="1"/>
  <c r="A3022" i="7"/>
  <c r="B3022" i="7"/>
  <c r="C3022" i="7" s="1"/>
  <c r="A3023" i="7"/>
  <c r="B3023" i="7"/>
  <c r="C3023" i="7" s="1"/>
  <c r="A3024" i="7"/>
  <c r="B3024" i="7"/>
  <c r="C3024" i="7" s="1"/>
  <c r="A3025" i="7"/>
  <c r="B3025" i="7"/>
  <c r="C3025" i="7" s="1"/>
  <c r="A3026" i="7"/>
  <c r="B3026" i="7"/>
  <c r="C3026" i="7" s="1"/>
  <c r="A3027" i="7"/>
  <c r="B3027" i="7"/>
  <c r="C3027" i="7" s="1"/>
  <c r="A3028" i="7"/>
  <c r="B3028" i="7"/>
  <c r="C3028" i="7" s="1"/>
  <c r="A3029" i="7"/>
  <c r="B3029" i="7"/>
  <c r="C3029" i="7" s="1"/>
  <c r="A3030" i="7"/>
  <c r="B3030" i="7"/>
  <c r="C3030" i="7" s="1"/>
  <c r="A3031" i="7"/>
  <c r="B3031" i="7"/>
  <c r="C3031" i="7" s="1"/>
  <c r="A3032" i="7"/>
  <c r="B3032" i="7"/>
  <c r="C3032" i="7" s="1"/>
  <c r="A3033" i="7"/>
  <c r="B3033" i="7"/>
  <c r="C3033" i="7" s="1"/>
  <c r="A3034" i="7"/>
  <c r="B3034" i="7"/>
  <c r="C3034" i="7" s="1"/>
  <c r="A3035" i="7"/>
  <c r="B3035" i="7"/>
  <c r="C3035" i="7" s="1"/>
  <c r="A3036" i="7"/>
  <c r="B3036" i="7"/>
  <c r="C3036" i="7" s="1"/>
  <c r="A3037" i="7"/>
  <c r="B3037" i="7"/>
  <c r="C3037" i="7" s="1"/>
  <c r="A3038" i="7"/>
  <c r="B3038" i="7"/>
  <c r="C3038" i="7" s="1"/>
  <c r="A3039" i="7"/>
  <c r="B3039" i="7"/>
  <c r="C3039" i="7" s="1"/>
  <c r="A3040" i="7"/>
  <c r="B3040" i="7"/>
  <c r="C3040" i="7" s="1"/>
  <c r="A3041" i="7"/>
  <c r="B3041" i="7"/>
  <c r="C3041" i="7" s="1"/>
  <c r="A3042" i="7"/>
  <c r="B3042" i="7"/>
  <c r="C3042" i="7" s="1"/>
  <c r="A3043" i="7"/>
  <c r="B3043" i="7"/>
  <c r="C3043" i="7" s="1"/>
  <c r="A3044" i="7"/>
  <c r="B3044" i="7"/>
  <c r="C3044" i="7" s="1"/>
  <c r="A3045" i="7"/>
  <c r="B3045" i="7"/>
  <c r="C3045" i="7" s="1"/>
  <c r="A3046" i="7"/>
  <c r="B3046" i="7"/>
  <c r="C3046" i="7" s="1"/>
  <c r="A3047" i="7"/>
  <c r="B3047" i="7"/>
  <c r="C3047" i="7" s="1"/>
  <c r="A3048" i="7"/>
  <c r="B3048" i="7"/>
  <c r="C3048" i="7" s="1"/>
  <c r="A3049" i="7"/>
  <c r="B3049" i="7"/>
  <c r="C3049" i="7" s="1"/>
  <c r="A3050" i="7"/>
  <c r="B3050" i="7"/>
  <c r="C3050" i="7" s="1"/>
  <c r="A3051" i="7"/>
  <c r="B3051" i="7"/>
  <c r="C3051" i="7" s="1"/>
  <c r="A3052" i="7"/>
  <c r="B3052" i="7"/>
  <c r="C3052" i="7" s="1"/>
  <c r="A3053" i="7"/>
  <c r="B3053" i="7"/>
  <c r="C3053" i="7" s="1"/>
  <c r="A3054" i="7"/>
  <c r="B3054" i="7"/>
  <c r="C3054" i="7" s="1"/>
  <c r="A3055" i="7"/>
  <c r="B3055" i="7"/>
  <c r="C3055" i="7" s="1"/>
  <c r="A3056" i="7"/>
  <c r="B3056" i="7"/>
  <c r="C3056" i="7" s="1"/>
  <c r="A3057" i="7"/>
  <c r="B3057" i="7"/>
  <c r="C3057" i="7" s="1"/>
  <c r="A3058" i="7"/>
  <c r="B3058" i="7"/>
  <c r="C3058" i="7" s="1"/>
  <c r="A3059" i="7"/>
  <c r="B3059" i="7"/>
  <c r="C3059" i="7" s="1"/>
  <c r="A3060" i="7"/>
  <c r="B3060" i="7"/>
  <c r="C3060" i="7" s="1"/>
  <c r="A3061" i="7"/>
  <c r="B3061" i="7"/>
  <c r="C3061" i="7" s="1"/>
  <c r="A3062" i="7"/>
  <c r="B3062" i="7"/>
  <c r="C3062" i="7" s="1"/>
  <c r="A3063" i="7"/>
  <c r="B3063" i="7"/>
  <c r="C3063" i="7" s="1"/>
  <c r="A3064" i="7"/>
  <c r="B3064" i="7"/>
  <c r="C3064" i="7" s="1"/>
  <c r="A3065" i="7"/>
  <c r="B3065" i="7"/>
  <c r="C3065" i="7" s="1"/>
  <c r="A3066" i="7"/>
  <c r="B3066" i="7"/>
  <c r="C3066" i="7" s="1"/>
  <c r="A3067" i="7"/>
  <c r="B3067" i="7"/>
  <c r="C3067" i="7" s="1"/>
  <c r="A3068" i="7"/>
  <c r="B3068" i="7"/>
  <c r="C3068" i="7" s="1"/>
  <c r="A3069" i="7"/>
  <c r="B3069" i="7"/>
  <c r="C3069" i="7" s="1"/>
  <c r="A3070" i="7"/>
  <c r="B3070" i="7"/>
  <c r="C3070" i="7" s="1"/>
  <c r="A3071" i="7"/>
  <c r="B3071" i="7"/>
  <c r="C3071" i="7" s="1"/>
  <c r="A3072" i="7"/>
  <c r="B3072" i="7"/>
  <c r="C3072" i="7" s="1"/>
  <c r="A3073" i="7"/>
  <c r="B3073" i="7"/>
  <c r="C3073" i="7" s="1"/>
  <c r="A3074" i="7"/>
  <c r="B3074" i="7"/>
  <c r="C3074" i="7" s="1"/>
  <c r="A3075" i="7"/>
  <c r="B3075" i="7"/>
  <c r="C3075" i="7" s="1"/>
  <c r="A3076" i="7"/>
  <c r="B3076" i="7"/>
  <c r="C3076" i="7" s="1"/>
  <c r="A3077" i="7"/>
  <c r="B3077" i="7"/>
  <c r="C3077" i="7" s="1"/>
  <c r="A3078" i="7"/>
  <c r="B3078" i="7"/>
  <c r="C3078" i="7" s="1"/>
  <c r="A3079" i="7"/>
  <c r="B3079" i="7"/>
  <c r="C3079" i="7" s="1"/>
  <c r="A3080" i="7"/>
  <c r="B3080" i="7"/>
  <c r="C3080" i="7" s="1"/>
  <c r="A3081" i="7"/>
  <c r="B3081" i="7"/>
  <c r="C3081" i="7" s="1"/>
  <c r="A3082" i="7"/>
  <c r="B3082" i="7"/>
  <c r="C3082" i="7" s="1"/>
  <c r="A3083" i="7"/>
  <c r="B3083" i="7"/>
  <c r="C3083" i="7" s="1"/>
  <c r="A3084" i="7"/>
  <c r="B3084" i="7"/>
  <c r="C3084" i="7" s="1"/>
  <c r="A3085" i="7"/>
  <c r="B3085" i="7"/>
  <c r="C3085" i="7" s="1"/>
  <c r="A3086" i="7"/>
  <c r="B3086" i="7"/>
  <c r="C3086" i="7" s="1"/>
  <c r="A3087" i="7"/>
  <c r="B3087" i="7"/>
  <c r="C3087" i="7" s="1"/>
  <c r="A3088" i="7"/>
  <c r="B3088" i="7"/>
  <c r="C3088" i="7" s="1"/>
  <c r="A3089" i="7"/>
  <c r="B3089" i="7"/>
  <c r="C3089" i="7" s="1"/>
  <c r="A3090" i="7"/>
  <c r="B3090" i="7"/>
  <c r="C3090" i="7" s="1"/>
  <c r="A3091" i="7"/>
  <c r="B3091" i="7"/>
  <c r="C3091" i="7" s="1"/>
  <c r="A3092" i="7"/>
  <c r="B3092" i="7"/>
  <c r="C3092" i="7" s="1"/>
  <c r="A3093" i="7"/>
  <c r="B3093" i="7"/>
  <c r="C3093" i="7" s="1"/>
  <c r="A3094" i="7"/>
  <c r="B3094" i="7"/>
  <c r="C3094" i="7" s="1"/>
  <c r="A3095" i="7"/>
  <c r="B3095" i="7"/>
  <c r="C3095" i="7" s="1"/>
  <c r="A3096" i="7"/>
  <c r="B3096" i="7"/>
  <c r="C3096" i="7" s="1"/>
  <c r="A3097" i="7"/>
  <c r="B3097" i="7"/>
  <c r="C3097" i="7" s="1"/>
  <c r="A3098" i="7"/>
  <c r="B3098" i="7"/>
  <c r="C3098" i="7" s="1"/>
  <c r="A3099" i="7"/>
  <c r="B3099" i="7"/>
  <c r="C3099" i="7" s="1"/>
  <c r="A3100" i="7"/>
  <c r="B3100" i="7"/>
  <c r="C3100" i="7" s="1"/>
  <c r="A3101" i="7"/>
  <c r="B3101" i="7"/>
  <c r="C3101" i="7" s="1"/>
  <c r="A3102" i="7"/>
  <c r="B3102" i="7"/>
  <c r="C3102" i="7" s="1"/>
  <c r="A3103" i="7"/>
  <c r="B3103" i="7"/>
  <c r="C3103" i="7" s="1"/>
  <c r="A3104" i="7"/>
  <c r="B3104" i="7"/>
  <c r="C3104" i="7" s="1"/>
  <c r="A3105" i="7"/>
  <c r="B3105" i="7"/>
  <c r="C3105" i="7" s="1"/>
  <c r="A3106" i="7"/>
  <c r="B3106" i="7"/>
  <c r="C3106" i="7" s="1"/>
  <c r="A3107" i="7"/>
  <c r="B3107" i="7"/>
  <c r="C3107" i="7" s="1"/>
  <c r="A3108" i="7"/>
  <c r="B3108" i="7"/>
  <c r="C3108" i="7" s="1"/>
  <c r="A3109" i="7"/>
  <c r="B3109" i="7"/>
  <c r="C3109" i="7" s="1"/>
  <c r="A3110" i="7"/>
  <c r="B3110" i="7"/>
  <c r="C3110" i="7" s="1"/>
  <c r="A3111" i="7"/>
  <c r="B3111" i="7"/>
  <c r="C3111" i="7" s="1"/>
  <c r="A3112" i="7"/>
  <c r="B3112" i="7"/>
  <c r="C3112" i="7" s="1"/>
  <c r="A3113" i="7"/>
  <c r="B3113" i="7"/>
  <c r="C3113" i="7" s="1"/>
  <c r="A3114" i="7"/>
  <c r="B3114" i="7"/>
  <c r="C3114" i="7" s="1"/>
  <c r="A3115" i="7"/>
  <c r="B3115" i="7"/>
  <c r="C3115" i="7" s="1"/>
  <c r="A3116" i="7"/>
  <c r="B3116" i="7"/>
  <c r="C3116" i="7" s="1"/>
  <c r="A3117" i="7"/>
  <c r="B3117" i="7"/>
  <c r="C3117" i="7" s="1"/>
  <c r="A3118" i="7"/>
  <c r="B3118" i="7"/>
  <c r="C3118" i="7" s="1"/>
  <c r="A3119" i="7"/>
  <c r="B3119" i="7"/>
  <c r="C3119" i="7" s="1"/>
  <c r="A3120" i="7"/>
  <c r="B3120" i="7"/>
  <c r="C3120" i="7" s="1"/>
  <c r="A3121" i="7"/>
  <c r="B3121" i="7"/>
  <c r="C3121" i="7" s="1"/>
  <c r="A3122" i="7"/>
  <c r="B3122" i="7"/>
  <c r="C3122" i="7" s="1"/>
  <c r="A3123" i="7"/>
  <c r="B3123" i="7"/>
  <c r="C3123" i="7" s="1"/>
  <c r="A3124" i="7"/>
  <c r="B3124" i="7"/>
  <c r="C3124" i="7" s="1"/>
  <c r="A3125" i="7"/>
  <c r="B3125" i="7"/>
  <c r="C3125" i="7" s="1"/>
  <c r="A3126" i="7"/>
  <c r="B3126" i="7"/>
  <c r="C3126" i="7" s="1"/>
  <c r="A3127" i="7"/>
  <c r="B3127" i="7"/>
  <c r="C3127" i="7" s="1"/>
  <c r="A3128" i="7"/>
  <c r="B3128" i="7"/>
  <c r="C3128" i="7" s="1"/>
  <c r="A3129" i="7"/>
  <c r="B3129" i="7"/>
  <c r="C3129" i="7" s="1"/>
  <c r="A3130" i="7"/>
  <c r="B3130" i="7"/>
  <c r="C3130" i="7" s="1"/>
  <c r="A3131" i="7"/>
  <c r="B3131" i="7"/>
  <c r="C3131" i="7" s="1"/>
  <c r="A3132" i="7"/>
  <c r="B3132" i="7"/>
  <c r="C3132" i="7" s="1"/>
  <c r="A3133" i="7"/>
  <c r="B3133" i="7"/>
  <c r="C3133" i="7" s="1"/>
  <c r="A3134" i="7"/>
  <c r="B3134" i="7"/>
  <c r="C3134" i="7" s="1"/>
  <c r="A3135" i="7"/>
  <c r="B3135" i="7"/>
  <c r="C3135" i="7" s="1"/>
  <c r="A3136" i="7"/>
  <c r="B3136" i="7"/>
  <c r="C3136" i="7" s="1"/>
  <c r="A3137" i="7"/>
  <c r="B3137" i="7"/>
  <c r="C3137" i="7" s="1"/>
  <c r="A3138" i="7"/>
  <c r="B3138" i="7"/>
  <c r="C3138" i="7" s="1"/>
  <c r="A3139" i="7"/>
  <c r="B3139" i="7"/>
  <c r="C3139" i="7" s="1"/>
  <c r="A3140" i="7"/>
  <c r="B3140" i="7"/>
  <c r="C3140" i="7" s="1"/>
  <c r="A3141" i="7"/>
  <c r="B3141" i="7"/>
  <c r="C3141" i="7" s="1"/>
  <c r="A3142" i="7"/>
  <c r="B3142" i="7"/>
  <c r="C3142" i="7" s="1"/>
  <c r="A3143" i="7"/>
  <c r="B3143" i="7"/>
  <c r="C3143" i="7" s="1"/>
  <c r="A3144" i="7"/>
  <c r="B3144" i="7"/>
  <c r="C3144" i="7" s="1"/>
  <c r="A3145" i="7"/>
  <c r="B3145" i="7"/>
  <c r="C3145" i="7" s="1"/>
  <c r="A3146" i="7"/>
  <c r="B3146" i="7"/>
  <c r="C3146" i="7" s="1"/>
  <c r="A3147" i="7"/>
  <c r="B3147" i="7"/>
  <c r="C3147" i="7" s="1"/>
  <c r="A3148" i="7"/>
  <c r="B3148" i="7"/>
  <c r="C3148" i="7" s="1"/>
  <c r="A3149" i="7"/>
  <c r="B3149" i="7"/>
  <c r="C3149" i="7" s="1"/>
  <c r="A3150" i="7"/>
  <c r="B3150" i="7"/>
  <c r="C3150" i="7" s="1"/>
  <c r="A3151" i="7"/>
  <c r="B3151" i="7"/>
  <c r="C3151" i="7" s="1"/>
  <c r="A3152" i="7"/>
  <c r="B3152" i="7"/>
  <c r="C3152" i="7" s="1"/>
  <c r="A3153" i="7"/>
  <c r="B3153" i="7"/>
  <c r="C3153" i="7" s="1"/>
  <c r="A3154" i="7"/>
  <c r="B3154" i="7"/>
  <c r="C3154" i="7" s="1"/>
  <c r="A3155" i="7"/>
  <c r="B3155" i="7"/>
  <c r="C3155" i="7" s="1"/>
  <c r="A3156" i="7"/>
  <c r="B3156" i="7"/>
  <c r="C3156" i="7" s="1"/>
  <c r="A3157" i="7"/>
  <c r="B3157" i="7"/>
  <c r="C3157" i="7" s="1"/>
  <c r="A3158" i="7"/>
  <c r="B3158" i="7"/>
  <c r="C3158" i="7" s="1"/>
  <c r="A3159" i="7"/>
  <c r="B3159" i="7"/>
  <c r="C3159" i="7" s="1"/>
  <c r="A3160" i="7"/>
  <c r="B3160" i="7"/>
  <c r="C3160" i="7" s="1"/>
  <c r="A3161" i="7"/>
  <c r="B3161" i="7"/>
  <c r="C3161" i="7" s="1"/>
  <c r="A3162" i="7"/>
  <c r="B3162" i="7"/>
  <c r="C3162" i="7" s="1"/>
  <c r="A3163" i="7"/>
  <c r="B3163" i="7"/>
  <c r="C3163" i="7" s="1"/>
  <c r="A3164" i="7"/>
  <c r="B3164" i="7"/>
  <c r="C3164" i="7" s="1"/>
  <c r="A3165" i="7"/>
  <c r="B3165" i="7"/>
  <c r="C3165" i="7" s="1"/>
  <c r="A3166" i="7"/>
  <c r="B3166" i="7"/>
  <c r="C3166" i="7" s="1"/>
  <c r="A3167" i="7"/>
  <c r="B3167" i="7"/>
  <c r="C3167" i="7" s="1"/>
  <c r="A3168" i="7"/>
  <c r="B3168" i="7"/>
  <c r="C3168" i="7" s="1"/>
  <c r="A3169" i="7"/>
  <c r="B3169" i="7"/>
  <c r="C3169" i="7" s="1"/>
  <c r="A3170" i="7"/>
  <c r="B3170" i="7"/>
  <c r="C3170" i="7" s="1"/>
  <c r="A3171" i="7"/>
  <c r="B3171" i="7"/>
  <c r="C3171" i="7" s="1"/>
  <c r="A3172" i="7"/>
  <c r="B3172" i="7"/>
  <c r="C3172" i="7" s="1"/>
  <c r="A3173" i="7"/>
  <c r="B3173" i="7"/>
  <c r="C3173" i="7" s="1"/>
  <c r="A3174" i="7"/>
  <c r="B3174" i="7"/>
  <c r="C3174" i="7" s="1"/>
  <c r="A3175" i="7"/>
  <c r="B3175" i="7"/>
  <c r="C3175" i="7" s="1"/>
  <c r="A3176" i="7"/>
  <c r="B3176" i="7"/>
  <c r="C3176" i="7" s="1"/>
  <c r="A3177" i="7"/>
  <c r="B3177" i="7"/>
  <c r="C3177" i="7" s="1"/>
  <c r="A3178" i="7"/>
  <c r="B3178" i="7"/>
  <c r="C3178" i="7" s="1"/>
  <c r="A3179" i="7"/>
  <c r="B3179" i="7"/>
  <c r="C3179" i="7" s="1"/>
  <c r="A3180" i="7"/>
  <c r="B3180" i="7"/>
  <c r="C3180" i="7" s="1"/>
  <c r="A3181" i="7"/>
  <c r="B3181" i="7"/>
  <c r="C3181" i="7" s="1"/>
  <c r="A3182" i="7"/>
  <c r="B3182" i="7"/>
  <c r="C3182" i="7" s="1"/>
  <c r="A3183" i="7"/>
  <c r="B3183" i="7"/>
  <c r="C3183" i="7" s="1"/>
  <c r="A3184" i="7"/>
  <c r="B3184" i="7"/>
  <c r="C3184" i="7" s="1"/>
  <c r="A3185" i="7"/>
  <c r="B3185" i="7"/>
  <c r="C3185" i="7" s="1"/>
  <c r="A3186" i="7"/>
  <c r="B3186" i="7"/>
  <c r="C3186" i="7" s="1"/>
  <c r="A3187" i="7"/>
  <c r="B3187" i="7"/>
  <c r="C3187" i="7" s="1"/>
  <c r="A3188" i="7"/>
  <c r="B3188" i="7"/>
  <c r="C3188" i="7" s="1"/>
  <c r="A3189" i="7"/>
  <c r="B3189" i="7"/>
  <c r="C3189" i="7" s="1"/>
  <c r="A3190" i="7"/>
  <c r="B3190" i="7"/>
  <c r="C3190" i="7" s="1"/>
  <c r="A3191" i="7"/>
  <c r="B3191" i="7"/>
  <c r="C3191" i="7" s="1"/>
  <c r="A3192" i="7"/>
  <c r="B3192" i="7"/>
  <c r="C3192" i="7" s="1"/>
  <c r="A3193" i="7"/>
  <c r="B3193" i="7"/>
  <c r="C3193" i="7" s="1"/>
  <c r="A3194" i="7"/>
  <c r="B3194" i="7"/>
  <c r="C3194" i="7" s="1"/>
  <c r="A3195" i="7"/>
  <c r="B3195" i="7"/>
  <c r="C3195" i="7" s="1"/>
  <c r="A3196" i="7"/>
  <c r="B3196" i="7"/>
  <c r="C3196" i="7" s="1"/>
  <c r="A3197" i="7"/>
  <c r="B3197" i="7"/>
  <c r="C3197" i="7" s="1"/>
  <c r="A3198" i="7"/>
  <c r="B3198" i="7"/>
  <c r="C3198" i="7" s="1"/>
  <c r="A3199" i="7"/>
  <c r="B3199" i="7"/>
  <c r="C3199" i="7" s="1"/>
  <c r="A3200" i="7"/>
  <c r="B3200" i="7"/>
  <c r="C3200" i="7" s="1"/>
  <c r="A3201" i="7"/>
  <c r="B3201" i="7"/>
  <c r="C3201" i="7" s="1"/>
  <c r="A3202" i="7"/>
  <c r="B3202" i="7"/>
  <c r="C3202" i="7" s="1"/>
  <c r="A3203" i="7"/>
  <c r="B3203" i="7"/>
  <c r="C3203" i="7" s="1"/>
  <c r="A3204" i="7"/>
  <c r="B3204" i="7"/>
  <c r="C3204" i="7" s="1"/>
  <c r="A3205" i="7"/>
  <c r="B3205" i="7"/>
  <c r="C3205" i="7" s="1"/>
  <c r="A3206" i="7"/>
  <c r="B3206" i="7"/>
  <c r="C3206" i="7" s="1"/>
  <c r="A3207" i="7"/>
  <c r="B3207" i="7"/>
  <c r="C3207" i="7" s="1"/>
  <c r="A3208" i="7"/>
  <c r="B3208" i="7"/>
  <c r="C3208" i="7" s="1"/>
  <c r="A3209" i="7"/>
  <c r="B3209" i="7"/>
  <c r="C3209" i="7" s="1"/>
  <c r="A3210" i="7"/>
  <c r="B3210" i="7"/>
  <c r="C3210" i="7" s="1"/>
  <c r="A3211" i="7"/>
  <c r="B3211" i="7"/>
  <c r="C3211" i="7" s="1"/>
  <c r="A3212" i="7"/>
  <c r="B3212" i="7"/>
  <c r="C3212" i="7" s="1"/>
  <c r="A3213" i="7"/>
  <c r="B3213" i="7"/>
  <c r="C3213" i="7" s="1"/>
  <c r="A3214" i="7"/>
  <c r="B3214" i="7"/>
  <c r="C3214" i="7" s="1"/>
  <c r="A3215" i="7"/>
  <c r="B3215" i="7"/>
  <c r="C3215" i="7" s="1"/>
  <c r="A3216" i="7"/>
  <c r="B3216" i="7"/>
  <c r="C3216" i="7" s="1"/>
  <c r="A3217" i="7"/>
  <c r="B3217" i="7"/>
  <c r="C3217" i="7" s="1"/>
  <c r="A3218" i="7"/>
  <c r="B3218" i="7"/>
  <c r="C3218" i="7" s="1"/>
  <c r="A3219" i="7"/>
  <c r="B3219" i="7"/>
  <c r="C3219" i="7" s="1"/>
  <c r="A3220" i="7"/>
  <c r="B3220" i="7"/>
  <c r="C3220" i="7" s="1"/>
  <c r="A3221" i="7"/>
  <c r="B3221" i="7"/>
  <c r="C3221" i="7" s="1"/>
  <c r="A3222" i="7"/>
  <c r="B3222" i="7"/>
  <c r="C3222" i="7" s="1"/>
  <c r="A3223" i="7"/>
  <c r="B3223" i="7"/>
  <c r="C3223" i="7" s="1"/>
  <c r="A3224" i="7"/>
  <c r="B3224" i="7"/>
  <c r="C3224" i="7" s="1"/>
  <c r="A3225" i="7"/>
  <c r="B3225" i="7"/>
  <c r="C3225" i="7" s="1"/>
  <c r="A3226" i="7"/>
  <c r="B3226" i="7"/>
  <c r="C3226" i="7" s="1"/>
  <c r="A3227" i="7"/>
  <c r="B3227" i="7"/>
  <c r="C3227" i="7" s="1"/>
  <c r="A3228" i="7"/>
  <c r="B3228" i="7"/>
  <c r="C3228" i="7" s="1"/>
  <c r="A3229" i="7"/>
  <c r="B3229" i="7"/>
  <c r="C3229" i="7" s="1"/>
  <c r="A3230" i="7"/>
  <c r="B3230" i="7"/>
  <c r="C3230" i="7" s="1"/>
  <c r="A3231" i="7"/>
  <c r="B3231" i="7"/>
  <c r="C3231" i="7" s="1"/>
  <c r="A3232" i="7"/>
  <c r="B3232" i="7"/>
  <c r="C3232" i="7" s="1"/>
  <c r="A3233" i="7"/>
  <c r="B3233" i="7"/>
  <c r="C3233" i="7" s="1"/>
  <c r="A3234" i="7"/>
  <c r="B3234" i="7"/>
  <c r="C3234" i="7" s="1"/>
  <c r="A3235" i="7"/>
  <c r="B3235" i="7"/>
  <c r="C3235" i="7" s="1"/>
  <c r="A3236" i="7"/>
  <c r="B3236" i="7"/>
  <c r="C3236" i="7" s="1"/>
  <c r="A3237" i="7"/>
  <c r="B3237" i="7"/>
  <c r="C3237" i="7" s="1"/>
  <c r="A3238" i="7"/>
  <c r="B3238" i="7"/>
  <c r="C3238" i="7" s="1"/>
  <c r="A3239" i="7"/>
  <c r="B3239" i="7"/>
  <c r="C3239" i="7" s="1"/>
  <c r="A3240" i="7"/>
  <c r="B3240" i="7"/>
  <c r="C3240" i="7" s="1"/>
  <c r="A3241" i="7"/>
  <c r="B3241" i="7"/>
  <c r="C3241" i="7" s="1"/>
  <c r="A3242" i="7"/>
  <c r="B3242" i="7"/>
  <c r="C3242" i="7" s="1"/>
  <c r="A3243" i="7"/>
  <c r="B3243" i="7"/>
  <c r="C3243" i="7" s="1"/>
  <c r="A3244" i="7"/>
  <c r="B3244" i="7"/>
  <c r="C3244" i="7" s="1"/>
  <c r="A3245" i="7"/>
  <c r="B3245" i="7"/>
  <c r="C3245" i="7" s="1"/>
  <c r="A3246" i="7"/>
  <c r="B3246" i="7"/>
  <c r="C3246" i="7" s="1"/>
  <c r="A3247" i="7"/>
  <c r="B3247" i="7"/>
  <c r="C3247" i="7" s="1"/>
  <c r="A3248" i="7"/>
  <c r="B3248" i="7"/>
  <c r="C3248" i="7" s="1"/>
  <c r="A3249" i="7"/>
  <c r="B3249" i="7"/>
  <c r="C3249" i="7" s="1"/>
  <c r="A3250" i="7"/>
  <c r="B3250" i="7"/>
  <c r="C3250" i="7" s="1"/>
  <c r="A3251" i="7"/>
  <c r="B3251" i="7"/>
  <c r="C3251" i="7" s="1"/>
  <c r="A3252" i="7"/>
  <c r="B3252" i="7"/>
  <c r="C3252" i="7" s="1"/>
  <c r="A3253" i="7"/>
  <c r="B3253" i="7"/>
  <c r="C3253" i="7" s="1"/>
  <c r="A3254" i="7"/>
  <c r="B3254" i="7"/>
  <c r="C3254" i="7" s="1"/>
  <c r="A3255" i="7"/>
  <c r="B3255" i="7"/>
  <c r="C3255" i="7" s="1"/>
  <c r="A3256" i="7"/>
  <c r="B3256" i="7"/>
  <c r="C3256" i="7" s="1"/>
  <c r="A3257" i="7"/>
  <c r="B3257" i="7"/>
  <c r="C3257" i="7" s="1"/>
  <c r="A3258" i="7"/>
  <c r="B3258" i="7"/>
  <c r="C3258" i="7" s="1"/>
  <c r="A3259" i="7"/>
  <c r="B3259" i="7"/>
  <c r="C3259" i="7" s="1"/>
  <c r="A3260" i="7"/>
  <c r="B3260" i="7"/>
  <c r="C3260" i="7" s="1"/>
  <c r="A3261" i="7"/>
  <c r="B3261" i="7"/>
  <c r="C3261" i="7" s="1"/>
  <c r="A3262" i="7"/>
  <c r="B3262" i="7"/>
  <c r="C3262" i="7" s="1"/>
  <c r="A3263" i="7"/>
  <c r="B3263" i="7"/>
  <c r="C3263" i="7" s="1"/>
  <c r="A3264" i="7"/>
  <c r="B3264" i="7"/>
  <c r="C3264" i="7" s="1"/>
  <c r="A3265" i="7"/>
  <c r="B3265" i="7"/>
  <c r="C3265" i="7" s="1"/>
  <c r="A3266" i="7"/>
  <c r="B3266" i="7"/>
  <c r="C3266" i="7" s="1"/>
  <c r="A3267" i="7"/>
  <c r="B3267" i="7"/>
  <c r="C3267" i="7" s="1"/>
  <c r="A3268" i="7"/>
  <c r="B3268" i="7"/>
  <c r="C3268" i="7" s="1"/>
  <c r="A3269" i="7"/>
  <c r="B3269" i="7"/>
  <c r="C3269" i="7" s="1"/>
  <c r="A3270" i="7"/>
  <c r="B3270" i="7"/>
  <c r="C3270" i="7" s="1"/>
  <c r="A3271" i="7"/>
  <c r="B3271" i="7"/>
  <c r="C3271" i="7" s="1"/>
  <c r="A3272" i="7"/>
  <c r="B3272" i="7"/>
  <c r="C3272" i="7" s="1"/>
  <c r="A3273" i="7"/>
  <c r="B3273" i="7"/>
  <c r="C3273" i="7" s="1"/>
  <c r="A3274" i="7"/>
  <c r="B3274" i="7"/>
  <c r="C3274" i="7" s="1"/>
  <c r="A3275" i="7"/>
  <c r="B3275" i="7"/>
  <c r="C3275" i="7" s="1"/>
  <c r="A3276" i="7"/>
  <c r="B3276" i="7"/>
  <c r="C3276" i="7" s="1"/>
  <c r="A3277" i="7"/>
  <c r="B3277" i="7"/>
  <c r="C3277" i="7" s="1"/>
  <c r="A3278" i="7"/>
  <c r="B3278" i="7"/>
  <c r="C3278" i="7" s="1"/>
  <c r="A3279" i="7"/>
  <c r="B3279" i="7"/>
  <c r="C3279" i="7" s="1"/>
  <c r="A3280" i="7"/>
  <c r="B3280" i="7"/>
  <c r="C3280" i="7" s="1"/>
  <c r="A3281" i="7"/>
  <c r="B3281" i="7"/>
  <c r="C3281" i="7" s="1"/>
  <c r="A3282" i="7"/>
  <c r="B3282" i="7"/>
  <c r="C3282" i="7" s="1"/>
  <c r="A3283" i="7"/>
  <c r="B3283" i="7"/>
  <c r="C3283" i="7" s="1"/>
  <c r="A3284" i="7"/>
  <c r="B3284" i="7"/>
  <c r="C3284" i="7" s="1"/>
  <c r="A3285" i="7"/>
  <c r="B3285" i="7"/>
  <c r="C3285" i="7" s="1"/>
  <c r="A3286" i="7"/>
  <c r="B3286" i="7"/>
  <c r="C3286" i="7" s="1"/>
  <c r="A3287" i="7"/>
  <c r="B3287" i="7"/>
  <c r="C3287" i="7" s="1"/>
  <c r="A3288" i="7"/>
  <c r="B3288" i="7"/>
  <c r="C3288" i="7" s="1"/>
  <c r="A3289" i="7"/>
  <c r="B3289" i="7"/>
  <c r="C3289" i="7" s="1"/>
  <c r="A3290" i="7"/>
  <c r="B3290" i="7"/>
  <c r="C3290" i="7" s="1"/>
  <c r="A3291" i="7"/>
  <c r="B3291" i="7"/>
  <c r="C3291" i="7" s="1"/>
  <c r="A3292" i="7"/>
  <c r="B3292" i="7"/>
  <c r="C3292" i="7" s="1"/>
  <c r="A3293" i="7"/>
  <c r="B3293" i="7"/>
  <c r="C3293" i="7" s="1"/>
  <c r="A3294" i="7"/>
  <c r="B3294" i="7"/>
  <c r="C3294" i="7" s="1"/>
  <c r="A3295" i="7"/>
  <c r="B3295" i="7"/>
  <c r="C3295" i="7" s="1"/>
  <c r="A3296" i="7"/>
  <c r="B3296" i="7"/>
  <c r="C3296" i="7" s="1"/>
  <c r="A3297" i="7"/>
  <c r="B3297" i="7"/>
  <c r="C3297" i="7" s="1"/>
  <c r="A3298" i="7"/>
  <c r="B3298" i="7"/>
  <c r="C3298" i="7" s="1"/>
  <c r="A3299" i="7"/>
  <c r="B3299" i="7"/>
  <c r="C3299" i="7" s="1"/>
  <c r="A3300" i="7"/>
  <c r="B3300" i="7"/>
  <c r="C3300" i="7" s="1"/>
  <c r="A3301" i="7"/>
  <c r="B3301" i="7"/>
  <c r="C3301" i="7" s="1"/>
  <c r="A3302" i="7"/>
  <c r="B3302" i="7"/>
  <c r="C3302" i="7" s="1"/>
  <c r="A3303" i="7"/>
  <c r="B3303" i="7"/>
  <c r="C3303" i="7" s="1"/>
  <c r="A3304" i="7"/>
  <c r="B3304" i="7"/>
  <c r="C3304" i="7" s="1"/>
  <c r="A3305" i="7"/>
  <c r="B3305" i="7"/>
  <c r="C3305" i="7" s="1"/>
  <c r="A3306" i="7"/>
  <c r="B3306" i="7"/>
  <c r="C3306" i="7" s="1"/>
  <c r="A3307" i="7"/>
  <c r="B3307" i="7"/>
  <c r="C3307" i="7" s="1"/>
  <c r="A3308" i="7"/>
  <c r="B3308" i="7"/>
  <c r="C3308" i="7" s="1"/>
  <c r="A3309" i="7"/>
  <c r="B3309" i="7"/>
  <c r="C3309" i="7" s="1"/>
  <c r="A3310" i="7"/>
  <c r="B3310" i="7"/>
  <c r="C3310" i="7" s="1"/>
  <c r="A3311" i="7"/>
  <c r="B3311" i="7"/>
  <c r="C3311" i="7" s="1"/>
  <c r="A3312" i="7"/>
  <c r="B3312" i="7"/>
  <c r="C3312" i="7" s="1"/>
  <c r="A3313" i="7"/>
  <c r="B3313" i="7"/>
  <c r="C3313" i="7" s="1"/>
  <c r="A3314" i="7"/>
  <c r="B3314" i="7"/>
  <c r="C3314" i="7" s="1"/>
  <c r="A3315" i="7"/>
  <c r="B3315" i="7"/>
  <c r="C3315" i="7" s="1"/>
  <c r="A3316" i="7"/>
  <c r="B3316" i="7"/>
  <c r="C3316" i="7" s="1"/>
  <c r="A3317" i="7"/>
  <c r="B3317" i="7"/>
  <c r="C3317" i="7" s="1"/>
  <c r="A3318" i="7"/>
  <c r="B3318" i="7"/>
  <c r="C3318" i="7" s="1"/>
  <c r="A3319" i="7"/>
  <c r="B3319" i="7"/>
  <c r="C3319" i="7" s="1"/>
  <c r="A3320" i="7"/>
  <c r="B3320" i="7"/>
  <c r="C3320" i="7" s="1"/>
  <c r="A3321" i="7"/>
  <c r="B3321" i="7"/>
  <c r="C3321" i="7" s="1"/>
  <c r="A3322" i="7"/>
  <c r="B3322" i="7"/>
  <c r="C3322" i="7" s="1"/>
  <c r="A3323" i="7"/>
  <c r="B3323" i="7"/>
  <c r="C3323" i="7" s="1"/>
  <c r="A3324" i="7"/>
  <c r="B3324" i="7"/>
  <c r="C3324" i="7" s="1"/>
  <c r="A3325" i="7"/>
  <c r="B3325" i="7"/>
  <c r="C3325" i="7" s="1"/>
  <c r="A3326" i="7"/>
  <c r="B3326" i="7"/>
  <c r="C3326" i="7" s="1"/>
  <c r="A3327" i="7"/>
  <c r="B3327" i="7"/>
  <c r="C3327" i="7" s="1"/>
  <c r="A3328" i="7"/>
  <c r="B3328" i="7"/>
  <c r="C3328" i="7" s="1"/>
  <c r="A3329" i="7"/>
  <c r="B3329" i="7"/>
  <c r="C3329" i="7" s="1"/>
  <c r="A3330" i="7"/>
  <c r="B3330" i="7"/>
  <c r="C3330" i="7" s="1"/>
  <c r="A3331" i="7"/>
  <c r="B3331" i="7"/>
  <c r="C3331" i="7" s="1"/>
  <c r="A3332" i="7"/>
  <c r="B3332" i="7"/>
  <c r="C3332" i="7" s="1"/>
  <c r="A3333" i="7"/>
  <c r="B3333" i="7"/>
  <c r="C3333" i="7" s="1"/>
  <c r="A3334" i="7"/>
  <c r="B3334" i="7"/>
  <c r="C3334" i="7" s="1"/>
  <c r="A3335" i="7"/>
  <c r="B3335" i="7"/>
  <c r="C3335" i="7" s="1"/>
  <c r="A3336" i="7"/>
  <c r="B3336" i="7"/>
  <c r="C3336" i="7" s="1"/>
  <c r="A3337" i="7"/>
  <c r="B3337" i="7"/>
  <c r="C3337" i="7" s="1"/>
  <c r="A3338" i="7"/>
  <c r="B3338" i="7"/>
  <c r="C3338" i="7" s="1"/>
  <c r="A3339" i="7"/>
  <c r="B3339" i="7"/>
  <c r="C3339" i="7" s="1"/>
  <c r="A3340" i="7"/>
  <c r="B3340" i="7"/>
  <c r="C3340" i="7" s="1"/>
  <c r="A3341" i="7"/>
  <c r="B3341" i="7"/>
  <c r="C3341" i="7" s="1"/>
  <c r="A3342" i="7"/>
  <c r="B3342" i="7"/>
  <c r="C3342" i="7" s="1"/>
  <c r="A3343" i="7"/>
  <c r="B3343" i="7"/>
  <c r="C3343" i="7" s="1"/>
  <c r="A3344" i="7"/>
  <c r="B3344" i="7"/>
  <c r="C3344" i="7" s="1"/>
  <c r="A3345" i="7"/>
  <c r="B3345" i="7"/>
  <c r="C3345" i="7" s="1"/>
  <c r="A3346" i="7"/>
  <c r="B3346" i="7"/>
  <c r="C3346" i="7" s="1"/>
  <c r="A3347" i="7"/>
  <c r="B3347" i="7"/>
  <c r="C3347" i="7" s="1"/>
  <c r="A3348" i="7"/>
  <c r="B3348" i="7"/>
  <c r="C3348" i="7" s="1"/>
  <c r="A3349" i="7"/>
  <c r="B3349" i="7"/>
  <c r="C3349" i="7" s="1"/>
  <c r="A3350" i="7"/>
  <c r="B3350" i="7"/>
  <c r="C3350" i="7" s="1"/>
  <c r="A3351" i="7"/>
  <c r="B3351" i="7"/>
  <c r="C3351" i="7" s="1"/>
  <c r="A3352" i="7"/>
  <c r="B3352" i="7"/>
  <c r="C3352" i="7" s="1"/>
  <c r="A3353" i="7"/>
  <c r="B3353" i="7"/>
  <c r="C3353" i="7" s="1"/>
  <c r="A3354" i="7"/>
  <c r="B3354" i="7"/>
  <c r="C3354" i="7" s="1"/>
  <c r="A3355" i="7"/>
  <c r="B3355" i="7"/>
  <c r="C3355" i="7" s="1"/>
  <c r="A3356" i="7"/>
  <c r="B3356" i="7"/>
  <c r="C3356" i="7" s="1"/>
  <c r="A3357" i="7"/>
  <c r="B3357" i="7"/>
  <c r="C3357" i="7" s="1"/>
  <c r="A3358" i="7"/>
  <c r="B3358" i="7"/>
  <c r="C3358" i="7" s="1"/>
  <c r="A3359" i="7"/>
  <c r="B3359" i="7"/>
  <c r="C3359" i="7" s="1"/>
  <c r="A3360" i="7"/>
  <c r="B3360" i="7"/>
  <c r="C3360" i="7" s="1"/>
  <c r="A3361" i="7"/>
  <c r="B3361" i="7"/>
  <c r="C3361" i="7" s="1"/>
  <c r="A3362" i="7"/>
  <c r="B3362" i="7"/>
  <c r="C3362" i="7" s="1"/>
  <c r="A3363" i="7"/>
  <c r="B3363" i="7"/>
  <c r="C3363" i="7" s="1"/>
  <c r="A3364" i="7"/>
  <c r="B3364" i="7"/>
  <c r="C3364" i="7" s="1"/>
  <c r="A3365" i="7"/>
  <c r="B3365" i="7"/>
  <c r="C3365" i="7" s="1"/>
  <c r="A3366" i="7"/>
  <c r="B3366" i="7"/>
  <c r="C3366" i="7" s="1"/>
  <c r="A3367" i="7"/>
  <c r="B3367" i="7"/>
  <c r="C3367" i="7" s="1"/>
  <c r="A3368" i="7"/>
  <c r="B3368" i="7"/>
  <c r="C3368" i="7" s="1"/>
  <c r="A3369" i="7"/>
  <c r="B3369" i="7"/>
  <c r="C3369" i="7" s="1"/>
  <c r="A3370" i="7"/>
  <c r="B3370" i="7"/>
  <c r="C3370" i="7" s="1"/>
  <c r="A3371" i="7"/>
  <c r="B3371" i="7"/>
  <c r="C3371" i="7" s="1"/>
  <c r="A3372" i="7"/>
  <c r="B3372" i="7"/>
  <c r="C3372" i="7" s="1"/>
  <c r="A3373" i="7"/>
  <c r="B3373" i="7"/>
  <c r="C3373" i="7" s="1"/>
  <c r="A3374" i="7"/>
  <c r="B3374" i="7"/>
  <c r="C3374" i="7" s="1"/>
  <c r="A3375" i="7"/>
  <c r="B3375" i="7"/>
  <c r="C3375" i="7" s="1"/>
  <c r="A3376" i="7"/>
  <c r="B3376" i="7"/>
  <c r="C3376" i="7" s="1"/>
  <c r="A3377" i="7"/>
  <c r="B3377" i="7"/>
  <c r="C3377" i="7" s="1"/>
  <c r="A3378" i="7"/>
  <c r="B3378" i="7"/>
  <c r="C3378" i="7" s="1"/>
  <c r="A3379" i="7"/>
  <c r="B3379" i="7"/>
  <c r="C3379" i="7" s="1"/>
  <c r="A3380" i="7"/>
  <c r="B3380" i="7"/>
  <c r="C3380" i="7" s="1"/>
  <c r="A3381" i="7"/>
  <c r="B3381" i="7"/>
  <c r="C3381" i="7" s="1"/>
  <c r="A3382" i="7"/>
  <c r="B3382" i="7"/>
  <c r="C3382" i="7" s="1"/>
  <c r="A3383" i="7"/>
  <c r="B3383" i="7"/>
  <c r="C3383" i="7" s="1"/>
  <c r="A3384" i="7"/>
  <c r="B3384" i="7"/>
  <c r="C3384" i="7" s="1"/>
  <c r="A3385" i="7"/>
  <c r="B3385" i="7"/>
  <c r="C3385" i="7" s="1"/>
  <c r="A3386" i="7"/>
  <c r="B3386" i="7"/>
  <c r="C3386" i="7" s="1"/>
  <c r="A3387" i="7"/>
  <c r="B3387" i="7"/>
  <c r="C3387" i="7" s="1"/>
  <c r="A3388" i="7"/>
  <c r="B3388" i="7"/>
  <c r="C3388" i="7" s="1"/>
  <c r="A3389" i="7"/>
  <c r="B3389" i="7"/>
  <c r="C3389" i="7" s="1"/>
  <c r="A3390" i="7"/>
  <c r="B3390" i="7"/>
  <c r="C3390" i="7" s="1"/>
  <c r="A3391" i="7"/>
  <c r="B3391" i="7"/>
  <c r="C3391" i="7" s="1"/>
  <c r="A3392" i="7"/>
  <c r="B3392" i="7"/>
  <c r="C3392" i="7" s="1"/>
  <c r="A3393" i="7"/>
  <c r="B3393" i="7"/>
  <c r="C3393" i="7" s="1"/>
  <c r="A3394" i="7"/>
  <c r="B3394" i="7"/>
  <c r="C3394" i="7" s="1"/>
  <c r="A3395" i="7"/>
  <c r="B3395" i="7"/>
  <c r="C3395" i="7" s="1"/>
  <c r="A3396" i="7"/>
  <c r="B3396" i="7"/>
  <c r="C3396" i="7" s="1"/>
  <c r="A3397" i="7"/>
  <c r="B3397" i="7"/>
  <c r="C3397" i="7" s="1"/>
  <c r="A3398" i="7"/>
  <c r="B3398" i="7"/>
  <c r="C3398" i="7" s="1"/>
  <c r="A3399" i="7"/>
  <c r="B3399" i="7"/>
  <c r="C3399" i="7" s="1"/>
  <c r="A3400" i="7"/>
  <c r="B3400" i="7"/>
  <c r="C3400" i="7" s="1"/>
  <c r="A3401" i="7"/>
  <c r="B3401" i="7"/>
  <c r="C3401" i="7" s="1"/>
  <c r="A3402" i="7"/>
  <c r="B3402" i="7"/>
  <c r="C3402" i="7" s="1"/>
  <c r="A3403" i="7"/>
  <c r="B3403" i="7"/>
  <c r="C3403" i="7" s="1"/>
  <c r="A3404" i="7"/>
  <c r="B3404" i="7"/>
  <c r="C3404" i="7" s="1"/>
  <c r="A3405" i="7"/>
  <c r="B3405" i="7"/>
  <c r="C3405" i="7" s="1"/>
  <c r="A3406" i="7"/>
  <c r="B3406" i="7"/>
  <c r="C3406" i="7" s="1"/>
  <c r="A3407" i="7"/>
  <c r="B3407" i="7"/>
  <c r="C3407" i="7" s="1"/>
  <c r="A3408" i="7"/>
  <c r="B3408" i="7"/>
  <c r="C3408" i="7" s="1"/>
  <c r="A3409" i="7"/>
  <c r="B3409" i="7"/>
  <c r="C3409" i="7" s="1"/>
  <c r="A3410" i="7"/>
  <c r="B3410" i="7"/>
  <c r="C3410" i="7" s="1"/>
  <c r="A3411" i="7"/>
  <c r="B3411" i="7"/>
  <c r="C3411" i="7" s="1"/>
  <c r="A3412" i="7"/>
  <c r="B3412" i="7"/>
  <c r="C3412" i="7" s="1"/>
  <c r="A3413" i="7"/>
  <c r="B3413" i="7"/>
  <c r="C3413" i="7" s="1"/>
  <c r="A3414" i="7"/>
  <c r="B3414" i="7"/>
  <c r="C3414" i="7" s="1"/>
  <c r="A3415" i="7"/>
  <c r="B3415" i="7"/>
  <c r="C3415" i="7" s="1"/>
  <c r="A3416" i="7"/>
  <c r="B3416" i="7"/>
  <c r="C3416" i="7" s="1"/>
  <c r="A3417" i="7"/>
  <c r="B3417" i="7"/>
  <c r="C3417" i="7" s="1"/>
  <c r="A3418" i="7"/>
  <c r="B3418" i="7"/>
  <c r="C3418" i="7" s="1"/>
  <c r="A3419" i="7"/>
  <c r="B3419" i="7"/>
  <c r="C3419" i="7" s="1"/>
  <c r="A3420" i="7"/>
  <c r="B3420" i="7"/>
  <c r="C3420" i="7" s="1"/>
  <c r="A3421" i="7"/>
  <c r="B3421" i="7"/>
  <c r="C3421" i="7" s="1"/>
  <c r="A3422" i="7"/>
  <c r="B3422" i="7"/>
  <c r="C3422" i="7" s="1"/>
  <c r="A3423" i="7"/>
  <c r="B3423" i="7"/>
  <c r="C3423" i="7" s="1"/>
  <c r="A3424" i="7"/>
  <c r="B3424" i="7"/>
  <c r="C3424" i="7" s="1"/>
  <c r="A3425" i="7"/>
  <c r="B3425" i="7"/>
  <c r="C3425" i="7" s="1"/>
  <c r="A3426" i="7"/>
  <c r="B3426" i="7"/>
  <c r="C3426" i="7" s="1"/>
  <c r="A3427" i="7"/>
  <c r="B3427" i="7"/>
  <c r="C3427" i="7" s="1"/>
  <c r="A3428" i="7"/>
  <c r="B3428" i="7"/>
  <c r="C3428" i="7" s="1"/>
  <c r="A3429" i="7"/>
  <c r="B3429" i="7"/>
  <c r="C3429" i="7" s="1"/>
  <c r="A3430" i="7"/>
  <c r="B3430" i="7"/>
  <c r="C3430" i="7" s="1"/>
  <c r="A3431" i="7"/>
  <c r="B3431" i="7"/>
  <c r="C3431" i="7" s="1"/>
  <c r="A3432" i="7"/>
  <c r="B3432" i="7"/>
  <c r="C3432" i="7" s="1"/>
  <c r="A3433" i="7"/>
  <c r="B3433" i="7"/>
  <c r="C3433" i="7" s="1"/>
  <c r="A3434" i="7"/>
  <c r="B3434" i="7"/>
  <c r="C3434" i="7" s="1"/>
  <c r="A3435" i="7"/>
  <c r="B3435" i="7"/>
  <c r="C3435" i="7" s="1"/>
  <c r="A3436" i="7"/>
  <c r="B3436" i="7"/>
  <c r="C3436" i="7" s="1"/>
  <c r="A3437" i="7"/>
  <c r="B3437" i="7"/>
  <c r="C3437" i="7" s="1"/>
  <c r="A3438" i="7"/>
  <c r="B3438" i="7"/>
  <c r="C3438" i="7" s="1"/>
  <c r="A3439" i="7"/>
  <c r="B3439" i="7"/>
  <c r="C3439" i="7" s="1"/>
  <c r="A3440" i="7"/>
  <c r="B3440" i="7"/>
  <c r="C3440" i="7" s="1"/>
  <c r="A3441" i="7"/>
  <c r="B3441" i="7"/>
  <c r="C3441" i="7" s="1"/>
  <c r="A3442" i="7"/>
  <c r="B3442" i="7"/>
  <c r="C3442" i="7" s="1"/>
  <c r="A3443" i="7"/>
  <c r="B3443" i="7"/>
  <c r="C3443" i="7" s="1"/>
  <c r="A3444" i="7"/>
  <c r="B3444" i="7"/>
  <c r="C3444" i="7" s="1"/>
  <c r="A3445" i="7"/>
  <c r="B3445" i="7"/>
  <c r="C3445" i="7" s="1"/>
  <c r="A3446" i="7"/>
  <c r="B3446" i="7"/>
  <c r="C3446" i="7" s="1"/>
  <c r="A3447" i="7"/>
  <c r="B3447" i="7"/>
  <c r="C3447" i="7" s="1"/>
  <c r="A3448" i="7"/>
  <c r="B3448" i="7"/>
  <c r="C3448" i="7" s="1"/>
  <c r="A3449" i="7"/>
  <c r="B3449" i="7"/>
  <c r="C3449" i="7" s="1"/>
  <c r="A3450" i="7"/>
  <c r="B3450" i="7"/>
  <c r="C3450" i="7" s="1"/>
  <c r="A3451" i="7"/>
  <c r="B3451" i="7"/>
  <c r="C3451" i="7" s="1"/>
  <c r="A3452" i="7"/>
  <c r="B3452" i="7"/>
  <c r="C3452" i="7" s="1"/>
  <c r="A3453" i="7"/>
  <c r="B3453" i="7"/>
  <c r="C3453" i="7" s="1"/>
  <c r="A3454" i="7"/>
  <c r="B3454" i="7"/>
  <c r="C3454" i="7" s="1"/>
  <c r="A3455" i="7"/>
  <c r="B3455" i="7"/>
  <c r="C3455" i="7" s="1"/>
  <c r="A3456" i="7"/>
  <c r="B3456" i="7"/>
  <c r="C3456" i="7" s="1"/>
  <c r="A3457" i="7"/>
  <c r="B3457" i="7"/>
  <c r="C3457" i="7" s="1"/>
  <c r="A3458" i="7"/>
  <c r="B3458" i="7"/>
  <c r="C3458" i="7" s="1"/>
  <c r="A3459" i="7"/>
  <c r="B3459" i="7"/>
  <c r="C3459" i="7" s="1"/>
  <c r="A3460" i="7"/>
  <c r="B3460" i="7"/>
  <c r="C3460" i="7" s="1"/>
  <c r="A3461" i="7"/>
  <c r="B3461" i="7"/>
  <c r="C3461" i="7" s="1"/>
  <c r="A3462" i="7"/>
  <c r="B3462" i="7"/>
  <c r="C3462" i="7" s="1"/>
  <c r="A3463" i="7"/>
  <c r="B3463" i="7"/>
  <c r="C3463" i="7" s="1"/>
  <c r="A3464" i="7"/>
  <c r="B3464" i="7"/>
  <c r="C3464" i="7" s="1"/>
  <c r="A3465" i="7"/>
  <c r="B3465" i="7"/>
  <c r="C3465" i="7" s="1"/>
  <c r="A3466" i="7"/>
  <c r="B3466" i="7"/>
  <c r="C3466" i="7" s="1"/>
  <c r="A3467" i="7"/>
  <c r="B3467" i="7"/>
  <c r="C3467" i="7" s="1"/>
  <c r="A3468" i="7"/>
  <c r="B3468" i="7"/>
  <c r="C3468" i="7" s="1"/>
  <c r="A3469" i="7"/>
  <c r="B3469" i="7"/>
  <c r="C3469" i="7" s="1"/>
  <c r="A3470" i="7"/>
  <c r="B3470" i="7"/>
  <c r="C3470" i="7" s="1"/>
  <c r="A3471" i="7"/>
  <c r="B3471" i="7"/>
  <c r="C3471" i="7" s="1"/>
  <c r="A3472" i="7"/>
  <c r="B3472" i="7"/>
  <c r="C3472" i="7" s="1"/>
  <c r="A3473" i="7"/>
  <c r="B3473" i="7"/>
  <c r="C3473" i="7" s="1"/>
  <c r="A3474" i="7"/>
  <c r="B3474" i="7"/>
  <c r="C3474" i="7" s="1"/>
  <c r="A3475" i="7"/>
  <c r="B3475" i="7"/>
  <c r="C3475" i="7" s="1"/>
  <c r="A3476" i="7"/>
  <c r="B3476" i="7"/>
  <c r="C3476" i="7" s="1"/>
  <c r="A3477" i="7"/>
  <c r="B3477" i="7"/>
  <c r="C3477" i="7" s="1"/>
  <c r="A3478" i="7"/>
  <c r="B3478" i="7"/>
  <c r="C3478" i="7" s="1"/>
  <c r="A3479" i="7"/>
  <c r="B3479" i="7"/>
  <c r="C3479" i="7" s="1"/>
  <c r="A3480" i="7"/>
  <c r="B3480" i="7"/>
  <c r="C3480" i="7" s="1"/>
  <c r="A3481" i="7"/>
  <c r="B3481" i="7"/>
  <c r="C3481" i="7" s="1"/>
  <c r="A3482" i="7"/>
  <c r="B3482" i="7"/>
  <c r="C3482" i="7" s="1"/>
  <c r="A3483" i="7"/>
  <c r="B3483" i="7"/>
  <c r="C3483" i="7" s="1"/>
  <c r="A3484" i="7"/>
  <c r="B3484" i="7"/>
  <c r="C3484" i="7" s="1"/>
  <c r="A3485" i="7"/>
  <c r="B3485" i="7"/>
  <c r="C3485" i="7" s="1"/>
  <c r="A3486" i="7"/>
  <c r="B3486" i="7"/>
  <c r="C3486" i="7" s="1"/>
  <c r="A3487" i="7"/>
  <c r="B3487" i="7"/>
  <c r="C3487" i="7" s="1"/>
  <c r="A3488" i="7"/>
  <c r="B3488" i="7"/>
  <c r="C3488" i="7" s="1"/>
  <c r="A3489" i="7"/>
  <c r="B3489" i="7"/>
  <c r="C3489" i="7" s="1"/>
  <c r="A3490" i="7"/>
  <c r="B3490" i="7"/>
  <c r="C3490" i="7" s="1"/>
  <c r="A3491" i="7"/>
  <c r="B3491" i="7"/>
  <c r="C3491" i="7" s="1"/>
  <c r="A3492" i="7"/>
  <c r="B3492" i="7"/>
  <c r="C3492" i="7" s="1"/>
  <c r="A3493" i="7"/>
  <c r="B3493" i="7"/>
  <c r="C3493" i="7" s="1"/>
  <c r="A3494" i="7"/>
  <c r="B3494" i="7"/>
  <c r="C3494" i="7" s="1"/>
  <c r="A3495" i="7"/>
  <c r="B3495" i="7"/>
  <c r="C3495" i="7" s="1"/>
  <c r="A3496" i="7"/>
  <c r="B3496" i="7"/>
  <c r="C3496" i="7" s="1"/>
  <c r="A3497" i="7"/>
  <c r="B3497" i="7"/>
  <c r="C3497" i="7" s="1"/>
  <c r="A3498" i="7"/>
  <c r="B3498" i="7"/>
  <c r="C3498" i="7" s="1"/>
  <c r="A3499" i="7"/>
  <c r="B3499" i="7"/>
  <c r="C3499" i="7" s="1"/>
  <c r="A3500" i="7"/>
  <c r="B3500" i="7"/>
  <c r="C3500" i="7" s="1"/>
  <c r="A3501" i="7"/>
  <c r="B3501" i="7"/>
  <c r="C3501" i="7" s="1"/>
  <c r="A3502" i="7"/>
  <c r="B3502" i="7"/>
  <c r="C3502" i="7" s="1"/>
  <c r="A3503" i="7"/>
  <c r="B3503" i="7"/>
  <c r="C3503" i="7" s="1"/>
  <c r="A3504" i="7"/>
  <c r="B3504" i="7"/>
  <c r="C3504" i="7" s="1"/>
  <c r="A3505" i="7"/>
  <c r="B3505" i="7"/>
  <c r="C3505" i="7" s="1"/>
  <c r="A3506" i="7"/>
  <c r="B3506" i="7"/>
  <c r="C3506" i="7" s="1"/>
  <c r="A3507" i="7"/>
  <c r="B3507" i="7"/>
  <c r="C3507" i="7" s="1"/>
  <c r="A3508" i="7"/>
  <c r="B3508" i="7"/>
  <c r="C3508" i="7" s="1"/>
  <c r="A3509" i="7"/>
  <c r="B3509" i="7"/>
  <c r="C3509" i="7" s="1"/>
  <c r="A3510" i="7"/>
  <c r="B3510" i="7"/>
  <c r="C3510" i="7" s="1"/>
  <c r="A3511" i="7"/>
  <c r="B3511" i="7"/>
  <c r="C3511" i="7" s="1"/>
  <c r="A3512" i="7"/>
  <c r="B3512" i="7"/>
  <c r="C3512" i="7" s="1"/>
  <c r="A3513" i="7"/>
  <c r="B3513" i="7"/>
  <c r="C3513" i="7" s="1"/>
  <c r="A3514" i="7"/>
  <c r="B3514" i="7"/>
  <c r="C3514" i="7" s="1"/>
  <c r="A3515" i="7"/>
  <c r="B3515" i="7"/>
  <c r="C3515" i="7" s="1"/>
  <c r="A3516" i="7"/>
  <c r="B3516" i="7"/>
  <c r="C3516" i="7" s="1"/>
  <c r="A3517" i="7"/>
  <c r="B3517" i="7"/>
  <c r="C3517" i="7" s="1"/>
  <c r="A3518" i="7"/>
  <c r="B3518" i="7"/>
  <c r="C3518" i="7" s="1"/>
  <c r="A3519" i="7"/>
  <c r="B3519" i="7"/>
  <c r="C3519" i="7" s="1"/>
  <c r="A3520" i="7"/>
  <c r="B3520" i="7"/>
  <c r="C3520" i="7" s="1"/>
  <c r="A3521" i="7"/>
  <c r="B3521" i="7"/>
  <c r="C3521" i="7" s="1"/>
  <c r="A3522" i="7"/>
  <c r="B3522" i="7"/>
  <c r="C3522" i="7" s="1"/>
  <c r="A3523" i="7"/>
  <c r="B3523" i="7"/>
  <c r="C3523" i="7" s="1"/>
  <c r="A3524" i="7"/>
  <c r="B3524" i="7"/>
  <c r="C3524" i="7" s="1"/>
  <c r="A3525" i="7"/>
  <c r="B3525" i="7"/>
  <c r="C3525" i="7" s="1"/>
  <c r="A3526" i="7"/>
  <c r="B3526" i="7"/>
  <c r="C3526" i="7" s="1"/>
  <c r="A3527" i="7"/>
  <c r="B3527" i="7"/>
  <c r="C3527" i="7" s="1"/>
  <c r="A3528" i="7"/>
  <c r="B3528" i="7"/>
  <c r="C3528" i="7" s="1"/>
  <c r="A3529" i="7"/>
  <c r="B3529" i="7"/>
  <c r="C3529" i="7" s="1"/>
  <c r="A3530" i="7"/>
  <c r="B3530" i="7"/>
  <c r="C3530" i="7" s="1"/>
  <c r="A3531" i="7"/>
  <c r="B3531" i="7"/>
  <c r="C3531" i="7" s="1"/>
  <c r="A3532" i="7"/>
  <c r="B3532" i="7"/>
  <c r="C3532" i="7" s="1"/>
  <c r="A3533" i="7"/>
  <c r="B3533" i="7"/>
  <c r="C3533" i="7" s="1"/>
  <c r="A3534" i="7"/>
  <c r="B3534" i="7"/>
  <c r="C3534" i="7" s="1"/>
  <c r="A3535" i="7"/>
  <c r="B3535" i="7"/>
  <c r="C3535" i="7" s="1"/>
  <c r="A3536" i="7"/>
  <c r="B3536" i="7"/>
  <c r="C3536" i="7" s="1"/>
  <c r="A3537" i="7"/>
  <c r="B3537" i="7"/>
  <c r="C3537" i="7" s="1"/>
  <c r="A3538" i="7"/>
  <c r="B3538" i="7"/>
  <c r="C3538" i="7" s="1"/>
  <c r="A3539" i="7"/>
  <c r="B3539" i="7"/>
  <c r="C3539" i="7" s="1"/>
  <c r="A3540" i="7"/>
  <c r="B3540" i="7"/>
  <c r="C3540" i="7" s="1"/>
  <c r="A3541" i="7"/>
  <c r="B3541" i="7"/>
  <c r="C3541" i="7" s="1"/>
  <c r="A3542" i="7"/>
  <c r="B3542" i="7"/>
  <c r="C3542" i="7" s="1"/>
  <c r="A3543" i="7"/>
  <c r="B3543" i="7"/>
  <c r="C3543" i="7" s="1"/>
  <c r="A3544" i="7"/>
  <c r="B3544" i="7"/>
  <c r="C3544" i="7" s="1"/>
  <c r="A3545" i="7"/>
  <c r="B3545" i="7"/>
  <c r="C3545" i="7" s="1"/>
  <c r="A3546" i="7"/>
  <c r="B3546" i="7"/>
  <c r="C3546" i="7" s="1"/>
  <c r="A3547" i="7"/>
  <c r="B3547" i="7"/>
  <c r="C3547" i="7" s="1"/>
  <c r="A3548" i="7"/>
  <c r="B3548" i="7"/>
  <c r="C3548" i="7" s="1"/>
  <c r="A3549" i="7"/>
  <c r="B3549" i="7"/>
  <c r="C3549" i="7" s="1"/>
  <c r="A3550" i="7"/>
  <c r="B3550" i="7"/>
  <c r="C3550" i="7" s="1"/>
  <c r="A3551" i="7"/>
  <c r="B3551" i="7"/>
  <c r="C3551" i="7" s="1"/>
  <c r="A3552" i="7"/>
  <c r="B3552" i="7"/>
  <c r="C3552" i="7" s="1"/>
  <c r="A3553" i="7"/>
  <c r="B3553" i="7"/>
  <c r="C3553" i="7" s="1"/>
  <c r="A3554" i="7"/>
  <c r="B3554" i="7"/>
  <c r="C3554" i="7" s="1"/>
  <c r="A3555" i="7"/>
  <c r="B3555" i="7"/>
  <c r="C3555" i="7" s="1"/>
  <c r="A3556" i="7"/>
  <c r="B3556" i="7"/>
  <c r="C3556" i="7" s="1"/>
  <c r="A3557" i="7"/>
  <c r="B3557" i="7"/>
  <c r="C3557" i="7" s="1"/>
  <c r="A3558" i="7"/>
  <c r="B3558" i="7"/>
  <c r="C3558" i="7" s="1"/>
  <c r="A3559" i="7"/>
  <c r="B3559" i="7"/>
  <c r="C3559" i="7" s="1"/>
  <c r="A3560" i="7"/>
  <c r="B3560" i="7"/>
  <c r="C3560" i="7" s="1"/>
  <c r="A3561" i="7"/>
  <c r="B3561" i="7"/>
  <c r="C3561" i="7" s="1"/>
  <c r="A3562" i="7"/>
  <c r="B3562" i="7"/>
  <c r="C3562" i="7" s="1"/>
  <c r="A3563" i="7"/>
  <c r="B3563" i="7"/>
  <c r="C3563" i="7" s="1"/>
  <c r="A3564" i="7"/>
  <c r="B3564" i="7"/>
  <c r="C3564" i="7" s="1"/>
  <c r="A3565" i="7"/>
  <c r="B3565" i="7"/>
  <c r="C3565" i="7" s="1"/>
  <c r="A3566" i="7"/>
  <c r="B3566" i="7"/>
  <c r="C3566" i="7" s="1"/>
  <c r="A3567" i="7"/>
  <c r="B3567" i="7"/>
  <c r="C3567" i="7" s="1"/>
  <c r="A3568" i="7"/>
  <c r="B3568" i="7"/>
  <c r="C3568" i="7" s="1"/>
  <c r="A3569" i="7"/>
  <c r="B3569" i="7"/>
  <c r="C3569" i="7" s="1"/>
  <c r="A3570" i="7"/>
  <c r="B3570" i="7"/>
  <c r="C3570" i="7" s="1"/>
  <c r="A3571" i="7"/>
  <c r="B3571" i="7"/>
  <c r="C3571" i="7" s="1"/>
  <c r="A3572" i="7"/>
  <c r="B3572" i="7"/>
  <c r="C3572" i="7" s="1"/>
  <c r="A3573" i="7"/>
  <c r="B3573" i="7"/>
  <c r="C3573" i="7" s="1"/>
  <c r="A3574" i="7"/>
  <c r="B3574" i="7"/>
  <c r="C3574" i="7" s="1"/>
  <c r="A3575" i="7"/>
  <c r="B3575" i="7"/>
  <c r="C3575" i="7" s="1"/>
  <c r="A3576" i="7"/>
  <c r="B3576" i="7"/>
  <c r="C3576" i="7" s="1"/>
  <c r="A3577" i="7"/>
  <c r="B3577" i="7"/>
  <c r="C3577" i="7" s="1"/>
  <c r="A3578" i="7"/>
  <c r="B3578" i="7"/>
  <c r="C3578" i="7" s="1"/>
  <c r="A3579" i="7"/>
  <c r="B3579" i="7"/>
  <c r="C3579" i="7" s="1"/>
  <c r="A3580" i="7"/>
  <c r="B3580" i="7"/>
  <c r="C3580" i="7" s="1"/>
  <c r="A3581" i="7"/>
  <c r="B3581" i="7"/>
  <c r="C3581" i="7" s="1"/>
  <c r="A3582" i="7"/>
  <c r="B3582" i="7"/>
  <c r="C3582" i="7" s="1"/>
  <c r="A3583" i="7"/>
  <c r="B3583" i="7"/>
  <c r="C3583" i="7" s="1"/>
  <c r="A3584" i="7"/>
  <c r="B3584" i="7"/>
  <c r="C3584" i="7" s="1"/>
  <c r="A3585" i="7"/>
  <c r="B3585" i="7"/>
  <c r="C3585" i="7" s="1"/>
  <c r="A3586" i="7"/>
  <c r="B3586" i="7"/>
  <c r="C3586" i="7" s="1"/>
  <c r="A3587" i="7"/>
  <c r="B3587" i="7"/>
  <c r="C3587" i="7" s="1"/>
  <c r="A3588" i="7"/>
  <c r="B3588" i="7"/>
  <c r="C3588" i="7" s="1"/>
  <c r="A3589" i="7"/>
  <c r="B3589" i="7"/>
  <c r="C3589" i="7" s="1"/>
  <c r="A3590" i="7"/>
  <c r="B3590" i="7"/>
  <c r="C3590" i="7" s="1"/>
  <c r="A3591" i="7"/>
  <c r="B3591" i="7"/>
  <c r="C3591" i="7" s="1"/>
  <c r="A3592" i="7"/>
  <c r="B3592" i="7"/>
  <c r="C3592" i="7" s="1"/>
  <c r="A3593" i="7"/>
  <c r="B3593" i="7"/>
  <c r="C3593" i="7" s="1"/>
  <c r="A3594" i="7"/>
  <c r="B3594" i="7"/>
  <c r="C3594" i="7" s="1"/>
  <c r="A3595" i="7"/>
  <c r="B3595" i="7"/>
  <c r="C3595" i="7" s="1"/>
  <c r="A3596" i="7"/>
  <c r="B3596" i="7"/>
  <c r="C3596" i="7" s="1"/>
  <c r="A3597" i="7"/>
  <c r="B3597" i="7"/>
  <c r="C3597" i="7" s="1"/>
  <c r="A3598" i="7"/>
  <c r="B3598" i="7"/>
  <c r="C3598" i="7" s="1"/>
  <c r="A3599" i="7"/>
  <c r="B3599" i="7"/>
  <c r="C3599" i="7" s="1"/>
  <c r="A3600" i="7"/>
  <c r="B3600" i="7"/>
  <c r="C3600" i="7" s="1"/>
  <c r="A3601" i="7"/>
  <c r="B3601" i="7"/>
  <c r="C3601" i="7" s="1"/>
  <c r="A3602" i="7"/>
  <c r="B3602" i="7"/>
  <c r="C3602" i="7" s="1"/>
  <c r="J7" i="7"/>
  <c r="A4" i="7"/>
  <c r="B4" i="7"/>
  <c r="A5" i="7"/>
  <c r="B5" i="7"/>
  <c r="C5" i="7" s="1"/>
  <c r="A6" i="7"/>
  <c r="B6" i="7"/>
  <c r="C6" i="7" s="1"/>
  <c r="A7" i="7"/>
  <c r="B7" i="7"/>
  <c r="C7" i="7" s="1"/>
  <c r="A8" i="7"/>
  <c r="B8" i="7"/>
  <c r="C8" i="7" s="1"/>
  <c r="A9" i="7"/>
  <c r="B9" i="7"/>
  <c r="C9" i="7" s="1"/>
  <c r="A10" i="7"/>
  <c r="B10" i="7"/>
  <c r="C10" i="7" s="1"/>
  <c r="A11" i="7"/>
  <c r="B11" i="7"/>
  <c r="C11" i="7" s="1"/>
  <c r="A12" i="7"/>
  <c r="B12" i="7"/>
  <c r="C12" i="7" s="1"/>
  <c r="A13" i="7"/>
  <c r="B13" i="7"/>
  <c r="C13" i="7" s="1"/>
  <c r="A14" i="7"/>
  <c r="B14" i="7"/>
  <c r="C14" i="7" s="1"/>
  <c r="A15" i="7"/>
  <c r="B15" i="7"/>
  <c r="C15" i="7" s="1"/>
  <c r="A16" i="7"/>
  <c r="B16" i="7"/>
  <c r="C16" i="7" s="1"/>
  <c r="A17" i="7"/>
  <c r="B17" i="7"/>
  <c r="C17" i="7" s="1"/>
  <c r="A18" i="7"/>
  <c r="B18" i="7"/>
  <c r="C18" i="7" s="1"/>
  <c r="A19" i="7"/>
  <c r="B19" i="7"/>
  <c r="C19" i="7" s="1"/>
  <c r="A20" i="7"/>
  <c r="B20" i="7"/>
  <c r="C20" i="7" s="1"/>
  <c r="A21" i="7"/>
  <c r="B21" i="7"/>
  <c r="C21" i="7" s="1"/>
  <c r="A22" i="7"/>
  <c r="B22" i="7"/>
  <c r="C22" i="7" s="1"/>
  <c r="A23" i="7"/>
  <c r="B23" i="7"/>
  <c r="C23" i="7" s="1"/>
  <c r="A24" i="7"/>
  <c r="B24" i="7"/>
  <c r="C24" i="7" s="1"/>
  <c r="A25" i="7"/>
  <c r="B25" i="7"/>
  <c r="C25" i="7" s="1"/>
  <c r="A26" i="7"/>
  <c r="B26" i="7"/>
  <c r="C26" i="7" s="1"/>
  <c r="A27" i="7"/>
  <c r="B27" i="7"/>
  <c r="C27" i="7" s="1"/>
  <c r="A28" i="7"/>
  <c r="B28" i="7"/>
  <c r="C28" i="7" s="1"/>
  <c r="A29" i="7"/>
  <c r="B29" i="7"/>
  <c r="C29" i="7" s="1"/>
  <c r="A30" i="7"/>
  <c r="B30" i="7"/>
  <c r="C30" i="7" s="1"/>
  <c r="A31" i="7"/>
  <c r="B31" i="7"/>
  <c r="C31" i="7" s="1"/>
  <c r="A32" i="7"/>
  <c r="B32" i="7"/>
  <c r="C32" i="7" s="1"/>
  <c r="A33" i="7"/>
  <c r="B33" i="7"/>
  <c r="C33" i="7" s="1"/>
  <c r="A34" i="7"/>
  <c r="B34" i="7"/>
  <c r="C34" i="7" s="1"/>
  <c r="A35" i="7"/>
  <c r="B35" i="7"/>
  <c r="C35" i="7" s="1"/>
  <c r="A36" i="7"/>
  <c r="B36" i="7"/>
  <c r="C36" i="7" s="1"/>
  <c r="A37" i="7"/>
  <c r="B37" i="7"/>
  <c r="C37" i="7" s="1"/>
  <c r="A38" i="7"/>
  <c r="B38" i="7"/>
  <c r="C38" i="7" s="1"/>
  <c r="A39" i="7"/>
  <c r="B39" i="7"/>
  <c r="C39" i="7" s="1"/>
  <c r="A40" i="7"/>
  <c r="B40" i="7"/>
  <c r="C40" i="7" s="1"/>
  <c r="A41" i="7"/>
  <c r="B41" i="7"/>
  <c r="C41" i="7" s="1"/>
  <c r="A42" i="7"/>
  <c r="B42" i="7"/>
  <c r="C42" i="7" s="1"/>
  <c r="A43" i="7"/>
  <c r="B43" i="7"/>
  <c r="C43" i="7" s="1"/>
  <c r="A44" i="7"/>
  <c r="B44" i="7"/>
  <c r="C44" i="7" s="1"/>
  <c r="A45" i="7"/>
  <c r="B45" i="7"/>
  <c r="C45" i="7" s="1"/>
  <c r="A46" i="7"/>
  <c r="B46" i="7"/>
  <c r="C46" i="7" s="1"/>
  <c r="A47" i="7"/>
  <c r="B47" i="7"/>
  <c r="C47" i="7" s="1"/>
  <c r="A48" i="7"/>
  <c r="B48" i="7"/>
  <c r="C48" i="7" s="1"/>
  <c r="A49" i="7"/>
  <c r="B49" i="7"/>
  <c r="C49" i="7" s="1"/>
  <c r="A50" i="7"/>
  <c r="B50" i="7"/>
  <c r="C50" i="7" s="1"/>
  <c r="A51" i="7"/>
  <c r="B51" i="7"/>
  <c r="C51" i="7" s="1"/>
  <c r="A52" i="7"/>
  <c r="B52" i="7"/>
  <c r="C52" i="7" s="1"/>
  <c r="A53" i="7"/>
  <c r="B53" i="7"/>
  <c r="C53" i="7" s="1"/>
  <c r="A54" i="7"/>
  <c r="B54" i="7"/>
  <c r="C54" i="7" s="1"/>
  <c r="A55" i="7"/>
  <c r="B55" i="7"/>
  <c r="C55" i="7" s="1"/>
  <c r="A56" i="7"/>
  <c r="B56" i="7"/>
  <c r="C56" i="7" s="1"/>
  <c r="A57" i="7"/>
  <c r="B57" i="7"/>
  <c r="C57" i="7" s="1"/>
  <c r="A58" i="7"/>
  <c r="B58" i="7"/>
  <c r="C58" i="7" s="1"/>
  <c r="A59" i="7"/>
  <c r="B59" i="7"/>
  <c r="C59" i="7" s="1"/>
  <c r="A60" i="7"/>
  <c r="B60" i="7"/>
  <c r="C60" i="7" s="1"/>
  <c r="A61" i="7"/>
  <c r="B61" i="7"/>
  <c r="C61" i="7" s="1"/>
  <c r="A62" i="7"/>
  <c r="B62" i="7"/>
  <c r="C62" i="7" s="1"/>
  <c r="A63" i="7"/>
  <c r="B63" i="7"/>
  <c r="C63" i="7" s="1"/>
  <c r="A64" i="7"/>
  <c r="B64" i="7"/>
  <c r="C64" i="7" s="1"/>
  <c r="A65" i="7"/>
  <c r="B65" i="7"/>
  <c r="C65" i="7" s="1"/>
  <c r="A66" i="7"/>
  <c r="B66" i="7"/>
  <c r="C66" i="7" s="1"/>
  <c r="A67" i="7"/>
  <c r="B67" i="7"/>
  <c r="C67" i="7" s="1"/>
  <c r="A68" i="7"/>
  <c r="B68" i="7"/>
  <c r="C68" i="7" s="1"/>
  <c r="A69" i="7"/>
  <c r="B69" i="7"/>
  <c r="C69" i="7" s="1"/>
  <c r="A70" i="7"/>
  <c r="B70" i="7"/>
  <c r="C70" i="7" s="1"/>
  <c r="A71" i="7"/>
  <c r="B71" i="7"/>
  <c r="C71" i="7" s="1"/>
  <c r="A72" i="7"/>
  <c r="B72" i="7"/>
  <c r="C72" i="7" s="1"/>
  <c r="A73" i="7"/>
  <c r="B73" i="7"/>
  <c r="C73" i="7" s="1"/>
  <c r="A74" i="7"/>
  <c r="B74" i="7"/>
  <c r="C74" i="7" s="1"/>
  <c r="A75" i="7"/>
  <c r="B75" i="7"/>
  <c r="C75" i="7" s="1"/>
  <c r="A76" i="7"/>
  <c r="B76" i="7"/>
  <c r="C76" i="7" s="1"/>
  <c r="A77" i="7"/>
  <c r="B77" i="7"/>
  <c r="C77" i="7" s="1"/>
  <c r="A78" i="7"/>
  <c r="B78" i="7"/>
  <c r="C78" i="7" s="1"/>
  <c r="A79" i="7"/>
  <c r="B79" i="7"/>
  <c r="C79" i="7" s="1"/>
  <c r="A80" i="7"/>
  <c r="B80" i="7"/>
  <c r="C80" i="7" s="1"/>
  <c r="A81" i="7"/>
  <c r="B81" i="7"/>
  <c r="C81" i="7" s="1"/>
  <c r="A82" i="7"/>
  <c r="B82" i="7"/>
  <c r="C82" i="7" s="1"/>
  <c r="B3" i="7"/>
  <c r="C3" i="7" s="1"/>
  <c r="A3" i="7"/>
  <c r="C603" i="7" l="1"/>
  <c r="J13" i="7"/>
  <c r="Z4" i="4"/>
  <c r="AA4" i="4" s="1"/>
  <c r="Z3" i="4"/>
  <c r="AA3" i="4" s="1"/>
  <c r="J6" i="8"/>
  <c r="J18" i="8"/>
  <c r="C4" i="7"/>
  <c r="AU3" i="4"/>
  <c r="AQ12" i="4" s="1"/>
  <c r="J4" i="8"/>
  <c r="J8" i="8" s="1"/>
  <c r="J20" i="7"/>
  <c r="J14" i="7"/>
  <c r="J21" i="7"/>
  <c r="J20" i="8"/>
  <c r="Z5" i="4" l="1"/>
  <c r="AA5" i="4" s="1"/>
  <c r="J22" i="8"/>
  <c r="J23" i="8" s="1"/>
  <c r="K8" i="8"/>
  <c r="J9" i="8"/>
  <c r="Z6" i="4" l="1"/>
  <c r="AA6" i="4" s="1"/>
  <c r="K9" i="8"/>
  <c r="AU4" i="4" s="1"/>
  <c r="AQ13" i="4" s="1"/>
  <c r="J6" i="7"/>
  <c r="H3" i="6" a="1"/>
  <c r="Z7" i="4" l="1"/>
  <c r="AA7" i="4" s="1"/>
  <c r="H3" i="6"/>
  <c r="I3" i="6"/>
  <c r="H4" i="6"/>
  <c r="I4" i="6"/>
  <c r="H5" i="6"/>
  <c r="I5" i="6"/>
  <c r="H6" i="6"/>
  <c r="I6" i="6"/>
  <c r="I7" i="6"/>
  <c r="H7" i="6"/>
  <c r="J4" i="7"/>
  <c r="D4" i="7" s="1"/>
  <c r="Z8" i="4" l="1"/>
  <c r="AA8" i="4" s="1"/>
  <c r="D7" i="7"/>
  <c r="D15" i="7"/>
  <c r="D23" i="7"/>
  <c r="D31" i="7"/>
  <c r="D39" i="7"/>
  <c r="D47" i="7"/>
  <c r="D55" i="7"/>
  <c r="D63" i="7"/>
  <c r="D71" i="7"/>
  <c r="F71" i="7" s="1"/>
  <c r="D79" i="7"/>
  <c r="D87" i="7"/>
  <c r="F87" i="7" s="1"/>
  <c r="D95" i="7"/>
  <c r="D103" i="7"/>
  <c r="F103" i="7" s="1"/>
  <c r="D111" i="7"/>
  <c r="F111" i="7" s="1"/>
  <c r="D119" i="7"/>
  <c r="F119" i="7" s="1"/>
  <c r="D127" i="7"/>
  <c r="D135" i="7"/>
  <c r="D143" i="7"/>
  <c r="D151" i="7"/>
  <c r="D159" i="7"/>
  <c r="D167" i="7"/>
  <c r="D175" i="7"/>
  <c r="F175" i="7" s="1"/>
  <c r="D183" i="7"/>
  <c r="E183" i="7" s="1"/>
  <c r="D191" i="7"/>
  <c r="D199" i="7"/>
  <c r="D207" i="7"/>
  <c r="E207" i="7" s="1"/>
  <c r="D215" i="7"/>
  <c r="D223" i="7"/>
  <c r="D231" i="7"/>
  <c r="D239" i="7"/>
  <c r="E239" i="7" s="1"/>
  <c r="D247" i="7"/>
  <c r="D255" i="7"/>
  <c r="D263" i="7"/>
  <c r="D271" i="7"/>
  <c r="F271" i="7" s="1"/>
  <c r="D279" i="7"/>
  <c r="D287" i="7"/>
  <c r="E287" i="7" s="1"/>
  <c r="D295" i="7"/>
  <c r="D303" i="7"/>
  <c r="D311" i="7"/>
  <c r="D319" i="7"/>
  <c r="F319" i="7" s="1"/>
  <c r="D327" i="7"/>
  <c r="F327" i="7" s="1"/>
  <c r="D335" i="7"/>
  <c r="F335" i="7" s="1"/>
  <c r="D343" i="7"/>
  <c r="E343" i="7" s="1"/>
  <c r="D351" i="7"/>
  <c r="D359" i="7"/>
  <c r="D367" i="7"/>
  <c r="D375" i="7"/>
  <c r="D383" i="7"/>
  <c r="D391" i="7"/>
  <c r="D399" i="7"/>
  <c r="D407" i="7"/>
  <c r="D415" i="7"/>
  <c r="D423" i="7"/>
  <c r="D431" i="7"/>
  <c r="E431" i="7" s="1"/>
  <c r="D439" i="7"/>
  <c r="D447" i="7"/>
  <c r="D455" i="7"/>
  <c r="D463" i="7"/>
  <c r="F463" i="7" s="1"/>
  <c r="D471" i="7"/>
  <c r="F471" i="7" s="1"/>
  <c r="D479" i="7"/>
  <c r="D487" i="7"/>
  <c r="D495" i="7"/>
  <c r="E495" i="7" s="1"/>
  <c r="D503" i="7"/>
  <c r="E503" i="7" s="1"/>
  <c r="D511" i="7"/>
  <c r="E511" i="7" s="1"/>
  <c r="D519" i="7"/>
  <c r="D527" i="7"/>
  <c r="F527" i="7" s="1"/>
  <c r="D535" i="7"/>
  <c r="E535" i="7" s="1"/>
  <c r="D543" i="7"/>
  <c r="D551" i="7"/>
  <c r="E551" i="7" s="1"/>
  <c r="D559" i="7"/>
  <c r="E559" i="7" s="1"/>
  <c r="D567" i="7"/>
  <c r="D575" i="7"/>
  <c r="D583" i="7"/>
  <c r="D591" i="7"/>
  <c r="D599" i="7"/>
  <c r="D607" i="7"/>
  <c r="D615" i="7"/>
  <c r="D623" i="7"/>
  <c r="F623" i="7" s="1"/>
  <c r="D631" i="7"/>
  <c r="D639" i="7"/>
  <c r="F639" i="7" s="1"/>
  <c r="D647" i="7"/>
  <c r="D655" i="7"/>
  <c r="D663" i="7"/>
  <c r="D671" i="7"/>
  <c r="E671" i="7" s="1"/>
  <c r="D679" i="7"/>
  <c r="F679" i="7" s="1"/>
  <c r="D8" i="7"/>
  <c r="E8" i="7" s="1"/>
  <c r="D16" i="7"/>
  <c r="E16" i="7" s="1"/>
  <c r="D24" i="7"/>
  <c r="D32" i="7"/>
  <c r="F32" i="7" s="1"/>
  <c r="D40" i="7"/>
  <c r="D48" i="7"/>
  <c r="D56" i="7"/>
  <c r="D64" i="7"/>
  <c r="E64" i="7" s="1"/>
  <c r="D72" i="7"/>
  <c r="D80" i="7"/>
  <c r="D88" i="7"/>
  <c r="D96" i="7"/>
  <c r="D104" i="7"/>
  <c r="E104" i="7" s="1"/>
  <c r="D112" i="7"/>
  <c r="D120" i="7"/>
  <c r="D128" i="7"/>
  <c r="E128" i="7" s="1"/>
  <c r="D136" i="7"/>
  <c r="F136" i="7" s="1"/>
  <c r="D144" i="7"/>
  <c r="D152" i="7"/>
  <c r="D160" i="7"/>
  <c r="F160" i="7" s="1"/>
  <c r="D168" i="7"/>
  <c r="D176" i="7"/>
  <c r="D184" i="7"/>
  <c r="D192" i="7"/>
  <c r="F192" i="7" s="1"/>
  <c r="D200" i="7"/>
  <c r="D208" i="7"/>
  <c r="D216" i="7"/>
  <c r="D224" i="7"/>
  <c r="D232" i="7"/>
  <c r="F232" i="7" s="1"/>
  <c r="D240" i="7"/>
  <c r="D248" i="7"/>
  <c r="D256" i="7"/>
  <c r="E256" i="7" s="1"/>
  <c r="D264" i="7"/>
  <c r="D272" i="7"/>
  <c r="E272" i="7" s="1"/>
  <c r="D280" i="7"/>
  <c r="D288" i="7"/>
  <c r="F288" i="7" s="1"/>
  <c r="D296" i="7"/>
  <c r="D304" i="7"/>
  <c r="D312" i="7"/>
  <c r="D320" i="7"/>
  <c r="D328" i="7"/>
  <c r="D336" i="7"/>
  <c r="D344" i="7"/>
  <c r="E344" i="7" s="1"/>
  <c r="D352" i="7"/>
  <c r="D360" i="7"/>
  <c r="D368" i="7"/>
  <c r="D376" i="7"/>
  <c r="F376" i="7" s="1"/>
  <c r="D384" i="7"/>
  <c r="D392" i="7"/>
  <c r="D400" i="7"/>
  <c r="E400" i="7" s="1"/>
  <c r="D408" i="7"/>
  <c r="D416" i="7"/>
  <c r="E416" i="7" s="1"/>
  <c r="D424" i="7"/>
  <c r="F424" i="7" s="1"/>
  <c r="D432" i="7"/>
  <c r="F432" i="7" s="1"/>
  <c r="D440" i="7"/>
  <c r="D448" i="7"/>
  <c r="D456" i="7"/>
  <c r="D464" i="7"/>
  <c r="F464" i="7" s="1"/>
  <c r="D472" i="7"/>
  <c r="D480" i="7"/>
  <c r="D488" i="7"/>
  <c r="D496" i="7"/>
  <c r="D504" i="7"/>
  <c r="D512" i="7"/>
  <c r="E512" i="7" s="1"/>
  <c r="D520" i="7"/>
  <c r="F520" i="7" s="1"/>
  <c r="D528" i="7"/>
  <c r="F528" i="7" s="1"/>
  <c r="D536" i="7"/>
  <c r="D544" i="7"/>
  <c r="D552" i="7"/>
  <c r="D560" i="7"/>
  <c r="D568" i="7"/>
  <c r="E568" i="7" s="1"/>
  <c r="D576" i="7"/>
  <c r="F576" i="7" s="1"/>
  <c r="D584" i="7"/>
  <c r="E584" i="7" s="1"/>
  <c r="D592" i="7"/>
  <c r="F592" i="7" s="1"/>
  <c r="D600" i="7"/>
  <c r="D608" i="7"/>
  <c r="D616" i="7"/>
  <c r="D624" i="7"/>
  <c r="E624" i="7" s="1"/>
  <c r="D632" i="7"/>
  <c r="F632" i="7" s="1"/>
  <c r="D640" i="7"/>
  <c r="D648" i="7"/>
  <c r="E648" i="7" s="1"/>
  <c r="D656" i="7"/>
  <c r="D664" i="7"/>
  <c r="D11" i="7"/>
  <c r="F11" i="7" s="1"/>
  <c r="D21" i="7"/>
  <c r="D33" i="7"/>
  <c r="D43" i="7"/>
  <c r="E43" i="7" s="1"/>
  <c r="D53" i="7"/>
  <c r="E53" i="7" s="1"/>
  <c r="D65" i="7"/>
  <c r="D75" i="7"/>
  <c r="E75" i="7" s="1"/>
  <c r="D85" i="7"/>
  <c r="E85" i="7" s="1"/>
  <c r="D97" i="7"/>
  <c r="D107" i="7"/>
  <c r="D117" i="7"/>
  <c r="D129" i="7"/>
  <c r="D139" i="7"/>
  <c r="D149" i="7"/>
  <c r="D161" i="7"/>
  <c r="F161" i="7" s="1"/>
  <c r="D171" i="7"/>
  <c r="D181" i="7"/>
  <c r="D193" i="7"/>
  <c r="F193" i="7" s="1"/>
  <c r="D203" i="7"/>
  <c r="E203" i="7" s="1"/>
  <c r="D213" i="7"/>
  <c r="D225" i="7"/>
  <c r="E225" i="7" s="1"/>
  <c r="D235" i="7"/>
  <c r="D245" i="7"/>
  <c r="D257" i="7"/>
  <c r="E257" i="7" s="1"/>
  <c r="D267" i="7"/>
  <c r="D277" i="7"/>
  <c r="D289" i="7"/>
  <c r="D299" i="7"/>
  <c r="E299" i="7" s="1"/>
  <c r="D309" i="7"/>
  <c r="D321" i="7"/>
  <c r="D331" i="7"/>
  <c r="D341" i="7"/>
  <c r="D353" i="7"/>
  <c r="D363" i="7"/>
  <c r="D373" i="7"/>
  <c r="D385" i="7"/>
  <c r="F385" i="7" s="1"/>
  <c r="D395" i="7"/>
  <c r="E395" i="7" s="1"/>
  <c r="D405" i="7"/>
  <c r="D417" i="7"/>
  <c r="F417" i="7" s="1"/>
  <c r="D427" i="7"/>
  <c r="F427" i="7" s="1"/>
  <c r="D437" i="7"/>
  <c r="D449" i="7"/>
  <c r="F449" i="7" s="1"/>
  <c r="D459" i="7"/>
  <c r="D469" i="7"/>
  <c r="D481" i="7"/>
  <c r="D491" i="7"/>
  <c r="D501" i="7"/>
  <c r="F501" i="7" s="1"/>
  <c r="D513" i="7"/>
  <c r="D523" i="7"/>
  <c r="D533" i="7"/>
  <c r="D545" i="7"/>
  <c r="E545" i="7" s="1"/>
  <c r="D555" i="7"/>
  <c r="D565" i="7"/>
  <c r="D577" i="7"/>
  <c r="D587" i="7"/>
  <c r="F587" i="7" s="1"/>
  <c r="D597" i="7"/>
  <c r="F597" i="7" s="1"/>
  <c r="D609" i="7"/>
  <c r="D619" i="7"/>
  <c r="D629" i="7"/>
  <c r="D641" i="7"/>
  <c r="D651" i="7"/>
  <c r="D661" i="7"/>
  <c r="D672" i="7"/>
  <c r="E672" i="7" s="1"/>
  <c r="D681" i="7"/>
  <c r="D689" i="7"/>
  <c r="D697" i="7"/>
  <c r="F697" i="7" s="1"/>
  <c r="D705" i="7"/>
  <c r="D713" i="7"/>
  <c r="D721" i="7"/>
  <c r="F721" i="7" s="1"/>
  <c r="D729" i="7"/>
  <c r="D737" i="7"/>
  <c r="E737" i="7" s="1"/>
  <c r="D745" i="7"/>
  <c r="F745" i="7" s="1"/>
  <c r="D753" i="7"/>
  <c r="D761" i="7"/>
  <c r="D769" i="7"/>
  <c r="D777" i="7"/>
  <c r="D785" i="7"/>
  <c r="E785" i="7" s="1"/>
  <c r="D793" i="7"/>
  <c r="D801" i="7"/>
  <c r="D809" i="7"/>
  <c r="E809" i="7" s="1"/>
  <c r="D817" i="7"/>
  <c r="D825" i="7"/>
  <c r="D833" i="7"/>
  <c r="D841" i="7"/>
  <c r="D849" i="7"/>
  <c r="F849" i="7" s="1"/>
  <c r="D12" i="7"/>
  <c r="E12" i="7" s="1"/>
  <c r="D22" i="7"/>
  <c r="F22" i="7" s="1"/>
  <c r="D34" i="7"/>
  <c r="D44" i="7"/>
  <c r="D54" i="7"/>
  <c r="D66" i="7"/>
  <c r="E66" i="7" s="1"/>
  <c r="D76" i="7"/>
  <c r="E76" i="7" s="1"/>
  <c r="D86" i="7"/>
  <c r="F86" i="7" s="1"/>
  <c r="D98" i="7"/>
  <c r="F98" i="7" s="1"/>
  <c r="D108" i="7"/>
  <c r="D118" i="7"/>
  <c r="D130" i="7"/>
  <c r="D140" i="7"/>
  <c r="D150" i="7"/>
  <c r="D162" i="7"/>
  <c r="D172" i="7"/>
  <c r="D182" i="7"/>
  <c r="D194" i="7"/>
  <c r="E194" i="7" s="1"/>
  <c r="D204" i="7"/>
  <c r="F204" i="7" s="1"/>
  <c r="D214" i="7"/>
  <c r="F214" i="7" s="1"/>
  <c r="D226" i="7"/>
  <c r="E226" i="7" s="1"/>
  <c r="D236" i="7"/>
  <c r="E236" i="7" s="1"/>
  <c r="D246" i="7"/>
  <c r="D258" i="7"/>
  <c r="F258" i="7" s="1"/>
  <c r="D268" i="7"/>
  <c r="D278" i="7"/>
  <c r="D290" i="7"/>
  <c r="D300" i="7"/>
  <c r="D310" i="7"/>
  <c r="F310" i="7" s="1"/>
  <c r="D322" i="7"/>
  <c r="D332" i="7"/>
  <c r="D342" i="7"/>
  <c r="D354" i="7"/>
  <c r="F354" i="7" s="1"/>
  <c r="D364" i="7"/>
  <c r="E364" i="7" s="1"/>
  <c r="D374" i="7"/>
  <c r="E374" i="7" s="1"/>
  <c r="D386" i="7"/>
  <c r="F386" i="7" s="1"/>
  <c r="D396" i="7"/>
  <c r="D406" i="7"/>
  <c r="F406" i="7" s="1"/>
  <c r="D418" i="7"/>
  <c r="F418" i="7" s="1"/>
  <c r="D428" i="7"/>
  <c r="E428" i="7" s="1"/>
  <c r="D438" i="7"/>
  <c r="D450" i="7"/>
  <c r="F450" i="7" s="1"/>
  <c r="D460" i="7"/>
  <c r="D470" i="7"/>
  <c r="E470" i="7" s="1"/>
  <c r="D482" i="7"/>
  <c r="D492" i="7"/>
  <c r="D502" i="7"/>
  <c r="F502" i="7" s="1"/>
  <c r="D514" i="7"/>
  <c r="D524" i="7"/>
  <c r="D534" i="7"/>
  <c r="F534" i="7" s="1"/>
  <c r="D546" i="7"/>
  <c r="E546" i="7" s="1"/>
  <c r="D556" i="7"/>
  <c r="D566" i="7"/>
  <c r="D578" i="7"/>
  <c r="D588" i="7"/>
  <c r="E588" i="7" s="1"/>
  <c r="D598" i="7"/>
  <c r="D610" i="7"/>
  <c r="E610" i="7" s="1"/>
  <c r="D620" i="7"/>
  <c r="F620" i="7" s="1"/>
  <c r="D630" i="7"/>
  <c r="D642" i="7"/>
  <c r="E642" i="7" s="1"/>
  <c r="D652" i="7"/>
  <c r="E652" i="7" s="1"/>
  <c r="D662" i="7"/>
  <c r="D673" i="7"/>
  <c r="D682" i="7"/>
  <c r="D690" i="7"/>
  <c r="E690" i="7" s="1"/>
  <c r="D698" i="7"/>
  <c r="D706" i="7"/>
  <c r="D714" i="7"/>
  <c r="D722" i="7"/>
  <c r="D730" i="7"/>
  <c r="F730" i="7" s="1"/>
  <c r="D13" i="7"/>
  <c r="E13" i="7" s="1"/>
  <c r="D27" i="7"/>
  <c r="F27" i="7" s="1"/>
  <c r="D41" i="7"/>
  <c r="F41" i="7" s="1"/>
  <c r="D57" i="7"/>
  <c r="F57" i="7" s="1"/>
  <c r="D69" i="7"/>
  <c r="E69" i="7" s="1"/>
  <c r="D83" i="7"/>
  <c r="D99" i="7"/>
  <c r="E99" i="7" s="1"/>
  <c r="D113" i="7"/>
  <c r="D125" i="7"/>
  <c r="D141" i="7"/>
  <c r="F141" i="7" s="1"/>
  <c r="D155" i="7"/>
  <c r="F155" i="7" s="1"/>
  <c r="D169" i="7"/>
  <c r="E169" i="7" s="1"/>
  <c r="D185" i="7"/>
  <c r="D197" i="7"/>
  <c r="D211" i="7"/>
  <c r="D227" i="7"/>
  <c r="F227" i="7" s="1"/>
  <c r="D241" i="7"/>
  <c r="D253" i="7"/>
  <c r="D269" i="7"/>
  <c r="D283" i="7"/>
  <c r="D297" i="7"/>
  <c r="D313" i="7"/>
  <c r="F313" i="7" s="1"/>
  <c r="D325" i="7"/>
  <c r="D339" i="7"/>
  <c r="F339" i="7" s="1"/>
  <c r="D355" i="7"/>
  <c r="D369" i="7"/>
  <c r="D381" i="7"/>
  <c r="D397" i="7"/>
  <c r="F397" i="7" s="1"/>
  <c r="D411" i="7"/>
  <c r="E411" i="7" s="1"/>
  <c r="D425" i="7"/>
  <c r="F425" i="7" s="1"/>
  <c r="D441" i="7"/>
  <c r="D453" i="7"/>
  <c r="D467" i="7"/>
  <c r="D483" i="7"/>
  <c r="F483" i="7" s="1"/>
  <c r="D497" i="7"/>
  <c r="E497" i="7" s="1"/>
  <c r="D509" i="7"/>
  <c r="D525" i="7"/>
  <c r="D539" i="7"/>
  <c r="F539" i="7" s="1"/>
  <c r="D553" i="7"/>
  <c r="E553" i="7" s="1"/>
  <c r="D569" i="7"/>
  <c r="D581" i="7"/>
  <c r="D595" i="7"/>
  <c r="D611" i="7"/>
  <c r="D625" i="7"/>
  <c r="F625" i="7" s="1"/>
  <c r="D637" i="7"/>
  <c r="D653" i="7"/>
  <c r="D667" i="7"/>
  <c r="D678" i="7"/>
  <c r="D691" i="7"/>
  <c r="D701" i="7"/>
  <c r="E701" i="7" s="1"/>
  <c r="D711" i="7"/>
  <c r="E711" i="7" s="1"/>
  <c r="D723" i="7"/>
  <c r="F723" i="7" s="1"/>
  <c r="D733" i="7"/>
  <c r="D742" i="7"/>
  <c r="D751" i="7"/>
  <c r="F751" i="7" s="1"/>
  <c r="D760" i="7"/>
  <c r="D770" i="7"/>
  <c r="D779" i="7"/>
  <c r="D788" i="7"/>
  <c r="E788" i="7" s="1"/>
  <c r="D797" i="7"/>
  <c r="D806" i="7"/>
  <c r="D815" i="7"/>
  <c r="D824" i="7"/>
  <c r="F824" i="7" s="1"/>
  <c r="D834" i="7"/>
  <c r="E834" i="7" s="1"/>
  <c r="D843" i="7"/>
  <c r="D852" i="7"/>
  <c r="F852" i="7" s="1"/>
  <c r="D860" i="7"/>
  <c r="D868" i="7"/>
  <c r="F868" i="7" s="1"/>
  <c r="D876" i="7"/>
  <c r="E876" i="7" s="1"/>
  <c r="D884" i="7"/>
  <c r="D892" i="7"/>
  <c r="D900" i="7"/>
  <c r="E900" i="7" s="1"/>
  <c r="D908" i="7"/>
  <c r="D916" i="7"/>
  <c r="D924" i="7"/>
  <c r="F924" i="7" s="1"/>
  <c r="D932" i="7"/>
  <c r="D940" i="7"/>
  <c r="E940" i="7" s="1"/>
  <c r="D948" i="7"/>
  <c r="E948" i="7" s="1"/>
  <c r="D956" i="7"/>
  <c r="D964" i="7"/>
  <c r="E964" i="7" s="1"/>
  <c r="D972" i="7"/>
  <c r="E972" i="7" s="1"/>
  <c r="D980" i="7"/>
  <c r="D988" i="7"/>
  <c r="F988" i="7" s="1"/>
  <c r="D996" i="7"/>
  <c r="D1004" i="7"/>
  <c r="D1012" i="7"/>
  <c r="D1020" i="7"/>
  <c r="F1020" i="7" s="1"/>
  <c r="D1028" i="7"/>
  <c r="D1036" i="7"/>
  <c r="E1036" i="7" s="1"/>
  <c r="D1044" i="7"/>
  <c r="D1052" i="7"/>
  <c r="E1052" i="7" s="1"/>
  <c r="D1060" i="7"/>
  <c r="D1068" i="7"/>
  <c r="E1068" i="7" s="1"/>
  <c r="D1076" i="7"/>
  <c r="D1084" i="7"/>
  <c r="D1092" i="7"/>
  <c r="D1100" i="7"/>
  <c r="D1108" i="7"/>
  <c r="D1116" i="7"/>
  <c r="D1124" i="7"/>
  <c r="D1132" i="7"/>
  <c r="E1132" i="7" s="1"/>
  <c r="D1140" i="7"/>
  <c r="D1148" i="7"/>
  <c r="D1156" i="7"/>
  <c r="D1164" i="7"/>
  <c r="D1172" i="7"/>
  <c r="F1172" i="7" s="1"/>
  <c r="D1180" i="7"/>
  <c r="D1188" i="7"/>
  <c r="D1196" i="7"/>
  <c r="E1196" i="7" s="1"/>
  <c r="D1204" i="7"/>
  <c r="D1212" i="7"/>
  <c r="D1220" i="7"/>
  <c r="D1228" i="7"/>
  <c r="D1236" i="7"/>
  <c r="D1244" i="7"/>
  <c r="F1244" i="7" s="1"/>
  <c r="D1252" i="7"/>
  <c r="D1260" i="7"/>
  <c r="D1268" i="7"/>
  <c r="F1268" i="7" s="1"/>
  <c r="D1276" i="7"/>
  <c r="E1276" i="7" s="1"/>
  <c r="D1284" i="7"/>
  <c r="D1292" i="7"/>
  <c r="F1292" i="7" s="1"/>
  <c r="D1300" i="7"/>
  <c r="D1308" i="7"/>
  <c r="D1316" i="7"/>
  <c r="D1324" i="7"/>
  <c r="D1332" i="7"/>
  <c r="D1340" i="7"/>
  <c r="F1340" i="7" s="1"/>
  <c r="D1348" i="7"/>
  <c r="D1356" i="7"/>
  <c r="D1364" i="7"/>
  <c r="D1372" i="7"/>
  <c r="D1380" i="7"/>
  <c r="D1388" i="7"/>
  <c r="D1396" i="7"/>
  <c r="D1404" i="7"/>
  <c r="E1404" i="7" s="1"/>
  <c r="D1412" i="7"/>
  <c r="D14" i="7"/>
  <c r="D28" i="7"/>
  <c r="D42" i="7"/>
  <c r="F42" i="7" s="1"/>
  <c r="D58" i="7"/>
  <c r="D70" i="7"/>
  <c r="D84" i="7"/>
  <c r="D100" i="7"/>
  <c r="D114" i="7"/>
  <c r="D126" i="7"/>
  <c r="D142" i="7"/>
  <c r="D156" i="7"/>
  <c r="D170" i="7"/>
  <c r="F170" i="7" s="1"/>
  <c r="D186" i="7"/>
  <c r="F186" i="7" s="1"/>
  <c r="D198" i="7"/>
  <c r="D212" i="7"/>
  <c r="D228" i="7"/>
  <c r="D242" i="7"/>
  <c r="E242" i="7" s="1"/>
  <c r="D254" i="7"/>
  <c r="D270" i="7"/>
  <c r="F270" i="7" s="1"/>
  <c r="D284" i="7"/>
  <c r="D298" i="7"/>
  <c r="D314" i="7"/>
  <c r="F314" i="7" s="1"/>
  <c r="D326" i="7"/>
  <c r="E326" i="7" s="1"/>
  <c r="D340" i="7"/>
  <c r="F340" i="7" s="1"/>
  <c r="D356" i="7"/>
  <c r="F356" i="7" s="1"/>
  <c r="D370" i="7"/>
  <c r="D382" i="7"/>
  <c r="D398" i="7"/>
  <c r="D412" i="7"/>
  <c r="D426" i="7"/>
  <c r="E426" i="7" s="1"/>
  <c r="D442" i="7"/>
  <c r="E442" i="7" s="1"/>
  <c r="D454" i="7"/>
  <c r="D468" i="7"/>
  <c r="D484" i="7"/>
  <c r="D498" i="7"/>
  <c r="D510" i="7"/>
  <c r="D18" i="7"/>
  <c r="D30" i="7"/>
  <c r="D46" i="7"/>
  <c r="E46" i="7" s="1"/>
  <c r="D60" i="7"/>
  <c r="D74" i="7"/>
  <c r="E74" i="7" s="1"/>
  <c r="D90" i="7"/>
  <c r="E90" i="7" s="1"/>
  <c r="D102" i="7"/>
  <c r="D116" i="7"/>
  <c r="D132" i="7"/>
  <c r="D146" i="7"/>
  <c r="D158" i="7"/>
  <c r="D174" i="7"/>
  <c r="E174" i="7" s="1"/>
  <c r="D188" i="7"/>
  <c r="D202" i="7"/>
  <c r="E202" i="7" s="1"/>
  <c r="D218" i="7"/>
  <c r="F218" i="7" s="1"/>
  <c r="D230" i="7"/>
  <c r="E230" i="7" s="1"/>
  <c r="D244" i="7"/>
  <c r="F244" i="7" s="1"/>
  <c r="D260" i="7"/>
  <c r="D274" i="7"/>
  <c r="F274" i="7" s="1"/>
  <c r="D286" i="7"/>
  <c r="D302" i="7"/>
  <c r="D316" i="7"/>
  <c r="D330" i="7"/>
  <c r="D346" i="7"/>
  <c r="D358" i="7"/>
  <c r="E358" i="7" s="1"/>
  <c r="D372" i="7"/>
  <c r="E372" i="7" s="1"/>
  <c r="D388" i="7"/>
  <c r="D402" i="7"/>
  <c r="E402" i="7" s="1"/>
  <c r="D414" i="7"/>
  <c r="F414" i="7" s="1"/>
  <c r="D430" i="7"/>
  <c r="D444" i="7"/>
  <c r="D458" i="7"/>
  <c r="D474" i="7"/>
  <c r="D486" i="7"/>
  <c r="D500" i="7"/>
  <c r="D516" i="7"/>
  <c r="D530" i="7"/>
  <c r="E530" i="7" s="1"/>
  <c r="D542" i="7"/>
  <c r="D558" i="7"/>
  <c r="D572" i="7"/>
  <c r="D586" i="7"/>
  <c r="D602" i="7"/>
  <c r="E602" i="7" s="1"/>
  <c r="D614" i="7"/>
  <c r="D628" i="7"/>
  <c r="D644" i="7"/>
  <c r="D658" i="7"/>
  <c r="D670" i="7"/>
  <c r="F670" i="7" s="1"/>
  <c r="D684" i="7"/>
  <c r="D694" i="7"/>
  <c r="E694" i="7" s="1"/>
  <c r="D704" i="7"/>
  <c r="D716" i="7"/>
  <c r="F716" i="7" s="1"/>
  <c r="D726" i="7"/>
  <c r="E726" i="7" s="1"/>
  <c r="D736" i="7"/>
  <c r="F736" i="7" s="1"/>
  <c r="D746" i="7"/>
  <c r="D755" i="7"/>
  <c r="D764" i="7"/>
  <c r="D773" i="7"/>
  <c r="D782" i="7"/>
  <c r="D791" i="7"/>
  <c r="D800" i="7"/>
  <c r="F800" i="7" s="1"/>
  <c r="D810" i="7"/>
  <c r="D819" i="7"/>
  <c r="E819" i="7" s="1"/>
  <c r="D828" i="7"/>
  <c r="E828" i="7" s="1"/>
  <c r="D837" i="7"/>
  <c r="D846" i="7"/>
  <c r="E846" i="7" s="1"/>
  <c r="D855" i="7"/>
  <c r="D863" i="7"/>
  <c r="F863" i="7" s="1"/>
  <c r="D871" i="7"/>
  <c r="D879" i="7"/>
  <c r="F879" i="7" s="1"/>
  <c r="D887" i="7"/>
  <c r="D895" i="7"/>
  <c r="D903" i="7"/>
  <c r="D911" i="7"/>
  <c r="E911" i="7" s="1"/>
  <c r="D919" i="7"/>
  <c r="D927" i="7"/>
  <c r="F927" i="7" s="1"/>
  <c r="D935" i="7"/>
  <c r="D943" i="7"/>
  <c r="F943" i="7" s="1"/>
  <c r="D951" i="7"/>
  <c r="D959" i="7"/>
  <c r="D967" i="7"/>
  <c r="D975" i="7"/>
  <c r="D983" i="7"/>
  <c r="F983" i="7" s="1"/>
  <c r="D991" i="7"/>
  <c r="D999" i="7"/>
  <c r="D5" i="7"/>
  <c r="D19" i="7"/>
  <c r="E19" i="7" s="1"/>
  <c r="D35" i="7"/>
  <c r="D49" i="7"/>
  <c r="F49" i="7" s="1"/>
  <c r="D61" i="7"/>
  <c r="D77" i="7"/>
  <c r="D91" i="7"/>
  <c r="D105" i="7"/>
  <c r="D121" i="7"/>
  <c r="F121" i="7" s="1"/>
  <c r="D133" i="7"/>
  <c r="D147" i="7"/>
  <c r="D163" i="7"/>
  <c r="D177" i="7"/>
  <c r="D189" i="7"/>
  <c r="D205" i="7"/>
  <c r="D219" i="7"/>
  <c r="D233" i="7"/>
  <c r="E233" i="7" s="1"/>
  <c r="D249" i="7"/>
  <c r="D261" i="7"/>
  <c r="D275" i="7"/>
  <c r="D291" i="7"/>
  <c r="D305" i="7"/>
  <c r="D317" i="7"/>
  <c r="D333" i="7"/>
  <c r="D347" i="7"/>
  <c r="D361" i="7"/>
  <c r="D377" i="7"/>
  <c r="E377" i="7" s="1"/>
  <c r="D389" i="7"/>
  <c r="D403" i="7"/>
  <c r="D419" i="7"/>
  <c r="F419" i="7" s="1"/>
  <c r="D433" i="7"/>
  <c r="F433" i="7" s="1"/>
  <c r="D445" i="7"/>
  <c r="F445" i="7" s="1"/>
  <c r="D461" i="7"/>
  <c r="D475" i="7"/>
  <c r="D489" i="7"/>
  <c r="D505" i="7"/>
  <c r="D517" i="7"/>
  <c r="D531" i="7"/>
  <c r="D547" i="7"/>
  <c r="D561" i="7"/>
  <c r="E561" i="7" s="1"/>
  <c r="D573" i="7"/>
  <c r="E573" i="7" s="1"/>
  <c r="D589" i="7"/>
  <c r="D603" i="7"/>
  <c r="D617" i="7"/>
  <c r="D633" i="7"/>
  <c r="D645" i="7"/>
  <c r="D659" i="7"/>
  <c r="D674" i="7"/>
  <c r="D685" i="7"/>
  <c r="D695" i="7"/>
  <c r="F695" i="7" s="1"/>
  <c r="D707" i="7"/>
  <c r="D717" i="7"/>
  <c r="F717" i="7" s="1"/>
  <c r="D727" i="7"/>
  <c r="D738" i="7"/>
  <c r="D747" i="7"/>
  <c r="D756" i="7"/>
  <c r="D765" i="7"/>
  <c r="F765" i="7" s="1"/>
  <c r="D774" i="7"/>
  <c r="D783" i="7"/>
  <c r="D792" i="7"/>
  <c r="D802" i="7"/>
  <c r="F802" i="7" s="1"/>
  <c r="D811" i="7"/>
  <c r="E811" i="7" s="1"/>
  <c r="D820" i="7"/>
  <c r="D829" i="7"/>
  <c r="D838" i="7"/>
  <c r="D847" i="7"/>
  <c r="D856" i="7"/>
  <c r="D864" i="7"/>
  <c r="F864" i="7" s="1"/>
  <c r="D872" i="7"/>
  <c r="F872" i="7" s="1"/>
  <c r="D880" i="7"/>
  <c r="D888" i="7"/>
  <c r="D896" i="7"/>
  <c r="D904" i="7"/>
  <c r="E904" i="7" s="1"/>
  <c r="D912" i="7"/>
  <c r="D920" i="7"/>
  <c r="D928" i="7"/>
  <c r="D936" i="7"/>
  <c r="D944" i="7"/>
  <c r="D952" i="7"/>
  <c r="D960" i="7"/>
  <c r="D968" i="7"/>
  <c r="E968" i="7" s="1"/>
  <c r="D976" i="7"/>
  <c r="D984" i="7"/>
  <c r="E984" i="7" s="1"/>
  <c r="D992" i="7"/>
  <c r="D1000" i="7"/>
  <c r="F1000" i="7" s="1"/>
  <c r="D25" i="7"/>
  <c r="D51" i="7"/>
  <c r="D81" i="7"/>
  <c r="D109" i="7"/>
  <c r="D137" i="7"/>
  <c r="D165" i="7"/>
  <c r="D195" i="7"/>
  <c r="D221" i="7"/>
  <c r="D251" i="7"/>
  <c r="E251" i="7" s="1"/>
  <c r="D281" i="7"/>
  <c r="F281" i="7" s="1"/>
  <c r="D307" i="7"/>
  <c r="D337" i="7"/>
  <c r="E337" i="7" s="1"/>
  <c r="D365" i="7"/>
  <c r="D393" i="7"/>
  <c r="D421" i="7"/>
  <c r="E421" i="7" s="1"/>
  <c r="D451" i="7"/>
  <c r="D477" i="7"/>
  <c r="D507" i="7"/>
  <c r="D532" i="7"/>
  <c r="D554" i="7"/>
  <c r="D579" i="7"/>
  <c r="D601" i="7"/>
  <c r="D622" i="7"/>
  <c r="D646" i="7"/>
  <c r="E646" i="7" s="1"/>
  <c r="D668" i="7"/>
  <c r="E668" i="7" s="1"/>
  <c r="D687" i="7"/>
  <c r="D703" i="7"/>
  <c r="D720" i="7"/>
  <c r="E720" i="7" s="1"/>
  <c r="D739" i="7"/>
  <c r="D752" i="7"/>
  <c r="D767" i="7"/>
  <c r="F767" i="7" s="1"/>
  <c r="D781" i="7"/>
  <c r="D796" i="7"/>
  <c r="D812" i="7"/>
  <c r="E812" i="7" s="1"/>
  <c r="D826" i="7"/>
  <c r="D840" i="7"/>
  <c r="F840" i="7" s="1"/>
  <c r="D854" i="7"/>
  <c r="D867" i="7"/>
  <c r="F867" i="7" s="1"/>
  <c r="D881" i="7"/>
  <c r="D893" i="7"/>
  <c r="D906" i="7"/>
  <c r="D918" i="7"/>
  <c r="D931" i="7"/>
  <c r="F931" i="7" s="1"/>
  <c r="D945" i="7"/>
  <c r="D957" i="7"/>
  <c r="D970" i="7"/>
  <c r="D982" i="7"/>
  <c r="F982" i="7" s="1"/>
  <c r="D995" i="7"/>
  <c r="D1007" i="7"/>
  <c r="D1016" i="7"/>
  <c r="F1016" i="7" s="1"/>
  <c r="D1025" i="7"/>
  <c r="D1034" i="7"/>
  <c r="D1043" i="7"/>
  <c r="E1043" i="7" s="1"/>
  <c r="D1053" i="7"/>
  <c r="D1062" i="7"/>
  <c r="D1071" i="7"/>
  <c r="D1080" i="7"/>
  <c r="D1089" i="7"/>
  <c r="D1098" i="7"/>
  <c r="D1107" i="7"/>
  <c r="F1107" i="7" s="1"/>
  <c r="D1117" i="7"/>
  <c r="E1117" i="7" s="1"/>
  <c r="D1126" i="7"/>
  <c r="D1135" i="7"/>
  <c r="E1135" i="7" s="1"/>
  <c r="D1144" i="7"/>
  <c r="E1144" i="7" s="1"/>
  <c r="D1153" i="7"/>
  <c r="D1162" i="7"/>
  <c r="D1171" i="7"/>
  <c r="D1181" i="7"/>
  <c r="D1190" i="7"/>
  <c r="F1190" i="7" s="1"/>
  <c r="D1199" i="7"/>
  <c r="E1199" i="7" s="1"/>
  <c r="D1208" i="7"/>
  <c r="F1208" i="7" s="1"/>
  <c r="D1217" i="7"/>
  <c r="D1226" i="7"/>
  <c r="F1226" i="7" s="1"/>
  <c r="D1235" i="7"/>
  <c r="E1235" i="7" s="1"/>
  <c r="D1245" i="7"/>
  <c r="D1254" i="7"/>
  <c r="D1263" i="7"/>
  <c r="D1272" i="7"/>
  <c r="D1281" i="7"/>
  <c r="E1281" i="7" s="1"/>
  <c r="D1290" i="7"/>
  <c r="E1290" i="7" s="1"/>
  <c r="D1299" i="7"/>
  <c r="D1309" i="7"/>
  <c r="E1309" i="7" s="1"/>
  <c r="D1318" i="7"/>
  <c r="F1318" i="7" s="1"/>
  <c r="D1327" i="7"/>
  <c r="F1327" i="7" s="1"/>
  <c r="D1336" i="7"/>
  <c r="D1345" i="7"/>
  <c r="D1354" i="7"/>
  <c r="D1363" i="7"/>
  <c r="D26" i="7"/>
  <c r="D52" i="7"/>
  <c r="D82" i="7"/>
  <c r="D110" i="7"/>
  <c r="E110" i="7" s="1"/>
  <c r="D138" i="7"/>
  <c r="D166" i="7"/>
  <c r="D196" i="7"/>
  <c r="D222" i="7"/>
  <c r="F222" i="7" s="1"/>
  <c r="D252" i="7"/>
  <c r="D282" i="7"/>
  <c r="D308" i="7"/>
  <c r="D338" i="7"/>
  <c r="F338" i="7" s="1"/>
  <c r="D366" i="7"/>
  <c r="E366" i="7" s="1"/>
  <c r="D394" i="7"/>
  <c r="E394" i="7" s="1"/>
  <c r="D422" i="7"/>
  <c r="D452" i="7"/>
  <c r="D478" i="7"/>
  <c r="F478" i="7" s="1"/>
  <c r="D508" i="7"/>
  <c r="D537" i="7"/>
  <c r="E537" i="7" s="1"/>
  <c r="D557" i="7"/>
  <c r="D580" i="7"/>
  <c r="D604" i="7"/>
  <c r="D626" i="7"/>
  <c r="D649" i="7"/>
  <c r="F649" i="7" s="1"/>
  <c r="D669" i="7"/>
  <c r="F669" i="7" s="1"/>
  <c r="D688" i="7"/>
  <c r="E688" i="7" s="1"/>
  <c r="D708" i="7"/>
  <c r="D724" i="7"/>
  <c r="D740" i="7"/>
  <c r="D754" i="7"/>
  <c r="D768" i="7"/>
  <c r="D784" i="7"/>
  <c r="D798" i="7"/>
  <c r="D813" i="7"/>
  <c r="D827" i="7"/>
  <c r="D842" i="7"/>
  <c r="E842" i="7" s="1"/>
  <c r="D857" i="7"/>
  <c r="D869" i="7"/>
  <c r="D882" i="7"/>
  <c r="F882" i="7" s="1"/>
  <c r="D894" i="7"/>
  <c r="D907" i="7"/>
  <c r="F907" i="7" s="1"/>
  <c r="D921" i="7"/>
  <c r="E921" i="7" s="1"/>
  <c r="D933" i="7"/>
  <c r="D946" i="7"/>
  <c r="D958" i="7"/>
  <c r="F958" i="7" s="1"/>
  <c r="D971" i="7"/>
  <c r="E971" i="7" s="1"/>
  <c r="D985" i="7"/>
  <c r="E985" i="7" s="1"/>
  <c r="D997" i="7"/>
  <c r="D1008" i="7"/>
  <c r="D1017" i="7"/>
  <c r="F1017" i="7" s="1"/>
  <c r="D1026" i="7"/>
  <c r="D1035" i="7"/>
  <c r="D1045" i="7"/>
  <c r="D1054" i="7"/>
  <c r="D1063" i="7"/>
  <c r="F1063" i="7" s="1"/>
  <c r="D1072" i="7"/>
  <c r="F1072" i="7" s="1"/>
  <c r="D1081" i="7"/>
  <c r="F1081" i="7" s="1"/>
  <c r="D1090" i="7"/>
  <c r="D1099" i="7"/>
  <c r="D1109" i="7"/>
  <c r="D1118" i="7"/>
  <c r="D1127" i="7"/>
  <c r="F1127" i="7" s="1"/>
  <c r="D1136" i="7"/>
  <c r="D1145" i="7"/>
  <c r="D1154" i="7"/>
  <c r="E1154" i="7" s="1"/>
  <c r="D1163" i="7"/>
  <c r="F1163" i="7" s="1"/>
  <c r="D1173" i="7"/>
  <c r="D1182" i="7"/>
  <c r="D1191" i="7"/>
  <c r="D1200" i="7"/>
  <c r="D1209" i="7"/>
  <c r="F1209" i="7" s="1"/>
  <c r="D1218" i="7"/>
  <c r="F1218" i="7" s="1"/>
  <c r="D1227" i="7"/>
  <c r="E1227" i="7" s="1"/>
  <c r="D1237" i="7"/>
  <c r="D1246" i="7"/>
  <c r="D1255" i="7"/>
  <c r="E1255" i="7" s="1"/>
  <c r="D1264" i="7"/>
  <c r="E1264" i="7" s="1"/>
  <c r="D1273" i="7"/>
  <c r="F1273" i="7" s="1"/>
  <c r="D1282" i="7"/>
  <c r="D1291" i="7"/>
  <c r="E1291" i="7" s="1"/>
  <c r="D1301" i="7"/>
  <c r="D1310" i="7"/>
  <c r="D1319" i="7"/>
  <c r="D1328" i="7"/>
  <c r="D1337" i="7"/>
  <c r="D1346" i="7"/>
  <c r="D6" i="7"/>
  <c r="F6" i="7" s="1"/>
  <c r="D36" i="7"/>
  <c r="D62" i="7"/>
  <c r="D92" i="7"/>
  <c r="D122" i="7"/>
  <c r="D148" i="7"/>
  <c r="E148" i="7" s="1"/>
  <c r="D178" i="7"/>
  <c r="D206" i="7"/>
  <c r="D234" i="7"/>
  <c r="D262" i="7"/>
  <c r="D292" i="7"/>
  <c r="D318" i="7"/>
  <c r="D348" i="7"/>
  <c r="D378" i="7"/>
  <c r="D404" i="7"/>
  <c r="D434" i="7"/>
  <c r="D462" i="7"/>
  <c r="D490" i="7"/>
  <c r="F490" i="7" s="1"/>
  <c r="D518" i="7"/>
  <c r="D540" i="7"/>
  <c r="E540" i="7" s="1"/>
  <c r="D563" i="7"/>
  <c r="D585" i="7"/>
  <c r="D606" i="7"/>
  <c r="D634" i="7"/>
  <c r="D654" i="7"/>
  <c r="D676" i="7"/>
  <c r="D693" i="7"/>
  <c r="D710" i="7"/>
  <c r="E710" i="7" s="1"/>
  <c r="D728" i="7"/>
  <c r="D743" i="7"/>
  <c r="D758" i="7"/>
  <c r="D772" i="7"/>
  <c r="D787" i="7"/>
  <c r="D803" i="7"/>
  <c r="F803" i="7" s="1"/>
  <c r="D816" i="7"/>
  <c r="D831" i="7"/>
  <c r="F831" i="7" s="1"/>
  <c r="D845" i="7"/>
  <c r="D859" i="7"/>
  <c r="D873" i="7"/>
  <c r="D885" i="7"/>
  <c r="D898" i="7"/>
  <c r="E898" i="7" s="1"/>
  <c r="D910" i="7"/>
  <c r="F910" i="7" s="1"/>
  <c r="D923" i="7"/>
  <c r="F923" i="7" s="1"/>
  <c r="D937" i="7"/>
  <c r="D949" i="7"/>
  <c r="D962" i="7"/>
  <c r="F962" i="7" s="1"/>
  <c r="D974" i="7"/>
  <c r="D987" i="7"/>
  <c r="F987" i="7" s="1"/>
  <c r="D1001" i="7"/>
  <c r="D1010" i="7"/>
  <c r="D1019" i="7"/>
  <c r="D1029" i="7"/>
  <c r="E1029" i="7" s="1"/>
  <c r="D1038" i="7"/>
  <c r="E1038" i="7" s="1"/>
  <c r="D1047" i="7"/>
  <c r="F1047" i="7" s="1"/>
  <c r="D1056" i="7"/>
  <c r="D1065" i="7"/>
  <c r="F1065" i="7" s="1"/>
  <c r="D1074" i="7"/>
  <c r="D1083" i="7"/>
  <c r="D1093" i="7"/>
  <c r="D1102" i="7"/>
  <c r="E1102" i="7" s="1"/>
  <c r="D1111" i="7"/>
  <c r="D1120" i="7"/>
  <c r="F1120" i="7" s="1"/>
  <c r="D1129" i="7"/>
  <c r="F1129" i="7" s="1"/>
  <c r="D1138" i="7"/>
  <c r="E1138" i="7" s="1"/>
  <c r="D1147" i="7"/>
  <c r="F1147" i="7" s="1"/>
  <c r="D1157" i="7"/>
  <c r="F1157" i="7" s="1"/>
  <c r="D1166" i="7"/>
  <c r="F1166" i="7" s="1"/>
  <c r="D1175" i="7"/>
  <c r="E1175" i="7" s="1"/>
  <c r="D1184" i="7"/>
  <c r="E1184" i="7" s="1"/>
  <c r="D1193" i="7"/>
  <c r="D1202" i="7"/>
  <c r="D1211" i="7"/>
  <c r="D1221" i="7"/>
  <c r="F1221" i="7" s="1"/>
  <c r="D1230" i="7"/>
  <c r="E1230" i="7" s="1"/>
  <c r="D1239" i="7"/>
  <c r="D1248" i="7"/>
  <c r="D1257" i="7"/>
  <c r="D1266" i="7"/>
  <c r="D1275" i="7"/>
  <c r="D1285" i="7"/>
  <c r="D1294" i="7"/>
  <c r="F1294" i="7" s="1"/>
  <c r="D1303" i="7"/>
  <c r="E1303" i="7" s="1"/>
  <c r="D1312" i="7"/>
  <c r="D1321" i="7"/>
  <c r="D1330" i="7"/>
  <c r="F1330" i="7" s="1"/>
  <c r="D1339" i="7"/>
  <c r="D1349" i="7"/>
  <c r="D1358" i="7"/>
  <c r="E1358" i="7" s="1"/>
  <c r="D1367" i="7"/>
  <c r="D10" i="7"/>
  <c r="D38" i="7"/>
  <c r="E38" i="7" s="1"/>
  <c r="D68" i="7"/>
  <c r="F68" i="7" s="1"/>
  <c r="D94" i="7"/>
  <c r="D124" i="7"/>
  <c r="F124" i="7" s="1"/>
  <c r="D154" i="7"/>
  <c r="F154" i="7" s="1"/>
  <c r="D180" i="7"/>
  <c r="D210" i="7"/>
  <c r="E210" i="7" s="1"/>
  <c r="D238" i="7"/>
  <c r="F238" i="7" s="1"/>
  <c r="D266" i="7"/>
  <c r="F266" i="7" s="1"/>
  <c r="D294" i="7"/>
  <c r="D324" i="7"/>
  <c r="E324" i="7" s="1"/>
  <c r="D350" i="7"/>
  <c r="F350" i="7" s="1"/>
  <c r="D380" i="7"/>
  <c r="D410" i="7"/>
  <c r="D436" i="7"/>
  <c r="D466" i="7"/>
  <c r="D494" i="7"/>
  <c r="F494" i="7" s="1"/>
  <c r="D522" i="7"/>
  <c r="D548" i="7"/>
  <c r="D570" i="7"/>
  <c r="F570" i="7" s="1"/>
  <c r="D593" i="7"/>
  <c r="D613" i="7"/>
  <c r="D636" i="7"/>
  <c r="D660" i="7"/>
  <c r="E660" i="7" s="1"/>
  <c r="D680" i="7"/>
  <c r="D699" i="7"/>
  <c r="D715" i="7"/>
  <c r="D732" i="7"/>
  <c r="E732" i="7" s="1"/>
  <c r="D748" i="7"/>
  <c r="D762" i="7"/>
  <c r="F762" i="7" s="1"/>
  <c r="D776" i="7"/>
  <c r="F776" i="7" s="1"/>
  <c r="D790" i="7"/>
  <c r="D805" i="7"/>
  <c r="D821" i="7"/>
  <c r="D835" i="7"/>
  <c r="D850" i="7"/>
  <c r="E850" i="7" s="1"/>
  <c r="D862" i="7"/>
  <c r="D875" i="7"/>
  <c r="F875" i="7" s="1"/>
  <c r="D889" i="7"/>
  <c r="D901" i="7"/>
  <c r="D914" i="7"/>
  <c r="D926" i="7"/>
  <c r="D939" i="7"/>
  <c r="D953" i="7"/>
  <c r="E953" i="7" s="1"/>
  <c r="D965" i="7"/>
  <c r="F965" i="7" s="1"/>
  <c r="D978" i="7"/>
  <c r="F978" i="7" s="1"/>
  <c r="D990" i="7"/>
  <c r="D1003" i="7"/>
  <c r="F1003" i="7" s="1"/>
  <c r="D1013" i="7"/>
  <c r="F1013" i="7" s="1"/>
  <c r="D1022" i="7"/>
  <c r="D1031" i="7"/>
  <c r="D1040" i="7"/>
  <c r="D1049" i="7"/>
  <c r="D1058" i="7"/>
  <c r="D1067" i="7"/>
  <c r="D1077" i="7"/>
  <c r="D1086" i="7"/>
  <c r="D1095" i="7"/>
  <c r="D1104" i="7"/>
  <c r="F1104" i="7" s="1"/>
  <c r="D1113" i="7"/>
  <c r="D1122" i="7"/>
  <c r="D1131" i="7"/>
  <c r="F1131" i="7" s="1"/>
  <c r="D1141" i="7"/>
  <c r="D1150" i="7"/>
  <c r="D1159" i="7"/>
  <c r="D1168" i="7"/>
  <c r="F1168" i="7" s="1"/>
  <c r="D1177" i="7"/>
  <c r="D1186" i="7"/>
  <c r="D1195" i="7"/>
  <c r="E1195" i="7" s="1"/>
  <c r="D1205" i="7"/>
  <c r="E1205" i="7" s="1"/>
  <c r="D1214" i="7"/>
  <c r="E1214" i="7" s="1"/>
  <c r="D1223" i="7"/>
  <c r="E1223" i="7" s="1"/>
  <c r="D1232" i="7"/>
  <c r="D1241" i="7"/>
  <c r="D1250" i="7"/>
  <c r="D1259" i="7"/>
  <c r="D1269" i="7"/>
  <c r="D1278" i="7"/>
  <c r="E1278" i="7" s="1"/>
  <c r="D1287" i="7"/>
  <c r="D1296" i="7"/>
  <c r="E1296" i="7" s="1"/>
  <c r="D1305" i="7"/>
  <c r="D1314" i="7"/>
  <c r="F1314" i="7" s="1"/>
  <c r="D1323" i="7"/>
  <c r="D1333" i="7"/>
  <c r="F1333" i="7" s="1"/>
  <c r="D50" i="7"/>
  <c r="D106" i="7"/>
  <c r="E106" i="7" s="1"/>
  <c r="D164" i="7"/>
  <c r="D220" i="7"/>
  <c r="E220" i="7" s="1"/>
  <c r="D276" i="7"/>
  <c r="D334" i="7"/>
  <c r="E334" i="7" s="1"/>
  <c r="D390" i="7"/>
  <c r="D446" i="7"/>
  <c r="E446" i="7" s="1"/>
  <c r="D506" i="7"/>
  <c r="D550" i="7"/>
  <c r="E550" i="7" s="1"/>
  <c r="D596" i="7"/>
  <c r="F596" i="7" s="1"/>
  <c r="D643" i="7"/>
  <c r="E643" i="7" s="1"/>
  <c r="D686" i="7"/>
  <c r="D719" i="7"/>
  <c r="D750" i="7"/>
  <c r="D780" i="7"/>
  <c r="D808" i="7"/>
  <c r="F808" i="7" s="1"/>
  <c r="D839" i="7"/>
  <c r="D866" i="7"/>
  <c r="E866" i="7" s="1"/>
  <c r="D891" i="7"/>
  <c r="E891" i="7" s="1"/>
  <c r="D917" i="7"/>
  <c r="D942" i="7"/>
  <c r="D969" i="7"/>
  <c r="E969" i="7" s="1"/>
  <c r="D994" i="7"/>
  <c r="D1015" i="7"/>
  <c r="D1033" i="7"/>
  <c r="F1033" i="7" s="1"/>
  <c r="D1051" i="7"/>
  <c r="D1070" i="7"/>
  <c r="D1088" i="7"/>
  <c r="E1088" i="7" s="1"/>
  <c r="D1106" i="7"/>
  <c r="D1125" i="7"/>
  <c r="D1143" i="7"/>
  <c r="D1161" i="7"/>
  <c r="D1179" i="7"/>
  <c r="D1198" i="7"/>
  <c r="D1216" i="7"/>
  <c r="F1216" i="7" s="1"/>
  <c r="D1234" i="7"/>
  <c r="D1253" i="7"/>
  <c r="D1271" i="7"/>
  <c r="E1271" i="7" s="1"/>
  <c r="D1289" i="7"/>
  <c r="D1307" i="7"/>
  <c r="F1307" i="7" s="1"/>
  <c r="D1326" i="7"/>
  <c r="D1343" i="7"/>
  <c r="D1357" i="7"/>
  <c r="E1357" i="7" s="1"/>
  <c r="D1369" i="7"/>
  <c r="D1378" i="7"/>
  <c r="D1387" i="7"/>
  <c r="D1397" i="7"/>
  <c r="D1406" i="7"/>
  <c r="D1415" i="7"/>
  <c r="F1415" i="7" s="1"/>
  <c r="D1423" i="7"/>
  <c r="E1423" i="7" s="1"/>
  <c r="D1431" i="7"/>
  <c r="F1431" i="7" s="1"/>
  <c r="D1439" i="7"/>
  <c r="D1447" i="7"/>
  <c r="F1447" i="7" s="1"/>
  <c r="D1455" i="7"/>
  <c r="D1463" i="7"/>
  <c r="D1471" i="7"/>
  <c r="D1479" i="7"/>
  <c r="D1487" i="7"/>
  <c r="E1487" i="7" s="1"/>
  <c r="D1495" i="7"/>
  <c r="D1503" i="7"/>
  <c r="D1511" i="7"/>
  <c r="D1519" i="7"/>
  <c r="E1519" i="7" s="1"/>
  <c r="D1527" i="7"/>
  <c r="D1535" i="7"/>
  <c r="D1543" i="7"/>
  <c r="D1551" i="7"/>
  <c r="F1551" i="7" s="1"/>
  <c r="D1559" i="7"/>
  <c r="E1559" i="7" s="1"/>
  <c r="D1567" i="7"/>
  <c r="E1567" i="7" s="1"/>
  <c r="D1575" i="7"/>
  <c r="D1583" i="7"/>
  <c r="D1591" i="7"/>
  <c r="D1599" i="7"/>
  <c r="D1607" i="7"/>
  <c r="F1607" i="7" s="1"/>
  <c r="D1615" i="7"/>
  <c r="D1623" i="7"/>
  <c r="D1631" i="7"/>
  <c r="D1639" i="7"/>
  <c r="E1639" i="7" s="1"/>
  <c r="D1647" i="7"/>
  <c r="D1655" i="7"/>
  <c r="E1655" i="7" s="1"/>
  <c r="D1663" i="7"/>
  <c r="D1671" i="7"/>
  <c r="E1671" i="7" s="1"/>
  <c r="D1679" i="7"/>
  <c r="D1687" i="7"/>
  <c r="D1695" i="7"/>
  <c r="F1695" i="7" s="1"/>
  <c r="D1703" i="7"/>
  <c r="D1711" i="7"/>
  <c r="D1719" i="7"/>
  <c r="F1719" i="7" s="1"/>
  <c r="D1727" i="7"/>
  <c r="D1735" i="7"/>
  <c r="D1743" i="7"/>
  <c r="D1751" i="7"/>
  <c r="D1759" i="7"/>
  <c r="E1759" i="7" s="1"/>
  <c r="D1767" i="7"/>
  <c r="E1767" i="7" s="1"/>
  <c r="D1775" i="7"/>
  <c r="D1783" i="7"/>
  <c r="D1791" i="7"/>
  <c r="D1799" i="7"/>
  <c r="D1807" i="7"/>
  <c r="D1815" i="7"/>
  <c r="D1823" i="7"/>
  <c r="D1831" i="7"/>
  <c r="D1839" i="7"/>
  <c r="D1847" i="7"/>
  <c r="E1847" i="7" s="1"/>
  <c r="D1855" i="7"/>
  <c r="F1855" i="7" s="1"/>
  <c r="D1863" i="7"/>
  <c r="D1871" i="7"/>
  <c r="D1879" i="7"/>
  <c r="D1887" i="7"/>
  <c r="D1895" i="7"/>
  <c r="D1903" i="7"/>
  <c r="D1911" i="7"/>
  <c r="D1919" i="7"/>
  <c r="D1927" i="7"/>
  <c r="E1927" i="7" s="1"/>
  <c r="D1935" i="7"/>
  <c r="F1935" i="7" s="1"/>
  <c r="D1943" i="7"/>
  <c r="D1951" i="7"/>
  <c r="D1959" i="7"/>
  <c r="D1967" i="7"/>
  <c r="D1975" i="7"/>
  <c r="D1983" i="7"/>
  <c r="D1991" i="7"/>
  <c r="D1999" i="7"/>
  <c r="D2007" i="7"/>
  <c r="E2007" i="7" s="1"/>
  <c r="D2015" i="7"/>
  <c r="F2015" i="7" s="1"/>
  <c r="D2023" i="7"/>
  <c r="D2031" i="7"/>
  <c r="D2039" i="7"/>
  <c r="D2047" i="7"/>
  <c r="D2055" i="7"/>
  <c r="D2063" i="7"/>
  <c r="D2071" i="7"/>
  <c r="F2071" i="7" s="1"/>
  <c r="D2079" i="7"/>
  <c r="F2079" i="7" s="1"/>
  <c r="D2087" i="7"/>
  <c r="D2095" i="7"/>
  <c r="E2095" i="7" s="1"/>
  <c r="D2103" i="7"/>
  <c r="D2111" i="7"/>
  <c r="D2119" i="7"/>
  <c r="D2127" i="7"/>
  <c r="D2135" i="7"/>
  <c r="E2135" i="7" s="1"/>
  <c r="D2143" i="7"/>
  <c r="F2143" i="7" s="1"/>
  <c r="D2151" i="7"/>
  <c r="D2159" i="7"/>
  <c r="D2167" i="7"/>
  <c r="D2175" i="7"/>
  <c r="D2183" i="7"/>
  <c r="E2183" i="7" s="1"/>
  <c r="D2191" i="7"/>
  <c r="D2199" i="7"/>
  <c r="E2199" i="7" s="1"/>
  <c r="D2207" i="7"/>
  <c r="D2215" i="7"/>
  <c r="F2215" i="7" s="1"/>
  <c r="D2223" i="7"/>
  <c r="D2231" i="7"/>
  <c r="D2239" i="7"/>
  <c r="D2247" i="7"/>
  <c r="E2247" i="7" s="1"/>
  <c r="D2255" i="7"/>
  <c r="D2263" i="7"/>
  <c r="D2271" i="7"/>
  <c r="F2271" i="7" s="1"/>
  <c r="D2279" i="7"/>
  <c r="D2287" i="7"/>
  <c r="D2295" i="7"/>
  <c r="F2295" i="7" s="1"/>
  <c r="D2303" i="7"/>
  <c r="D2311" i="7"/>
  <c r="D2319" i="7"/>
  <c r="D2327" i="7"/>
  <c r="F2327" i="7" s="1"/>
  <c r="D2335" i="7"/>
  <c r="D2343" i="7"/>
  <c r="F2343" i="7" s="1"/>
  <c r="D2351" i="7"/>
  <c r="D2359" i="7"/>
  <c r="F2359" i="7" s="1"/>
  <c r="D2367" i="7"/>
  <c r="F2367" i="7" s="1"/>
  <c r="D2375" i="7"/>
  <c r="F2375" i="7" s="1"/>
  <c r="D45" i="7"/>
  <c r="D115" i="7"/>
  <c r="D179" i="7"/>
  <c r="D243" i="7"/>
  <c r="D306" i="7"/>
  <c r="D371" i="7"/>
  <c r="F371" i="7" s="1"/>
  <c r="D435" i="7"/>
  <c r="D499" i="7"/>
  <c r="F499" i="7" s="1"/>
  <c r="D562" i="7"/>
  <c r="D612" i="7"/>
  <c r="D665" i="7"/>
  <c r="D702" i="7"/>
  <c r="D741" i="7"/>
  <c r="D775" i="7"/>
  <c r="D807" i="7"/>
  <c r="E807" i="7" s="1"/>
  <c r="D844" i="7"/>
  <c r="F844" i="7" s="1"/>
  <c r="D874" i="7"/>
  <c r="D902" i="7"/>
  <c r="D930" i="7"/>
  <c r="F930" i="7" s="1"/>
  <c r="D961" i="7"/>
  <c r="F961" i="7" s="1"/>
  <c r="D989" i="7"/>
  <c r="D1014" i="7"/>
  <c r="D1037" i="7"/>
  <c r="D1057" i="7"/>
  <c r="F1057" i="7" s="1"/>
  <c r="D1078" i="7"/>
  <c r="D1097" i="7"/>
  <c r="D1119" i="7"/>
  <c r="D1139" i="7"/>
  <c r="D1160" i="7"/>
  <c r="D1183" i="7"/>
  <c r="D1203" i="7"/>
  <c r="D1224" i="7"/>
  <c r="E1224" i="7" s="1"/>
  <c r="D1243" i="7"/>
  <c r="D1265" i="7"/>
  <c r="E1265" i="7" s="1"/>
  <c r="D1286" i="7"/>
  <c r="D1306" i="7"/>
  <c r="F1306" i="7" s="1"/>
  <c r="D1329" i="7"/>
  <c r="D1347" i="7"/>
  <c r="F1347" i="7" s="1"/>
  <c r="D1361" i="7"/>
  <c r="D1374" i="7"/>
  <c r="E1374" i="7" s="1"/>
  <c r="D1384" i="7"/>
  <c r="D1394" i="7"/>
  <c r="F1394" i="7" s="1"/>
  <c r="D1405" i="7"/>
  <c r="F1405" i="7" s="1"/>
  <c r="D1416" i="7"/>
  <c r="D1425" i="7"/>
  <c r="D1434" i="7"/>
  <c r="D1443" i="7"/>
  <c r="F1443" i="7" s="1"/>
  <c r="D1452" i="7"/>
  <c r="F1452" i="7" s="1"/>
  <c r="D1461" i="7"/>
  <c r="D1470" i="7"/>
  <c r="D1480" i="7"/>
  <c r="D1489" i="7"/>
  <c r="D1498" i="7"/>
  <c r="E1498" i="7" s="1"/>
  <c r="D1507" i="7"/>
  <c r="D1516" i="7"/>
  <c r="F1516" i="7" s="1"/>
  <c r="D1525" i="7"/>
  <c r="D1534" i="7"/>
  <c r="E1534" i="7" s="1"/>
  <c r="D1544" i="7"/>
  <c r="D1553" i="7"/>
  <c r="D1562" i="7"/>
  <c r="D1571" i="7"/>
  <c r="F1571" i="7" s="1"/>
  <c r="D59" i="7"/>
  <c r="F59" i="7" s="1"/>
  <c r="D123" i="7"/>
  <c r="F123" i="7" s="1"/>
  <c r="D187" i="7"/>
  <c r="F187" i="7" s="1"/>
  <c r="D250" i="7"/>
  <c r="F250" i="7" s="1"/>
  <c r="D315" i="7"/>
  <c r="D379" i="7"/>
  <c r="D443" i="7"/>
  <c r="D515" i="7"/>
  <c r="D564" i="7"/>
  <c r="F564" i="7" s="1"/>
  <c r="D618" i="7"/>
  <c r="D666" i="7"/>
  <c r="D709" i="7"/>
  <c r="D744" i="7"/>
  <c r="E744" i="7" s="1"/>
  <c r="D778" i="7"/>
  <c r="D9" i="7"/>
  <c r="D73" i="7"/>
  <c r="F73" i="7" s="1"/>
  <c r="D134" i="7"/>
  <c r="D201" i="7"/>
  <c r="F201" i="7" s="1"/>
  <c r="D265" i="7"/>
  <c r="E265" i="7" s="1"/>
  <c r="D329" i="7"/>
  <c r="D401" i="7"/>
  <c r="D465" i="7"/>
  <c r="D526" i="7"/>
  <c r="D574" i="7"/>
  <c r="D627" i="7"/>
  <c r="D677" i="7"/>
  <c r="E677" i="7" s="1"/>
  <c r="D718" i="7"/>
  <c r="F718" i="7" s="1"/>
  <c r="D757" i="7"/>
  <c r="D789" i="7"/>
  <c r="D822" i="7"/>
  <c r="D853" i="7"/>
  <c r="D883" i="7"/>
  <c r="D913" i="7"/>
  <c r="D941" i="7"/>
  <c r="E941" i="7" s="1"/>
  <c r="D973" i="7"/>
  <c r="F973" i="7" s="1"/>
  <c r="D1002" i="7"/>
  <c r="D1023" i="7"/>
  <c r="E1023" i="7" s="1"/>
  <c r="D1042" i="7"/>
  <c r="F1042" i="7" s="1"/>
  <c r="D1064" i="7"/>
  <c r="F1064" i="7" s="1"/>
  <c r="D1085" i="7"/>
  <c r="D1105" i="7"/>
  <c r="E1105" i="7" s="1"/>
  <c r="D1128" i="7"/>
  <c r="D1149" i="7"/>
  <c r="D1169" i="7"/>
  <c r="D1189" i="7"/>
  <c r="D1210" i="7"/>
  <c r="D1231" i="7"/>
  <c r="D1251" i="7"/>
  <c r="D1274" i="7"/>
  <c r="D1295" i="7"/>
  <c r="D1315" i="7"/>
  <c r="D1335" i="7"/>
  <c r="D1352" i="7"/>
  <c r="D1366" i="7"/>
  <c r="F1366" i="7" s="1"/>
  <c r="D1377" i="7"/>
  <c r="E1377" i="7" s="1"/>
  <c r="D1389" i="7"/>
  <c r="D1399" i="7"/>
  <c r="D1409" i="7"/>
  <c r="D1419" i="7"/>
  <c r="D1428" i="7"/>
  <c r="F1428" i="7" s="1"/>
  <c r="D1437" i="7"/>
  <c r="D1446" i="7"/>
  <c r="E1446" i="7" s="1"/>
  <c r="D1456" i="7"/>
  <c r="D1465" i="7"/>
  <c r="F1465" i="7" s="1"/>
  <c r="D1474" i="7"/>
  <c r="E1474" i="7" s="1"/>
  <c r="D1483" i="7"/>
  <c r="E1483" i="7" s="1"/>
  <c r="D1492" i="7"/>
  <c r="F1492" i="7" s="1"/>
  <c r="D1501" i="7"/>
  <c r="E1501" i="7" s="1"/>
  <c r="D1510" i="7"/>
  <c r="D1520" i="7"/>
  <c r="E1520" i="7" s="1"/>
  <c r="D1529" i="7"/>
  <c r="D1538" i="7"/>
  <c r="E1538" i="7" s="1"/>
  <c r="D1547" i="7"/>
  <c r="E1547" i="7" s="1"/>
  <c r="D1556" i="7"/>
  <c r="D1565" i="7"/>
  <c r="F1565" i="7" s="1"/>
  <c r="D1574" i="7"/>
  <c r="D1584" i="7"/>
  <c r="E1584" i="7" s="1"/>
  <c r="D1593" i="7"/>
  <c r="E1593" i="7" s="1"/>
  <c r="D1602" i="7"/>
  <c r="D1611" i="7"/>
  <c r="D1620" i="7"/>
  <c r="D1629" i="7"/>
  <c r="F1629" i="7" s="1"/>
  <c r="D1638" i="7"/>
  <c r="D1648" i="7"/>
  <c r="F1648" i="7" s="1"/>
  <c r="D1657" i="7"/>
  <c r="D1666" i="7"/>
  <c r="D1675" i="7"/>
  <c r="E1675" i="7" s="1"/>
  <c r="D1684" i="7"/>
  <c r="D1693" i="7"/>
  <c r="E1693" i="7" s="1"/>
  <c r="D1702" i="7"/>
  <c r="D1712" i="7"/>
  <c r="E1712" i="7" s="1"/>
  <c r="D1721" i="7"/>
  <c r="D1730" i="7"/>
  <c r="D1739" i="7"/>
  <c r="D1748" i="7"/>
  <c r="E1748" i="7" s="1"/>
  <c r="D1757" i="7"/>
  <c r="F1757" i="7" s="1"/>
  <c r="D1766" i="7"/>
  <c r="D1776" i="7"/>
  <c r="E1776" i="7" s="1"/>
  <c r="D1785" i="7"/>
  <c r="D1794" i="7"/>
  <c r="D1803" i="7"/>
  <c r="D1812" i="7"/>
  <c r="F1812" i="7" s="1"/>
  <c r="D1821" i="7"/>
  <c r="F1821" i="7" s="1"/>
  <c r="D1830" i="7"/>
  <c r="D1840" i="7"/>
  <c r="D1849" i="7"/>
  <c r="D1858" i="7"/>
  <c r="D1867" i="7"/>
  <c r="F1867" i="7" s="1"/>
  <c r="D1876" i="7"/>
  <c r="D1885" i="7"/>
  <c r="D1894" i="7"/>
  <c r="E1894" i="7" s="1"/>
  <c r="D1904" i="7"/>
  <c r="E1904" i="7" s="1"/>
  <c r="D1913" i="7"/>
  <c r="D1922" i="7"/>
  <c r="D1931" i="7"/>
  <c r="D1940" i="7"/>
  <c r="D1949" i="7"/>
  <c r="E1949" i="7" s="1"/>
  <c r="D1958" i="7"/>
  <c r="D1968" i="7"/>
  <c r="D1977" i="7"/>
  <c r="D1986" i="7"/>
  <c r="D1995" i="7"/>
  <c r="D2004" i="7"/>
  <c r="D2013" i="7"/>
  <c r="F2013" i="7" s="1"/>
  <c r="D2022" i="7"/>
  <c r="D2032" i="7"/>
  <c r="D2041" i="7"/>
  <c r="E2041" i="7" s="1"/>
  <c r="D2050" i="7"/>
  <c r="F2050" i="7" s="1"/>
  <c r="D2059" i="7"/>
  <c r="D2068" i="7"/>
  <c r="D2077" i="7"/>
  <c r="D2086" i="7"/>
  <c r="D2096" i="7"/>
  <c r="E2096" i="7" s="1"/>
  <c r="D2105" i="7"/>
  <c r="E2105" i="7" s="1"/>
  <c r="D2114" i="7"/>
  <c r="D2123" i="7"/>
  <c r="E2123" i="7" s="1"/>
  <c r="D2132" i="7"/>
  <c r="D2141" i="7"/>
  <c r="D2150" i="7"/>
  <c r="F2150" i="7" s="1"/>
  <c r="D2160" i="7"/>
  <c r="D2169" i="7"/>
  <c r="D2178" i="7"/>
  <c r="D2187" i="7"/>
  <c r="D2196" i="7"/>
  <c r="D2205" i="7"/>
  <c r="E2205" i="7" s="1"/>
  <c r="D2214" i="7"/>
  <c r="D2224" i="7"/>
  <c r="D2233" i="7"/>
  <c r="D2242" i="7"/>
  <c r="F2242" i="7" s="1"/>
  <c r="D2251" i="7"/>
  <c r="D2260" i="7"/>
  <c r="D2269" i="7"/>
  <c r="D2278" i="7"/>
  <c r="D2288" i="7"/>
  <c r="D2297" i="7"/>
  <c r="D2306" i="7"/>
  <c r="D2315" i="7"/>
  <c r="D2324" i="7"/>
  <c r="D2333" i="7"/>
  <c r="E2333" i="7" s="1"/>
  <c r="D2342" i="7"/>
  <c r="F2342" i="7" s="1"/>
  <c r="D2352" i="7"/>
  <c r="D2361" i="7"/>
  <c r="D2370" i="7"/>
  <c r="D2379" i="7"/>
  <c r="D2387" i="7"/>
  <c r="D2395" i="7"/>
  <c r="F2395" i="7" s="1"/>
  <c r="D2403" i="7"/>
  <c r="D2411" i="7"/>
  <c r="F2411" i="7" s="1"/>
  <c r="D2419" i="7"/>
  <c r="D2427" i="7"/>
  <c r="D2435" i="7"/>
  <c r="D2443" i="7"/>
  <c r="D2451" i="7"/>
  <c r="D2459" i="7"/>
  <c r="E2459" i="7" s="1"/>
  <c r="D2467" i="7"/>
  <c r="D2475" i="7"/>
  <c r="D2483" i="7"/>
  <c r="D2491" i="7"/>
  <c r="D2499" i="7"/>
  <c r="F2499" i="7" s="1"/>
  <c r="D2507" i="7"/>
  <c r="D2515" i="7"/>
  <c r="D2523" i="7"/>
  <c r="D2531" i="7"/>
  <c r="F2531" i="7" s="1"/>
  <c r="D2539" i="7"/>
  <c r="D78" i="7"/>
  <c r="D173" i="7"/>
  <c r="D285" i="7"/>
  <c r="D387" i="7"/>
  <c r="E387" i="7" s="1"/>
  <c r="D485" i="7"/>
  <c r="D582" i="7"/>
  <c r="F582" i="7" s="1"/>
  <c r="D657" i="7"/>
  <c r="D731" i="7"/>
  <c r="D786" i="7"/>
  <c r="D830" i="7"/>
  <c r="D870" i="7"/>
  <c r="D909" i="7"/>
  <c r="D950" i="7"/>
  <c r="D986" i="7"/>
  <c r="D1021" i="7"/>
  <c r="D1048" i="7"/>
  <c r="F1048" i="7" s="1"/>
  <c r="D1075" i="7"/>
  <c r="D1103" i="7"/>
  <c r="D1133" i="7"/>
  <c r="E1133" i="7" s="1"/>
  <c r="D1158" i="7"/>
  <c r="F1158" i="7" s="1"/>
  <c r="D1187" i="7"/>
  <c r="D1215" i="7"/>
  <c r="F1215" i="7" s="1"/>
  <c r="D1242" i="7"/>
  <c r="D1270" i="7"/>
  <c r="D1298" i="7"/>
  <c r="D1325" i="7"/>
  <c r="D1351" i="7"/>
  <c r="D1370" i="7"/>
  <c r="D1383" i="7"/>
  <c r="D1398" i="7"/>
  <c r="E1398" i="7" s="1"/>
  <c r="D1411" i="7"/>
  <c r="D1424" i="7"/>
  <c r="D1436" i="7"/>
  <c r="D1449" i="7"/>
  <c r="D1460" i="7"/>
  <c r="E1460" i="7" s="1"/>
  <c r="D1473" i="7"/>
  <c r="D1485" i="7"/>
  <c r="F1485" i="7" s="1"/>
  <c r="D1497" i="7"/>
  <c r="F1497" i="7" s="1"/>
  <c r="D1509" i="7"/>
  <c r="D1522" i="7"/>
  <c r="E1522" i="7" s="1"/>
  <c r="D1533" i="7"/>
  <c r="D1546" i="7"/>
  <c r="D1558" i="7"/>
  <c r="E1558" i="7" s="1"/>
  <c r="D1570" i="7"/>
  <c r="D1581" i="7"/>
  <c r="E1581" i="7" s="1"/>
  <c r="D1592" i="7"/>
  <c r="E1592" i="7" s="1"/>
  <c r="D1603" i="7"/>
  <c r="D1613" i="7"/>
  <c r="D1624" i="7"/>
  <c r="D1634" i="7"/>
  <c r="F1634" i="7" s="1"/>
  <c r="D1644" i="7"/>
  <c r="D1654" i="7"/>
  <c r="D1665" i="7"/>
  <c r="D1676" i="7"/>
  <c r="D1686" i="7"/>
  <c r="D1697" i="7"/>
  <c r="E1697" i="7" s="1"/>
  <c r="D1707" i="7"/>
  <c r="D1717" i="7"/>
  <c r="D1728" i="7"/>
  <c r="F1728" i="7" s="1"/>
  <c r="D1738" i="7"/>
  <c r="D1749" i="7"/>
  <c r="D1760" i="7"/>
  <c r="D1770" i="7"/>
  <c r="D1780" i="7"/>
  <c r="D1790" i="7"/>
  <c r="D1801" i="7"/>
  <c r="D1811" i="7"/>
  <c r="E1811" i="7" s="1"/>
  <c r="D1822" i="7"/>
  <c r="D1833" i="7"/>
  <c r="D1843" i="7"/>
  <c r="D1853" i="7"/>
  <c r="D1864" i="7"/>
  <c r="E1864" i="7" s="1"/>
  <c r="D1874" i="7"/>
  <c r="D1884" i="7"/>
  <c r="D1896" i="7"/>
  <c r="F1896" i="7" s="1"/>
  <c r="D1906" i="7"/>
  <c r="F1906" i="7" s="1"/>
  <c r="D1916" i="7"/>
  <c r="F1916" i="7" s="1"/>
  <c r="D1926" i="7"/>
  <c r="D1937" i="7"/>
  <c r="D1947" i="7"/>
  <c r="D1957" i="7"/>
  <c r="D1969" i="7"/>
  <c r="D1979" i="7"/>
  <c r="D1989" i="7"/>
  <c r="D2000" i="7"/>
  <c r="E2000" i="7" s="1"/>
  <c r="D2010" i="7"/>
  <c r="F2010" i="7" s="1"/>
  <c r="D2020" i="7"/>
  <c r="D2030" i="7"/>
  <c r="D2042" i="7"/>
  <c r="F2042" i="7" s="1"/>
  <c r="D2052" i="7"/>
  <c r="F2052" i="7" s="1"/>
  <c r="D2062" i="7"/>
  <c r="F2062" i="7" s="1"/>
  <c r="D2073" i="7"/>
  <c r="E2073" i="7" s="1"/>
  <c r="D2083" i="7"/>
  <c r="D2093" i="7"/>
  <c r="F2093" i="7" s="1"/>
  <c r="D2104" i="7"/>
  <c r="D2115" i="7"/>
  <c r="D2125" i="7"/>
  <c r="D2136" i="7"/>
  <c r="E2136" i="7" s="1"/>
  <c r="D2146" i="7"/>
  <c r="F2146" i="7" s="1"/>
  <c r="D2156" i="7"/>
  <c r="D2166" i="7"/>
  <c r="D2177" i="7"/>
  <c r="D2188" i="7"/>
  <c r="F2188" i="7" s="1"/>
  <c r="D2198" i="7"/>
  <c r="D2209" i="7"/>
  <c r="D2219" i="7"/>
  <c r="D2229" i="7"/>
  <c r="D2240" i="7"/>
  <c r="D2250" i="7"/>
  <c r="D2261" i="7"/>
  <c r="D2272" i="7"/>
  <c r="D2282" i="7"/>
  <c r="D2292" i="7"/>
  <c r="D2302" i="7"/>
  <c r="E2302" i="7" s="1"/>
  <c r="D2313" i="7"/>
  <c r="F2313" i="7" s="1"/>
  <c r="D2323" i="7"/>
  <c r="F2323" i="7" s="1"/>
  <c r="D2334" i="7"/>
  <c r="D2345" i="7"/>
  <c r="D2355" i="7"/>
  <c r="E2355" i="7" s="1"/>
  <c r="D2365" i="7"/>
  <c r="D2376" i="7"/>
  <c r="D2385" i="7"/>
  <c r="E2385" i="7" s="1"/>
  <c r="D2394" i="7"/>
  <c r="D2404" i="7"/>
  <c r="D2413" i="7"/>
  <c r="D2422" i="7"/>
  <c r="F2422" i="7" s="1"/>
  <c r="D2431" i="7"/>
  <c r="F2431" i="7" s="1"/>
  <c r="D2440" i="7"/>
  <c r="F2440" i="7" s="1"/>
  <c r="D2449" i="7"/>
  <c r="D2458" i="7"/>
  <c r="D2468" i="7"/>
  <c r="E2468" i="7" s="1"/>
  <c r="D2477" i="7"/>
  <c r="E2477" i="7" s="1"/>
  <c r="D2486" i="7"/>
  <c r="F2486" i="7" s="1"/>
  <c r="D2495" i="7"/>
  <c r="E2495" i="7" s="1"/>
  <c r="D2504" i="7"/>
  <c r="D2513" i="7"/>
  <c r="D2522" i="7"/>
  <c r="F2522" i="7" s="1"/>
  <c r="D2532" i="7"/>
  <c r="D2541" i="7"/>
  <c r="D2549" i="7"/>
  <c r="D2557" i="7"/>
  <c r="E2557" i="7" s="1"/>
  <c r="D2565" i="7"/>
  <c r="F2565" i="7" s="1"/>
  <c r="D2573" i="7"/>
  <c r="D2581" i="7"/>
  <c r="E2581" i="7" s="1"/>
  <c r="D2589" i="7"/>
  <c r="E2589" i="7" s="1"/>
  <c r="D2597" i="7"/>
  <c r="D2605" i="7"/>
  <c r="D2613" i="7"/>
  <c r="F2613" i="7" s="1"/>
  <c r="D2621" i="7"/>
  <c r="D2629" i="7"/>
  <c r="D2637" i="7"/>
  <c r="E2637" i="7" s="1"/>
  <c r="D2645" i="7"/>
  <c r="D2653" i="7"/>
  <c r="F2653" i="7" s="1"/>
  <c r="D2661" i="7"/>
  <c r="F2661" i="7" s="1"/>
  <c r="D2669" i="7"/>
  <c r="D2677" i="7"/>
  <c r="D2685" i="7"/>
  <c r="D2693" i="7"/>
  <c r="D2701" i="7"/>
  <c r="D2709" i="7"/>
  <c r="D2717" i="7"/>
  <c r="E2717" i="7" s="1"/>
  <c r="D2725" i="7"/>
  <c r="D2733" i="7"/>
  <c r="D2741" i="7"/>
  <c r="F2741" i="7" s="1"/>
  <c r="D2749" i="7"/>
  <c r="D2757" i="7"/>
  <c r="D2765" i="7"/>
  <c r="D2773" i="7"/>
  <c r="E2773" i="7" s="1"/>
  <c r="D2781" i="7"/>
  <c r="F2781" i="7" s="1"/>
  <c r="D2789" i="7"/>
  <c r="D89" i="7"/>
  <c r="D190" i="7"/>
  <c r="D293" i="7"/>
  <c r="F293" i="7" s="1"/>
  <c r="D409" i="7"/>
  <c r="D493" i="7"/>
  <c r="D590" i="7"/>
  <c r="D675" i="7"/>
  <c r="D734" i="7"/>
  <c r="D794" i="7"/>
  <c r="F794" i="7" s="1"/>
  <c r="D832" i="7"/>
  <c r="D877" i="7"/>
  <c r="D915" i="7"/>
  <c r="F915" i="7" s="1"/>
  <c r="D954" i="7"/>
  <c r="D993" i="7"/>
  <c r="D1024" i="7"/>
  <c r="D1050" i="7"/>
  <c r="D1079" i="7"/>
  <c r="E1079" i="7" s="1"/>
  <c r="D1110" i="7"/>
  <c r="D1134" i="7"/>
  <c r="D1165" i="7"/>
  <c r="D1192" i="7"/>
  <c r="D1219" i="7"/>
  <c r="D1247" i="7"/>
  <c r="D1277" i="7"/>
  <c r="F1277" i="7" s="1"/>
  <c r="D1302" i="7"/>
  <c r="D1331" i="7"/>
  <c r="F1331" i="7" s="1"/>
  <c r="D1353" i="7"/>
  <c r="D1371" i="7"/>
  <c r="F1371" i="7" s="1"/>
  <c r="D1385" i="7"/>
  <c r="E1385" i="7" s="1"/>
  <c r="D1400" i="7"/>
  <c r="E1400" i="7" s="1"/>
  <c r="D1413" i="7"/>
  <c r="D1426" i="7"/>
  <c r="D1438" i="7"/>
  <c r="E1438" i="7" s="1"/>
  <c r="D1450" i="7"/>
  <c r="D1462" i="7"/>
  <c r="D1475" i="7"/>
  <c r="D1486" i="7"/>
  <c r="F1486" i="7" s="1"/>
  <c r="D1499" i="7"/>
  <c r="D1512" i="7"/>
  <c r="D1523" i="7"/>
  <c r="D1536" i="7"/>
  <c r="D1548" i="7"/>
  <c r="F1548" i="7" s="1"/>
  <c r="D1560" i="7"/>
  <c r="E1560" i="7" s="1"/>
  <c r="D1572" i="7"/>
  <c r="D1582" i="7"/>
  <c r="D1594" i="7"/>
  <c r="D1604" i="7"/>
  <c r="E1604" i="7" s="1"/>
  <c r="D1614" i="7"/>
  <c r="D1625" i="7"/>
  <c r="F1625" i="7" s="1"/>
  <c r="D1635" i="7"/>
  <c r="E1635" i="7" s="1"/>
  <c r="D1645" i="7"/>
  <c r="E1645" i="7" s="1"/>
  <c r="D1656" i="7"/>
  <c r="D1667" i="7"/>
  <c r="D1677" i="7"/>
  <c r="D1688" i="7"/>
  <c r="F1688" i="7" s="1"/>
  <c r="D1698" i="7"/>
  <c r="D1708" i="7"/>
  <c r="D1718" i="7"/>
  <c r="E1718" i="7" s="1"/>
  <c r="D1729" i="7"/>
  <c r="E1729" i="7" s="1"/>
  <c r="D1740" i="7"/>
  <c r="D1750" i="7"/>
  <c r="E1750" i="7" s="1"/>
  <c r="D1761" i="7"/>
  <c r="D1771" i="7"/>
  <c r="E1771" i="7" s="1"/>
  <c r="D1781" i="7"/>
  <c r="D1792" i="7"/>
  <c r="D1802" i="7"/>
  <c r="E1802" i="7" s="1"/>
  <c r="D1813" i="7"/>
  <c r="D1824" i="7"/>
  <c r="D1834" i="7"/>
  <c r="D1844" i="7"/>
  <c r="F1844" i="7" s="1"/>
  <c r="D1854" i="7"/>
  <c r="D1865" i="7"/>
  <c r="D1875" i="7"/>
  <c r="D1886" i="7"/>
  <c r="D1897" i="7"/>
  <c r="E1897" i="7" s="1"/>
  <c r="D1907" i="7"/>
  <c r="D1917" i="7"/>
  <c r="D1928" i="7"/>
  <c r="D1938" i="7"/>
  <c r="D1948" i="7"/>
  <c r="F1948" i="7" s="1"/>
  <c r="D1960" i="7"/>
  <c r="F1960" i="7" s="1"/>
  <c r="D1970" i="7"/>
  <c r="E1970" i="7" s="1"/>
  <c r="D1980" i="7"/>
  <c r="D1990" i="7"/>
  <c r="D2001" i="7"/>
  <c r="F2001" i="7" s="1"/>
  <c r="D2011" i="7"/>
  <c r="D2021" i="7"/>
  <c r="D2033" i="7"/>
  <c r="D2043" i="7"/>
  <c r="D2053" i="7"/>
  <c r="D2064" i="7"/>
  <c r="D2074" i="7"/>
  <c r="D2084" i="7"/>
  <c r="D2094" i="7"/>
  <c r="D2106" i="7"/>
  <c r="F2106" i="7" s="1"/>
  <c r="D2116" i="7"/>
  <c r="F2116" i="7" s="1"/>
  <c r="D2126" i="7"/>
  <c r="D2137" i="7"/>
  <c r="D2147" i="7"/>
  <c r="D2157" i="7"/>
  <c r="E2157" i="7" s="1"/>
  <c r="D2168" i="7"/>
  <c r="F2168" i="7" s="1"/>
  <c r="D2179" i="7"/>
  <c r="E2179" i="7" s="1"/>
  <c r="D2189" i="7"/>
  <c r="D2200" i="7"/>
  <c r="D2210" i="7"/>
  <c r="D2220" i="7"/>
  <c r="D2230" i="7"/>
  <c r="D2241" i="7"/>
  <c r="D2252" i="7"/>
  <c r="F2252" i="7" s="1"/>
  <c r="D2262" i="7"/>
  <c r="D2273" i="7"/>
  <c r="D2283" i="7"/>
  <c r="D2293" i="7"/>
  <c r="F2293" i="7" s="1"/>
  <c r="D2304" i="7"/>
  <c r="D2314" i="7"/>
  <c r="D2325" i="7"/>
  <c r="D2336" i="7"/>
  <c r="D2346" i="7"/>
  <c r="E2346" i="7" s="1"/>
  <c r="D2356" i="7"/>
  <c r="D2366" i="7"/>
  <c r="F2366" i="7" s="1"/>
  <c r="D2377" i="7"/>
  <c r="F2377" i="7" s="1"/>
  <c r="D2386" i="7"/>
  <c r="D2396" i="7"/>
  <c r="D2405" i="7"/>
  <c r="D2414" i="7"/>
  <c r="F2414" i="7" s="1"/>
  <c r="D2423" i="7"/>
  <c r="D2432" i="7"/>
  <c r="F2432" i="7" s="1"/>
  <c r="D2441" i="7"/>
  <c r="D2450" i="7"/>
  <c r="D2460" i="7"/>
  <c r="D2469" i="7"/>
  <c r="D2478" i="7"/>
  <c r="F2478" i="7" s="1"/>
  <c r="D2487" i="7"/>
  <c r="D2496" i="7"/>
  <c r="D2505" i="7"/>
  <c r="E2505" i="7" s="1"/>
  <c r="D2514" i="7"/>
  <c r="D2524" i="7"/>
  <c r="D2533" i="7"/>
  <c r="D17" i="7"/>
  <c r="D101" i="7"/>
  <c r="F101" i="7" s="1"/>
  <c r="D217" i="7"/>
  <c r="D323" i="7"/>
  <c r="D420" i="7"/>
  <c r="D529" i="7"/>
  <c r="D605" i="7"/>
  <c r="D692" i="7"/>
  <c r="D749" i="7"/>
  <c r="D799" i="7"/>
  <c r="D848" i="7"/>
  <c r="D886" i="7"/>
  <c r="D925" i="7"/>
  <c r="D963" i="7"/>
  <c r="D1005" i="7"/>
  <c r="D1030" i="7"/>
  <c r="D1059" i="7"/>
  <c r="D1087" i="7"/>
  <c r="E1087" i="7" s="1"/>
  <c r="D1114" i="7"/>
  <c r="D1142" i="7"/>
  <c r="D1170" i="7"/>
  <c r="D1197" i="7"/>
  <c r="D1225" i="7"/>
  <c r="D1256" i="7"/>
  <c r="D1280" i="7"/>
  <c r="F1280" i="7" s="1"/>
  <c r="D1311" i="7"/>
  <c r="D1338" i="7"/>
  <c r="F1338" i="7" s="1"/>
  <c r="D1359" i="7"/>
  <c r="F1359" i="7" s="1"/>
  <c r="D1375" i="7"/>
  <c r="D1390" i="7"/>
  <c r="D1402" i="7"/>
  <c r="D1417" i="7"/>
  <c r="E1417" i="7" s="1"/>
  <c r="D1429" i="7"/>
  <c r="D1441" i="7"/>
  <c r="D1453" i="7"/>
  <c r="D1466" i="7"/>
  <c r="D1477" i="7"/>
  <c r="D1490" i="7"/>
  <c r="D1502" i="7"/>
  <c r="D1514" i="7"/>
  <c r="E1514" i="7" s="1"/>
  <c r="D1526" i="7"/>
  <c r="E1526" i="7" s="1"/>
  <c r="D1539" i="7"/>
  <c r="D1550" i="7"/>
  <c r="D1563" i="7"/>
  <c r="D1576" i="7"/>
  <c r="D1586" i="7"/>
  <c r="D1596" i="7"/>
  <c r="D1606" i="7"/>
  <c r="D1617" i="7"/>
  <c r="F1617" i="7" s="1"/>
  <c r="D1627" i="7"/>
  <c r="D1637" i="7"/>
  <c r="F1637" i="7" s="1"/>
  <c r="D1649" i="7"/>
  <c r="F1649" i="7" s="1"/>
  <c r="D1659" i="7"/>
  <c r="F1659" i="7" s="1"/>
  <c r="D1669" i="7"/>
  <c r="D1680" i="7"/>
  <c r="D1690" i="7"/>
  <c r="F1690" i="7" s="1"/>
  <c r="D1700" i="7"/>
  <c r="D1710" i="7"/>
  <c r="D1722" i="7"/>
  <c r="D1732" i="7"/>
  <c r="D1742" i="7"/>
  <c r="D1753" i="7"/>
  <c r="D1763" i="7"/>
  <c r="D1773" i="7"/>
  <c r="D1784" i="7"/>
  <c r="D1795" i="7"/>
  <c r="F1795" i="7" s="1"/>
  <c r="D1805" i="7"/>
  <c r="D1816" i="7"/>
  <c r="E1816" i="7" s="1"/>
  <c r="D1826" i="7"/>
  <c r="D1836" i="7"/>
  <c r="D1846" i="7"/>
  <c r="F1846" i="7" s="1"/>
  <c r="D1857" i="7"/>
  <c r="D1868" i="7"/>
  <c r="E1868" i="7" s="1"/>
  <c r="D1878" i="7"/>
  <c r="D1889" i="7"/>
  <c r="D1899" i="7"/>
  <c r="D1909" i="7"/>
  <c r="D1920" i="7"/>
  <c r="D1930" i="7"/>
  <c r="D1941" i="7"/>
  <c r="D1952" i="7"/>
  <c r="D1962" i="7"/>
  <c r="D1972" i="7"/>
  <c r="D1982" i="7"/>
  <c r="F1982" i="7" s="1"/>
  <c r="D1993" i="7"/>
  <c r="D2003" i="7"/>
  <c r="D2014" i="7"/>
  <c r="D2025" i="7"/>
  <c r="F2025" i="7" s="1"/>
  <c r="D2035" i="7"/>
  <c r="D2045" i="7"/>
  <c r="D2056" i="7"/>
  <c r="D2066" i="7"/>
  <c r="D2076" i="7"/>
  <c r="D2088" i="7"/>
  <c r="D2098" i="7"/>
  <c r="E2098" i="7" s="1"/>
  <c r="D2108" i="7"/>
  <c r="F2108" i="7" s="1"/>
  <c r="D2118" i="7"/>
  <c r="D2129" i="7"/>
  <c r="D2139" i="7"/>
  <c r="D2149" i="7"/>
  <c r="F2149" i="7" s="1"/>
  <c r="D2161" i="7"/>
  <c r="E2161" i="7" s="1"/>
  <c r="D2171" i="7"/>
  <c r="E2171" i="7" s="1"/>
  <c r="D2181" i="7"/>
  <c r="D2192" i="7"/>
  <c r="D2202" i="7"/>
  <c r="E2202" i="7" s="1"/>
  <c r="D2212" i="7"/>
  <c r="E2212" i="7" s="1"/>
  <c r="D2222" i="7"/>
  <c r="D2234" i="7"/>
  <c r="D2244" i="7"/>
  <c r="D2254" i="7"/>
  <c r="D2265" i="7"/>
  <c r="D2275" i="7"/>
  <c r="D2285" i="7"/>
  <c r="E2285" i="7" s="1"/>
  <c r="D2296" i="7"/>
  <c r="D2307" i="7"/>
  <c r="F2307" i="7" s="1"/>
  <c r="D2317" i="7"/>
  <c r="F2317" i="7" s="1"/>
  <c r="D2328" i="7"/>
  <c r="D2338" i="7"/>
  <c r="E2338" i="7" s="1"/>
  <c r="D2348" i="7"/>
  <c r="E2348" i="7" s="1"/>
  <c r="D2358" i="7"/>
  <c r="D2369" i="7"/>
  <c r="D2380" i="7"/>
  <c r="D2389" i="7"/>
  <c r="E2389" i="7" s="1"/>
  <c r="D2398" i="7"/>
  <c r="E2398" i="7" s="1"/>
  <c r="D2407" i="7"/>
  <c r="D2416" i="7"/>
  <c r="E2416" i="7" s="1"/>
  <c r="D2425" i="7"/>
  <c r="E2425" i="7" s="1"/>
  <c r="D2434" i="7"/>
  <c r="E2434" i="7" s="1"/>
  <c r="D2444" i="7"/>
  <c r="D2453" i="7"/>
  <c r="D2462" i="7"/>
  <c r="E2462" i="7" s="1"/>
  <c r="D2471" i="7"/>
  <c r="D2480" i="7"/>
  <c r="D2489" i="7"/>
  <c r="E2489" i="7" s="1"/>
  <c r="D2498" i="7"/>
  <c r="F2498" i="7" s="1"/>
  <c r="D2508" i="7"/>
  <c r="D2517" i="7"/>
  <c r="F2517" i="7" s="1"/>
  <c r="D2526" i="7"/>
  <c r="F2526" i="7" s="1"/>
  <c r="D2535" i="7"/>
  <c r="D2544" i="7"/>
  <c r="E2544" i="7" s="1"/>
  <c r="D2552" i="7"/>
  <c r="E2552" i="7" s="1"/>
  <c r="D2560" i="7"/>
  <c r="D2568" i="7"/>
  <c r="D2576" i="7"/>
  <c r="E2576" i="7" s="1"/>
  <c r="D2584" i="7"/>
  <c r="D2592" i="7"/>
  <c r="F2592" i="7" s="1"/>
  <c r="D2600" i="7"/>
  <c r="F2600" i="7" s="1"/>
  <c r="D2608" i="7"/>
  <c r="D2616" i="7"/>
  <c r="D2624" i="7"/>
  <c r="E2624" i="7" s="1"/>
  <c r="D2632" i="7"/>
  <c r="D2640" i="7"/>
  <c r="D2648" i="7"/>
  <c r="D2656" i="7"/>
  <c r="E2656" i="7" s="1"/>
  <c r="D2664" i="7"/>
  <c r="D2672" i="7"/>
  <c r="D2680" i="7"/>
  <c r="F2680" i="7" s="1"/>
  <c r="D2688" i="7"/>
  <c r="F2688" i="7" s="1"/>
  <c r="D2696" i="7"/>
  <c r="F2696" i="7" s="1"/>
  <c r="D2704" i="7"/>
  <c r="F2704" i="7" s="1"/>
  <c r="D2712" i="7"/>
  <c r="D2720" i="7"/>
  <c r="E2720" i="7" s="1"/>
  <c r="D2728" i="7"/>
  <c r="D2736" i="7"/>
  <c r="F2736" i="7" s="1"/>
  <c r="D2744" i="7"/>
  <c r="E2744" i="7" s="1"/>
  <c r="D2752" i="7"/>
  <c r="E2752" i="7" s="1"/>
  <c r="D2760" i="7"/>
  <c r="D2768" i="7"/>
  <c r="D2776" i="7"/>
  <c r="D2784" i="7"/>
  <c r="E2784" i="7" s="1"/>
  <c r="D2792" i="7"/>
  <c r="F2792" i="7" s="1"/>
  <c r="D2800" i="7"/>
  <c r="F2800" i="7" s="1"/>
  <c r="D2808" i="7"/>
  <c r="D2816" i="7"/>
  <c r="D2824" i="7"/>
  <c r="D2832" i="7"/>
  <c r="D2840" i="7"/>
  <c r="F2840" i="7" s="1"/>
  <c r="D2848" i="7"/>
  <c r="F2848" i="7" s="1"/>
  <c r="D2856" i="7"/>
  <c r="D131" i="7"/>
  <c r="D273" i="7"/>
  <c r="F273" i="7" s="1"/>
  <c r="D457" i="7"/>
  <c r="D594" i="7"/>
  <c r="D712" i="7"/>
  <c r="D804" i="7"/>
  <c r="F804" i="7" s="1"/>
  <c r="D865" i="7"/>
  <c r="D934" i="7"/>
  <c r="D998" i="7"/>
  <c r="E998" i="7" s="1"/>
  <c r="D1041" i="7"/>
  <c r="E1041" i="7" s="1"/>
  <c r="D1091" i="7"/>
  <c r="D1130" i="7"/>
  <c r="D1176" i="7"/>
  <c r="D1222" i="7"/>
  <c r="D1262" i="7"/>
  <c r="D1313" i="7"/>
  <c r="D1350" i="7"/>
  <c r="D1379" i="7"/>
  <c r="D1401" i="7"/>
  <c r="E1401" i="7" s="1"/>
  <c r="D1421" i="7"/>
  <c r="D1442" i="7"/>
  <c r="D1459" i="7"/>
  <c r="F1459" i="7" s="1"/>
  <c r="D1481" i="7"/>
  <c r="D1500" i="7"/>
  <c r="D1518" i="7"/>
  <c r="D1540" i="7"/>
  <c r="D1557" i="7"/>
  <c r="D1578" i="7"/>
  <c r="E1578" i="7" s="1"/>
  <c r="D1595" i="7"/>
  <c r="D1610" i="7"/>
  <c r="D1628" i="7"/>
  <c r="E1628" i="7" s="1"/>
  <c r="D1643" i="7"/>
  <c r="F1643" i="7" s="1"/>
  <c r="D1661" i="7"/>
  <c r="D1678" i="7"/>
  <c r="D1694" i="7"/>
  <c r="E1694" i="7" s="1"/>
  <c r="D1713" i="7"/>
  <c r="F1713" i="7" s="1"/>
  <c r="D1726" i="7"/>
  <c r="D1745" i="7"/>
  <c r="D1762" i="7"/>
  <c r="D1778" i="7"/>
  <c r="E1778" i="7" s="1"/>
  <c r="D1796" i="7"/>
  <c r="E1796" i="7" s="1"/>
  <c r="D1810" i="7"/>
  <c r="E1810" i="7" s="1"/>
  <c r="D1828" i="7"/>
  <c r="E1828" i="7" s="1"/>
  <c r="D1845" i="7"/>
  <c r="D1861" i="7"/>
  <c r="E1861" i="7" s="1"/>
  <c r="D1880" i="7"/>
  <c r="D1893" i="7"/>
  <c r="D1912" i="7"/>
  <c r="D1929" i="7"/>
  <c r="D1945" i="7"/>
  <c r="F1945" i="7" s="1"/>
  <c r="D1963" i="7"/>
  <c r="D1978" i="7"/>
  <c r="D1996" i="7"/>
  <c r="D2012" i="7"/>
  <c r="E2012" i="7" s="1"/>
  <c r="D2028" i="7"/>
  <c r="D2046" i="7"/>
  <c r="D2061" i="7"/>
  <c r="D2080" i="7"/>
  <c r="D2097" i="7"/>
  <c r="D2112" i="7"/>
  <c r="D2130" i="7"/>
  <c r="D2145" i="7"/>
  <c r="D2163" i="7"/>
  <c r="D2180" i="7"/>
  <c r="D2195" i="7"/>
  <c r="D2213" i="7"/>
  <c r="D2228" i="7"/>
  <c r="D2246" i="7"/>
  <c r="E2246" i="7" s="1"/>
  <c r="D2264" i="7"/>
  <c r="D2280" i="7"/>
  <c r="D2298" i="7"/>
  <c r="D2312" i="7"/>
  <c r="E2312" i="7" s="1"/>
  <c r="D2330" i="7"/>
  <c r="D2347" i="7"/>
  <c r="F2347" i="7" s="1"/>
  <c r="D2363" i="7"/>
  <c r="D2381" i="7"/>
  <c r="D2393" i="7"/>
  <c r="D2409" i="7"/>
  <c r="D2424" i="7"/>
  <c r="D2438" i="7"/>
  <c r="D2454" i="7"/>
  <c r="D2466" i="7"/>
  <c r="D2482" i="7"/>
  <c r="E2482" i="7" s="1"/>
  <c r="D2497" i="7"/>
  <c r="D2511" i="7"/>
  <c r="D2527" i="7"/>
  <c r="D2540" i="7"/>
  <c r="D2551" i="7"/>
  <c r="F2551" i="7" s="1"/>
  <c r="D2562" i="7"/>
  <c r="D2572" i="7"/>
  <c r="D2583" i="7"/>
  <c r="D2594" i="7"/>
  <c r="D2604" i="7"/>
  <c r="D2615" i="7"/>
  <c r="D2626" i="7"/>
  <c r="D2636" i="7"/>
  <c r="D2647" i="7"/>
  <c r="D2658" i="7"/>
  <c r="D2668" i="7"/>
  <c r="D2679" i="7"/>
  <c r="D2690" i="7"/>
  <c r="D2700" i="7"/>
  <c r="D2711" i="7"/>
  <c r="D2722" i="7"/>
  <c r="D2732" i="7"/>
  <c r="F2732" i="7" s="1"/>
  <c r="D2743" i="7"/>
  <c r="D2754" i="7"/>
  <c r="E2754" i="7" s="1"/>
  <c r="D2764" i="7"/>
  <c r="D2775" i="7"/>
  <c r="D2786" i="7"/>
  <c r="D2796" i="7"/>
  <c r="E2796" i="7" s="1"/>
  <c r="D2805" i="7"/>
  <c r="D2814" i="7"/>
  <c r="F2814" i="7" s="1"/>
  <c r="D2823" i="7"/>
  <c r="D2833" i="7"/>
  <c r="D2842" i="7"/>
  <c r="D2851" i="7"/>
  <c r="D2860" i="7"/>
  <c r="F2860" i="7" s="1"/>
  <c r="D2868" i="7"/>
  <c r="D2876" i="7"/>
  <c r="D2884" i="7"/>
  <c r="E2884" i="7" s="1"/>
  <c r="D2892" i="7"/>
  <c r="F2892" i="7" s="1"/>
  <c r="D2900" i="7"/>
  <c r="D2908" i="7"/>
  <c r="D2916" i="7"/>
  <c r="E2916" i="7" s="1"/>
  <c r="D2924" i="7"/>
  <c r="F2924" i="7" s="1"/>
  <c r="D2932" i="7"/>
  <c r="D2940" i="7"/>
  <c r="D2948" i="7"/>
  <c r="D2956" i="7"/>
  <c r="E2956" i="7" s="1"/>
  <c r="D2964" i="7"/>
  <c r="D2972" i="7"/>
  <c r="D2980" i="7"/>
  <c r="D2988" i="7"/>
  <c r="D2996" i="7"/>
  <c r="D3004" i="7"/>
  <c r="D3012" i="7"/>
  <c r="D3020" i="7"/>
  <c r="E3020" i="7" s="1"/>
  <c r="D3028" i="7"/>
  <c r="D3036" i="7"/>
  <c r="D3044" i="7"/>
  <c r="F3044" i="7" s="1"/>
  <c r="D3052" i="7"/>
  <c r="D3060" i="7"/>
  <c r="D3068" i="7"/>
  <c r="D3076" i="7"/>
  <c r="F3076" i="7" s="1"/>
  <c r="D3084" i="7"/>
  <c r="D3092" i="7"/>
  <c r="D3100" i="7"/>
  <c r="D3108" i="7"/>
  <c r="D3116" i="7"/>
  <c r="E3116" i="7" s="1"/>
  <c r="D3124" i="7"/>
  <c r="D3132" i="7"/>
  <c r="D3140" i="7"/>
  <c r="D3148" i="7"/>
  <c r="D3156" i="7"/>
  <c r="D3164" i="7"/>
  <c r="D3172" i="7"/>
  <c r="E3172" i="7" s="1"/>
  <c r="D3180" i="7"/>
  <c r="E3180" i="7" s="1"/>
  <c r="D3188" i="7"/>
  <c r="E3188" i="7" s="1"/>
  <c r="D3196" i="7"/>
  <c r="D3204" i="7"/>
  <c r="D3212" i="7"/>
  <c r="D3220" i="7"/>
  <c r="D3228" i="7"/>
  <c r="F3228" i="7" s="1"/>
  <c r="D3236" i="7"/>
  <c r="D3244" i="7"/>
  <c r="D3252" i="7"/>
  <c r="D3260" i="7"/>
  <c r="E3260" i="7" s="1"/>
  <c r="D3268" i="7"/>
  <c r="D3276" i="7"/>
  <c r="E3276" i="7" s="1"/>
  <c r="D3284" i="7"/>
  <c r="D3292" i="7"/>
  <c r="D3300" i="7"/>
  <c r="D3308" i="7"/>
  <c r="F3308" i="7" s="1"/>
  <c r="D3316" i="7"/>
  <c r="D3324" i="7"/>
  <c r="D3332" i="7"/>
  <c r="F3332" i="7" s="1"/>
  <c r="D3340" i="7"/>
  <c r="F3340" i="7" s="1"/>
  <c r="D3348" i="7"/>
  <c r="D3356" i="7"/>
  <c r="D3364" i="7"/>
  <c r="E3364" i="7" s="1"/>
  <c r="D3372" i="7"/>
  <c r="D3380" i="7"/>
  <c r="D3388" i="7"/>
  <c r="D3396" i="7"/>
  <c r="E3396" i="7" s="1"/>
  <c r="D3404" i="7"/>
  <c r="D3412" i="7"/>
  <c r="E3412" i="7" s="1"/>
  <c r="D3420" i="7"/>
  <c r="D3428" i="7"/>
  <c r="D3436" i="7"/>
  <c r="F3436" i="7" s="1"/>
  <c r="D3444" i="7"/>
  <c r="E3444" i="7" s="1"/>
  <c r="D3452" i="7"/>
  <c r="E3452" i="7" s="1"/>
  <c r="D3460" i="7"/>
  <c r="D3468" i="7"/>
  <c r="D3476" i="7"/>
  <c r="E3476" i="7" s="1"/>
  <c r="D3484" i="7"/>
  <c r="D3492" i="7"/>
  <c r="D3500" i="7"/>
  <c r="D3508" i="7"/>
  <c r="E3508" i="7" s="1"/>
  <c r="D3516" i="7"/>
  <c r="D3524" i="7"/>
  <c r="F3524" i="7" s="1"/>
  <c r="D3532" i="7"/>
  <c r="E3532" i="7" s="1"/>
  <c r="D3540" i="7"/>
  <c r="D3548" i="7"/>
  <c r="D3556" i="7"/>
  <c r="F3556" i="7" s="1"/>
  <c r="D3564" i="7"/>
  <c r="E3564" i="7" s="1"/>
  <c r="D3572" i="7"/>
  <c r="D3580" i="7"/>
  <c r="D3588" i="7"/>
  <c r="D3596" i="7"/>
  <c r="F3596" i="7" s="1"/>
  <c r="D145" i="7"/>
  <c r="D301" i="7"/>
  <c r="F301" i="7" s="1"/>
  <c r="D473" i="7"/>
  <c r="F473" i="7" s="1"/>
  <c r="D621" i="7"/>
  <c r="D725" i="7"/>
  <c r="D814" i="7"/>
  <c r="D878" i="7"/>
  <c r="E878" i="7" s="1"/>
  <c r="D938" i="7"/>
  <c r="D1006" i="7"/>
  <c r="D1046" i="7"/>
  <c r="E1046" i="7" s="1"/>
  <c r="D1094" i="7"/>
  <c r="D1137" i="7"/>
  <c r="D1178" i="7"/>
  <c r="F1178" i="7" s="1"/>
  <c r="D1229" i="7"/>
  <c r="D1267" i="7"/>
  <c r="D1317" i="7"/>
  <c r="E1317" i="7" s="1"/>
  <c r="D1355" i="7"/>
  <c r="D1381" i="7"/>
  <c r="D1403" i="7"/>
  <c r="E1403" i="7" s="1"/>
  <c r="D1422" i="7"/>
  <c r="F1422" i="7" s="1"/>
  <c r="D1444" i="7"/>
  <c r="D1464" i="7"/>
  <c r="D1482" i="7"/>
  <c r="F1482" i="7" s="1"/>
  <c r="D1504" i="7"/>
  <c r="D1521" i="7"/>
  <c r="D1541" i="7"/>
  <c r="E1541" i="7" s="1"/>
  <c r="D1561" i="7"/>
  <c r="E1561" i="7" s="1"/>
  <c r="D1579" i="7"/>
  <c r="D1597" i="7"/>
  <c r="F1597" i="7" s="1"/>
  <c r="D1612" i="7"/>
  <c r="D1630" i="7"/>
  <c r="D1646" i="7"/>
  <c r="D1662" i="7"/>
  <c r="E1662" i="7" s="1"/>
  <c r="D1681" i="7"/>
  <c r="D1696" i="7"/>
  <c r="D1714" i="7"/>
  <c r="E1714" i="7" s="1"/>
  <c r="D1731" i="7"/>
  <c r="D1746" i="7"/>
  <c r="D1764" i="7"/>
  <c r="D1779" i="7"/>
  <c r="D1797" i="7"/>
  <c r="D1814" i="7"/>
  <c r="D1829" i="7"/>
  <c r="E1829" i="7" s="1"/>
  <c r="D1848" i="7"/>
  <c r="E1848" i="7" s="1"/>
  <c r="D1862" i="7"/>
  <c r="E1862" i="7" s="1"/>
  <c r="D1881" i="7"/>
  <c r="F1881" i="7" s="1"/>
  <c r="D1898" i="7"/>
  <c r="E1898" i="7" s="1"/>
  <c r="D1914" i="7"/>
  <c r="D1932" i="7"/>
  <c r="D1946" i="7"/>
  <c r="D1964" i="7"/>
  <c r="D1981" i="7"/>
  <c r="D1997" i="7"/>
  <c r="F1997" i="7" s="1"/>
  <c r="D2016" i="7"/>
  <c r="D2029" i="7"/>
  <c r="D2048" i="7"/>
  <c r="F2048" i="7" s="1"/>
  <c r="D2065" i="7"/>
  <c r="F2065" i="7" s="1"/>
  <c r="D2081" i="7"/>
  <c r="D2099" i="7"/>
  <c r="E2099" i="7" s="1"/>
  <c r="D2113" i="7"/>
  <c r="D2131" i="7"/>
  <c r="D2148" i="7"/>
  <c r="D2164" i="7"/>
  <c r="E2164" i="7" s="1"/>
  <c r="D2182" i="7"/>
  <c r="D2197" i="7"/>
  <c r="D2216" i="7"/>
  <c r="D2232" i="7"/>
  <c r="E2232" i="7" s="1"/>
  <c r="D2248" i="7"/>
  <c r="E2248" i="7" s="1"/>
  <c r="D2266" i="7"/>
  <c r="D2281" i="7"/>
  <c r="F2281" i="7" s="1"/>
  <c r="D2299" i="7"/>
  <c r="E2299" i="7" s="1"/>
  <c r="D2316" i="7"/>
  <c r="D2331" i="7"/>
  <c r="D2349" i="7"/>
  <c r="F2349" i="7" s="1"/>
  <c r="D2364" i="7"/>
  <c r="E2364" i="7" s="1"/>
  <c r="D2382" i="7"/>
  <c r="F2382" i="7" s="1"/>
  <c r="D2397" i="7"/>
  <c r="D2410" i="7"/>
  <c r="D2426" i="7"/>
  <c r="E2426" i="7" s="1"/>
  <c r="D2439" i="7"/>
  <c r="E2439" i="7" s="1"/>
  <c r="D2455" i="7"/>
  <c r="D2470" i="7"/>
  <c r="D2484" i="7"/>
  <c r="D2500" i="7"/>
  <c r="D2512" i="7"/>
  <c r="E2512" i="7" s="1"/>
  <c r="D2528" i="7"/>
  <c r="D2542" i="7"/>
  <c r="D2553" i="7"/>
  <c r="D2563" i="7"/>
  <c r="D2574" i="7"/>
  <c r="E2574" i="7" s="1"/>
  <c r="D2585" i="7"/>
  <c r="D2595" i="7"/>
  <c r="E2595" i="7" s="1"/>
  <c r="D2606" i="7"/>
  <c r="E2606" i="7" s="1"/>
  <c r="D2617" i="7"/>
  <c r="D2627" i="7"/>
  <c r="D2638" i="7"/>
  <c r="D2649" i="7"/>
  <c r="E2649" i="7" s="1"/>
  <c r="D2659" i="7"/>
  <c r="E2659" i="7" s="1"/>
  <c r="D2670" i="7"/>
  <c r="D2681" i="7"/>
  <c r="E2681" i="7" s="1"/>
  <c r="D2691" i="7"/>
  <c r="D2702" i="7"/>
  <c r="D2713" i="7"/>
  <c r="F2713" i="7" s="1"/>
  <c r="D2723" i="7"/>
  <c r="F2723" i="7" s="1"/>
  <c r="D2734" i="7"/>
  <c r="D2745" i="7"/>
  <c r="E2745" i="7" s="1"/>
  <c r="D2755" i="7"/>
  <c r="F2755" i="7" s="1"/>
  <c r="D2766" i="7"/>
  <c r="D2777" i="7"/>
  <c r="D2787" i="7"/>
  <c r="E2787" i="7" s="1"/>
  <c r="D2797" i="7"/>
  <c r="F2797" i="7" s="1"/>
  <c r="D2806" i="7"/>
  <c r="D2815" i="7"/>
  <c r="F2815" i="7" s="1"/>
  <c r="D2825" i="7"/>
  <c r="D2834" i="7"/>
  <c r="F2834" i="7" s="1"/>
  <c r="D2843" i="7"/>
  <c r="D2852" i="7"/>
  <c r="D2861" i="7"/>
  <c r="E2861" i="7" s="1"/>
  <c r="D2869" i="7"/>
  <c r="D2877" i="7"/>
  <c r="F2877" i="7" s="1"/>
  <c r="D2885" i="7"/>
  <c r="D2893" i="7"/>
  <c r="E2893" i="7" s="1"/>
  <c r="D2901" i="7"/>
  <c r="D2909" i="7"/>
  <c r="D2917" i="7"/>
  <c r="D2925" i="7"/>
  <c r="D2933" i="7"/>
  <c r="E2933" i="7" s="1"/>
  <c r="D2941" i="7"/>
  <c r="D2949" i="7"/>
  <c r="E2949" i="7" s="1"/>
  <c r="D2957" i="7"/>
  <c r="D2965" i="7"/>
  <c r="E2965" i="7" s="1"/>
  <c r="D2973" i="7"/>
  <c r="F2973" i="7" s="1"/>
  <c r="D2981" i="7"/>
  <c r="D2989" i="7"/>
  <c r="E2989" i="7" s="1"/>
  <c r="D2997" i="7"/>
  <c r="D3005" i="7"/>
  <c r="D3013" i="7"/>
  <c r="D3021" i="7"/>
  <c r="E3021" i="7" s="1"/>
  <c r="D3029" i="7"/>
  <c r="D3037" i="7"/>
  <c r="D3045" i="7"/>
  <c r="D3053" i="7"/>
  <c r="F3053" i="7" s="1"/>
  <c r="D3061" i="7"/>
  <c r="D3069" i="7"/>
  <c r="D3077" i="7"/>
  <c r="D3085" i="7"/>
  <c r="E3085" i="7" s="1"/>
  <c r="D3093" i="7"/>
  <c r="D3101" i="7"/>
  <c r="D3109" i="7"/>
  <c r="D3117" i="7"/>
  <c r="E3117" i="7" s="1"/>
  <c r="D3125" i="7"/>
  <c r="F3125" i="7" s="1"/>
  <c r="D3133" i="7"/>
  <c r="D3141" i="7"/>
  <c r="D3149" i="7"/>
  <c r="E3149" i="7" s="1"/>
  <c r="D3157" i="7"/>
  <c r="E3157" i="7" s="1"/>
  <c r="D3165" i="7"/>
  <c r="D3173" i="7"/>
  <c r="D3181" i="7"/>
  <c r="D3189" i="7"/>
  <c r="E3189" i="7" s="1"/>
  <c r="D3197" i="7"/>
  <c r="F3197" i="7" s="1"/>
  <c r="D3205" i="7"/>
  <c r="D3213" i="7"/>
  <c r="D3221" i="7"/>
  <c r="D3229" i="7"/>
  <c r="E3229" i="7" s="1"/>
  <c r="D3237" i="7"/>
  <c r="D3245" i="7"/>
  <c r="D3253" i="7"/>
  <c r="D3261" i="7"/>
  <c r="D3269" i="7"/>
  <c r="D3277" i="7"/>
  <c r="E3277" i="7" s="1"/>
  <c r="D3285" i="7"/>
  <c r="D3293" i="7"/>
  <c r="E3293" i="7" s="1"/>
  <c r="D3301" i="7"/>
  <c r="F3301" i="7" s="1"/>
  <c r="D3309" i="7"/>
  <c r="F3309" i="7" s="1"/>
  <c r="D3317" i="7"/>
  <c r="F3317" i="7" s="1"/>
  <c r="D3325" i="7"/>
  <c r="E3325" i="7" s="1"/>
  <c r="D3333" i="7"/>
  <c r="D3341" i="7"/>
  <c r="F3341" i="7" s="1"/>
  <c r="D3349" i="7"/>
  <c r="D3357" i="7"/>
  <c r="D3365" i="7"/>
  <c r="D3373" i="7"/>
  <c r="D3381" i="7"/>
  <c r="D3389" i="7"/>
  <c r="D3397" i="7"/>
  <c r="F3397" i="7" s="1"/>
  <c r="D3405" i="7"/>
  <c r="D3413" i="7"/>
  <c r="E3413" i="7" s="1"/>
  <c r="D3421" i="7"/>
  <c r="D3429" i="7"/>
  <c r="D3437" i="7"/>
  <c r="D3445" i="7"/>
  <c r="E3445" i="7" s="1"/>
  <c r="D3453" i="7"/>
  <c r="D3461" i="7"/>
  <c r="D3469" i="7"/>
  <c r="E3469" i="7" s="1"/>
  <c r="D3477" i="7"/>
  <c r="D3485" i="7"/>
  <c r="D3493" i="7"/>
  <c r="D3501" i="7"/>
  <c r="F3501" i="7" s="1"/>
  <c r="D3509" i="7"/>
  <c r="F3509" i="7" s="1"/>
  <c r="D3517" i="7"/>
  <c r="F3517" i="7" s="1"/>
  <c r="D3525" i="7"/>
  <c r="D3533" i="7"/>
  <c r="E3533" i="7" s="1"/>
  <c r="D3541" i="7"/>
  <c r="F3541" i="7" s="1"/>
  <c r="D3549" i="7"/>
  <c r="D3557" i="7"/>
  <c r="F3557" i="7" s="1"/>
  <c r="D3565" i="7"/>
  <c r="E3565" i="7" s="1"/>
  <c r="D3573" i="7"/>
  <c r="F3573" i="7" s="1"/>
  <c r="D3581" i="7"/>
  <c r="D3589" i="7"/>
  <c r="D3597" i="7"/>
  <c r="F3597" i="7" s="1"/>
  <c r="D20" i="7"/>
  <c r="D157" i="7"/>
  <c r="D349" i="7"/>
  <c r="F349" i="7" s="1"/>
  <c r="D521" i="7"/>
  <c r="D638" i="7"/>
  <c r="D759" i="7"/>
  <c r="D823" i="7"/>
  <c r="D897" i="7"/>
  <c r="D955" i="7"/>
  <c r="E955" i="7" s="1"/>
  <c r="D1011" i="7"/>
  <c r="E1011" i="7" s="1"/>
  <c r="D1061" i="7"/>
  <c r="D1101" i="7"/>
  <c r="D1151" i="7"/>
  <c r="D1194" i="7"/>
  <c r="D1238" i="7"/>
  <c r="D1283" i="7"/>
  <c r="D1322" i="7"/>
  <c r="D1362" i="7"/>
  <c r="E1362" i="7" s="1"/>
  <c r="D1386" i="7"/>
  <c r="D1408" i="7"/>
  <c r="D1430" i="7"/>
  <c r="D1448" i="7"/>
  <c r="F1448" i="7" s="1"/>
  <c r="D1468" i="7"/>
  <c r="D1488" i="7"/>
  <c r="E1488" i="7" s="1"/>
  <c r="D1506" i="7"/>
  <c r="E1506" i="7" s="1"/>
  <c r="D1528" i="7"/>
  <c r="D1545" i="7"/>
  <c r="D1566" i="7"/>
  <c r="D1585" i="7"/>
  <c r="F1585" i="7" s="1"/>
  <c r="D1600" i="7"/>
  <c r="D1618" i="7"/>
  <c r="D1633" i="7"/>
  <c r="E1633" i="7" s="1"/>
  <c r="D1651" i="7"/>
  <c r="D1668" i="7"/>
  <c r="D1683" i="7"/>
  <c r="D1701" i="7"/>
  <c r="E1701" i="7" s="1"/>
  <c r="D1716" i="7"/>
  <c r="D1734" i="7"/>
  <c r="E1734" i="7" s="1"/>
  <c r="D1752" i="7"/>
  <c r="D1768" i="7"/>
  <c r="F1768" i="7" s="1"/>
  <c r="D1786" i="7"/>
  <c r="E1786" i="7" s="1"/>
  <c r="D1800" i="7"/>
  <c r="D1818" i="7"/>
  <c r="D1835" i="7"/>
  <c r="F1835" i="7" s="1"/>
  <c r="D1851" i="7"/>
  <c r="D1869" i="7"/>
  <c r="D1883" i="7"/>
  <c r="D1901" i="7"/>
  <c r="D1918" i="7"/>
  <c r="D1934" i="7"/>
  <c r="F1934" i="7" s="1"/>
  <c r="D1953" i="7"/>
  <c r="D1966" i="7"/>
  <c r="E1966" i="7" s="1"/>
  <c r="D1985" i="7"/>
  <c r="D2002" i="7"/>
  <c r="D2018" i="7"/>
  <c r="D2036" i="7"/>
  <c r="D2051" i="7"/>
  <c r="E2051" i="7" s="1"/>
  <c r="D2069" i="7"/>
  <c r="F2069" i="7" s="1"/>
  <c r="D2085" i="7"/>
  <c r="D2101" i="7"/>
  <c r="D2120" i="7"/>
  <c r="D2134" i="7"/>
  <c r="D2153" i="7"/>
  <c r="D2170" i="7"/>
  <c r="D2185" i="7"/>
  <c r="D2203" i="7"/>
  <c r="D2218" i="7"/>
  <c r="F2218" i="7" s="1"/>
  <c r="D2236" i="7"/>
  <c r="D2253" i="7"/>
  <c r="E2253" i="7" s="1"/>
  <c r="D2268" i="7"/>
  <c r="E2268" i="7" s="1"/>
  <c r="D2286" i="7"/>
  <c r="F2286" i="7" s="1"/>
  <c r="D2301" i="7"/>
  <c r="D2320" i="7"/>
  <c r="F2320" i="7" s="1"/>
  <c r="D2337" i="7"/>
  <c r="E2337" i="7" s="1"/>
  <c r="D2353" i="7"/>
  <c r="F2353" i="7" s="1"/>
  <c r="D2371" i="7"/>
  <c r="D2384" i="7"/>
  <c r="D2400" i="7"/>
  <c r="D2415" i="7"/>
  <c r="F2415" i="7" s="1"/>
  <c r="D2429" i="7"/>
  <c r="E2429" i="7" s="1"/>
  <c r="D2445" i="7"/>
  <c r="D2457" i="7"/>
  <c r="D2473" i="7"/>
  <c r="D2488" i="7"/>
  <c r="D2502" i="7"/>
  <c r="F2502" i="7" s="1"/>
  <c r="D2518" i="7"/>
  <c r="D2530" i="7"/>
  <c r="E2530" i="7" s="1"/>
  <c r="D2545" i="7"/>
  <c r="D2555" i="7"/>
  <c r="E2555" i="7" s="1"/>
  <c r="D2566" i="7"/>
  <c r="D2577" i="7"/>
  <c r="E2577" i="7" s="1"/>
  <c r="D2587" i="7"/>
  <c r="D2598" i="7"/>
  <c r="D2609" i="7"/>
  <c r="F2609" i="7" s="1"/>
  <c r="D2619" i="7"/>
  <c r="F2619" i="7" s="1"/>
  <c r="D2630" i="7"/>
  <c r="E2630" i="7" s="1"/>
  <c r="D2641" i="7"/>
  <c r="E2641" i="7" s="1"/>
  <c r="D2651" i="7"/>
  <c r="F2651" i="7" s="1"/>
  <c r="D2662" i="7"/>
  <c r="F2662" i="7" s="1"/>
  <c r="D2673" i="7"/>
  <c r="D2683" i="7"/>
  <c r="D2694" i="7"/>
  <c r="F2694" i="7" s="1"/>
  <c r="D2705" i="7"/>
  <c r="F2705" i="7" s="1"/>
  <c r="D2715" i="7"/>
  <c r="F2715" i="7" s="1"/>
  <c r="D2726" i="7"/>
  <c r="D2737" i="7"/>
  <c r="E2737" i="7" s="1"/>
  <c r="D2747" i="7"/>
  <c r="F2747" i="7" s="1"/>
  <c r="D2758" i="7"/>
  <c r="D2769" i="7"/>
  <c r="D2779" i="7"/>
  <c r="D2790" i="7"/>
  <c r="D2799" i="7"/>
  <c r="D2809" i="7"/>
  <c r="D2818" i="7"/>
  <c r="F2818" i="7" s="1"/>
  <c r="D2827" i="7"/>
  <c r="D2836" i="7"/>
  <c r="D2845" i="7"/>
  <c r="E2845" i="7" s="1"/>
  <c r="D2854" i="7"/>
  <c r="D2863" i="7"/>
  <c r="D2871" i="7"/>
  <c r="D2879" i="7"/>
  <c r="D2887" i="7"/>
  <c r="D2895" i="7"/>
  <c r="D2903" i="7"/>
  <c r="D2911" i="7"/>
  <c r="D2919" i="7"/>
  <c r="D2927" i="7"/>
  <c r="D2935" i="7"/>
  <c r="D2943" i="7"/>
  <c r="E2943" i="7" s="1"/>
  <c r="D2951" i="7"/>
  <c r="D2959" i="7"/>
  <c r="E2959" i="7" s="1"/>
  <c r="D2967" i="7"/>
  <c r="D2975" i="7"/>
  <c r="E2975" i="7" s="1"/>
  <c r="D2983" i="7"/>
  <c r="D2991" i="7"/>
  <c r="E2991" i="7" s="1"/>
  <c r="D2999" i="7"/>
  <c r="D3007" i="7"/>
  <c r="D3015" i="7"/>
  <c r="D3023" i="7"/>
  <c r="E3023" i="7" s="1"/>
  <c r="D3031" i="7"/>
  <c r="F3031" i="7" s="1"/>
  <c r="D3039" i="7"/>
  <c r="D3047" i="7"/>
  <c r="F3047" i="7" s="1"/>
  <c r="D3055" i="7"/>
  <c r="D3063" i="7"/>
  <c r="F3063" i="7" s="1"/>
  <c r="D3071" i="7"/>
  <c r="D3079" i="7"/>
  <c r="D3087" i="7"/>
  <c r="F3087" i="7" s="1"/>
  <c r="D3095" i="7"/>
  <c r="D3103" i="7"/>
  <c r="D3111" i="7"/>
  <c r="D3119" i="7"/>
  <c r="D3127" i="7"/>
  <c r="D3135" i="7"/>
  <c r="D3143" i="7"/>
  <c r="D3151" i="7"/>
  <c r="F3151" i="7" s="1"/>
  <c r="D3159" i="7"/>
  <c r="D3167" i="7"/>
  <c r="D3175" i="7"/>
  <c r="F3175" i="7" s="1"/>
  <c r="D3183" i="7"/>
  <c r="E3183" i="7" s="1"/>
  <c r="D3191" i="7"/>
  <c r="D3199" i="7"/>
  <c r="F3199" i="7" s="1"/>
  <c r="D3207" i="7"/>
  <c r="E3207" i="7" s="1"/>
  <c r="D3215" i="7"/>
  <c r="D3223" i="7"/>
  <c r="E3223" i="7" s="1"/>
  <c r="D3231" i="7"/>
  <c r="D3239" i="7"/>
  <c r="D3247" i="7"/>
  <c r="E3247" i="7" s="1"/>
  <c r="D3255" i="7"/>
  <c r="D3263" i="7"/>
  <c r="D3271" i="7"/>
  <c r="D3279" i="7"/>
  <c r="F3279" i="7" s="1"/>
  <c r="D3287" i="7"/>
  <c r="E3287" i="7" s="1"/>
  <c r="D3295" i="7"/>
  <c r="D3303" i="7"/>
  <c r="E3303" i="7" s="1"/>
  <c r="D3311" i="7"/>
  <c r="E3311" i="7" s="1"/>
  <c r="D3319" i="7"/>
  <c r="F3319" i="7" s="1"/>
  <c r="D3327" i="7"/>
  <c r="F3327" i="7" s="1"/>
  <c r="D3335" i="7"/>
  <c r="D3343" i="7"/>
  <c r="F3343" i="7" s="1"/>
  <c r="D3351" i="7"/>
  <c r="D3359" i="7"/>
  <c r="F3359" i="7" s="1"/>
  <c r="D3367" i="7"/>
  <c r="D3375" i="7"/>
  <c r="D3383" i="7"/>
  <c r="E3383" i="7" s="1"/>
  <c r="D3391" i="7"/>
  <c r="F3391" i="7" s="1"/>
  <c r="D3399" i="7"/>
  <c r="E3399" i="7" s="1"/>
  <c r="D3407" i="7"/>
  <c r="D3415" i="7"/>
  <c r="D3423" i="7"/>
  <c r="E3423" i="7" s="1"/>
  <c r="D3431" i="7"/>
  <c r="D3439" i="7"/>
  <c r="D3447" i="7"/>
  <c r="F3447" i="7" s="1"/>
  <c r="D3455" i="7"/>
  <c r="E3455" i="7" s="1"/>
  <c r="D3463" i="7"/>
  <c r="D3471" i="7"/>
  <c r="F3471" i="7" s="1"/>
  <c r="D3479" i="7"/>
  <c r="D3487" i="7"/>
  <c r="D3495" i="7"/>
  <c r="D3503" i="7"/>
  <c r="E3503" i="7" s="1"/>
  <c r="D3511" i="7"/>
  <c r="D3519" i="7"/>
  <c r="F3519" i="7" s="1"/>
  <c r="D3527" i="7"/>
  <c r="D3535" i="7"/>
  <c r="E3535" i="7" s="1"/>
  <c r="D3543" i="7"/>
  <c r="F3543" i="7" s="1"/>
  <c r="D3551" i="7"/>
  <c r="D3559" i="7"/>
  <c r="D3567" i="7"/>
  <c r="F3567" i="7" s="1"/>
  <c r="D3575" i="7"/>
  <c r="D3583" i="7"/>
  <c r="F3583" i="7" s="1"/>
  <c r="D3591" i="7"/>
  <c r="D3599" i="7"/>
  <c r="D29" i="7"/>
  <c r="F29" i="7" s="1"/>
  <c r="D209" i="7"/>
  <c r="D357" i="7"/>
  <c r="D538" i="7"/>
  <c r="F538" i="7" s="1"/>
  <c r="D650" i="7"/>
  <c r="E650" i="7" s="1"/>
  <c r="D763" i="7"/>
  <c r="D836" i="7"/>
  <c r="D899" i="7"/>
  <c r="D966" i="7"/>
  <c r="D1018" i="7"/>
  <c r="F1018" i="7" s="1"/>
  <c r="D1066" i="7"/>
  <c r="E1066" i="7" s="1"/>
  <c r="D1112" i="7"/>
  <c r="D1152" i="7"/>
  <c r="E1152" i="7" s="1"/>
  <c r="D1201" i="7"/>
  <c r="D1240" i="7"/>
  <c r="D1288" i="7"/>
  <c r="D1334" i="7"/>
  <c r="D237" i="7"/>
  <c r="F237" i="7" s="1"/>
  <c r="D549" i="7"/>
  <c r="D771" i="7"/>
  <c r="D922" i="7"/>
  <c r="D1032" i="7"/>
  <c r="E1032" i="7" s="1"/>
  <c r="D1121" i="7"/>
  <c r="D1207" i="7"/>
  <c r="D1297" i="7"/>
  <c r="F1297" i="7" s="1"/>
  <c r="D1368" i="7"/>
  <c r="F1368" i="7" s="1"/>
  <c r="D1407" i="7"/>
  <c r="F1407" i="7" s="1"/>
  <c r="D1435" i="7"/>
  <c r="E1435" i="7" s="1"/>
  <c r="D1469" i="7"/>
  <c r="D1496" i="7"/>
  <c r="D1531" i="7"/>
  <c r="D1564" i="7"/>
  <c r="D1589" i="7"/>
  <c r="D1619" i="7"/>
  <c r="D1642" i="7"/>
  <c r="D1672" i="7"/>
  <c r="F1672" i="7" s="1"/>
  <c r="D1699" i="7"/>
  <c r="D1724" i="7"/>
  <c r="D1754" i="7"/>
  <c r="D1777" i="7"/>
  <c r="D1806" i="7"/>
  <c r="D1832" i="7"/>
  <c r="E1832" i="7" s="1"/>
  <c r="D1859" i="7"/>
  <c r="D1888" i="7"/>
  <c r="D1910" i="7"/>
  <c r="D1939" i="7"/>
  <c r="D1965" i="7"/>
  <c r="E1965" i="7" s="1"/>
  <c r="D1992" i="7"/>
  <c r="E1992" i="7" s="1"/>
  <c r="D2019" i="7"/>
  <c r="D2044" i="7"/>
  <c r="E2044" i="7" s="1"/>
  <c r="D2072" i="7"/>
  <c r="F2072" i="7" s="1"/>
  <c r="D2100" i="7"/>
  <c r="D2124" i="7"/>
  <c r="D2154" i="7"/>
  <c r="D2176" i="7"/>
  <c r="E2176" i="7" s="1"/>
  <c r="D2206" i="7"/>
  <c r="D2235" i="7"/>
  <c r="D2258" i="7"/>
  <c r="D2289" i="7"/>
  <c r="D2310" i="7"/>
  <c r="F2310" i="7" s="1"/>
  <c r="D2340" i="7"/>
  <c r="F2340" i="7" s="1"/>
  <c r="D2368" i="7"/>
  <c r="D2391" i="7"/>
  <c r="D2417" i="7"/>
  <c r="D2437" i="7"/>
  <c r="D2463" i="7"/>
  <c r="D2485" i="7"/>
  <c r="E2485" i="7" s="1"/>
  <c r="D2509" i="7"/>
  <c r="E2509" i="7" s="1"/>
  <c r="D2534" i="7"/>
  <c r="D2550" i="7"/>
  <c r="D2569" i="7"/>
  <c r="D2586" i="7"/>
  <c r="E2586" i="7" s="1"/>
  <c r="D2602" i="7"/>
  <c r="F2602" i="7" s="1"/>
  <c r="D2620" i="7"/>
  <c r="E2620" i="7" s="1"/>
  <c r="D2635" i="7"/>
  <c r="D2654" i="7"/>
  <c r="D2671" i="7"/>
  <c r="E2671" i="7" s="1"/>
  <c r="D2687" i="7"/>
  <c r="D2706" i="7"/>
  <c r="E2706" i="7" s="1"/>
  <c r="D2721" i="7"/>
  <c r="D2739" i="7"/>
  <c r="E2739" i="7" s="1"/>
  <c r="D2756" i="7"/>
  <c r="F2756" i="7" s="1"/>
  <c r="D2772" i="7"/>
  <c r="D2791" i="7"/>
  <c r="D2804" i="7"/>
  <c r="D2820" i="7"/>
  <c r="E2820" i="7" s="1"/>
  <c r="D2835" i="7"/>
  <c r="D2849" i="7"/>
  <c r="E2849" i="7" s="1"/>
  <c r="D2864" i="7"/>
  <c r="D2875" i="7"/>
  <c r="D2889" i="7"/>
  <c r="E2889" i="7" s="1"/>
  <c r="D2902" i="7"/>
  <c r="D2914" i="7"/>
  <c r="D2928" i="7"/>
  <c r="D2939" i="7"/>
  <c r="D2953" i="7"/>
  <c r="D2966" i="7"/>
  <c r="F2966" i="7" s="1"/>
  <c r="D2978" i="7"/>
  <c r="D2992" i="7"/>
  <c r="D3003" i="7"/>
  <c r="D3017" i="7"/>
  <c r="E3017" i="7" s="1"/>
  <c r="D3030" i="7"/>
  <c r="D3042" i="7"/>
  <c r="F3042" i="7" s="1"/>
  <c r="D3056" i="7"/>
  <c r="F3056" i="7" s="1"/>
  <c r="D3067" i="7"/>
  <c r="D3081" i="7"/>
  <c r="D3094" i="7"/>
  <c r="D3106" i="7"/>
  <c r="F3106" i="7" s="1"/>
  <c r="D3120" i="7"/>
  <c r="D3131" i="7"/>
  <c r="D3145" i="7"/>
  <c r="D3158" i="7"/>
  <c r="D3170" i="7"/>
  <c r="F3170" i="7" s="1"/>
  <c r="D3184" i="7"/>
  <c r="D3195" i="7"/>
  <c r="D3209" i="7"/>
  <c r="D3222" i="7"/>
  <c r="D3234" i="7"/>
  <c r="D3248" i="7"/>
  <c r="D3259" i="7"/>
  <c r="D3273" i="7"/>
  <c r="E3273" i="7" s="1"/>
  <c r="D3286" i="7"/>
  <c r="D3298" i="7"/>
  <c r="D3312" i="7"/>
  <c r="F3312" i="7" s="1"/>
  <c r="D3323" i="7"/>
  <c r="D3337" i="7"/>
  <c r="D3350" i="7"/>
  <c r="D3362" i="7"/>
  <c r="E3362" i="7" s="1"/>
  <c r="D3376" i="7"/>
  <c r="D3387" i="7"/>
  <c r="D3401" i="7"/>
  <c r="D3414" i="7"/>
  <c r="D3426" i="7"/>
  <c r="E3426" i="7" s="1"/>
  <c r="D3440" i="7"/>
  <c r="E3440" i="7" s="1"/>
  <c r="D3451" i="7"/>
  <c r="E3451" i="7" s="1"/>
  <c r="D3465" i="7"/>
  <c r="D3478" i="7"/>
  <c r="F3478" i="7" s="1"/>
  <c r="D3490" i="7"/>
  <c r="E3490" i="7" s="1"/>
  <c r="D3504" i="7"/>
  <c r="E3504" i="7" s="1"/>
  <c r="D3515" i="7"/>
  <c r="D3529" i="7"/>
  <c r="D3542" i="7"/>
  <c r="D3554" i="7"/>
  <c r="E3554" i="7" s="1"/>
  <c r="D3568" i="7"/>
  <c r="D3579" i="7"/>
  <c r="D3593" i="7"/>
  <c r="D259" i="7"/>
  <c r="F259" i="7" s="1"/>
  <c r="D571" i="7"/>
  <c r="D795" i="7"/>
  <c r="F795" i="7" s="1"/>
  <c r="D929" i="7"/>
  <c r="D1039" i="7"/>
  <c r="D1123" i="7"/>
  <c r="F1123" i="7" s="1"/>
  <c r="D1213" i="7"/>
  <c r="D1304" i="7"/>
  <c r="D1373" i="7"/>
  <c r="D1410" i="7"/>
  <c r="D1440" i="7"/>
  <c r="D1472" i="7"/>
  <c r="D1505" i="7"/>
  <c r="D1532" i="7"/>
  <c r="F1532" i="7" s="1"/>
  <c r="D1568" i="7"/>
  <c r="E1568" i="7" s="1"/>
  <c r="D1590" i="7"/>
  <c r="E1590" i="7" s="1"/>
  <c r="D1621" i="7"/>
  <c r="D1650" i="7"/>
  <c r="E1650" i="7" s="1"/>
  <c r="D1673" i="7"/>
  <c r="D1704" i="7"/>
  <c r="D1725" i="7"/>
  <c r="D1755" i="7"/>
  <c r="D1782" i="7"/>
  <c r="D1808" i="7"/>
  <c r="D1837" i="7"/>
  <c r="D1860" i="7"/>
  <c r="F1860" i="7" s="1"/>
  <c r="D1890" i="7"/>
  <c r="F1890" i="7" s="1"/>
  <c r="D1915" i="7"/>
  <c r="D1942" i="7"/>
  <c r="F1942" i="7" s="1"/>
  <c r="D1971" i="7"/>
  <c r="E1971" i="7" s="1"/>
  <c r="D1994" i="7"/>
  <c r="D2024" i="7"/>
  <c r="F2024" i="7" s="1"/>
  <c r="D2049" i="7"/>
  <c r="F2049" i="7" s="1"/>
  <c r="D2075" i="7"/>
  <c r="E2075" i="7" s="1"/>
  <c r="D2102" i="7"/>
  <c r="F2102" i="7" s="1"/>
  <c r="D2128" i="7"/>
  <c r="D2155" i="7"/>
  <c r="D2184" i="7"/>
  <c r="F2184" i="7" s="1"/>
  <c r="D2208" i="7"/>
  <c r="D2237" i="7"/>
  <c r="E2237" i="7" s="1"/>
  <c r="D2259" i="7"/>
  <c r="F2259" i="7" s="1"/>
  <c r="D2290" i="7"/>
  <c r="E2290" i="7" s="1"/>
  <c r="D2318" i="7"/>
  <c r="D2341" i="7"/>
  <c r="E2341" i="7" s="1"/>
  <c r="D2372" i="7"/>
  <c r="D2392" i="7"/>
  <c r="E2392" i="7" s="1"/>
  <c r="D2418" i="7"/>
  <c r="D2442" i="7"/>
  <c r="D2464" i="7"/>
  <c r="D2490" i="7"/>
  <c r="D2510" i="7"/>
  <c r="E2510" i="7" s="1"/>
  <c r="D2536" i="7"/>
  <c r="D2554" i="7"/>
  <c r="E2554" i="7" s="1"/>
  <c r="D2570" i="7"/>
  <c r="D2588" i="7"/>
  <c r="F2588" i="7" s="1"/>
  <c r="D2603" i="7"/>
  <c r="D2622" i="7"/>
  <c r="F2622" i="7" s="1"/>
  <c r="D2639" i="7"/>
  <c r="D2655" i="7"/>
  <c r="D2674" i="7"/>
  <c r="F2674" i="7" s="1"/>
  <c r="D2689" i="7"/>
  <c r="D2707" i="7"/>
  <c r="D2724" i="7"/>
  <c r="E2724" i="7" s="1"/>
  <c r="D2740" i="7"/>
  <c r="D2759" i="7"/>
  <c r="D2774" i="7"/>
  <c r="E2774" i="7" s="1"/>
  <c r="D2793" i="7"/>
  <c r="D2807" i="7"/>
  <c r="D2821" i="7"/>
  <c r="F2821" i="7" s="1"/>
  <c r="D2837" i="7"/>
  <c r="D2850" i="7"/>
  <c r="D2865" i="7"/>
  <c r="D2878" i="7"/>
  <c r="D2890" i="7"/>
  <c r="D2904" i="7"/>
  <c r="F2904" i="7" s="1"/>
  <c r="D2915" i="7"/>
  <c r="D2929" i="7"/>
  <c r="D2942" i="7"/>
  <c r="D2954" i="7"/>
  <c r="D2968" i="7"/>
  <c r="F2968" i="7" s="1"/>
  <c r="D2979" i="7"/>
  <c r="D2993" i="7"/>
  <c r="E2993" i="7" s="1"/>
  <c r="D3006" i="7"/>
  <c r="D3018" i="7"/>
  <c r="D3032" i="7"/>
  <c r="F3032" i="7" s="1"/>
  <c r="D3043" i="7"/>
  <c r="E3043" i="7" s="1"/>
  <c r="D3057" i="7"/>
  <c r="D3070" i="7"/>
  <c r="D3082" i="7"/>
  <c r="D3096" i="7"/>
  <c r="D3107" i="7"/>
  <c r="D3121" i="7"/>
  <c r="D3134" i="7"/>
  <c r="D3146" i="7"/>
  <c r="D3160" i="7"/>
  <c r="F3160" i="7" s="1"/>
  <c r="D3171" i="7"/>
  <c r="F3171" i="7" s="1"/>
  <c r="D3185" i="7"/>
  <c r="D3198" i="7"/>
  <c r="D3210" i="7"/>
  <c r="D3224" i="7"/>
  <c r="E3224" i="7" s="1"/>
  <c r="D3235" i="7"/>
  <c r="D3249" i="7"/>
  <c r="D3262" i="7"/>
  <c r="F3262" i="7" s="1"/>
  <c r="D3274" i="7"/>
  <c r="D3288" i="7"/>
  <c r="D3299" i="7"/>
  <c r="D3313" i="7"/>
  <c r="D3326" i="7"/>
  <c r="F3326" i="7" s="1"/>
  <c r="D3338" i="7"/>
  <c r="D3352" i="7"/>
  <c r="D3363" i="7"/>
  <c r="D3377" i="7"/>
  <c r="D3390" i="7"/>
  <c r="D3402" i="7"/>
  <c r="D3416" i="7"/>
  <c r="F3416" i="7" s="1"/>
  <c r="D3427" i="7"/>
  <c r="E3427" i="7" s="1"/>
  <c r="D3441" i="7"/>
  <c r="D3454" i="7"/>
  <c r="F3454" i="7" s="1"/>
  <c r="D3466" i="7"/>
  <c r="E3466" i="7" s="1"/>
  <c r="D3480" i="7"/>
  <c r="F3480" i="7" s="1"/>
  <c r="D3491" i="7"/>
  <c r="F3491" i="7" s="1"/>
  <c r="D3505" i="7"/>
  <c r="D3518" i="7"/>
  <c r="D3530" i="7"/>
  <c r="E3530" i="7" s="1"/>
  <c r="D3544" i="7"/>
  <c r="E3544" i="7" s="1"/>
  <c r="D3555" i="7"/>
  <c r="E3555" i="7" s="1"/>
  <c r="D3569" i="7"/>
  <c r="F3569" i="7" s="1"/>
  <c r="D3582" i="7"/>
  <c r="D3594" i="7"/>
  <c r="F3594" i="7" s="1"/>
  <c r="D3" i="7"/>
  <c r="D345" i="7"/>
  <c r="D635" i="7"/>
  <c r="D818" i="7"/>
  <c r="D947" i="7"/>
  <c r="F947" i="7" s="1"/>
  <c r="D1055" i="7"/>
  <c r="D1146" i="7"/>
  <c r="D1233" i="7"/>
  <c r="E1233" i="7" s="1"/>
  <c r="D1320" i="7"/>
  <c r="D1376" i="7"/>
  <c r="D1414" i="7"/>
  <c r="D1445" i="7"/>
  <c r="D1476" i="7"/>
  <c r="E1476" i="7" s="1"/>
  <c r="D1508" i="7"/>
  <c r="D1537" i="7"/>
  <c r="D1569" i="7"/>
  <c r="D1598" i="7"/>
  <c r="D1622" i="7"/>
  <c r="D1652" i="7"/>
  <c r="D1674" i="7"/>
  <c r="D1705" i="7"/>
  <c r="D1733" i="7"/>
  <c r="D1756" i="7"/>
  <c r="D1787" i="7"/>
  <c r="D1809" i="7"/>
  <c r="E1809" i="7" s="1"/>
  <c r="D1838" i="7"/>
  <c r="E1838" i="7" s="1"/>
  <c r="D1866" i="7"/>
  <c r="D1891" i="7"/>
  <c r="D1921" i="7"/>
  <c r="F1921" i="7" s="1"/>
  <c r="D1944" i="7"/>
  <c r="D1973" i="7"/>
  <c r="F1973" i="7" s="1"/>
  <c r="D1998" i="7"/>
  <c r="D2026" i="7"/>
  <c r="D67" i="7"/>
  <c r="F67" i="7" s="1"/>
  <c r="D413" i="7"/>
  <c r="D696" i="7"/>
  <c r="E696" i="7" s="1"/>
  <c r="D858" i="7"/>
  <c r="D979" i="7"/>
  <c r="E979" i="7" s="1"/>
  <c r="D1073" i="7"/>
  <c r="F1073" i="7" s="1"/>
  <c r="D1167" i="7"/>
  <c r="D1258" i="7"/>
  <c r="D1342" i="7"/>
  <c r="D1391" i="7"/>
  <c r="E1391" i="7" s="1"/>
  <c r="D1420" i="7"/>
  <c r="D1454" i="7"/>
  <c r="F1454" i="7" s="1"/>
  <c r="D1484" i="7"/>
  <c r="D1515" i="7"/>
  <c r="D1549" i="7"/>
  <c r="D1577" i="7"/>
  <c r="E1577" i="7" s="1"/>
  <c r="D1605" i="7"/>
  <c r="D1632" i="7"/>
  <c r="D1658" i="7"/>
  <c r="D1685" i="7"/>
  <c r="D1709" i="7"/>
  <c r="D1737" i="7"/>
  <c r="D1765" i="7"/>
  <c r="D1789" i="7"/>
  <c r="D1819" i="7"/>
  <c r="F1819" i="7" s="1"/>
  <c r="D1842" i="7"/>
  <c r="D1872" i="7"/>
  <c r="D1900" i="7"/>
  <c r="F1900" i="7" s="1"/>
  <c r="D1924" i="7"/>
  <c r="D1954" i="7"/>
  <c r="D1976" i="7"/>
  <c r="F1976" i="7" s="1"/>
  <c r="D2006" i="7"/>
  <c r="D2034" i="7"/>
  <c r="D2058" i="7"/>
  <c r="D2089" i="7"/>
  <c r="D2110" i="7"/>
  <c r="F2110" i="7" s="1"/>
  <c r="D2140" i="7"/>
  <c r="D2165" i="7"/>
  <c r="F2165" i="7" s="1"/>
  <c r="D2193" i="7"/>
  <c r="D2221" i="7"/>
  <c r="D2245" i="7"/>
  <c r="D2274" i="7"/>
  <c r="F2274" i="7" s="1"/>
  <c r="D2300" i="7"/>
  <c r="E2300" i="7" s="1"/>
  <c r="D2326" i="7"/>
  <c r="D2354" i="7"/>
  <c r="F2354" i="7" s="1"/>
  <c r="D2378" i="7"/>
  <c r="D2402" i="7"/>
  <c r="D2428" i="7"/>
  <c r="E2428" i="7" s="1"/>
  <c r="D2448" i="7"/>
  <c r="D2474" i="7"/>
  <c r="D2494" i="7"/>
  <c r="D2520" i="7"/>
  <c r="E2520" i="7" s="1"/>
  <c r="D2543" i="7"/>
  <c r="D2559" i="7"/>
  <c r="D2578" i="7"/>
  <c r="D2593" i="7"/>
  <c r="D2611" i="7"/>
  <c r="D2628" i="7"/>
  <c r="D2644" i="7"/>
  <c r="F2644" i="7" s="1"/>
  <c r="D2663" i="7"/>
  <c r="D2678" i="7"/>
  <c r="D2697" i="7"/>
  <c r="F2697" i="7" s="1"/>
  <c r="D2714" i="7"/>
  <c r="D2730" i="7"/>
  <c r="E2730" i="7" s="1"/>
  <c r="D2748" i="7"/>
  <c r="D2763" i="7"/>
  <c r="E2763" i="7" s="1"/>
  <c r="D2782" i="7"/>
  <c r="F2782" i="7" s="1"/>
  <c r="D2798" i="7"/>
  <c r="D2812" i="7"/>
  <c r="D2828" i="7"/>
  <c r="E2828" i="7" s="1"/>
  <c r="D2841" i="7"/>
  <c r="D2857" i="7"/>
  <c r="F2857" i="7" s="1"/>
  <c r="D2870" i="7"/>
  <c r="D2882" i="7"/>
  <c r="D2896" i="7"/>
  <c r="D2907" i="7"/>
  <c r="D2921" i="7"/>
  <c r="D2934" i="7"/>
  <c r="F2934" i="7" s="1"/>
  <c r="D2946" i="7"/>
  <c r="F2946" i="7" s="1"/>
  <c r="D2960" i="7"/>
  <c r="D2971" i="7"/>
  <c r="D2985" i="7"/>
  <c r="F2985" i="7" s="1"/>
  <c r="D2998" i="7"/>
  <c r="D3010" i="7"/>
  <c r="E3010" i="7" s="1"/>
  <c r="D3024" i="7"/>
  <c r="F3024" i="7" s="1"/>
  <c r="D476" i="7"/>
  <c r="D890" i="7"/>
  <c r="F890" i="7" s="1"/>
  <c r="D1096" i="7"/>
  <c r="F1096" i="7" s="1"/>
  <c r="D1279" i="7"/>
  <c r="D1393" i="7"/>
  <c r="D1458" i="7"/>
  <c r="D1524" i="7"/>
  <c r="D1587" i="7"/>
  <c r="D1640" i="7"/>
  <c r="D1691" i="7"/>
  <c r="D1744" i="7"/>
  <c r="D1798" i="7"/>
  <c r="D1852" i="7"/>
  <c r="D1905" i="7"/>
  <c r="D1956" i="7"/>
  <c r="D2009" i="7"/>
  <c r="D2060" i="7"/>
  <c r="D2107" i="7"/>
  <c r="D2144" i="7"/>
  <c r="F2144" i="7" s="1"/>
  <c r="D2190" i="7"/>
  <c r="D2227" i="7"/>
  <c r="D2276" i="7"/>
  <c r="D2321" i="7"/>
  <c r="D2360" i="7"/>
  <c r="D2401" i="7"/>
  <c r="D2436" i="7"/>
  <c r="D2476" i="7"/>
  <c r="D2516" i="7"/>
  <c r="D2547" i="7"/>
  <c r="E2547" i="7" s="1"/>
  <c r="D2575" i="7"/>
  <c r="D2601" i="7"/>
  <c r="E2601" i="7" s="1"/>
  <c r="D2631" i="7"/>
  <c r="D2657" i="7"/>
  <c r="E2657" i="7" s="1"/>
  <c r="D2684" i="7"/>
  <c r="F2684" i="7" s="1"/>
  <c r="D2710" i="7"/>
  <c r="E2710" i="7" s="1"/>
  <c r="D2738" i="7"/>
  <c r="D2767" i="7"/>
  <c r="D2794" i="7"/>
  <c r="F2794" i="7" s="1"/>
  <c r="D2817" i="7"/>
  <c r="D2839" i="7"/>
  <c r="F2839" i="7" s="1"/>
  <c r="D2862" i="7"/>
  <c r="F2862" i="7" s="1"/>
  <c r="D2883" i="7"/>
  <c r="F2883" i="7" s="1"/>
  <c r="D2905" i="7"/>
  <c r="D2923" i="7"/>
  <c r="D2945" i="7"/>
  <c r="D2963" i="7"/>
  <c r="D2986" i="7"/>
  <c r="D3008" i="7"/>
  <c r="D3026" i="7"/>
  <c r="D3046" i="7"/>
  <c r="D3062" i="7"/>
  <c r="E3062" i="7" s="1"/>
  <c r="D3078" i="7"/>
  <c r="E3078" i="7" s="1"/>
  <c r="D3097" i="7"/>
  <c r="E3097" i="7" s="1"/>
  <c r="D3113" i="7"/>
  <c r="D3129" i="7"/>
  <c r="D3147" i="7"/>
  <c r="D3163" i="7"/>
  <c r="D3179" i="7"/>
  <c r="D3200" i="7"/>
  <c r="E3200" i="7" s="1"/>
  <c r="D3216" i="7"/>
  <c r="D3232" i="7"/>
  <c r="E3232" i="7" s="1"/>
  <c r="D3250" i="7"/>
  <c r="E3250" i="7" s="1"/>
  <c r="D3266" i="7"/>
  <c r="D3282" i="7"/>
  <c r="D3302" i="7"/>
  <c r="E3302" i="7" s="1"/>
  <c r="D3318" i="7"/>
  <c r="E3318" i="7" s="1"/>
  <c r="D3334" i="7"/>
  <c r="D3353" i="7"/>
  <c r="D3369" i="7"/>
  <c r="F3369" i="7" s="1"/>
  <c r="D3385" i="7"/>
  <c r="D3403" i="7"/>
  <c r="E3403" i="7" s="1"/>
  <c r="D3419" i="7"/>
  <c r="F3419" i="7" s="1"/>
  <c r="D3435" i="7"/>
  <c r="D3456" i="7"/>
  <c r="E3456" i="7" s="1"/>
  <c r="D3472" i="7"/>
  <c r="D3488" i="7"/>
  <c r="D3506" i="7"/>
  <c r="E3506" i="7" s="1"/>
  <c r="D3522" i="7"/>
  <c r="D3538" i="7"/>
  <c r="D3558" i="7"/>
  <c r="E3558" i="7" s="1"/>
  <c r="D3574" i="7"/>
  <c r="D3590" i="7"/>
  <c r="D1174" i="7"/>
  <c r="D1427" i="7"/>
  <c r="D1608" i="7"/>
  <c r="F1608" i="7" s="1"/>
  <c r="D1715" i="7"/>
  <c r="D1820" i="7"/>
  <c r="E1820" i="7" s="1"/>
  <c r="D1925" i="7"/>
  <c r="D2037" i="7"/>
  <c r="F2037" i="7" s="1"/>
  <c r="D2121" i="7"/>
  <c r="F2121" i="7" s="1"/>
  <c r="D2162" i="7"/>
  <c r="D2249" i="7"/>
  <c r="D2332" i="7"/>
  <c r="D2412" i="7"/>
  <c r="E2412" i="7" s="1"/>
  <c r="D2492" i="7"/>
  <c r="E2492" i="7" s="1"/>
  <c r="D2558" i="7"/>
  <c r="D2612" i="7"/>
  <c r="D2666" i="7"/>
  <c r="D2719" i="7"/>
  <c r="D2778" i="7"/>
  <c r="D2826" i="7"/>
  <c r="F2826" i="7" s="1"/>
  <c r="D2872" i="7"/>
  <c r="D2912" i="7"/>
  <c r="D2952" i="7"/>
  <c r="D2994" i="7"/>
  <c r="F2994" i="7" s="1"/>
  <c r="D3034" i="7"/>
  <c r="F3034" i="7" s="1"/>
  <c r="D3066" i="7"/>
  <c r="F3066" i="7" s="1"/>
  <c r="D3102" i="7"/>
  <c r="D3137" i="7"/>
  <c r="D3169" i="7"/>
  <c r="D3187" i="7"/>
  <c r="D3219" i="7"/>
  <c r="D3256" i="7"/>
  <c r="F3256" i="7" s="1"/>
  <c r="D3290" i="7"/>
  <c r="E3290" i="7" s="1"/>
  <c r="D3322" i="7"/>
  <c r="D3358" i="7"/>
  <c r="D3393" i="7"/>
  <c r="F3393" i="7" s="1"/>
  <c r="D3425" i="7"/>
  <c r="D3459" i="7"/>
  <c r="D3496" i="7"/>
  <c r="D3528" i="7"/>
  <c r="D3562" i="7"/>
  <c r="D3598" i="7"/>
  <c r="D735" i="7"/>
  <c r="E735" i="7" s="1"/>
  <c r="D1185" i="7"/>
  <c r="D1432" i="7"/>
  <c r="F1432" i="7" s="1"/>
  <c r="D1493" i="7"/>
  <c r="D1609" i="7"/>
  <c r="E1609" i="7" s="1"/>
  <c r="D1720" i="7"/>
  <c r="D1825" i="7"/>
  <c r="E1825" i="7" s="1"/>
  <c r="D1933" i="7"/>
  <c r="D2038" i="7"/>
  <c r="D2122" i="7"/>
  <c r="F2122" i="7" s="1"/>
  <c r="D2172" i="7"/>
  <c r="D2256" i="7"/>
  <c r="D2339" i="7"/>
  <c r="D2420" i="7"/>
  <c r="E2420" i="7" s="1"/>
  <c r="D2493" i="7"/>
  <c r="D2561" i="7"/>
  <c r="D2614" i="7"/>
  <c r="D2667" i="7"/>
  <c r="D2727" i="7"/>
  <c r="D2780" i="7"/>
  <c r="D2829" i="7"/>
  <c r="D2873" i="7"/>
  <c r="D2913" i="7"/>
  <c r="D541" i="7"/>
  <c r="E541" i="7" s="1"/>
  <c r="D905" i="7"/>
  <c r="D1115" i="7"/>
  <c r="E1115" i="7" s="1"/>
  <c r="D1293" i="7"/>
  <c r="F1293" i="7" s="1"/>
  <c r="D1395" i="7"/>
  <c r="D1467" i="7"/>
  <c r="D1530" i="7"/>
  <c r="D1588" i="7"/>
  <c r="D1641" i="7"/>
  <c r="F1641" i="7" s="1"/>
  <c r="D1692" i="7"/>
  <c r="D1747" i="7"/>
  <c r="F1747" i="7" s="1"/>
  <c r="D1804" i="7"/>
  <c r="D1856" i="7"/>
  <c r="F1856" i="7" s="1"/>
  <c r="D1908" i="7"/>
  <c r="D1961" i="7"/>
  <c r="D2017" i="7"/>
  <c r="D2067" i="7"/>
  <c r="F2067" i="7" s="1"/>
  <c r="D2109" i="7"/>
  <c r="D2152" i="7"/>
  <c r="F2152" i="7" s="1"/>
  <c r="D2194" i="7"/>
  <c r="F2194" i="7" s="1"/>
  <c r="D2238" i="7"/>
  <c r="D2277" i="7"/>
  <c r="D2322" i="7"/>
  <c r="E2322" i="7" s="1"/>
  <c r="D2362" i="7"/>
  <c r="F2362" i="7" s="1"/>
  <c r="D2406" i="7"/>
  <c r="D2446" i="7"/>
  <c r="D2479" i="7"/>
  <c r="F2479" i="7" s="1"/>
  <c r="D2519" i="7"/>
  <c r="D2548" i="7"/>
  <c r="E2548" i="7" s="1"/>
  <c r="D2579" i="7"/>
  <c r="E2579" i="7" s="1"/>
  <c r="D2607" i="7"/>
  <c r="D2633" i="7"/>
  <c r="D2660" i="7"/>
  <c r="D2686" i="7"/>
  <c r="D2716" i="7"/>
  <c r="E2716" i="7" s="1"/>
  <c r="D2742" i="7"/>
  <c r="D2770" i="7"/>
  <c r="D2795" i="7"/>
  <c r="D2819" i="7"/>
  <c r="E2819" i="7" s="1"/>
  <c r="D2844" i="7"/>
  <c r="E2844" i="7" s="1"/>
  <c r="D2866" i="7"/>
  <c r="E2866" i="7" s="1"/>
  <c r="D2886" i="7"/>
  <c r="F2886" i="7" s="1"/>
  <c r="D2906" i="7"/>
  <c r="D2926" i="7"/>
  <c r="D2947" i="7"/>
  <c r="D2969" i="7"/>
  <c r="D2987" i="7"/>
  <c r="E2987" i="7" s="1"/>
  <c r="D3009" i="7"/>
  <c r="D3027" i="7"/>
  <c r="F3027" i="7" s="1"/>
  <c r="D3048" i="7"/>
  <c r="D3064" i="7"/>
  <c r="D3080" i="7"/>
  <c r="D3098" i="7"/>
  <c r="D3114" i="7"/>
  <c r="E3114" i="7" s="1"/>
  <c r="D3130" i="7"/>
  <c r="D3150" i="7"/>
  <c r="E3150" i="7" s="1"/>
  <c r="D3166" i="7"/>
  <c r="F3166" i="7" s="1"/>
  <c r="D3182" i="7"/>
  <c r="E3182" i="7" s="1"/>
  <c r="D3201" i="7"/>
  <c r="E3201" i="7" s="1"/>
  <c r="D3217" i="7"/>
  <c r="D3233" i="7"/>
  <c r="D3251" i="7"/>
  <c r="D3267" i="7"/>
  <c r="E3267" i="7" s="1"/>
  <c r="D3283" i="7"/>
  <c r="D3304" i="7"/>
  <c r="D3320" i="7"/>
  <c r="D3336" i="7"/>
  <c r="F3336" i="7" s="1"/>
  <c r="D3354" i="7"/>
  <c r="E3354" i="7" s="1"/>
  <c r="D3370" i="7"/>
  <c r="F3370" i="7" s="1"/>
  <c r="D3386" i="7"/>
  <c r="D3406" i="7"/>
  <c r="D3422" i="7"/>
  <c r="D3438" i="7"/>
  <c r="E3438" i="7" s="1"/>
  <c r="D3457" i="7"/>
  <c r="D3473" i="7"/>
  <c r="D3489" i="7"/>
  <c r="D3507" i="7"/>
  <c r="F3507" i="7" s="1"/>
  <c r="D3523" i="7"/>
  <c r="D3539" i="7"/>
  <c r="E3539" i="7" s="1"/>
  <c r="D3560" i="7"/>
  <c r="D3576" i="7"/>
  <c r="E3576" i="7" s="1"/>
  <c r="D3592" i="7"/>
  <c r="D37" i="7"/>
  <c r="E37" i="7" s="1"/>
  <c r="D683" i="7"/>
  <c r="D977" i="7"/>
  <c r="D1155" i="7"/>
  <c r="D1341" i="7"/>
  <c r="D1418" i="7"/>
  <c r="D1478" i="7"/>
  <c r="F1478" i="7" s="1"/>
  <c r="D1542" i="7"/>
  <c r="D1601" i="7"/>
  <c r="D1653" i="7"/>
  <c r="E1653" i="7" s="1"/>
  <c r="D1706" i="7"/>
  <c r="F1706" i="7" s="1"/>
  <c r="D1758" i="7"/>
  <c r="D1817" i="7"/>
  <c r="E1817" i="7" s="1"/>
  <c r="D1870" i="7"/>
  <c r="E1870" i="7" s="1"/>
  <c r="D1923" i="7"/>
  <c r="D1974" i="7"/>
  <c r="F1974" i="7" s="1"/>
  <c r="D2027" i="7"/>
  <c r="D2070" i="7"/>
  <c r="E2070" i="7" s="1"/>
  <c r="D2117" i="7"/>
  <c r="D2158" i="7"/>
  <c r="D2201" i="7"/>
  <c r="D2243" i="7"/>
  <c r="E2243" i="7" s="1"/>
  <c r="D2284" i="7"/>
  <c r="D2329" i="7"/>
  <c r="D2373" i="7"/>
  <c r="D2408" i="7"/>
  <c r="D2447" i="7"/>
  <c r="E2447" i="7" s="1"/>
  <c r="D2481" i="7"/>
  <c r="E2481" i="7" s="1"/>
  <c r="D2521" i="7"/>
  <c r="F2521" i="7" s="1"/>
  <c r="D2556" i="7"/>
  <c r="E2556" i="7" s="1"/>
  <c r="D2580" i="7"/>
  <c r="D2610" i="7"/>
  <c r="E2610" i="7" s="1"/>
  <c r="D2634" i="7"/>
  <c r="D2665" i="7"/>
  <c r="F2665" i="7" s="1"/>
  <c r="D2692" i="7"/>
  <c r="D2718" i="7"/>
  <c r="D2746" i="7"/>
  <c r="D2771" i="7"/>
  <c r="D2801" i="7"/>
  <c r="D2822" i="7"/>
  <c r="F2822" i="7" s="1"/>
  <c r="D2846" i="7"/>
  <c r="D2867" i="7"/>
  <c r="D2888" i="7"/>
  <c r="F2888" i="7" s="1"/>
  <c r="D2910" i="7"/>
  <c r="E2910" i="7" s="1"/>
  <c r="D2930" i="7"/>
  <c r="E2930" i="7" s="1"/>
  <c r="D2950" i="7"/>
  <c r="D2970" i="7"/>
  <c r="D2990" i="7"/>
  <c r="E2990" i="7" s="1"/>
  <c r="D3011" i="7"/>
  <c r="D3033" i="7"/>
  <c r="D3049" i="7"/>
  <c r="D3065" i="7"/>
  <c r="D3083" i="7"/>
  <c r="E3083" i="7" s="1"/>
  <c r="D3099" i="7"/>
  <c r="D3115" i="7"/>
  <c r="D3136" i="7"/>
  <c r="E3136" i="7" s="1"/>
  <c r="D3152" i="7"/>
  <c r="E3152" i="7" s="1"/>
  <c r="D3168" i="7"/>
  <c r="E3168" i="7" s="1"/>
  <c r="D3186" i="7"/>
  <c r="E3186" i="7" s="1"/>
  <c r="D3202" i="7"/>
  <c r="F3202" i="7" s="1"/>
  <c r="D3218" i="7"/>
  <c r="D3238" i="7"/>
  <c r="D3254" i="7"/>
  <c r="E3254" i="7" s="1"/>
  <c r="D3270" i="7"/>
  <c r="D3289" i="7"/>
  <c r="F3289" i="7" s="1"/>
  <c r="D3305" i="7"/>
  <c r="F3305" i="7" s="1"/>
  <c r="D3321" i="7"/>
  <c r="D3339" i="7"/>
  <c r="F3339" i="7" s="1"/>
  <c r="D3355" i="7"/>
  <c r="D3371" i="7"/>
  <c r="F3371" i="7" s="1"/>
  <c r="D3392" i="7"/>
  <c r="D3408" i="7"/>
  <c r="D3424" i="7"/>
  <c r="D3442" i="7"/>
  <c r="F3442" i="7" s="1"/>
  <c r="D3458" i="7"/>
  <c r="D3474" i="7"/>
  <c r="D3494" i="7"/>
  <c r="D3510" i="7"/>
  <c r="E3510" i="7" s="1"/>
  <c r="D3526" i="7"/>
  <c r="F3526" i="7" s="1"/>
  <c r="D3545" i="7"/>
  <c r="D3561" i="7"/>
  <c r="E3561" i="7" s="1"/>
  <c r="D3577" i="7"/>
  <c r="F3577" i="7" s="1"/>
  <c r="D3595" i="7"/>
  <c r="D93" i="7"/>
  <c r="E93" i="7" s="1"/>
  <c r="D700" i="7"/>
  <c r="D981" i="7"/>
  <c r="D1344" i="7"/>
  <c r="D1491" i="7"/>
  <c r="D1552" i="7"/>
  <c r="D1660" i="7"/>
  <c r="D1769" i="7"/>
  <c r="D1873" i="7"/>
  <c r="F1873" i="7" s="1"/>
  <c r="D1984" i="7"/>
  <c r="D2078" i="7"/>
  <c r="E2078" i="7" s="1"/>
  <c r="D2204" i="7"/>
  <c r="D2291" i="7"/>
  <c r="E2291" i="7" s="1"/>
  <c r="D2374" i="7"/>
  <c r="F2374" i="7" s="1"/>
  <c r="D2452" i="7"/>
  <c r="D2525" i="7"/>
  <c r="D2582" i="7"/>
  <c r="F2582" i="7" s="1"/>
  <c r="D2642" i="7"/>
  <c r="D2695" i="7"/>
  <c r="D2750" i="7"/>
  <c r="F2750" i="7" s="1"/>
  <c r="D2802" i="7"/>
  <c r="F2802" i="7" s="1"/>
  <c r="D2847" i="7"/>
  <c r="D2891" i="7"/>
  <c r="E2891" i="7" s="1"/>
  <c r="D2931" i="7"/>
  <c r="D2974" i="7"/>
  <c r="F2974" i="7" s="1"/>
  <c r="D3014" i="7"/>
  <c r="D3050" i="7"/>
  <c r="F3050" i="7" s="1"/>
  <c r="D3086" i="7"/>
  <c r="D3118" i="7"/>
  <c r="D3153" i="7"/>
  <c r="E3153" i="7" s="1"/>
  <c r="D3203" i="7"/>
  <c r="D3240" i="7"/>
  <c r="F3240" i="7" s="1"/>
  <c r="D3272" i="7"/>
  <c r="D3306" i="7"/>
  <c r="D3342" i="7"/>
  <c r="D3374" i="7"/>
  <c r="D3409" i="7"/>
  <c r="E3409" i="7" s="1"/>
  <c r="D3443" i="7"/>
  <c r="D3475" i="7"/>
  <c r="D3512" i="7"/>
  <c r="D3546" i="7"/>
  <c r="E3546" i="7" s="1"/>
  <c r="D3578" i="7"/>
  <c r="D153" i="7"/>
  <c r="F153" i="7" s="1"/>
  <c r="D1009" i="7"/>
  <c r="D1360" i="7"/>
  <c r="D1554" i="7"/>
  <c r="E1554" i="7" s="1"/>
  <c r="D1664" i="7"/>
  <c r="D1772" i="7"/>
  <c r="D1877" i="7"/>
  <c r="D1987" i="7"/>
  <c r="E1987" i="7" s="1"/>
  <c r="D2082" i="7"/>
  <c r="D2211" i="7"/>
  <c r="D2294" i="7"/>
  <c r="F2294" i="7" s="1"/>
  <c r="D2383" i="7"/>
  <c r="D2456" i="7"/>
  <c r="D2529" i="7"/>
  <c r="E2529" i="7" s="1"/>
  <c r="D2590" i="7"/>
  <c r="F2590" i="7" s="1"/>
  <c r="D2643" i="7"/>
  <c r="D2698" i="7"/>
  <c r="D2751" i="7"/>
  <c r="D2803" i="7"/>
  <c r="D2853" i="7"/>
  <c r="D2894" i="7"/>
  <c r="D1027" i="7"/>
  <c r="E1027" i="7" s="1"/>
  <c r="D1392" i="7"/>
  <c r="E1392" i="7" s="1"/>
  <c r="D1573" i="7"/>
  <c r="D1723" i="7"/>
  <c r="D1850" i="7"/>
  <c r="D2005" i="7"/>
  <c r="D2133" i="7"/>
  <c r="D2226" i="7"/>
  <c r="E2226" i="7" s="1"/>
  <c r="D2350" i="7"/>
  <c r="F2350" i="7" s="1"/>
  <c r="D2461" i="7"/>
  <c r="F2461" i="7" s="1"/>
  <c r="D2546" i="7"/>
  <c r="F2546" i="7" s="1"/>
  <c r="D2623" i="7"/>
  <c r="D2699" i="7"/>
  <c r="F2699" i="7" s="1"/>
  <c r="D2762" i="7"/>
  <c r="D2831" i="7"/>
  <c r="D2897" i="7"/>
  <c r="D2938" i="7"/>
  <c r="E2938" i="7" s="1"/>
  <c r="D2982" i="7"/>
  <c r="F2982" i="7" s="1"/>
  <c r="D3022" i="7"/>
  <c r="E3022" i="7" s="1"/>
  <c r="D3058" i="7"/>
  <c r="D3090" i="7"/>
  <c r="E3090" i="7" s="1"/>
  <c r="D3126" i="7"/>
  <c r="E3126" i="7" s="1"/>
  <c r="D3161" i="7"/>
  <c r="D3193" i="7"/>
  <c r="D3227" i="7"/>
  <c r="D3264" i="7"/>
  <c r="F3264" i="7" s="1"/>
  <c r="D3296" i="7"/>
  <c r="D3330" i="7"/>
  <c r="D3366" i="7"/>
  <c r="F3366" i="7" s="1"/>
  <c r="D3398" i="7"/>
  <c r="D3433" i="7"/>
  <c r="D3467" i="7"/>
  <c r="D3499" i="7"/>
  <c r="D3536" i="7"/>
  <c r="D3570" i="7"/>
  <c r="F3570" i="7" s="1"/>
  <c r="D3602" i="7"/>
  <c r="F3602" i="7" s="1"/>
  <c r="D1069" i="7"/>
  <c r="D1433" i="7"/>
  <c r="E1433" i="7" s="1"/>
  <c r="D1580" i="7"/>
  <c r="D1736" i="7"/>
  <c r="D1882" i="7"/>
  <c r="D2008" i="7"/>
  <c r="E2008" i="7" s="1"/>
  <c r="D2138" i="7"/>
  <c r="F2138" i="7" s="1"/>
  <c r="D2257" i="7"/>
  <c r="F2257" i="7" s="1"/>
  <c r="D2357" i="7"/>
  <c r="E2357" i="7" s="1"/>
  <c r="D2465" i="7"/>
  <c r="E2465" i="7" s="1"/>
  <c r="D2564" i="7"/>
  <c r="D2625" i="7"/>
  <c r="D2703" i="7"/>
  <c r="D2783" i="7"/>
  <c r="D2838" i="7"/>
  <c r="D2898" i="7"/>
  <c r="D2944" i="7"/>
  <c r="E2944" i="7" s="1"/>
  <c r="D2984" i="7"/>
  <c r="E2984" i="7" s="1"/>
  <c r="D3025" i="7"/>
  <c r="D3059" i="7"/>
  <c r="D3091" i="7"/>
  <c r="D3128" i="7"/>
  <c r="D3162" i="7"/>
  <c r="E3162" i="7" s="1"/>
  <c r="D3194" i="7"/>
  <c r="E3194" i="7" s="1"/>
  <c r="D3230" i="7"/>
  <c r="D3265" i="7"/>
  <c r="D3297" i="7"/>
  <c r="F3297" i="7" s="1"/>
  <c r="D3331" i="7"/>
  <c r="E3331" i="7" s="1"/>
  <c r="D3368" i="7"/>
  <c r="D3400" i="7"/>
  <c r="E3400" i="7" s="1"/>
  <c r="D3434" i="7"/>
  <c r="D3470" i="7"/>
  <c r="F3470" i="7" s="1"/>
  <c r="D3502" i="7"/>
  <c r="D3537" i="7"/>
  <c r="D3571" i="7"/>
  <c r="D229" i="7"/>
  <c r="D1082" i="7"/>
  <c r="D1451" i="7"/>
  <c r="D1616" i="7"/>
  <c r="D1741" i="7"/>
  <c r="D1892" i="7"/>
  <c r="F1892" i="7" s="1"/>
  <c r="D2040" i="7"/>
  <c r="D2142" i="7"/>
  <c r="D2267" i="7"/>
  <c r="D2388" i="7"/>
  <c r="D2472" i="7"/>
  <c r="D2567" i="7"/>
  <c r="D2646" i="7"/>
  <c r="D2708" i="7"/>
  <c r="E2708" i="7" s="1"/>
  <c r="D2785" i="7"/>
  <c r="D2855" i="7"/>
  <c r="D2899" i="7"/>
  <c r="D2955" i="7"/>
  <c r="D2995" i="7"/>
  <c r="D3035" i="7"/>
  <c r="D3072" i="7"/>
  <c r="F3072" i="7" s="1"/>
  <c r="D3104" i="7"/>
  <c r="E3104" i="7" s="1"/>
  <c r="D3138" i="7"/>
  <c r="D3174" i="7"/>
  <c r="D3206" i="7"/>
  <c r="F3206" i="7" s="1"/>
  <c r="D3241" i="7"/>
  <c r="D3275" i="7"/>
  <c r="E3275" i="7" s="1"/>
  <c r="D3307" i="7"/>
  <c r="D3344" i="7"/>
  <c r="D3378" i="7"/>
  <c r="D3410" i="7"/>
  <c r="D3446" i="7"/>
  <c r="D3481" i="7"/>
  <c r="D3513" i="7"/>
  <c r="F3513" i="7" s="1"/>
  <c r="D3547" i="7"/>
  <c r="D3584" i="7"/>
  <c r="D2682" i="7"/>
  <c r="D3019" i="7"/>
  <c r="D3123" i="7"/>
  <c r="D3192" i="7"/>
  <c r="E3192" i="7" s="1"/>
  <c r="D3258" i="7"/>
  <c r="D3329" i="7"/>
  <c r="D3361" i="7"/>
  <c r="F3361" i="7" s="1"/>
  <c r="D3432" i="7"/>
  <c r="F3432" i="7" s="1"/>
  <c r="D3498" i="7"/>
  <c r="D3566" i="7"/>
  <c r="E3566" i="7" s="1"/>
  <c r="D362" i="7"/>
  <c r="D1206" i="7"/>
  <c r="D1457" i="7"/>
  <c r="D1626" i="7"/>
  <c r="D1774" i="7"/>
  <c r="D1902" i="7"/>
  <c r="E1902" i="7" s="1"/>
  <c r="D2054" i="7"/>
  <c r="D2173" i="7"/>
  <c r="D2270" i="7"/>
  <c r="D2390" i="7"/>
  <c r="D2501" i="7"/>
  <c r="D2571" i="7"/>
  <c r="F2571" i="7" s="1"/>
  <c r="D2650" i="7"/>
  <c r="D2729" i="7"/>
  <c r="D2788" i="7"/>
  <c r="D2858" i="7"/>
  <c r="F2858" i="7" s="1"/>
  <c r="D2918" i="7"/>
  <c r="D2958" i="7"/>
  <c r="D3000" i="7"/>
  <c r="F3000" i="7" s="1"/>
  <c r="D3038" i="7"/>
  <c r="D3073" i="7"/>
  <c r="D3105" i="7"/>
  <c r="D3139" i="7"/>
  <c r="E3139" i="7" s="1"/>
  <c r="D3176" i="7"/>
  <c r="D3208" i="7"/>
  <c r="D3242" i="7"/>
  <c r="E3242" i="7" s="1"/>
  <c r="D3278" i="7"/>
  <c r="F3278" i="7" s="1"/>
  <c r="D3310" i="7"/>
  <c r="D3345" i="7"/>
  <c r="D3379" i="7"/>
  <c r="D3411" i="7"/>
  <c r="D3448" i="7"/>
  <c r="D3482" i="7"/>
  <c r="F3482" i="7" s="1"/>
  <c r="D3514" i="7"/>
  <c r="D3550" i="7"/>
  <c r="E3550" i="7" s="1"/>
  <c r="D3585" i="7"/>
  <c r="F3585" i="7" s="1"/>
  <c r="D429" i="7"/>
  <c r="D1249" i="7"/>
  <c r="E1249" i="7" s="1"/>
  <c r="D1494" i="7"/>
  <c r="F1494" i="7" s="1"/>
  <c r="D1636" i="7"/>
  <c r="E1636" i="7" s="1"/>
  <c r="D1788" i="7"/>
  <c r="D1936" i="7"/>
  <c r="E1936" i="7" s="1"/>
  <c r="D2057" i="7"/>
  <c r="D2174" i="7"/>
  <c r="D2305" i="7"/>
  <c r="E2305" i="7" s="1"/>
  <c r="D2399" i="7"/>
  <c r="D2503" i="7"/>
  <c r="F2503" i="7" s="1"/>
  <c r="D2591" i="7"/>
  <c r="D2652" i="7"/>
  <c r="E2652" i="7" s="1"/>
  <c r="D2731" i="7"/>
  <c r="F2731" i="7" s="1"/>
  <c r="D2810" i="7"/>
  <c r="D2859" i="7"/>
  <c r="E2859" i="7" s="1"/>
  <c r="D2920" i="7"/>
  <c r="D2961" i="7"/>
  <c r="D3001" i="7"/>
  <c r="E3001" i="7" s="1"/>
  <c r="D3040" i="7"/>
  <c r="F3040" i="7" s="1"/>
  <c r="D3074" i="7"/>
  <c r="D3110" i="7"/>
  <c r="D3142" i="7"/>
  <c r="D3177" i="7"/>
  <c r="F3177" i="7" s="1"/>
  <c r="D3211" i="7"/>
  <c r="D3243" i="7"/>
  <c r="E3243" i="7" s="1"/>
  <c r="D3280" i="7"/>
  <c r="D3314" i="7"/>
  <c r="D3346" i="7"/>
  <c r="F3346" i="7" s="1"/>
  <c r="D3382" i="7"/>
  <c r="D3417" i="7"/>
  <c r="E3417" i="7" s="1"/>
  <c r="D3449" i="7"/>
  <c r="D3483" i="7"/>
  <c r="E3483" i="7" s="1"/>
  <c r="D3520" i="7"/>
  <c r="F3520" i="7" s="1"/>
  <c r="D3552" i="7"/>
  <c r="E3552" i="7" s="1"/>
  <c r="D3586" i="7"/>
  <c r="D766" i="7"/>
  <c r="D1261" i="7"/>
  <c r="D1513" i="7"/>
  <c r="D1670" i="7"/>
  <c r="E1670" i="7" s="1"/>
  <c r="D1793" i="7"/>
  <c r="D1950" i="7"/>
  <c r="D2090" i="7"/>
  <c r="D2186" i="7"/>
  <c r="E2186" i="7" s="1"/>
  <c r="D2308" i="7"/>
  <c r="D2421" i="7"/>
  <c r="F2421" i="7" s="1"/>
  <c r="D2506" i="7"/>
  <c r="D2596" i="7"/>
  <c r="D2675" i="7"/>
  <c r="D2735" i="7"/>
  <c r="E2735" i="7" s="1"/>
  <c r="D2811" i="7"/>
  <c r="F2811" i="7" s="1"/>
  <c r="D2874" i="7"/>
  <c r="D2922" i="7"/>
  <c r="D2962" i="7"/>
  <c r="F2962" i="7" s="1"/>
  <c r="D3002" i="7"/>
  <c r="D3041" i="7"/>
  <c r="D3075" i="7"/>
  <c r="D3112" i="7"/>
  <c r="D3144" i="7"/>
  <c r="D3178" i="7"/>
  <c r="D3214" i="7"/>
  <c r="D3246" i="7"/>
  <c r="D3281" i="7"/>
  <c r="E3281" i="7" s="1"/>
  <c r="D3315" i="7"/>
  <c r="F3315" i="7" s="1"/>
  <c r="D3347" i="7"/>
  <c r="D3384" i="7"/>
  <c r="D3418" i="7"/>
  <c r="D3450" i="7"/>
  <c r="F3450" i="7" s="1"/>
  <c r="D3486" i="7"/>
  <c r="D3521" i="7"/>
  <c r="D3553" i="7"/>
  <c r="F3553" i="7" s="1"/>
  <c r="D3587" i="7"/>
  <c r="E3587" i="7" s="1"/>
  <c r="D851" i="7"/>
  <c r="D1365" i="7"/>
  <c r="D1517" i="7"/>
  <c r="F1517" i="7" s="1"/>
  <c r="D1682" i="7"/>
  <c r="F1682" i="7" s="1"/>
  <c r="D1827" i="7"/>
  <c r="D1955" i="7"/>
  <c r="D2091" i="7"/>
  <c r="E2091" i="7" s="1"/>
  <c r="D2217" i="7"/>
  <c r="F2217" i="7" s="1"/>
  <c r="D2309" i="7"/>
  <c r="D2430" i="7"/>
  <c r="D2537" i="7"/>
  <c r="D2599" i="7"/>
  <c r="F2599" i="7" s="1"/>
  <c r="D2676" i="7"/>
  <c r="D2753" i="7"/>
  <c r="D2813" i="7"/>
  <c r="D2880" i="7"/>
  <c r="E2880" i="7" s="1"/>
  <c r="D2936" i="7"/>
  <c r="D2976" i="7"/>
  <c r="F2976" i="7" s="1"/>
  <c r="D3016" i="7"/>
  <c r="D3051" i="7"/>
  <c r="D3088" i="7"/>
  <c r="D3122" i="7"/>
  <c r="D3154" i="7"/>
  <c r="D3190" i="7"/>
  <c r="E3190" i="7" s="1"/>
  <c r="D3225" i="7"/>
  <c r="D3257" i="7"/>
  <c r="D3291" i="7"/>
  <c r="E3291" i="7" s="1"/>
  <c r="D3328" i="7"/>
  <c r="F3328" i="7" s="1"/>
  <c r="D3360" i="7"/>
  <c r="F3360" i="7" s="1"/>
  <c r="D3394" i="7"/>
  <c r="D3430" i="7"/>
  <c r="D3462" i="7"/>
  <c r="D3497" i="7"/>
  <c r="E3497" i="7" s="1"/>
  <c r="D3531" i="7"/>
  <c r="D3563" i="7"/>
  <c r="F3563" i="7" s="1"/>
  <c r="D3600" i="7"/>
  <c r="F3600" i="7" s="1"/>
  <c r="D861" i="7"/>
  <c r="F861" i="7" s="1"/>
  <c r="D1382" i="7"/>
  <c r="D1555" i="7"/>
  <c r="D1689" i="7"/>
  <c r="F1689" i="7" s="1"/>
  <c r="D1841" i="7"/>
  <c r="D1988" i="7"/>
  <c r="F1988" i="7" s="1"/>
  <c r="D2092" i="7"/>
  <c r="D2225" i="7"/>
  <c r="E2225" i="7" s="1"/>
  <c r="D2344" i="7"/>
  <c r="E2344" i="7" s="1"/>
  <c r="D2433" i="7"/>
  <c r="D2538" i="7"/>
  <c r="D2618" i="7"/>
  <c r="F2618" i="7" s="1"/>
  <c r="D2761" i="7"/>
  <c r="F2761" i="7" s="1"/>
  <c r="D2830" i="7"/>
  <c r="E2830" i="7" s="1"/>
  <c r="D2881" i="7"/>
  <c r="E2881" i="7" s="1"/>
  <c r="D2937" i="7"/>
  <c r="D2977" i="7"/>
  <c r="D3054" i="7"/>
  <c r="F3054" i="7" s="1"/>
  <c r="D3089" i="7"/>
  <c r="D3155" i="7"/>
  <c r="D3226" i="7"/>
  <c r="D3294" i="7"/>
  <c r="D3395" i="7"/>
  <c r="D3464" i="7"/>
  <c r="F3464" i="7" s="1"/>
  <c r="D3534" i="7"/>
  <c r="D3601" i="7"/>
  <c r="E3601" i="7" s="1"/>
  <c r="E1990" i="7"/>
  <c r="E1760" i="7"/>
  <c r="F693" i="7"/>
  <c r="F379" i="7"/>
  <c r="E1497" i="7" l="1"/>
  <c r="F2248" i="7"/>
  <c r="E1157" i="7"/>
  <c r="E293" i="7"/>
  <c r="E3577" i="7"/>
  <c r="F3126" i="7"/>
  <c r="F3083" i="7"/>
  <c r="F3232" i="7"/>
  <c r="E463" i="7"/>
  <c r="F1362" i="7"/>
  <c r="E433" i="7"/>
  <c r="E3066" i="7"/>
  <c r="E3197" i="7"/>
  <c r="F3423" i="7"/>
  <c r="F46" i="7"/>
  <c r="F3399" i="7"/>
  <c r="E3170" i="7"/>
  <c r="F2930" i="7"/>
  <c r="F2338" i="7"/>
  <c r="E2994" i="7"/>
  <c r="E2037" i="7"/>
  <c r="F2520" i="7"/>
  <c r="E2415" i="7"/>
  <c r="E3556" i="7"/>
  <c r="E1415" i="7"/>
  <c r="F2949" i="7"/>
  <c r="F3" i="7"/>
  <c r="E3" i="7"/>
  <c r="F1902" i="7"/>
  <c r="F1066" i="7"/>
  <c r="F3021" i="7"/>
  <c r="F400" i="7"/>
  <c r="F866" i="7"/>
  <c r="E1103" i="7"/>
  <c r="F1103" i="7"/>
  <c r="E1209" i="7"/>
  <c r="E3262" i="7"/>
  <c r="E2974" i="7"/>
  <c r="E1608" i="7"/>
  <c r="E3106" i="7"/>
  <c r="F194" i="7"/>
  <c r="E2502" i="7"/>
  <c r="E1190" i="7"/>
  <c r="E923" i="7"/>
  <c r="E1629" i="7"/>
  <c r="F344" i="7"/>
  <c r="F2389" i="7"/>
  <c r="F99" i="7"/>
  <c r="F511" i="7"/>
  <c r="E1890" i="7"/>
  <c r="F394" i="7"/>
  <c r="F2959" i="7"/>
  <c r="F1653" i="7"/>
  <c r="F2412" i="7"/>
  <c r="F3150" i="7"/>
  <c r="F1249" i="7"/>
  <c r="E3370" i="7"/>
  <c r="F2091" i="7"/>
  <c r="E1478" i="7"/>
  <c r="E227" i="7"/>
  <c r="E42" i="7"/>
  <c r="F1628" i="7"/>
  <c r="E1682" i="7"/>
  <c r="E2821" i="7"/>
  <c r="E478" i="7"/>
  <c r="E1280" i="7"/>
  <c r="F809" i="7"/>
  <c r="F941" i="7"/>
  <c r="F550" i="7"/>
  <c r="F3546" i="7"/>
  <c r="E237" i="7"/>
  <c r="F2706" i="7"/>
  <c r="F2784" i="7"/>
  <c r="F2285" i="7"/>
  <c r="F207" i="7"/>
  <c r="F242" i="7"/>
  <c r="E3087" i="7"/>
  <c r="E3056" i="7"/>
  <c r="F2505" i="7"/>
  <c r="E218" i="7"/>
  <c r="F1357" i="7"/>
  <c r="E3442" i="7"/>
  <c r="F1296" i="7"/>
  <c r="F3182" i="7"/>
  <c r="F690" i="7"/>
  <c r="E1896" i="7"/>
  <c r="F1786" i="7"/>
  <c r="F726" i="7"/>
  <c r="F85" i="7"/>
  <c r="E2432" i="7"/>
  <c r="F1079" i="7"/>
  <c r="F90" i="7"/>
  <c r="F2861" i="7"/>
  <c r="E597" i="7"/>
  <c r="E2295" i="7"/>
  <c r="F1175" i="7"/>
  <c r="E2375" i="7"/>
  <c r="F2933" i="7"/>
  <c r="E2781" i="7"/>
  <c r="E592" i="7"/>
  <c r="E68" i="7"/>
  <c r="E3397" i="7"/>
  <c r="E2565" i="7"/>
  <c r="E1293" i="7"/>
  <c r="F3209" i="7"/>
  <c r="E3209" i="7"/>
  <c r="E1060" i="7"/>
  <c r="F1060" i="7"/>
  <c r="F599" i="7"/>
  <c r="E599" i="7"/>
  <c r="E144" i="7"/>
  <c r="F144" i="7"/>
  <c r="F1086" i="7"/>
  <c r="E1086" i="7"/>
  <c r="E1741" i="7"/>
  <c r="F1741" i="7"/>
  <c r="F2557" i="7"/>
  <c r="E978" i="7"/>
  <c r="F140" i="7"/>
  <c r="E140" i="7"/>
  <c r="E268" i="7"/>
  <c r="F268" i="7"/>
  <c r="F2418" i="7"/>
  <c r="E2418" i="7"/>
  <c r="F2378" i="7"/>
  <c r="E2378" i="7"/>
  <c r="F738" i="7"/>
  <c r="E738" i="7"/>
  <c r="F510" i="7"/>
  <c r="E510" i="7"/>
  <c r="E1736" i="7"/>
  <c r="F1736" i="7"/>
  <c r="E2388" i="7"/>
  <c r="F2388" i="7"/>
  <c r="F2666" i="7"/>
  <c r="E2666" i="7"/>
  <c r="F2387" i="7"/>
  <c r="E2387" i="7"/>
  <c r="F2955" i="7"/>
  <c r="E2955" i="7"/>
  <c r="F3531" i="7"/>
  <c r="E3531" i="7"/>
  <c r="F2277" i="7"/>
  <c r="E2277" i="7"/>
  <c r="E3585" i="7"/>
  <c r="E2588" i="7"/>
  <c r="E2834" i="7"/>
  <c r="E3042" i="7"/>
  <c r="E2138" i="7"/>
  <c r="E111" i="7"/>
  <c r="F1309" i="7"/>
  <c r="F3362" i="7"/>
  <c r="E3573" i="7"/>
  <c r="F3469" i="7"/>
  <c r="E2342" i="7"/>
  <c r="F3483" i="7"/>
  <c r="E2723" i="7"/>
  <c r="E2421" i="7"/>
  <c r="E2015" i="7"/>
  <c r="E1948" i="7"/>
  <c r="E1689" i="7"/>
  <c r="E1465" i="7"/>
  <c r="E1129" i="7"/>
  <c r="E379" i="7"/>
  <c r="F230" i="7"/>
  <c r="F3417" i="7"/>
  <c r="E2294" i="7"/>
  <c r="E736" i="7"/>
  <c r="F3506" i="7"/>
  <c r="E1104" i="7"/>
  <c r="F1199" i="7"/>
  <c r="F3354" i="7"/>
  <c r="F2594" i="7"/>
  <c r="E2594" i="7"/>
  <c r="F387" i="7"/>
  <c r="E1614" i="7"/>
  <c r="F1614" i="7"/>
  <c r="E714" i="7"/>
  <c r="F714" i="7"/>
  <c r="F1623" i="7"/>
  <c r="E1623" i="7"/>
  <c r="F3579" i="7"/>
  <c r="E3579" i="7"/>
  <c r="F2158" i="7"/>
  <c r="E2158" i="7"/>
  <c r="F1489" i="7"/>
  <c r="E1489" i="7"/>
  <c r="F2827" i="7"/>
  <c r="E2827" i="7"/>
  <c r="F126" i="7"/>
  <c r="E126" i="7"/>
  <c r="F644" i="7"/>
  <c r="E644" i="7"/>
  <c r="F1006" i="7"/>
  <c r="E1006" i="7"/>
  <c r="F3005" i="7"/>
  <c r="E3005" i="7"/>
  <c r="F1160" i="7"/>
  <c r="E1160" i="7"/>
  <c r="F2887" i="7"/>
  <c r="E2887" i="7"/>
  <c r="E586" i="7"/>
  <c r="F586" i="7"/>
  <c r="F667" i="7"/>
  <c r="E667" i="7"/>
  <c r="E579" i="7"/>
  <c r="F579" i="7"/>
  <c r="F1310" i="7"/>
  <c r="E1310" i="7"/>
  <c r="E1360" i="7"/>
  <c r="F1360" i="7"/>
  <c r="E1715" i="7"/>
  <c r="F1715" i="7"/>
  <c r="F1090" i="7"/>
  <c r="E1090" i="7"/>
  <c r="E2264" i="7"/>
  <c r="F2264" i="7"/>
  <c r="F3221" i="7"/>
  <c r="E3221" i="7"/>
  <c r="F3551" i="7"/>
  <c r="E3551" i="7"/>
  <c r="F23" i="7"/>
  <c r="E23" i="7"/>
  <c r="F2225" i="7"/>
  <c r="E2218" i="7"/>
  <c r="E844" i="7"/>
  <c r="F1290" i="7"/>
  <c r="F505" i="7"/>
  <c r="E505" i="7"/>
  <c r="F3420" i="7"/>
  <c r="E3420" i="7"/>
  <c r="F2591" i="7"/>
  <c r="E2591" i="7"/>
  <c r="E2801" i="7"/>
  <c r="F2801" i="7"/>
  <c r="E1134" i="7"/>
  <c r="F1134" i="7"/>
  <c r="F2097" i="7"/>
  <c r="E2097" i="7"/>
  <c r="E2214" i="7"/>
  <c r="F2214" i="7"/>
  <c r="F2463" i="7"/>
  <c r="E2463" i="7"/>
  <c r="E3007" i="7"/>
  <c r="F3007" i="7"/>
  <c r="E89" i="7"/>
  <c r="F89" i="7"/>
  <c r="E3195" i="7"/>
  <c r="F3195" i="7"/>
  <c r="F3109" i="7"/>
  <c r="E3109" i="7"/>
  <c r="E3133" i="7"/>
  <c r="F3133" i="7"/>
  <c r="F3521" i="7"/>
  <c r="E3521" i="7"/>
  <c r="E33" i="7"/>
  <c r="F33" i="7"/>
  <c r="E36" i="7"/>
  <c r="F36" i="7"/>
  <c r="F215" i="7"/>
  <c r="E215" i="7"/>
  <c r="F69" i="7"/>
  <c r="F3183" i="7"/>
  <c r="F2322" i="7"/>
  <c r="E2732" i="7"/>
  <c r="E2320" i="7"/>
  <c r="E2551" i="7"/>
  <c r="F2529" i="7"/>
  <c r="E2072" i="7"/>
  <c r="F1138" i="7"/>
  <c r="E425" i="7"/>
  <c r="F3277" i="7"/>
  <c r="F2916" i="7"/>
  <c r="E2374" i="7"/>
  <c r="F1592" i="7"/>
  <c r="E973" i="7"/>
  <c r="F1604" i="7"/>
  <c r="F64" i="7"/>
  <c r="F2509" i="7"/>
  <c r="F19" i="7"/>
  <c r="E41" i="7"/>
  <c r="E3305" i="7"/>
  <c r="E2848" i="7"/>
  <c r="F2659" i="7"/>
  <c r="F1870" i="7"/>
  <c r="F2098" i="7"/>
  <c r="F1460" i="7"/>
  <c r="E1532" i="7"/>
  <c r="F559" i="7"/>
  <c r="F337" i="7"/>
  <c r="E625" i="7"/>
  <c r="F3535" i="7"/>
  <c r="F3168" i="7"/>
  <c r="E3054" i="7"/>
  <c r="F3189" i="7"/>
  <c r="F3576" i="7"/>
  <c r="E852" i="7"/>
  <c r="E2071" i="7"/>
  <c r="E3177" i="7"/>
  <c r="E1723" i="7"/>
  <c r="F1723" i="7"/>
  <c r="E575" i="7"/>
  <c r="F575" i="7"/>
  <c r="F801" i="7"/>
  <c r="E801" i="7"/>
  <c r="E775" i="7"/>
  <c r="F775" i="7"/>
  <c r="E461" i="7"/>
  <c r="F461" i="7"/>
  <c r="F4" i="7"/>
  <c r="E4" i="7"/>
  <c r="F2789" i="7"/>
  <c r="E2789" i="7"/>
  <c r="E403" i="7"/>
  <c r="F403" i="7"/>
  <c r="E315" i="7"/>
  <c r="F315" i="7"/>
  <c r="E249" i="7"/>
  <c r="F249" i="7"/>
  <c r="E482" i="7"/>
  <c r="F482" i="7"/>
  <c r="F967" i="7"/>
  <c r="E967" i="7"/>
  <c r="E681" i="7"/>
  <c r="F681" i="7"/>
  <c r="E1586" i="7"/>
  <c r="F1586" i="7"/>
  <c r="F3088" i="7"/>
  <c r="E3088" i="7"/>
  <c r="F1100" i="7"/>
  <c r="E1100" i="7"/>
  <c r="E928" i="7"/>
  <c r="F928" i="7"/>
  <c r="E1761" i="7"/>
  <c r="F1761" i="7"/>
  <c r="F3284" i="7"/>
  <c r="E3284" i="7"/>
  <c r="E1499" i="7"/>
  <c r="F1499" i="7"/>
  <c r="F766" i="7"/>
  <c r="E766" i="7"/>
  <c r="E1467" i="7"/>
  <c r="F1467" i="7"/>
  <c r="E2648" i="7"/>
  <c r="F2648" i="7"/>
  <c r="F1764" i="7"/>
  <c r="E1764" i="7"/>
  <c r="F3238" i="7"/>
  <c r="E3238" i="7"/>
  <c r="E3268" i="7"/>
  <c r="F3268" i="7"/>
  <c r="E444" i="7"/>
  <c r="F444" i="7"/>
  <c r="F219" i="7"/>
  <c r="E219" i="7"/>
  <c r="E1162" i="7"/>
  <c r="F1162" i="7"/>
  <c r="E1955" i="7"/>
  <c r="F1955" i="7"/>
  <c r="F1859" i="7"/>
  <c r="E1859" i="7"/>
  <c r="E117" i="7"/>
  <c r="F117" i="7"/>
  <c r="F112" i="7"/>
  <c r="E112" i="7"/>
  <c r="F130" i="7"/>
  <c r="E130" i="7"/>
  <c r="F189" i="7"/>
  <c r="E189" i="7"/>
  <c r="E957" i="7"/>
  <c r="F957" i="7"/>
  <c r="E772" i="7"/>
  <c r="F772" i="7"/>
  <c r="F1149" i="7"/>
  <c r="E1149" i="7"/>
  <c r="F1791" i="7"/>
  <c r="E1791" i="7"/>
  <c r="E1275" i="7"/>
  <c r="F1275" i="7"/>
  <c r="F2925" i="7"/>
  <c r="E2925" i="7"/>
  <c r="E2055" i="7"/>
  <c r="F2055" i="7"/>
  <c r="E616" i="7"/>
  <c r="F616" i="7"/>
  <c r="E125" i="7"/>
  <c r="F125" i="7"/>
  <c r="E486" i="7"/>
  <c r="F486" i="7"/>
  <c r="E185" i="7"/>
  <c r="F185" i="7"/>
  <c r="F367" i="7"/>
  <c r="E367" i="7"/>
  <c r="F142" i="7"/>
  <c r="E142" i="7"/>
  <c r="E549" i="7"/>
  <c r="F549" i="7"/>
  <c r="E1288" i="7"/>
  <c r="F1288" i="7"/>
  <c r="E661" i="7"/>
  <c r="F661" i="7"/>
  <c r="E1237" i="7"/>
  <c r="F1237" i="7"/>
  <c r="E920" i="7"/>
  <c r="F920" i="7"/>
  <c r="F2190" i="7"/>
  <c r="E2190" i="7"/>
  <c r="E2417" i="7"/>
  <c r="F2417" i="7"/>
  <c r="E2082" i="7"/>
  <c r="F2082" i="7"/>
  <c r="F1546" i="7"/>
  <c r="E1546" i="7"/>
  <c r="E2596" i="7"/>
  <c r="F2596" i="7"/>
  <c r="F2873" i="7"/>
  <c r="E2873" i="7"/>
  <c r="F3473" i="7"/>
  <c r="E3473" i="7"/>
  <c r="F3227" i="7"/>
  <c r="E3227" i="7"/>
  <c r="E627" i="7"/>
  <c r="F627" i="7"/>
  <c r="F1283" i="7"/>
  <c r="E1283" i="7"/>
  <c r="E942" i="7"/>
  <c r="F942" i="7"/>
  <c r="F1456" i="7"/>
  <c r="E1456" i="7"/>
  <c r="E836" i="7"/>
  <c r="F836" i="7"/>
  <c r="F916" i="7"/>
  <c r="E916" i="7"/>
  <c r="F1545" i="7"/>
  <c r="E1545" i="7"/>
  <c r="F664" i="7"/>
  <c r="E664" i="7"/>
  <c r="F1053" i="7"/>
  <c r="E1053" i="7"/>
  <c r="F1473" i="7"/>
  <c r="E1473" i="7"/>
  <c r="F2027" i="7"/>
  <c r="E2027" i="7"/>
  <c r="E2036" i="7"/>
  <c r="F2036" i="7"/>
  <c r="F2230" i="7"/>
  <c r="E2230" i="7"/>
  <c r="F1412" i="7"/>
  <c r="E1412" i="7"/>
  <c r="E2331" i="7"/>
  <c r="F2331" i="7"/>
  <c r="F2627" i="7"/>
  <c r="E2627" i="7"/>
  <c r="E3219" i="7"/>
  <c r="F3219" i="7"/>
  <c r="F3165" i="7"/>
  <c r="E3165" i="7"/>
  <c r="E1573" i="7"/>
  <c r="F1573" i="7"/>
  <c r="E1363" i="7"/>
  <c r="F1363" i="7"/>
  <c r="E1569" i="7"/>
  <c r="F1569" i="7"/>
  <c r="F2669" i="7"/>
  <c r="E2669" i="7"/>
  <c r="F2301" i="7"/>
  <c r="E2301" i="7"/>
  <c r="E2137" i="7"/>
  <c r="F2137" i="7"/>
  <c r="E2145" i="7"/>
  <c r="F2145" i="7"/>
  <c r="E2676" i="7"/>
  <c r="F2676" i="7"/>
  <c r="E3492" i="7"/>
  <c r="F3492" i="7"/>
  <c r="F2631" i="7"/>
  <c r="E2631" i="7"/>
  <c r="F2016" i="7"/>
  <c r="E2016" i="7"/>
  <c r="E1831" i="7"/>
  <c r="F1831" i="7"/>
  <c r="F1469" i="7"/>
  <c r="E1469" i="7"/>
  <c r="F2204" i="7"/>
  <c r="E2204" i="7"/>
  <c r="E2541" i="7"/>
  <c r="F2541" i="7"/>
  <c r="E2912" i="7"/>
  <c r="F2912" i="7"/>
  <c r="F2954" i="7"/>
  <c r="E2954" i="7"/>
  <c r="E2795" i="7"/>
  <c r="F2795" i="7"/>
  <c r="E3064" i="7"/>
  <c r="F3064" i="7"/>
  <c r="F1543" i="7"/>
  <c r="E1543" i="7"/>
  <c r="E1790" i="7"/>
  <c r="F1790" i="7"/>
  <c r="E2241" i="7"/>
  <c r="F2241" i="7"/>
  <c r="F1493" i="7"/>
  <c r="E1493" i="7"/>
  <c r="F2141" i="7"/>
  <c r="E2141" i="7"/>
  <c r="F2228" i="7"/>
  <c r="E2228" i="7"/>
  <c r="E1348" i="7"/>
  <c r="F1348" i="7"/>
  <c r="F2080" i="7"/>
  <c r="E2080" i="7"/>
  <c r="F1932" i="7"/>
  <c r="E1932" i="7"/>
  <c r="F1818" i="7"/>
  <c r="E1818" i="7"/>
  <c r="F1857" i="7"/>
  <c r="E1857" i="7"/>
  <c r="E2445" i="7"/>
  <c r="F2445" i="7"/>
  <c r="E2561" i="7"/>
  <c r="F2561" i="7"/>
  <c r="E2376" i="7"/>
  <c r="F2376" i="7"/>
  <c r="F2807" i="7"/>
  <c r="E2807" i="7"/>
  <c r="E2626" i="7"/>
  <c r="F2626" i="7"/>
  <c r="F2207" i="7"/>
  <c r="E2207" i="7"/>
  <c r="E2283" i="7"/>
  <c r="F2283" i="7"/>
  <c r="E3018" i="7"/>
  <c r="F3018" i="7"/>
  <c r="E875" i="7"/>
  <c r="F2681" i="7"/>
  <c r="F1828" i="7"/>
  <c r="E1728" i="7"/>
  <c r="E261" i="7"/>
  <c r="F261" i="7"/>
  <c r="E1452" i="7"/>
  <c r="E976" i="7"/>
  <c r="F976" i="7"/>
  <c r="E1429" i="7"/>
  <c r="F1429" i="7"/>
  <c r="F544" i="7"/>
  <c r="E544" i="7"/>
  <c r="E638" i="7"/>
  <c r="F638" i="7"/>
  <c r="E332" i="7"/>
  <c r="F332" i="7"/>
  <c r="E487" i="7"/>
  <c r="F487" i="7"/>
  <c r="E2634" i="7"/>
  <c r="F2634" i="7"/>
  <c r="E1211" i="7"/>
  <c r="F1211" i="7"/>
  <c r="E1738" i="7"/>
  <c r="F1738" i="7"/>
  <c r="E2448" i="7"/>
  <c r="F2448" i="7"/>
  <c r="F3039" i="7"/>
  <c r="E3039" i="7"/>
  <c r="F176" i="7"/>
  <c r="E176" i="7"/>
  <c r="E603" i="7"/>
  <c r="F603" i="7"/>
  <c r="F454" i="7"/>
  <c r="E454" i="7"/>
  <c r="E1180" i="7"/>
  <c r="F1180" i="7"/>
  <c r="F777" i="7"/>
  <c r="E777" i="7"/>
  <c r="F933" i="7"/>
  <c r="E933" i="7"/>
  <c r="E1484" i="7"/>
  <c r="F1484" i="7"/>
  <c r="E1991" i="7"/>
  <c r="F1991" i="7"/>
  <c r="F2441" i="7"/>
  <c r="E2441" i="7"/>
  <c r="E516" i="7"/>
  <c r="F516" i="7"/>
  <c r="F634" i="7"/>
  <c r="E634" i="7"/>
  <c r="F373" i="7"/>
  <c r="E373" i="7"/>
  <c r="E1491" i="7"/>
  <c r="F1491" i="7"/>
  <c r="F1765" i="7"/>
  <c r="E1765" i="7"/>
  <c r="E1842" i="7"/>
  <c r="F1842" i="7"/>
  <c r="E108" i="7"/>
  <c r="F108" i="7"/>
  <c r="F760" i="7"/>
  <c r="E760" i="7"/>
  <c r="F1092" i="7"/>
  <c r="E1092" i="7"/>
  <c r="F1838" i="7"/>
  <c r="E385" i="7"/>
  <c r="F1439" i="7"/>
  <c r="E1439" i="7"/>
  <c r="F636" i="7"/>
  <c r="E636" i="7"/>
  <c r="F1766" i="7"/>
  <c r="E1766" i="7"/>
  <c r="F578" i="7"/>
  <c r="E578" i="7"/>
  <c r="E1530" i="7"/>
  <c r="F1530" i="7"/>
  <c r="F304" i="7"/>
  <c r="E304" i="7"/>
  <c r="E422" i="7"/>
  <c r="F422" i="7"/>
  <c r="E1379" i="7"/>
  <c r="F1379" i="7"/>
  <c r="E2238" i="7"/>
  <c r="F2238" i="7"/>
  <c r="E748" i="7"/>
  <c r="F748" i="7"/>
  <c r="E2249" i="7"/>
  <c r="F2249" i="7"/>
  <c r="F2159" i="7"/>
  <c r="E2159" i="7"/>
  <c r="E2919" i="7"/>
  <c r="F2919" i="7"/>
  <c r="F974" i="7"/>
  <c r="E974" i="7"/>
  <c r="E574" i="7"/>
  <c r="F574" i="7"/>
  <c r="E1370" i="7"/>
  <c r="F1370" i="7"/>
  <c r="F488" i="7"/>
  <c r="E488" i="7"/>
  <c r="E492" i="7"/>
  <c r="F492" i="7"/>
  <c r="E2062" i="7"/>
  <c r="E849" i="7"/>
  <c r="E1226" i="7"/>
  <c r="F3495" i="7"/>
  <c r="E3495" i="7"/>
  <c r="F2336" i="7"/>
  <c r="E2336" i="7"/>
  <c r="F3107" i="7"/>
  <c r="E3107" i="7"/>
  <c r="F1716" i="7"/>
  <c r="E1716" i="7"/>
  <c r="F2905" i="7"/>
  <c r="E2905" i="7"/>
  <c r="E2583" i="7"/>
  <c r="F2583" i="7"/>
  <c r="E2832" i="7"/>
  <c r="F2832" i="7"/>
  <c r="E2947" i="7"/>
  <c r="F2947" i="7"/>
  <c r="F3179" i="7"/>
  <c r="E3179" i="7"/>
  <c r="F3036" i="7"/>
  <c r="E3036" i="7"/>
  <c r="F952" i="7"/>
  <c r="E952" i="7"/>
  <c r="E2762" i="7"/>
  <c r="F2762" i="7"/>
  <c r="E2851" i="7"/>
  <c r="F2851" i="7"/>
  <c r="F2914" i="7"/>
  <c r="E2914" i="7"/>
  <c r="E2779" i="7"/>
  <c r="F2779" i="7"/>
  <c r="E3147" i="7"/>
  <c r="F3147" i="7"/>
  <c r="F342" i="7"/>
  <c r="E342" i="7"/>
  <c r="F3263" i="7"/>
  <c r="E3263" i="7"/>
  <c r="F3008" i="7"/>
  <c r="E3008" i="7"/>
  <c r="F1026" i="7"/>
  <c r="E1026" i="7"/>
  <c r="F15" i="7"/>
  <c r="E15" i="7"/>
  <c r="F131" i="7"/>
  <c r="E131" i="7"/>
  <c r="E960" i="7"/>
  <c r="F960" i="7"/>
  <c r="E81" i="7"/>
  <c r="F81" i="7"/>
  <c r="F3334" i="7"/>
  <c r="E3334" i="7"/>
  <c r="F778" i="7"/>
  <c r="E778" i="7"/>
  <c r="E992" i="7"/>
  <c r="F992" i="7"/>
  <c r="F294" i="7"/>
  <c r="E294" i="7"/>
  <c r="E7" i="7"/>
  <c r="F7" i="7"/>
  <c r="F216" i="7"/>
  <c r="E216" i="7"/>
  <c r="F83" i="7"/>
  <c r="E83" i="7"/>
  <c r="E986" i="7"/>
  <c r="F986" i="7"/>
  <c r="F1702" i="7"/>
  <c r="E1702" i="7"/>
  <c r="F504" i="7"/>
  <c r="E504" i="7"/>
  <c r="F523" i="7"/>
  <c r="E523" i="7"/>
  <c r="F830" i="7"/>
  <c r="E830" i="7"/>
  <c r="F999" i="7"/>
  <c r="E999" i="7"/>
  <c r="F640" i="7"/>
  <c r="E640" i="7"/>
  <c r="E848" i="7"/>
  <c r="F848" i="7"/>
  <c r="F455" i="7"/>
  <c r="E455" i="7"/>
  <c r="F3561" i="7"/>
  <c r="E3501" i="7"/>
  <c r="E3050" i="7"/>
  <c r="F2468" i="7"/>
  <c r="E1906" i="7"/>
  <c r="F512" i="7"/>
  <c r="F898" i="7"/>
  <c r="E2904" i="7"/>
  <c r="F1068" i="7"/>
  <c r="E466" i="7"/>
  <c r="F466" i="7"/>
  <c r="F2221" i="7"/>
  <c r="E2221" i="7"/>
  <c r="F3141" i="7"/>
  <c r="E3141" i="7"/>
  <c r="F3588" i="7"/>
  <c r="E3588" i="7"/>
  <c r="E2351" i="7"/>
  <c r="F2351" i="7"/>
  <c r="E413" i="7"/>
  <c r="F413" i="7"/>
  <c r="F1114" i="7"/>
  <c r="E1114" i="7"/>
  <c r="F1093" i="7"/>
  <c r="E1093" i="7"/>
  <c r="F1074" i="7"/>
  <c r="E1074" i="7"/>
  <c r="F2808" i="7"/>
  <c r="E2808" i="7"/>
  <c r="F759" i="7"/>
  <c r="E759" i="7"/>
  <c r="E773" i="7"/>
  <c r="F773" i="7"/>
  <c r="E1111" i="7"/>
  <c r="F1111" i="7"/>
  <c r="E2677" i="7"/>
  <c r="F2677" i="7"/>
  <c r="F2187" i="7"/>
  <c r="E2187" i="7"/>
  <c r="F2169" i="7"/>
  <c r="E2169" i="7"/>
  <c r="E3249" i="7"/>
  <c r="F3249" i="7"/>
  <c r="F2063" i="7"/>
  <c r="E2063" i="7"/>
  <c r="F2504" i="7"/>
  <c r="E2504" i="7"/>
  <c r="F2903" i="7"/>
  <c r="E2903" i="7"/>
  <c r="E2383" i="7"/>
  <c r="F2383" i="7"/>
  <c r="F1905" i="7"/>
  <c r="E1905" i="7"/>
  <c r="F2978" i="7"/>
  <c r="E2978" i="7"/>
  <c r="F2612" i="7"/>
  <c r="E2612" i="7"/>
  <c r="E3193" i="7"/>
  <c r="F3193" i="7"/>
  <c r="F2923" i="7"/>
  <c r="E2923" i="7"/>
  <c r="F3269" i="7"/>
  <c r="E3269" i="7"/>
  <c r="E3516" i="7"/>
  <c r="F3516" i="7"/>
  <c r="F3128" i="7"/>
  <c r="E3128" i="7"/>
  <c r="F10" i="7"/>
  <c r="E10" i="7"/>
  <c r="F362" i="7"/>
  <c r="E362" i="7"/>
  <c r="F1512" i="7"/>
  <c r="E1512" i="7"/>
  <c r="F76" i="7"/>
  <c r="E3206" i="7"/>
  <c r="F3097" i="7"/>
  <c r="E2349" i="7"/>
  <c r="F2547" i="7"/>
  <c r="E824" i="7"/>
  <c r="E717" i="7"/>
  <c r="F225" i="7"/>
  <c r="E314" i="7"/>
  <c r="F3303" i="7"/>
  <c r="F2552" i="7"/>
  <c r="F2744" i="7"/>
  <c r="F819" i="7"/>
  <c r="F618" i="7"/>
  <c r="E618" i="7"/>
  <c r="E2564" i="7"/>
  <c r="F2564" i="7"/>
  <c r="E211" i="7"/>
  <c r="F211" i="7"/>
  <c r="F1540" i="7"/>
  <c r="E1540" i="7"/>
  <c r="F437" i="7"/>
  <c r="E437" i="7"/>
  <c r="F1181" i="7"/>
  <c r="E1181" i="7"/>
  <c r="E614" i="7"/>
  <c r="F614" i="7"/>
  <c r="F889" i="7"/>
  <c r="E889" i="7"/>
  <c r="F2647" i="7"/>
  <c r="E2647" i="7"/>
  <c r="E1202" i="7"/>
  <c r="F1202" i="7"/>
  <c r="E1189" i="7"/>
  <c r="F1189" i="7"/>
  <c r="F2407" i="7"/>
  <c r="E2407" i="7"/>
  <c r="E2254" i="7"/>
  <c r="F2254" i="7"/>
  <c r="E2969" i="7"/>
  <c r="F2969" i="7"/>
  <c r="E2162" i="7"/>
  <c r="F2162" i="7"/>
  <c r="E779" i="7"/>
  <c r="F779" i="7"/>
  <c r="E975" i="7"/>
  <c r="F975" i="7"/>
  <c r="E1075" i="7"/>
  <c r="F1075" i="7"/>
  <c r="E1078" i="7"/>
  <c r="F1078" i="7"/>
  <c r="E369" i="7"/>
  <c r="F369" i="7"/>
  <c r="E821" i="7"/>
  <c r="F821" i="7"/>
  <c r="F1179" i="7"/>
  <c r="E1179" i="7"/>
  <c r="E1373" i="7"/>
  <c r="F1373" i="7"/>
  <c r="E2384" i="7"/>
  <c r="F2384" i="7"/>
  <c r="E1245" i="7"/>
  <c r="F1245" i="7"/>
  <c r="E1140" i="7"/>
  <c r="F1140" i="7"/>
  <c r="E1449" i="7"/>
  <c r="F1449" i="7"/>
  <c r="E892" i="7"/>
  <c r="F892" i="7"/>
  <c r="F991" i="7"/>
  <c r="E991" i="7"/>
  <c r="E1826" i="7"/>
  <c r="F1826" i="7"/>
  <c r="F1367" i="7"/>
  <c r="E1367" i="7"/>
  <c r="E2256" i="7"/>
  <c r="F2256" i="7"/>
  <c r="E1686" i="7"/>
  <c r="F1686" i="7"/>
  <c r="E2019" i="7"/>
  <c r="F2019" i="7"/>
  <c r="F2289" i="7"/>
  <c r="E2289" i="7"/>
  <c r="F2260" i="7"/>
  <c r="E2260" i="7"/>
  <c r="F3071" i="7"/>
  <c r="E3071" i="7"/>
  <c r="E3081" i="7"/>
  <c r="F3081" i="7"/>
  <c r="F1376" i="7"/>
  <c r="E1376" i="7"/>
  <c r="F1222" i="7"/>
  <c r="E1222" i="7"/>
  <c r="F1339" i="7"/>
  <c r="E1339" i="7"/>
  <c r="E2104" i="7"/>
  <c r="F2104" i="7"/>
  <c r="F2175" i="7"/>
  <c r="E2175" i="7"/>
  <c r="F2642" i="7"/>
  <c r="E2642" i="7"/>
  <c r="E2776" i="7"/>
  <c r="F2776" i="7"/>
  <c r="F2770" i="7"/>
  <c r="E2770" i="7"/>
  <c r="E3529" i="7"/>
  <c r="F3529" i="7"/>
  <c r="E1513" i="7"/>
  <c r="F1513" i="7"/>
  <c r="E1823" i="7"/>
  <c r="F1823" i="7"/>
  <c r="F1876" i="7"/>
  <c r="E1876" i="7"/>
  <c r="E1834" i="7"/>
  <c r="F1834" i="7"/>
  <c r="E1159" i="7"/>
  <c r="F1159" i="7"/>
  <c r="F1830" i="7"/>
  <c r="E1830" i="7"/>
  <c r="E2330" i="7"/>
  <c r="F2330" i="7"/>
  <c r="F2476" i="7"/>
  <c r="E2476" i="7"/>
  <c r="E3111" i="7"/>
  <c r="F3111" i="7"/>
  <c r="F3134" i="7"/>
  <c r="E3134" i="7"/>
  <c r="F2806" i="7"/>
  <c r="E2806" i="7"/>
  <c r="E3204" i="7"/>
  <c r="F3204" i="7"/>
  <c r="E1883" i="7"/>
  <c r="F1883" i="7"/>
  <c r="F1705" i="7"/>
  <c r="E1705" i="7"/>
  <c r="F1523" i="7"/>
  <c r="E1523" i="7"/>
  <c r="F2224" i="7"/>
  <c r="E2224" i="7"/>
  <c r="E2060" i="7"/>
  <c r="F2060" i="7"/>
  <c r="F1304" i="7"/>
  <c r="E1304" i="7"/>
  <c r="E2018" i="7"/>
  <c r="F2018" i="7"/>
  <c r="E2655" i="7"/>
  <c r="F2655" i="7"/>
  <c r="E1939" i="7"/>
  <c r="F1939" i="7"/>
  <c r="F1824" i="7"/>
  <c r="E1824" i="7"/>
  <c r="F2516" i="7"/>
  <c r="E2516" i="7"/>
  <c r="E2847" i="7"/>
  <c r="F2847" i="7"/>
  <c r="F2423" i="7"/>
  <c r="E2423" i="7"/>
  <c r="E2508" i="7"/>
  <c r="F2508" i="7"/>
  <c r="F3429" i="7"/>
  <c r="E3429" i="7"/>
  <c r="F3132" i="7"/>
  <c r="E3132" i="7"/>
  <c r="F2838" i="7"/>
  <c r="E2838" i="7"/>
  <c r="F3518" i="7"/>
  <c r="E3518" i="7"/>
  <c r="F1739" i="7"/>
  <c r="E1739" i="7"/>
  <c r="E2686" i="7"/>
  <c r="F2686" i="7"/>
  <c r="E2566" i="7"/>
  <c r="F2566" i="7"/>
  <c r="F2458" i="7"/>
  <c r="E2458" i="7"/>
  <c r="E3244" i="7"/>
  <c r="F3244" i="7"/>
  <c r="F2964" i="7"/>
  <c r="E2964" i="7"/>
  <c r="E3584" i="7"/>
  <c r="F3584" i="7"/>
  <c r="E3458" i="7"/>
  <c r="F3458" i="7"/>
  <c r="E3422" i="7"/>
  <c r="F3422" i="7"/>
  <c r="E1726" i="7"/>
  <c r="F1726" i="7"/>
  <c r="E1833" i="7"/>
  <c r="F1833" i="7"/>
  <c r="F2515" i="7"/>
  <c r="E2515" i="7"/>
  <c r="E2328" i="7"/>
  <c r="F2328" i="7"/>
  <c r="E2765" i="7"/>
  <c r="F2765" i="7"/>
  <c r="E2567" i="7"/>
  <c r="F2567" i="7"/>
  <c r="F2585" i="7"/>
  <c r="E2585" i="7"/>
  <c r="F2033" i="7"/>
  <c r="E2033" i="7"/>
  <c r="E3345" i="7"/>
  <c r="F3345" i="7"/>
  <c r="F2874" i="7"/>
  <c r="E2874" i="7"/>
  <c r="E2740" i="7"/>
  <c r="F2740" i="7"/>
  <c r="E3135" i="7"/>
  <c r="F3135" i="7"/>
  <c r="F3402" i="7"/>
  <c r="E3402" i="7"/>
  <c r="F3351" i="7"/>
  <c r="E3351" i="7"/>
  <c r="F2396" i="7"/>
  <c r="E2396" i="7"/>
  <c r="F2409" i="7"/>
  <c r="E2409" i="7"/>
  <c r="E2267" i="7"/>
  <c r="F2267" i="7"/>
  <c r="E3092" i="7"/>
  <c r="F3092" i="7"/>
  <c r="E3236" i="7"/>
  <c r="F3236" i="7"/>
  <c r="F3101" i="7"/>
  <c r="E3101" i="7"/>
  <c r="F1999" i="7"/>
  <c r="E1999" i="7"/>
  <c r="F2833" i="7"/>
  <c r="E2833" i="7"/>
  <c r="F1040" i="7"/>
  <c r="E1040" i="7"/>
  <c r="F2691" i="7"/>
  <c r="E2691" i="7"/>
  <c r="E3365" i="7"/>
  <c r="F3365" i="7"/>
  <c r="E28" i="7"/>
  <c r="F28" i="7"/>
  <c r="E2700" i="7"/>
  <c r="F2700" i="7"/>
  <c r="E3045" i="7"/>
  <c r="F3045" i="7"/>
  <c r="F2972" i="7"/>
  <c r="E2972" i="7"/>
  <c r="E3499" i="7"/>
  <c r="F3499" i="7"/>
  <c r="E2915" i="7"/>
  <c r="F2915" i="7"/>
  <c r="E3314" i="7"/>
  <c r="F3314" i="7"/>
  <c r="E2876" i="7"/>
  <c r="F2876" i="7"/>
  <c r="F3074" i="7"/>
  <c r="E3074" i="7"/>
  <c r="F3241" i="7"/>
  <c r="E3241" i="7"/>
  <c r="E3304" i="7"/>
  <c r="F3304" i="7"/>
  <c r="F687" i="7"/>
  <c r="E687" i="7"/>
  <c r="F1252" i="7"/>
  <c r="E1252" i="7"/>
  <c r="F842" i="7"/>
  <c r="F1196" i="7"/>
  <c r="F1038" i="7"/>
  <c r="E3312" i="7"/>
  <c r="E2571" i="7"/>
  <c r="E2826" i="7"/>
  <c r="E3329" i="7"/>
  <c r="F3329" i="7"/>
  <c r="F2936" i="7"/>
  <c r="E2936" i="7"/>
  <c r="F2092" i="7"/>
  <c r="E2092" i="7"/>
  <c r="E704" i="7"/>
  <c r="F704" i="7"/>
  <c r="E113" i="7"/>
  <c r="F113" i="7"/>
  <c r="F1169" i="7"/>
  <c r="E1169" i="7"/>
  <c r="F1121" i="7"/>
  <c r="E1121" i="7"/>
  <c r="E357" i="7"/>
  <c r="F357" i="7"/>
  <c r="F832" i="7"/>
  <c r="E832" i="7"/>
  <c r="E2942" i="7"/>
  <c r="F2942" i="7"/>
  <c r="F1479" i="7"/>
  <c r="E1479" i="7"/>
  <c r="E1109" i="7"/>
  <c r="F1109" i="7"/>
  <c r="F146" i="7"/>
  <c r="E146" i="7"/>
  <c r="F563" i="7"/>
  <c r="E563" i="7"/>
  <c r="E1594" i="7"/>
  <c r="F1594" i="7"/>
  <c r="F2198" i="7"/>
  <c r="E2198" i="7"/>
  <c r="F2999" i="7"/>
  <c r="E2999" i="7"/>
  <c r="F221" i="7"/>
  <c r="E221" i="7"/>
  <c r="F383" i="7"/>
  <c r="E383" i="7"/>
  <c r="F1959" i="7"/>
  <c r="E1959" i="7"/>
  <c r="E2361" i="7"/>
  <c r="F2361" i="7"/>
  <c r="F798" i="7"/>
  <c r="E798" i="7"/>
  <c r="F1866" i="7"/>
  <c r="E1866" i="7"/>
  <c r="E1950" i="7"/>
  <c r="F1950" i="7"/>
  <c r="E1217" i="7"/>
  <c r="F1217" i="7"/>
  <c r="F763" i="7"/>
  <c r="E763" i="7"/>
  <c r="F1005" i="7"/>
  <c r="E1005" i="7"/>
  <c r="E1933" i="7"/>
  <c r="F1933" i="7"/>
  <c r="E2693" i="7"/>
  <c r="F2693" i="7"/>
  <c r="F2775" i="7"/>
  <c r="E2775" i="7"/>
  <c r="F380" i="7"/>
  <c r="E380" i="7"/>
  <c r="F500" i="7"/>
  <c r="E500" i="7"/>
  <c r="E1315" i="7"/>
  <c r="F1315" i="7"/>
  <c r="F1515" i="7"/>
  <c r="E1515" i="7"/>
  <c r="F1445" i="7"/>
  <c r="E1445" i="7"/>
  <c r="E2278" i="7"/>
  <c r="F2278" i="7"/>
  <c r="E3298" i="7"/>
  <c r="F3298" i="7"/>
  <c r="F147" i="7"/>
  <c r="E147" i="7"/>
  <c r="F657" i="7"/>
  <c r="E657" i="7"/>
  <c r="F159" i="7"/>
  <c r="E159" i="7"/>
  <c r="F1155" i="7"/>
  <c r="E1155" i="7"/>
  <c r="E747" i="7"/>
  <c r="F747" i="7"/>
  <c r="F1508" i="7"/>
  <c r="E1508" i="7"/>
  <c r="F1911" i="7"/>
  <c r="E1911" i="7"/>
  <c r="F2197" i="7"/>
  <c r="E2197" i="7"/>
  <c r="E2201" i="7"/>
  <c r="F2201" i="7"/>
  <c r="E3493" i="7"/>
  <c r="F3493" i="7"/>
  <c r="E180" i="7"/>
  <c r="F180" i="7"/>
  <c r="F365" i="7"/>
  <c r="E365" i="7"/>
  <c r="E145" i="7"/>
  <c r="F145" i="7"/>
  <c r="E595" i="7"/>
  <c r="F595" i="7"/>
  <c r="E932" i="7"/>
  <c r="F932" i="7"/>
  <c r="E1549" i="7"/>
  <c r="F1549" i="7"/>
  <c r="F1962" i="7"/>
  <c r="E1962" i="7"/>
  <c r="E1865" i="7"/>
  <c r="F1865" i="7"/>
  <c r="E3127" i="7"/>
  <c r="F3127" i="7"/>
  <c r="F2534" i="7"/>
  <c r="E2534" i="7"/>
  <c r="E3454" i="7"/>
  <c r="E3308" i="7"/>
  <c r="E2750" i="7"/>
  <c r="F2716" i="7"/>
  <c r="E2815" i="7"/>
  <c r="F1776" i="7"/>
  <c r="F1965" i="7"/>
  <c r="E1318" i="7"/>
  <c r="E1447" i="7"/>
  <c r="F402" i="7"/>
  <c r="E670" i="7"/>
  <c r="F446" i="7"/>
  <c r="E121" i="7"/>
  <c r="E3513" i="7"/>
  <c r="F3550" i="7"/>
  <c r="E2293" i="7"/>
  <c r="E1873" i="7"/>
  <c r="E1057" i="7"/>
  <c r="F372" i="7"/>
  <c r="F2346" i="7"/>
  <c r="F876" i="7"/>
  <c r="E2922" i="7"/>
  <c r="F2922" i="7"/>
  <c r="F3215" i="7"/>
  <c r="E3215" i="7"/>
  <c r="E1434" i="7"/>
  <c r="F1434" i="7"/>
  <c r="F2160" i="7"/>
  <c r="E2160" i="7"/>
  <c r="F2997" i="7"/>
  <c r="E2997" i="7"/>
  <c r="F2266" i="7"/>
  <c r="E2266" i="7"/>
  <c r="E2518" i="7"/>
  <c r="F2518" i="7"/>
  <c r="E3041" i="7"/>
  <c r="F3041" i="7"/>
  <c r="E3265" i="7"/>
  <c r="F3265" i="7"/>
  <c r="F2692" i="7"/>
  <c r="E2692" i="7"/>
  <c r="F3167" i="7"/>
  <c r="E3167" i="7"/>
  <c r="E3568" i="7"/>
  <c r="F3568" i="7"/>
  <c r="F1024" i="7"/>
  <c r="E1024" i="7"/>
  <c r="F1595" i="7"/>
  <c r="E1595" i="7"/>
  <c r="F3581" i="7"/>
  <c r="E3581" i="7"/>
  <c r="F3443" i="7"/>
  <c r="E3443" i="7"/>
  <c r="E659" i="7"/>
  <c r="F659" i="7"/>
  <c r="F1192" i="7"/>
  <c r="E1192" i="7"/>
  <c r="E155" i="7"/>
  <c r="E2242" i="7"/>
  <c r="E2782" i="7"/>
  <c r="F1102" i="7"/>
  <c r="F480" i="7"/>
  <c r="E480" i="7"/>
  <c r="F768" i="7"/>
  <c r="E768" i="7"/>
  <c r="F399" i="7"/>
  <c r="E399" i="7"/>
  <c r="E423" i="7"/>
  <c r="F423" i="7"/>
  <c r="E780" i="7"/>
  <c r="F780" i="7"/>
  <c r="F1411" i="7"/>
  <c r="E1411" i="7"/>
  <c r="F3410" i="7"/>
  <c r="E3410" i="7"/>
  <c r="F2309" i="7"/>
  <c r="E2309" i="7"/>
  <c r="E359" i="7"/>
  <c r="F359" i="7"/>
  <c r="F246" i="7"/>
  <c r="E246" i="7"/>
  <c r="F1564" i="7"/>
  <c r="E1564" i="7"/>
  <c r="E615" i="7"/>
  <c r="F615" i="7"/>
  <c r="F166" i="7"/>
  <c r="E166" i="7"/>
  <c r="E2219" i="7"/>
  <c r="F2219" i="7"/>
  <c r="F1996" i="7"/>
  <c r="E1996" i="7"/>
  <c r="E731" i="7"/>
  <c r="F731" i="7"/>
  <c r="F2020" i="7"/>
  <c r="E2020" i="7"/>
  <c r="F2759" i="7"/>
  <c r="E2759" i="7"/>
  <c r="E905" i="7"/>
  <c r="F905" i="7"/>
  <c r="E1457" i="7"/>
  <c r="F1457" i="7"/>
  <c r="F3093" i="7"/>
  <c r="E3093" i="7"/>
  <c r="F1664" i="7"/>
  <c r="E1664" i="7"/>
  <c r="F2404" i="7"/>
  <c r="E2404" i="7"/>
  <c r="E191" i="7"/>
  <c r="F191" i="7"/>
  <c r="F158" i="7"/>
  <c r="E158" i="7"/>
  <c r="F901" i="7"/>
  <c r="E901" i="7"/>
  <c r="F1507" i="7"/>
  <c r="E1507" i="7"/>
  <c r="E1924" i="7"/>
  <c r="F1924" i="7"/>
  <c r="E1698" i="7"/>
  <c r="F1698" i="7"/>
  <c r="F2523" i="7"/>
  <c r="E2523" i="7"/>
  <c r="E2918" i="7"/>
  <c r="F2918" i="7"/>
  <c r="F182" i="7"/>
  <c r="E182" i="7"/>
  <c r="F674" i="7"/>
  <c r="E674" i="7"/>
  <c r="F1254" i="7"/>
  <c r="E1254" i="7"/>
  <c r="F1365" i="7"/>
  <c r="E1365" i="7"/>
  <c r="F567" i="7"/>
  <c r="E567" i="7"/>
  <c r="F2866" i="7"/>
  <c r="E2065" i="7"/>
  <c r="E2713" i="7"/>
  <c r="F1547" i="7"/>
  <c r="E924" i="7"/>
  <c r="E123" i="7"/>
  <c r="E103" i="7"/>
  <c r="F2819" i="7"/>
  <c r="F2078" i="7"/>
  <c r="F1438" i="7"/>
  <c r="E800" i="7"/>
  <c r="E3031" i="7"/>
  <c r="E2042" i="7"/>
  <c r="E2327" i="7"/>
  <c r="F3510" i="7"/>
  <c r="F3104" i="7"/>
  <c r="F3555" i="7"/>
  <c r="F3043" i="7"/>
  <c r="F169" i="7"/>
  <c r="E2350" i="7"/>
  <c r="F3389" i="7"/>
  <c r="E3389" i="7"/>
  <c r="E3155" i="7"/>
  <c r="F3155" i="7"/>
  <c r="F3467" i="7"/>
  <c r="E3467" i="7"/>
  <c r="F1737" i="7"/>
  <c r="E1737" i="7"/>
  <c r="E3386" i="7"/>
  <c r="F3386" i="7"/>
  <c r="E3414" i="7"/>
  <c r="F3414" i="7"/>
  <c r="E3430" i="7"/>
  <c r="F3430" i="7"/>
  <c r="F3344" i="7"/>
  <c r="E3344" i="7"/>
  <c r="F3534" i="7"/>
  <c r="E3534" i="7"/>
  <c r="E3216" i="7"/>
  <c r="F3216" i="7"/>
  <c r="E3214" i="7"/>
  <c r="F3214" i="7"/>
  <c r="F691" i="7"/>
  <c r="E691" i="7"/>
  <c r="E914" i="7"/>
  <c r="F914" i="7"/>
  <c r="E3398" i="7"/>
  <c r="F3398" i="7"/>
  <c r="F3294" i="7"/>
  <c r="E3294" i="7"/>
  <c r="E14" i="7"/>
  <c r="F14" i="7"/>
  <c r="F1351" i="7"/>
  <c r="E1351" i="7"/>
  <c r="E302" i="7"/>
  <c r="F302" i="7"/>
  <c r="F1010" i="7"/>
  <c r="E1010" i="7"/>
  <c r="E353" i="7"/>
  <c r="F353" i="7"/>
  <c r="E3052" i="7"/>
  <c r="F3052" i="7"/>
  <c r="F1186" i="7"/>
  <c r="E1186" i="7"/>
  <c r="E282" i="7"/>
  <c r="F282" i="7"/>
  <c r="F138" i="7"/>
  <c r="E138" i="7"/>
  <c r="F3149" i="7"/>
  <c r="F3452" i="7"/>
  <c r="E3327" i="7"/>
  <c r="F1154" i="7"/>
  <c r="E250" i="7"/>
  <c r="F1117" i="7"/>
  <c r="F3444" i="7"/>
  <c r="F374" i="7"/>
  <c r="E861" i="7"/>
  <c r="E2615" i="7"/>
  <c r="F2615" i="7"/>
  <c r="E243" i="7"/>
  <c r="F243" i="7"/>
  <c r="F1943" i="7"/>
  <c r="E1943" i="7"/>
  <c r="E197" i="7"/>
  <c r="F197" i="7"/>
  <c r="F2956" i="7"/>
  <c r="E2281" i="7"/>
  <c r="E1643" i="7"/>
  <c r="E1292" i="7"/>
  <c r="E718" i="7"/>
  <c r="E2217" i="7"/>
  <c r="E1215" i="7"/>
  <c r="E3205" i="7"/>
  <c r="F3205" i="7"/>
  <c r="F355" i="7"/>
  <c r="E355" i="7"/>
  <c r="E96" i="7"/>
  <c r="F96" i="7"/>
  <c r="F1076" i="7"/>
  <c r="E1076" i="7"/>
  <c r="F252" i="7"/>
  <c r="E252" i="7"/>
  <c r="F1751" i="7"/>
  <c r="E1751" i="7"/>
  <c r="E1405" i="7"/>
  <c r="F3311" i="7"/>
  <c r="E3317" i="7"/>
  <c r="F2745" i="7"/>
  <c r="F1671" i="7"/>
  <c r="F1029" i="7"/>
  <c r="F277" i="7"/>
  <c r="E277" i="7"/>
  <c r="F3257" i="7"/>
  <c r="E3257" i="7"/>
  <c r="E360" i="7"/>
  <c r="F360" i="7"/>
  <c r="E2156" i="7"/>
  <c r="F2156" i="7"/>
  <c r="F895" i="7"/>
  <c r="E895" i="7"/>
  <c r="E3447" i="7"/>
  <c r="E2367" i="7"/>
  <c r="F1633" i="7"/>
  <c r="E154" i="7"/>
  <c r="E1277" i="7"/>
  <c r="F37" i="7"/>
  <c r="E3315" i="7"/>
  <c r="F3413" i="7"/>
  <c r="E2704" i="7"/>
  <c r="F1729" i="7"/>
  <c r="F921" i="7"/>
  <c r="E1081" i="7"/>
  <c r="F2302" i="7"/>
  <c r="E2411" i="7"/>
  <c r="E1945" i="7"/>
  <c r="E723" i="7"/>
  <c r="E1307" i="7"/>
  <c r="F3260" i="7"/>
  <c r="E1306" i="7"/>
  <c r="F1235" i="7"/>
  <c r="F1023" i="7"/>
  <c r="F1184" i="7"/>
  <c r="E101" i="7"/>
  <c r="F1987" i="7"/>
  <c r="F2344" i="7"/>
  <c r="F1558" i="7"/>
  <c r="F605" i="7"/>
  <c r="E605" i="7"/>
  <c r="E1113" i="7"/>
  <c r="F1113" i="7"/>
  <c r="E509" i="7"/>
  <c r="F509" i="7"/>
  <c r="E2670" i="7"/>
  <c r="F2670" i="7"/>
  <c r="E168" i="7"/>
  <c r="F168" i="7"/>
  <c r="F753" i="7"/>
  <c r="E753" i="7"/>
  <c r="E683" i="7"/>
  <c r="F683" i="7"/>
  <c r="E1426" i="7"/>
  <c r="F1426" i="7"/>
  <c r="E566" i="7"/>
  <c r="F566" i="7"/>
  <c r="F1256" i="7"/>
  <c r="E1256" i="7"/>
  <c r="E2497" i="7"/>
  <c r="F2497" i="7"/>
  <c r="F524" i="7"/>
  <c r="E524" i="7"/>
  <c r="F2034" i="7"/>
  <c r="E2034" i="7"/>
  <c r="E438" i="7"/>
  <c r="F438" i="7"/>
  <c r="E2279" i="7"/>
  <c r="F2279" i="7"/>
  <c r="F173" i="7"/>
  <c r="E173" i="7"/>
  <c r="F1627" i="7"/>
  <c r="E1627" i="7"/>
  <c r="E3143" i="7"/>
  <c r="F3143" i="7"/>
  <c r="F1369" i="7"/>
  <c r="E1369" i="7"/>
  <c r="F1419" i="7"/>
  <c r="E1419" i="7"/>
  <c r="E370" i="7"/>
  <c r="F370" i="7"/>
  <c r="F2920" i="7"/>
  <c r="E2920" i="7"/>
  <c r="F1963" i="7"/>
  <c r="E1963" i="7"/>
  <c r="F1542" i="7"/>
  <c r="E1542" i="7"/>
  <c r="E245" i="7"/>
  <c r="F245" i="7"/>
  <c r="E1182" i="7"/>
  <c r="F1182" i="7"/>
  <c r="F1472" i="7"/>
  <c r="E1472" i="7"/>
  <c r="E460" i="7"/>
  <c r="F460" i="7"/>
  <c r="F2006" i="7"/>
  <c r="E2006" i="7"/>
  <c r="F1535" i="7"/>
  <c r="E1535" i="7"/>
  <c r="E656" i="7"/>
  <c r="F656" i="7"/>
  <c r="E156" i="7"/>
  <c r="F156" i="7"/>
  <c r="E398" i="7"/>
  <c r="F398" i="7"/>
  <c r="E565" i="7"/>
  <c r="F565" i="7"/>
  <c r="E1610" i="7"/>
  <c r="F1610" i="7"/>
  <c r="F1909" i="7"/>
  <c r="E1909" i="7"/>
  <c r="F2467" i="7"/>
  <c r="E2467" i="7"/>
  <c r="E533" i="7"/>
  <c r="F533" i="7"/>
  <c r="E1528" i="7"/>
  <c r="F1528" i="7"/>
  <c r="E792" i="7"/>
  <c r="F792" i="7"/>
  <c r="F1112" i="7"/>
  <c r="E1112" i="7"/>
  <c r="F1311" i="7"/>
  <c r="E1311" i="7"/>
  <c r="E2935" i="7"/>
  <c r="F2935" i="7"/>
  <c r="E1270" i="7"/>
  <c r="F1270" i="7"/>
  <c r="E1800" i="7"/>
  <c r="F1800" i="7"/>
  <c r="F3572" i="7"/>
  <c r="E3572" i="7"/>
  <c r="F2604" i="7"/>
  <c r="E2604" i="7"/>
  <c r="F1827" i="7"/>
  <c r="E1827" i="7"/>
  <c r="F2029" i="7"/>
  <c r="E2029" i="7"/>
  <c r="F1814" i="7"/>
  <c r="E1814" i="7"/>
  <c r="F1951" i="7"/>
  <c r="E1951" i="7"/>
  <c r="F2608" i="7"/>
  <c r="E2608" i="7"/>
  <c r="F1994" i="7"/>
  <c r="E1994" i="7"/>
  <c r="E1749" i="7"/>
  <c r="F1749" i="7"/>
  <c r="F946" i="7"/>
  <c r="E946" i="7"/>
  <c r="F2917" i="7"/>
  <c r="E2917" i="7"/>
  <c r="E1930" i="7"/>
  <c r="F1930" i="7"/>
  <c r="F1579" i="7"/>
  <c r="E1579" i="7"/>
  <c r="F2227" i="7"/>
  <c r="E2227" i="7"/>
  <c r="F2086" i="7"/>
  <c r="E2086" i="7"/>
  <c r="E2654" i="7"/>
  <c r="F2654" i="7"/>
  <c r="F2698" i="7"/>
  <c r="E2698" i="7"/>
  <c r="E1601" i="7"/>
  <c r="F1601" i="7"/>
  <c r="E1937" i="7"/>
  <c r="F1937" i="7"/>
  <c r="E2738" i="7"/>
  <c r="F2738" i="7"/>
  <c r="E3379" i="7"/>
  <c r="F3379" i="7"/>
  <c r="E3230" i="7"/>
  <c r="F3230" i="7"/>
  <c r="E2519" i="7"/>
  <c r="F2519" i="7"/>
  <c r="E3140" i="7"/>
  <c r="F3140" i="7"/>
  <c r="F3274" i="7"/>
  <c r="E3274" i="7"/>
  <c r="E2957" i="7"/>
  <c r="F2957" i="7"/>
  <c r="F2569" i="7"/>
  <c r="E2569" i="7"/>
  <c r="E2352" i="7"/>
  <c r="F2352" i="7"/>
  <c r="E2896" i="7"/>
  <c r="F2896" i="7"/>
  <c r="E3401" i="7"/>
  <c r="F3401" i="7"/>
  <c r="E2854" i="7"/>
  <c r="F2854" i="7"/>
  <c r="E2898" i="7"/>
  <c r="F2898" i="7"/>
  <c r="E3463" i="7"/>
  <c r="F3463" i="7"/>
  <c r="F3196" i="7"/>
  <c r="E3196" i="7"/>
  <c r="E3270" i="7"/>
  <c r="F3270" i="7"/>
  <c r="E703" i="7"/>
  <c r="F703" i="7"/>
  <c r="E3337" i="7"/>
  <c r="F3337" i="7"/>
  <c r="F2358" i="7"/>
  <c r="E2358" i="7"/>
  <c r="F3598" i="7"/>
  <c r="E3598" i="7"/>
  <c r="E3073" i="7"/>
  <c r="F3073" i="7"/>
  <c r="F3237" i="7"/>
  <c r="E3237" i="7"/>
  <c r="E3105" i="7"/>
  <c r="F3105" i="7"/>
  <c r="E3316" i="7"/>
  <c r="F3316" i="7"/>
  <c r="F1054" i="7"/>
  <c r="E1054" i="7"/>
  <c r="F3593" i="7"/>
  <c r="E3593" i="7"/>
  <c r="F34" i="7"/>
  <c r="E34" i="7"/>
  <c r="F40" i="7"/>
  <c r="E40" i="7"/>
  <c r="F966" i="7"/>
  <c r="E966" i="7"/>
  <c r="F725" i="7"/>
  <c r="E725" i="7"/>
  <c r="F172" i="7"/>
  <c r="E172" i="7"/>
  <c r="F107" i="7"/>
  <c r="E107" i="7"/>
  <c r="E1294" i="7"/>
  <c r="E804" i="7"/>
  <c r="E2661" i="7"/>
  <c r="E557" i="7"/>
  <c r="F557" i="7"/>
  <c r="E517" i="7"/>
  <c r="F517" i="7"/>
  <c r="F2250" i="7"/>
  <c r="E2250" i="7"/>
  <c r="F1794" i="7"/>
  <c r="E1794" i="7"/>
  <c r="F2967" i="7"/>
  <c r="E2967" i="7"/>
  <c r="F2240" i="7"/>
  <c r="E2240" i="7"/>
  <c r="E841" i="7"/>
  <c r="F841" i="7"/>
  <c r="F651" i="7"/>
  <c r="E651" i="7"/>
  <c r="E241" i="7"/>
  <c r="F241" i="7"/>
  <c r="F1385" i="7"/>
  <c r="F3587" i="7"/>
  <c r="E3570" i="7"/>
  <c r="F3566" i="7"/>
  <c r="F2910" i="7"/>
  <c r="E3024" i="7"/>
  <c r="F2428" i="7"/>
  <c r="F2773" i="7"/>
  <c r="F1759" i="7"/>
  <c r="E201" i="7"/>
  <c r="F257" i="7"/>
  <c r="E187" i="7"/>
  <c r="F568" i="7"/>
  <c r="E22" i="7"/>
  <c r="E3450" i="7"/>
  <c r="E2599" i="7"/>
  <c r="F1593" i="7"/>
  <c r="F1526" i="7"/>
  <c r="F1675" i="7"/>
  <c r="E2048" i="7"/>
  <c r="F1862" i="7"/>
  <c r="F3172" i="7"/>
  <c r="E2697" i="7"/>
  <c r="F1398" i="7"/>
  <c r="F3455" i="7"/>
  <c r="F409" i="7"/>
  <c r="E409" i="7"/>
  <c r="F2043" i="7"/>
  <c r="E2043" i="7"/>
  <c r="F1247" i="7"/>
  <c r="E1247" i="7"/>
  <c r="F84" i="7"/>
  <c r="E84" i="7"/>
  <c r="E316" i="7"/>
  <c r="F316" i="7"/>
  <c r="E922" i="7"/>
  <c r="F922" i="7"/>
  <c r="F1913" i="7"/>
  <c r="E1913" i="7"/>
  <c r="E231" i="7"/>
  <c r="F231" i="7"/>
  <c r="E1596" i="7"/>
  <c r="F1596" i="7"/>
  <c r="F514" i="7"/>
  <c r="E514" i="7"/>
  <c r="E1720" i="7"/>
  <c r="F1720" i="7"/>
  <c r="E312" i="7"/>
  <c r="F312" i="7"/>
  <c r="E1756" i="7"/>
  <c r="F1756" i="7"/>
  <c r="E105" i="7"/>
  <c r="F105" i="7"/>
  <c r="E1879" i="7"/>
  <c r="F1879" i="7"/>
  <c r="F97" i="7"/>
  <c r="E97" i="7"/>
  <c r="E493" i="7"/>
  <c r="F493" i="7"/>
  <c r="F1742" i="7"/>
  <c r="E1742" i="7"/>
  <c r="F2721" i="7"/>
  <c r="E2721" i="7"/>
  <c r="F880" i="7"/>
  <c r="E880" i="7"/>
  <c r="F1308" i="7"/>
  <c r="E1308" i="7"/>
  <c r="F1323" i="7"/>
  <c r="E1323" i="7"/>
  <c r="E949" i="7"/>
  <c r="F949" i="7"/>
  <c r="F1269" i="7"/>
  <c r="E1269" i="7"/>
  <c r="E855" i="7"/>
  <c r="F855" i="7"/>
  <c r="F1402" i="7"/>
  <c r="E1402" i="7"/>
  <c r="F1430" i="7"/>
  <c r="E1430" i="7"/>
  <c r="E1703" i="7"/>
  <c r="F1703" i="7"/>
  <c r="F2570" i="7"/>
  <c r="E2570" i="7"/>
  <c r="E2326" i="7"/>
  <c r="F2326" i="7"/>
  <c r="E290" i="7"/>
  <c r="F290" i="7"/>
  <c r="E507" i="7"/>
  <c r="F507" i="7"/>
  <c r="E626" i="7"/>
  <c r="F626" i="7"/>
  <c r="F489" i="7"/>
  <c r="E489" i="7"/>
  <c r="E938" i="7"/>
  <c r="F938" i="7"/>
  <c r="E727" i="7"/>
  <c r="F727" i="7"/>
  <c r="E997" i="7"/>
  <c r="F997" i="7"/>
  <c r="E1806" i="7"/>
  <c r="F1806" i="7"/>
  <c r="E2298" i="7"/>
  <c r="F2298" i="7"/>
  <c r="F2369" i="7"/>
  <c r="E2369" i="7"/>
  <c r="F3306" i="7"/>
  <c r="E3306" i="7"/>
  <c r="F190" i="7"/>
  <c r="E190" i="7"/>
  <c r="F682" i="7"/>
  <c r="E682" i="7"/>
  <c r="F1051" i="7"/>
  <c r="E1051" i="7"/>
  <c r="F1382" i="7"/>
  <c r="E1382" i="7"/>
  <c r="E1804" i="7"/>
  <c r="F1804" i="7"/>
  <c r="E2003" i="7"/>
  <c r="F2003" i="7"/>
  <c r="F2988" i="7"/>
  <c r="E2988" i="7"/>
  <c r="E167" i="7"/>
  <c r="F167" i="7"/>
  <c r="E678" i="7"/>
  <c r="F678" i="7"/>
  <c r="E150" i="7"/>
  <c r="F150" i="7"/>
  <c r="E396" i="7"/>
  <c r="F396" i="7"/>
  <c r="F769" i="7"/>
  <c r="E769" i="7"/>
  <c r="F888" i="7"/>
  <c r="E888" i="7"/>
  <c r="F631" i="7"/>
  <c r="E631" i="7"/>
  <c r="F1985" i="7"/>
  <c r="E1985" i="7"/>
  <c r="F2022" i="7"/>
  <c r="E2022" i="7"/>
  <c r="E2103" i="7"/>
  <c r="F2103" i="7"/>
  <c r="E700" i="7"/>
  <c r="F700" i="7"/>
  <c r="F1843" i="7"/>
  <c r="E1843" i="7"/>
  <c r="E2142" i="7"/>
  <c r="F2142" i="7"/>
  <c r="E1875" i="7"/>
  <c r="F1875" i="7"/>
  <c r="E2616" i="7"/>
  <c r="F2616" i="7"/>
  <c r="E1807" i="7"/>
  <c r="F1807" i="7"/>
  <c r="E1119" i="7"/>
  <c r="F1119" i="7"/>
  <c r="F3079" i="7"/>
  <c r="E3079" i="7"/>
  <c r="E2766" i="7"/>
  <c r="F2766" i="7"/>
  <c r="F1012" i="7"/>
  <c r="E1012" i="7"/>
  <c r="F2177" i="7"/>
  <c r="E2177" i="7"/>
  <c r="E1968" i="7"/>
  <c r="F1968" i="7"/>
  <c r="F2979" i="7"/>
  <c r="E2979" i="7"/>
  <c r="E2513" i="7"/>
  <c r="F2513" i="7"/>
  <c r="E2908" i="7"/>
  <c r="F2908" i="7"/>
  <c r="F3255" i="7"/>
  <c r="E3255" i="7"/>
  <c r="E1418" i="7"/>
  <c r="F1418" i="7"/>
  <c r="E2147" i="7"/>
  <c r="F2147" i="7"/>
  <c r="F3489" i="7"/>
  <c r="E3489" i="7"/>
  <c r="E2405" i="7"/>
  <c r="F2405" i="7"/>
  <c r="F2496" i="7"/>
  <c r="E2496" i="7"/>
  <c r="F3299" i="7"/>
  <c r="E3299" i="7"/>
  <c r="E2939" i="7"/>
  <c r="F2939" i="7"/>
  <c r="F3571" i="7"/>
  <c r="E3571" i="7"/>
  <c r="F2901" i="7"/>
  <c r="E2901" i="7"/>
  <c r="E2749" i="7"/>
  <c r="F2749" i="7"/>
  <c r="F3120" i="7"/>
  <c r="E3120" i="7"/>
  <c r="E3356" i="7"/>
  <c r="F3356" i="7"/>
  <c r="E3321" i="7"/>
  <c r="F3321" i="7"/>
  <c r="E2948" i="7"/>
  <c r="F2948" i="7"/>
  <c r="F2758" i="7"/>
  <c r="E2758" i="7"/>
  <c r="E3378" i="7"/>
  <c r="F3378" i="7"/>
  <c r="E3077" i="7"/>
  <c r="F3077" i="7"/>
  <c r="F2980" i="7"/>
  <c r="E2980" i="7"/>
  <c r="F2940" i="7"/>
  <c r="E2940" i="7"/>
  <c r="F3300" i="7"/>
  <c r="E3300" i="7"/>
  <c r="F63" i="7"/>
  <c r="E63" i="7"/>
  <c r="E3358" i="7"/>
  <c r="F3358" i="7"/>
  <c r="E18" i="7"/>
  <c r="F18" i="7"/>
  <c r="E1116" i="7"/>
  <c r="F1116" i="7"/>
  <c r="E1156" i="7"/>
  <c r="F1156" i="7"/>
  <c r="F1002" i="7"/>
  <c r="E1002" i="7"/>
  <c r="F21" i="7"/>
  <c r="E21" i="7"/>
  <c r="F48" i="7"/>
  <c r="E48" i="7"/>
  <c r="F1210" i="7"/>
  <c r="E1210" i="7"/>
  <c r="F205" i="7"/>
  <c r="E205" i="7"/>
  <c r="F977" i="7"/>
  <c r="E977" i="7"/>
  <c r="F708" i="7"/>
  <c r="E708" i="7"/>
  <c r="F676" i="7"/>
  <c r="E676" i="7"/>
  <c r="F1187" i="7"/>
  <c r="E1187" i="7"/>
  <c r="E352" i="7"/>
  <c r="F352" i="7"/>
  <c r="F785" i="7"/>
  <c r="E3517" i="7"/>
  <c r="F2710" i="7"/>
  <c r="E465" i="7"/>
  <c r="F465" i="7"/>
  <c r="E247" i="7"/>
  <c r="F247" i="7"/>
  <c r="F2451" i="7"/>
  <c r="E2451" i="7"/>
  <c r="E611" i="7"/>
  <c r="F611" i="7"/>
  <c r="F1891" i="7"/>
  <c r="E1891" i="7"/>
  <c r="E1769" i="7"/>
  <c r="F1769" i="7"/>
  <c r="E2878" i="7"/>
  <c r="F2878" i="7"/>
  <c r="F560" i="7"/>
  <c r="E560" i="7"/>
  <c r="F1343" i="7"/>
  <c r="E1343" i="7"/>
  <c r="E1854" i="7"/>
  <c r="F1854" i="7"/>
  <c r="E414" i="7"/>
  <c r="E3509" i="7"/>
  <c r="F3318" i="7"/>
  <c r="F2987" i="7"/>
  <c r="E3072" i="7"/>
  <c r="F2975" i="7"/>
  <c r="E2377" i="7"/>
  <c r="F2595" i="7"/>
  <c r="F1487" i="7"/>
  <c r="E868" i="7"/>
  <c r="E161" i="7"/>
  <c r="E340" i="7"/>
  <c r="F497" i="7"/>
  <c r="F299" i="7"/>
  <c r="E3053" i="7"/>
  <c r="E3125" i="7"/>
  <c r="F3291" i="7"/>
  <c r="E2602" i="7"/>
  <c r="F2000" i="7"/>
  <c r="E538" i="7"/>
  <c r="E982" i="7"/>
  <c r="E2025" i="7"/>
  <c r="E2665" i="7"/>
  <c r="F2984" i="7"/>
  <c r="F2938" i="7"/>
  <c r="E1821" i="7"/>
  <c r="F1971" i="7"/>
  <c r="E776" i="7"/>
  <c r="E498" i="7"/>
  <c r="F498" i="7"/>
  <c r="F1077" i="7"/>
  <c r="E1077" i="7"/>
  <c r="E1518" i="7"/>
  <c r="F1518" i="7"/>
  <c r="F662" i="7"/>
  <c r="E662" i="7"/>
  <c r="F741" i="7"/>
  <c r="E741" i="7"/>
  <c r="F1246" i="7"/>
  <c r="E1246" i="7"/>
  <c r="F2112" i="7"/>
  <c r="E2112" i="7"/>
  <c r="E208" i="7"/>
  <c r="F208" i="7"/>
  <c r="F608" i="7"/>
  <c r="E608" i="7"/>
  <c r="F728" i="7"/>
  <c r="E728" i="7"/>
  <c r="E1852" i="7"/>
  <c r="F1852" i="7"/>
  <c r="F1151" i="7"/>
  <c r="E1151" i="7"/>
  <c r="F1704" i="7"/>
  <c r="E1704" i="7"/>
  <c r="E2831" i="7"/>
  <c r="F2831" i="7"/>
  <c r="F552" i="7"/>
  <c r="E552" i="7"/>
  <c r="E345" i="7"/>
  <c r="F345" i="7"/>
  <c r="E837" i="7"/>
  <c r="F837" i="7"/>
  <c r="E1364" i="7"/>
  <c r="F1364" i="7"/>
  <c r="F351" i="7"/>
  <c r="E351" i="7"/>
  <c r="F1236" i="7"/>
  <c r="E1236" i="7"/>
  <c r="F1015" i="7"/>
  <c r="E1015" i="7"/>
  <c r="E1337" i="7"/>
  <c r="F1337" i="7"/>
  <c r="F1989" i="7"/>
  <c r="E1989" i="7"/>
  <c r="F715" i="7"/>
  <c r="E715" i="7"/>
  <c r="F1928" i="7"/>
  <c r="E1928" i="7"/>
  <c r="E2562" i="7"/>
  <c r="F2562" i="7"/>
  <c r="F1397" i="7"/>
  <c r="E1397" i="7"/>
  <c r="E1389" i="7"/>
  <c r="F1389" i="7"/>
  <c r="F1321" i="7"/>
  <c r="E1321" i="7"/>
  <c r="F1349" i="7"/>
  <c r="E1349" i="7"/>
  <c r="E3130" i="7"/>
  <c r="F3130" i="7"/>
  <c r="E1298" i="7"/>
  <c r="F1298" i="7"/>
  <c r="E2360" i="7"/>
  <c r="F2360" i="7"/>
  <c r="E415" i="7"/>
  <c r="F415" i="7"/>
  <c r="E817" i="7"/>
  <c r="F817" i="7"/>
  <c r="E742" i="7"/>
  <c r="F742" i="7"/>
  <c r="E451" i="7"/>
  <c r="F451" i="7"/>
  <c r="E157" i="7"/>
  <c r="F157" i="7"/>
  <c r="F1139" i="7"/>
  <c r="E1139" i="7"/>
  <c r="E857" i="7"/>
  <c r="F857" i="7"/>
  <c r="E1536" i="7"/>
  <c r="F1536" i="7"/>
  <c r="F1920" i="7"/>
  <c r="E1920" i="7"/>
  <c r="F2236" i="7"/>
  <c r="E2236" i="7"/>
  <c r="F1007" i="7"/>
  <c r="E1007" i="7"/>
  <c r="E1266" i="7"/>
  <c r="F1266" i="7"/>
  <c r="E1869" i="7"/>
  <c r="F1869" i="7"/>
  <c r="E1740" i="7"/>
  <c r="F1740" i="7"/>
  <c r="F1743" i="7"/>
  <c r="E1743" i="7"/>
  <c r="E2370" i="7"/>
  <c r="F2370" i="7"/>
  <c r="E764" i="7"/>
  <c r="F764" i="7"/>
  <c r="F1101" i="7"/>
  <c r="E1101" i="7"/>
  <c r="F1642" i="7"/>
  <c r="E1642" i="7"/>
  <c r="E1067" i="7"/>
  <c r="F1067" i="7"/>
  <c r="F2200" i="7"/>
  <c r="E2200" i="7"/>
  <c r="E1775" i="7"/>
  <c r="F1775" i="7"/>
  <c r="E1574" i="7"/>
  <c r="F1574" i="7"/>
  <c r="E3174" i="7"/>
  <c r="F3174" i="7"/>
  <c r="F2540" i="7"/>
  <c r="E2540" i="7"/>
  <c r="E3158" i="7"/>
  <c r="F3158" i="7"/>
  <c r="F3599" i="7"/>
  <c r="E3599" i="7"/>
  <c r="E1770" i="7"/>
  <c r="F1770" i="7"/>
  <c r="E1572" i="7"/>
  <c r="F1572" i="7"/>
  <c r="F1858" i="7"/>
  <c r="E1858" i="7"/>
  <c r="F2263" i="7"/>
  <c r="E2263" i="7"/>
  <c r="F2791" i="7"/>
  <c r="E2791" i="7"/>
  <c r="F1638" i="7"/>
  <c r="E1638" i="7"/>
  <c r="E1980" i="7"/>
  <c r="F1980" i="7"/>
  <c r="E1941" i="7"/>
  <c r="F1941" i="7"/>
  <c r="F2469" i="7"/>
  <c r="E2469" i="7"/>
  <c r="F3046" i="7"/>
  <c r="E3046" i="7"/>
  <c r="E1630" i="7"/>
  <c r="F1630" i="7"/>
  <c r="E1336" i="7"/>
  <c r="F1336" i="7"/>
  <c r="F2021" i="7"/>
  <c r="E2021" i="7"/>
  <c r="E2543" i="7"/>
  <c r="F2543" i="7"/>
  <c r="E3453" i="7"/>
  <c r="F3453" i="7"/>
  <c r="E3288" i="7"/>
  <c r="F3288" i="7"/>
  <c r="F164" i="7"/>
  <c r="E164" i="7"/>
  <c r="E2371" i="7"/>
  <c r="F2371" i="7"/>
  <c r="E2929" i="7"/>
  <c r="F2929" i="7"/>
  <c r="F2406" i="7"/>
  <c r="E2406" i="7"/>
  <c r="F3234" i="7"/>
  <c r="E3234" i="7"/>
  <c r="E3523" i="7"/>
  <c r="F3523" i="7"/>
  <c r="E1863" i="7"/>
  <c r="F1863" i="7"/>
  <c r="F1731" i="7"/>
  <c r="E1731" i="7"/>
  <c r="E2139" i="7"/>
  <c r="F2139" i="7"/>
  <c r="E3527" i="7"/>
  <c r="F3527" i="7"/>
  <c r="F3384" i="7"/>
  <c r="E3384" i="7"/>
  <c r="E378" i="7"/>
  <c r="F378" i="7"/>
  <c r="F3545" i="7"/>
  <c r="E3545" i="7"/>
  <c r="F3037" i="7"/>
  <c r="E3037" i="7"/>
  <c r="F3089" i="7"/>
  <c r="E3089" i="7"/>
  <c r="E2843" i="7"/>
  <c r="F2843" i="7"/>
  <c r="E228" i="7"/>
  <c r="F228" i="7"/>
  <c r="F3245" i="7"/>
  <c r="E3245" i="7"/>
  <c r="E3082" i="7"/>
  <c r="F3082" i="7"/>
  <c r="E3061" i="7"/>
  <c r="F3061" i="7"/>
  <c r="F35" i="7"/>
  <c r="E35" i="7"/>
  <c r="F3310" i="7"/>
  <c r="E3310" i="7"/>
  <c r="F1022" i="7"/>
  <c r="E1022" i="7"/>
  <c r="E390" i="7"/>
  <c r="F390" i="7"/>
  <c r="F17" i="7"/>
  <c r="E17" i="7"/>
  <c r="F115" i="7"/>
  <c r="E115" i="7"/>
  <c r="F1583" i="7"/>
  <c r="E1583" i="7"/>
  <c r="F719" i="7"/>
  <c r="E719" i="7"/>
  <c r="F318" i="7"/>
  <c r="E318" i="7"/>
  <c r="E346" i="7"/>
  <c r="F346" i="7"/>
  <c r="F1436" i="7"/>
  <c r="E1436" i="7"/>
  <c r="F467" i="7"/>
  <c r="E467" i="7"/>
  <c r="E235" i="7"/>
  <c r="F235" i="7"/>
  <c r="F88" i="7"/>
  <c r="E88" i="7"/>
  <c r="F1714" i="7"/>
  <c r="F2881" i="7"/>
  <c r="E890" i="7"/>
  <c r="E840" i="7"/>
  <c r="F1557" i="7"/>
  <c r="E1557" i="7"/>
  <c r="E609" i="7"/>
  <c r="F609" i="7"/>
  <c r="E606" i="7"/>
  <c r="F606" i="7"/>
  <c r="E1464" i="7"/>
  <c r="F1464" i="7"/>
  <c r="F1624" i="7"/>
  <c r="E1624" i="7"/>
  <c r="E2507" i="7"/>
  <c r="F2507" i="7"/>
  <c r="F309" i="7"/>
  <c r="E309" i="7"/>
  <c r="E1085" i="7"/>
  <c r="F1085" i="7"/>
  <c r="E2074" i="7"/>
  <c r="F2074" i="7"/>
  <c r="F692" i="7"/>
  <c r="E692" i="7"/>
  <c r="E555" i="7"/>
  <c r="F555" i="7"/>
  <c r="E3567" i="7"/>
  <c r="E2924" i="7"/>
  <c r="E2024" i="7"/>
  <c r="E2110" i="7"/>
  <c r="F1043" i="7"/>
  <c r="F1635" i="7"/>
  <c r="F411" i="7"/>
  <c r="F3117" i="7"/>
  <c r="F2730" i="7"/>
  <c r="E1812" i="7"/>
  <c r="E1916" i="7"/>
  <c r="F1205" i="7"/>
  <c r="E1330" i="7"/>
  <c r="E983" i="7"/>
  <c r="F660" i="7"/>
  <c r="E2747" i="7"/>
  <c r="F2737" i="7"/>
  <c r="E2194" i="7"/>
  <c r="F1519" i="7"/>
  <c r="E2822" i="7"/>
  <c r="E2259" i="7"/>
  <c r="E1652" i="7"/>
  <c r="F1652" i="7"/>
  <c r="E521" i="7"/>
  <c r="F521" i="7"/>
  <c r="E264" i="7"/>
  <c r="F264" i="7"/>
  <c r="E639" i="7"/>
  <c r="F2199" i="7"/>
  <c r="F2649" i="7"/>
  <c r="E1672" i="7"/>
  <c r="E927" i="7"/>
  <c r="F2720" i="7"/>
  <c r="F1817" i="7"/>
  <c r="E178" i="7"/>
  <c r="F178" i="7"/>
  <c r="E805" i="7"/>
  <c r="F805" i="7"/>
  <c r="E1730" i="7"/>
  <c r="F1730" i="7"/>
  <c r="E1320" i="7"/>
  <c r="F1320" i="7"/>
  <c r="E1691" i="7"/>
  <c r="F1691" i="7"/>
  <c r="F1080" i="7"/>
  <c r="E1080" i="7"/>
  <c r="F3280" i="7"/>
  <c r="E3280" i="7"/>
  <c r="F3176" i="7"/>
  <c r="E3176" i="7"/>
  <c r="F326" i="7"/>
  <c r="E3175" i="7"/>
  <c r="E2165" i="7"/>
  <c r="F1271" i="7"/>
  <c r="E1218" i="7"/>
  <c r="F442" i="7"/>
  <c r="E3391" i="7"/>
  <c r="E2858" i="7"/>
  <c r="F2544" i="7"/>
  <c r="F2253" i="7"/>
  <c r="E1706" i="7"/>
  <c r="E1095" i="7"/>
  <c r="F1095" i="7"/>
  <c r="F1295" i="7"/>
  <c r="E1295" i="7"/>
  <c r="F885" i="7"/>
  <c r="E885" i="7"/>
  <c r="E3548" i="7"/>
  <c r="F3548" i="7"/>
  <c r="F2894" i="7"/>
  <c r="E2894" i="7"/>
  <c r="F26" i="7"/>
  <c r="E26" i="7"/>
  <c r="F1285" i="7"/>
  <c r="E1285" i="7"/>
  <c r="F934" i="7"/>
  <c r="E934" i="7"/>
  <c r="F519" i="7"/>
  <c r="E519" i="7"/>
  <c r="E958" i="7"/>
  <c r="F3224" i="7"/>
  <c r="E3319" i="7"/>
  <c r="F2510" i="7"/>
  <c r="F2179" i="7"/>
  <c r="E2461" i="7"/>
  <c r="E2499" i="7"/>
  <c r="E1505" i="7"/>
  <c r="F1505" i="7"/>
  <c r="E1393" i="7"/>
  <c r="F1393" i="7"/>
  <c r="E3363" i="7"/>
  <c r="F3363" i="7"/>
  <c r="F3154" i="7"/>
  <c r="E3154" i="7"/>
  <c r="F2480" i="7"/>
  <c r="E2480" i="7"/>
  <c r="E3014" i="7"/>
  <c r="F3014" i="7"/>
  <c r="E3210" i="7"/>
  <c r="F3210" i="7"/>
  <c r="F3575" i="7"/>
  <c r="E3575" i="7"/>
  <c r="E5" i="7"/>
  <c r="F5" i="7"/>
  <c r="F253" i="7"/>
  <c r="E253" i="7"/>
  <c r="F2117" i="7"/>
  <c r="E2117" i="7"/>
  <c r="E3360" i="7"/>
  <c r="F1868" i="7"/>
  <c r="F1970" i="7"/>
  <c r="E570" i="7"/>
  <c r="E2274" i="7"/>
  <c r="E2149" i="7"/>
  <c r="E669" i="7"/>
  <c r="F2663" i="7"/>
  <c r="E2663" i="7"/>
  <c r="E1141" i="7"/>
  <c r="F1141" i="7"/>
  <c r="E2297" i="7"/>
  <c r="F2297" i="7"/>
  <c r="F2229" i="7"/>
  <c r="E2229" i="7"/>
  <c r="F188" i="7"/>
  <c r="E188" i="7"/>
  <c r="F770" i="7"/>
  <c r="E770" i="7"/>
  <c r="E2837" i="7"/>
  <c r="F2837" i="7"/>
  <c r="F129" i="7"/>
  <c r="E129" i="7"/>
  <c r="E1632" i="7"/>
  <c r="F1632" i="7"/>
  <c r="F3100" i="7"/>
  <c r="E3100" i="7"/>
  <c r="F797" i="7"/>
  <c r="E797" i="7"/>
  <c r="E1708" i="7"/>
  <c r="F1708" i="7"/>
  <c r="F590" i="7"/>
  <c r="E590" i="7"/>
  <c r="F1463" i="7"/>
  <c r="E1463" i="7"/>
  <c r="E2621" i="7"/>
  <c r="F2621" i="7"/>
  <c r="E2537" i="7"/>
  <c r="F2537" i="7"/>
  <c r="F1888" i="7"/>
  <c r="E1888" i="7"/>
  <c r="F1787" i="7"/>
  <c r="E1787" i="7"/>
  <c r="E2864" i="7"/>
  <c r="F2864" i="7"/>
  <c r="F162" i="7"/>
  <c r="E162" i="7"/>
  <c r="F127" i="7"/>
  <c r="E127" i="7"/>
  <c r="F1124" i="7"/>
  <c r="E1124" i="7"/>
  <c r="E1727" i="7"/>
  <c r="F1727" i="7"/>
  <c r="E2645" i="7"/>
  <c r="F2645" i="7"/>
  <c r="E279" i="7"/>
  <c r="F279" i="7"/>
  <c r="F263" i="7"/>
  <c r="E263" i="7"/>
  <c r="F1458" i="7"/>
  <c r="E1458" i="7"/>
  <c r="E1243" i="7"/>
  <c r="F1243" i="7"/>
  <c r="F2363" i="7"/>
  <c r="E2363" i="7"/>
  <c r="E3431" i="7"/>
  <c r="F3431" i="7"/>
  <c r="F1910" i="7"/>
  <c r="E1910" i="7"/>
  <c r="E1539" i="7"/>
  <c r="F1539" i="7"/>
  <c r="E3286" i="7"/>
  <c r="F3286" i="7"/>
  <c r="F1793" i="7"/>
  <c r="E1793" i="7"/>
  <c r="E2483" i="7"/>
  <c r="F2483" i="7"/>
  <c r="E3485" i="7"/>
  <c r="F3485" i="7"/>
  <c r="E2611" i="7"/>
  <c r="F2611" i="7"/>
  <c r="F1442" i="7"/>
  <c r="E1442" i="7"/>
  <c r="E1453" i="7"/>
  <c r="F1453" i="7"/>
  <c r="E2408" i="7"/>
  <c r="F2408" i="7"/>
  <c r="F1341" i="7"/>
  <c r="E1341" i="7"/>
  <c r="F2134" i="7"/>
  <c r="E2134" i="7"/>
  <c r="E1986" i="7"/>
  <c r="F1986" i="7"/>
  <c r="E2961" i="7"/>
  <c r="F2961" i="7"/>
  <c r="F2986" i="7"/>
  <c r="E2986" i="7"/>
  <c r="F1745" i="7"/>
  <c r="E1745" i="7"/>
  <c r="F2270" i="7"/>
  <c r="E2270" i="7"/>
  <c r="E2220" i="7"/>
  <c r="F2220" i="7"/>
  <c r="F2799" i="7"/>
  <c r="E2799" i="7"/>
  <c r="E3110" i="7"/>
  <c r="F3110" i="7"/>
  <c r="E2335" i="7"/>
  <c r="F2335" i="7"/>
  <c r="E2852" i="7"/>
  <c r="F2852" i="7"/>
  <c r="E2672" i="7"/>
  <c r="F2672" i="7"/>
  <c r="F2853" i="7"/>
  <c r="E2853" i="7"/>
  <c r="F3137" i="7"/>
  <c r="E3137" i="7"/>
  <c r="E3578" i="7"/>
  <c r="F3578" i="7"/>
  <c r="F3536" i="7"/>
  <c r="E3536" i="7"/>
  <c r="E3272" i="7"/>
  <c r="F3272" i="7"/>
  <c r="E1531" i="7"/>
  <c r="F1531" i="7"/>
  <c r="F3394" i="7"/>
  <c r="E3394" i="7"/>
  <c r="E3528" i="7"/>
  <c r="F3528" i="7"/>
  <c r="E3225" i="7"/>
  <c r="F3225" i="7"/>
  <c r="E3296" i="7"/>
  <c r="F3296" i="7"/>
  <c r="F3033" i="7"/>
  <c r="E3033" i="7"/>
  <c r="F675" i="7"/>
  <c r="E675" i="7"/>
  <c r="E60" i="7"/>
  <c r="F60" i="7"/>
  <c r="E1098" i="7"/>
  <c r="F1098" i="7"/>
  <c r="F72" i="7"/>
  <c r="E72" i="7"/>
  <c r="E899" i="7"/>
  <c r="F899" i="7"/>
  <c r="F12" i="7"/>
  <c r="E1867" i="7"/>
  <c r="E473" i="7"/>
  <c r="E3553" i="7"/>
  <c r="F891" i="7"/>
  <c r="F972" i="7"/>
  <c r="F1291" i="7"/>
  <c r="E1172" i="7"/>
  <c r="E335" i="7"/>
  <c r="F553" i="7"/>
  <c r="E2756" i="7"/>
  <c r="F358" i="7"/>
  <c r="E2946" i="7"/>
  <c r="F2355" i="7"/>
  <c r="E2590" i="7"/>
  <c r="E2731" i="7"/>
  <c r="E2892" i="7"/>
  <c r="E3393" i="7"/>
  <c r="F1534" i="7"/>
  <c r="F2007" i="7"/>
  <c r="E1988" i="7"/>
  <c r="E1065" i="7"/>
  <c r="F735" i="7"/>
  <c r="F1011" i="7"/>
  <c r="F807" i="7"/>
  <c r="E222" i="7"/>
  <c r="E419" i="7"/>
  <c r="F377" i="7"/>
  <c r="F2555" i="7"/>
  <c r="F2735" i="7"/>
  <c r="F1748" i="7"/>
  <c r="E2146" i="7"/>
  <c r="F421" i="7"/>
  <c r="E1921" i="7"/>
  <c r="F964" i="7"/>
  <c r="F1560" i="7"/>
  <c r="E558" i="7"/>
  <c r="F558" i="7"/>
  <c r="F307" i="7"/>
  <c r="E307" i="7"/>
  <c r="E1762" i="7"/>
  <c r="F1762" i="7"/>
  <c r="F1981" i="7"/>
  <c r="E1981" i="7"/>
  <c r="E1599" i="7"/>
  <c r="F1599" i="7"/>
  <c r="E1710" i="7"/>
  <c r="F1710" i="7"/>
  <c r="E917" i="7"/>
  <c r="F917" i="7"/>
  <c r="F1984" i="7"/>
  <c r="E1984" i="7"/>
  <c r="E3592" i="7"/>
  <c r="F3592" i="7"/>
  <c r="F925" i="7"/>
  <c r="E925" i="7"/>
  <c r="E2011" i="7"/>
  <c r="F2011" i="7"/>
  <c r="F2296" i="7"/>
  <c r="E2296" i="7"/>
  <c r="F2273" i="7"/>
  <c r="E2273" i="7"/>
  <c r="F2764" i="7"/>
  <c r="E2764" i="7"/>
  <c r="F209" i="7"/>
  <c r="E209" i="7"/>
  <c r="E929" i="7"/>
  <c r="F929" i="7"/>
  <c r="E1424" i="7"/>
  <c r="F1424" i="7"/>
  <c r="F234" i="7"/>
  <c r="E234" i="7"/>
  <c r="E429" i="7"/>
  <c r="F429" i="7"/>
  <c r="E583" i="7"/>
  <c r="F583" i="7"/>
  <c r="F404" i="7"/>
  <c r="E404" i="7"/>
  <c r="F743" i="7"/>
  <c r="E743" i="7"/>
  <c r="F919" i="7"/>
  <c r="E919" i="7"/>
  <c r="F2128" i="7"/>
  <c r="E2128" i="7"/>
  <c r="F2742" i="7"/>
  <c r="E2742" i="7"/>
  <c r="E1136" i="7"/>
  <c r="F1136" i="7"/>
  <c r="E1170" i="7"/>
  <c r="F1170" i="7"/>
  <c r="E782" i="7"/>
  <c r="F782" i="7"/>
  <c r="F755" i="7"/>
  <c r="E755" i="7"/>
  <c r="E1576" i="7"/>
  <c r="F1576" i="7"/>
  <c r="F1191" i="7"/>
  <c r="E1191" i="7"/>
  <c r="F1381" i="7"/>
  <c r="E1381" i="7"/>
  <c r="E2255" i="7"/>
  <c r="F2255" i="7"/>
  <c r="F3560" i="7"/>
  <c r="E3560" i="7"/>
  <c r="E1425" i="7"/>
  <c r="F1425" i="7"/>
  <c r="E1272" i="7"/>
  <c r="F1272" i="7"/>
  <c r="F869" i="7"/>
  <c r="E869" i="7"/>
  <c r="E699" i="7"/>
  <c r="F699" i="7"/>
  <c r="E2126" i="7"/>
  <c r="F2126" i="7"/>
  <c r="F1555" i="7"/>
  <c r="E1555" i="7"/>
  <c r="E2455" i="7"/>
  <c r="F2455" i="7"/>
  <c r="E2628" i="7"/>
  <c r="F2628" i="7"/>
  <c r="E1582" i="7"/>
  <c r="F1582" i="7"/>
  <c r="F1995" i="7"/>
  <c r="E1995" i="7"/>
  <c r="F2436" i="7"/>
  <c r="E2436" i="7"/>
  <c r="F3049" i="7"/>
  <c r="E3049" i="7"/>
  <c r="E1416" i="7"/>
  <c r="F1416" i="7"/>
  <c r="F1128" i="7"/>
  <c r="E1128" i="7"/>
  <c r="E2223" i="7"/>
  <c r="F2223" i="7"/>
  <c r="F2836" i="7"/>
  <c r="E2836" i="7"/>
  <c r="E1884" i="7"/>
  <c r="F1884" i="7"/>
  <c r="E1350" i="7"/>
  <c r="F1350" i="7"/>
  <c r="F1851" i="7"/>
  <c r="E1851" i="7"/>
  <c r="E3057" i="7"/>
  <c r="F3057" i="7"/>
  <c r="E1527" i="7"/>
  <c r="F1527" i="7"/>
  <c r="E2324" i="7"/>
  <c r="F2324" i="7"/>
  <c r="E2605" i="7"/>
  <c r="F2605" i="7"/>
  <c r="F2607" i="7"/>
  <c r="E2607" i="7"/>
  <c r="F2456" i="7"/>
  <c r="E2456" i="7"/>
  <c r="E2673" i="7"/>
  <c r="F2673" i="7"/>
  <c r="F2329" i="7"/>
  <c r="E2329" i="7"/>
  <c r="E3161" i="7"/>
  <c r="F3161" i="7"/>
  <c r="E2524" i="7"/>
  <c r="F2524" i="7"/>
  <c r="E2399" i="7"/>
  <c r="F2399" i="7"/>
  <c r="F2308" i="7"/>
  <c r="E2308" i="7"/>
  <c r="E3102" i="7"/>
  <c r="F3102" i="7"/>
  <c r="F3123" i="7"/>
  <c r="E3123" i="7"/>
  <c r="E2722" i="7"/>
  <c r="F2722" i="7"/>
  <c r="E3590" i="7"/>
  <c r="F3590" i="7"/>
  <c r="E163" i="7"/>
  <c r="F163" i="7"/>
  <c r="E3488" i="7"/>
  <c r="F3488" i="7"/>
  <c r="E3352" i="7"/>
  <c r="F3352" i="7"/>
  <c r="F858" i="7"/>
  <c r="E858" i="7"/>
  <c r="F70" i="7"/>
  <c r="E70" i="7"/>
  <c r="F1611" i="7"/>
  <c r="E1611" i="7"/>
  <c r="F1305" i="7"/>
  <c r="E1305" i="7"/>
  <c r="E1058" i="7"/>
  <c r="F1058" i="7"/>
  <c r="E607" i="7"/>
  <c r="F607" i="7"/>
  <c r="F1148" i="7"/>
  <c r="E1148" i="7"/>
  <c r="F532" i="7"/>
  <c r="E532" i="7"/>
  <c r="F1227" i="7"/>
  <c r="F2202" i="7"/>
  <c r="E502" i="7"/>
  <c r="E259" i="7"/>
  <c r="E418" i="7"/>
  <c r="F2884" i="7"/>
  <c r="E3419" i="7"/>
  <c r="F1514" i="7"/>
  <c r="F3250" i="7"/>
  <c r="E397" i="7"/>
  <c r="F74" i="7"/>
  <c r="F1829" i="7"/>
  <c r="E406" i="7"/>
  <c r="E153" i="7"/>
  <c r="E3482" i="7"/>
  <c r="E3369" i="7"/>
  <c r="F2880" i="7"/>
  <c r="E2674" i="7"/>
  <c r="E1973" i="7"/>
  <c r="F2671" i="7"/>
  <c r="E2010" i="7"/>
  <c r="E1454" i="7"/>
  <c r="E1268" i="7"/>
  <c r="F811" i="7"/>
  <c r="E432" i="7"/>
  <c r="E3328" i="7"/>
  <c r="F3412" i="7"/>
  <c r="F2462" i="7"/>
  <c r="E2478" i="7"/>
  <c r="E3301" i="7"/>
  <c r="F3281" i="7"/>
  <c r="F2164" i="7"/>
  <c r="E1935" i="7"/>
  <c r="F1697" i="7"/>
  <c r="E3063" i="7"/>
  <c r="E2862" i="7"/>
  <c r="F2589" i="7"/>
  <c r="E1634" i="7"/>
  <c r="F1105" i="7"/>
  <c r="E2488" i="7"/>
  <c r="F2488" i="7"/>
  <c r="F1031" i="7"/>
  <c r="E1031" i="7"/>
  <c r="E2155" i="7"/>
  <c r="F2155" i="7"/>
  <c r="F666" i="7"/>
  <c r="E666" i="7"/>
  <c r="F1229" i="7"/>
  <c r="E1229" i="7"/>
  <c r="F1142" i="7"/>
  <c r="E1142" i="7"/>
  <c r="F132" i="7"/>
  <c r="E132" i="7"/>
  <c r="F754" i="7"/>
  <c r="E754" i="7"/>
  <c r="F2132" i="7"/>
  <c r="E2132" i="7"/>
  <c r="E407" i="7"/>
  <c r="F407" i="7"/>
  <c r="F630" i="7"/>
  <c r="E630" i="7"/>
  <c r="F673" i="7"/>
  <c r="E673" i="7"/>
  <c r="F149" i="7"/>
  <c r="E149" i="7"/>
  <c r="F862" i="7"/>
  <c r="E862" i="7"/>
  <c r="F995" i="7"/>
  <c r="E995" i="7"/>
  <c r="F2711" i="7"/>
  <c r="E2711" i="7"/>
  <c r="E820" i="7"/>
  <c r="F820" i="7"/>
  <c r="F750" i="7"/>
  <c r="E750" i="7"/>
  <c r="E2804" i="7"/>
  <c r="F2804" i="7"/>
  <c r="E1372" i="7"/>
  <c r="F1372" i="7"/>
  <c r="F405" i="7"/>
  <c r="E405" i="7"/>
  <c r="F859" i="7"/>
  <c r="E859" i="7"/>
  <c r="E1248" i="7"/>
  <c r="F1248" i="7"/>
  <c r="E1938" i="7"/>
  <c r="F1938" i="7"/>
  <c r="F2897" i="7"/>
  <c r="E2897" i="7"/>
  <c r="F786" i="7"/>
  <c r="E786" i="7"/>
  <c r="E1344" i="7"/>
  <c r="F1344" i="7"/>
  <c r="F3515" i="7"/>
  <c r="E3515" i="7"/>
  <c r="E2056" i="7"/>
  <c r="F2056" i="7"/>
  <c r="F850" i="7"/>
  <c r="E2150" i="7"/>
  <c r="F1907" i="7"/>
  <c r="E1907" i="7"/>
  <c r="F1198" i="7"/>
  <c r="E1198" i="7"/>
  <c r="F165" i="7"/>
  <c r="E165" i="7"/>
  <c r="F1427" i="7"/>
  <c r="E1427" i="7"/>
  <c r="E585" i="7"/>
  <c r="F585" i="7"/>
  <c r="F1324" i="7"/>
  <c r="E1324" i="7"/>
  <c r="E918" i="7"/>
  <c r="F918" i="7"/>
  <c r="F1885" i="7"/>
  <c r="E1885" i="7"/>
  <c r="F184" i="7"/>
  <c r="E184" i="7"/>
  <c r="F963" i="7"/>
  <c r="E963" i="7"/>
  <c r="E3012" i="7"/>
  <c r="F3012" i="7"/>
  <c r="E94" i="7"/>
  <c r="F94" i="7"/>
  <c r="F292" i="7"/>
  <c r="E292" i="7"/>
  <c r="E1500" i="7"/>
  <c r="F1500" i="7"/>
  <c r="E712" i="7"/>
  <c r="F712" i="7"/>
  <c r="F598" i="7"/>
  <c r="E598" i="7"/>
  <c r="E452" i="7"/>
  <c r="F452" i="7"/>
  <c r="E1173" i="7"/>
  <c r="F1173" i="7"/>
  <c r="F1274" i="7"/>
  <c r="E1274" i="7"/>
  <c r="F2210" i="7"/>
  <c r="E2210" i="7"/>
  <c r="F308" i="7"/>
  <c r="E308" i="7"/>
  <c r="E109" i="7"/>
  <c r="F109" i="7"/>
  <c r="E556" i="7"/>
  <c r="F556" i="7"/>
  <c r="E1091" i="7"/>
  <c r="F1091" i="7"/>
  <c r="E761" i="7"/>
  <c r="F761" i="7"/>
  <c r="F2882" i="7"/>
  <c r="E2882" i="7"/>
  <c r="E1153" i="7"/>
  <c r="F1153" i="7"/>
  <c r="F1471" i="7"/>
  <c r="E1471" i="7"/>
  <c r="F2587" i="7"/>
  <c r="E2587" i="7"/>
  <c r="E1261" i="7"/>
  <c r="F1261" i="7"/>
  <c r="F1267" i="7"/>
  <c r="E1267" i="7"/>
  <c r="F2111" i="7"/>
  <c r="E2111" i="7"/>
  <c r="E937" i="7"/>
  <c r="F937" i="7"/>
  <c r="E2366" i="7"/>
  <c r="E3044" i="7"/>
  <c r="F2893" i="7"/>
  <c r="F2630" i="7"/>
  <c r="F1639" i="7"/>
  <c r="F2243" i="7"/>
  <c r="E1768" i="7"/>
  <c r="F1811" i="7"/>
  <c r="E1147" i="7"/>
  <c r="E1166" i="7"/>
  <c r="F530" i="7"/>
  <c r="E596" i="7"/>
  <c r="F8" i="7"/>
  <c r="E2755" i="7"/>
  <c r="F2291" i="7"/>
  <c r="E2069" i="7"/>
  <c r="F1796" i="7"/>
  <c r="F3476" i="7"/>
  <c r="F1313" i="7"/>
  <c r="E1313" i="7"/>
  <c r="F2617" i="7"/>
  <c r="E2617" i="7"/>
  <c r="E1316" i="7"/>
  <c r="F1316" i="7"/>
  <c r="E3415" i="7"/>
  <c r="F3415" i="7"/>
  <c r="E443" i="7"/>
  <c r="F443" i="7"/>
  <c r="E1613" i="7"/>
  <c r="F1613" i="7"/>
  <c r="E280" i="7"/>
  <c r="F280" i="7"/>
  <c r="E619" i="7"/>
  <c r="F619" i="7"/>
  <c r="E2365" i="7"/>
  <c r="F2365" i="7"/>
  <c r="E381" i="7"/>
  <c r="F381" i="7"/>
  <c r="E686" i="7"/>
  <c r="F686" i="7"/>
  <c r="E1137" i="7"/>
  <c r="F1137" i="7"/>
  <c r="F171" i="7"/>
  <c r="E171" i="7"/>
  <c r="E1524" i="7"/>
  <c r="F1524" i="7"/>
  <c r="E789" i="7"/>
  <c r="F789" i="7"/>
  <c r="E1232" i="7"/>
  <c r="F1232" i="7"/>
  <c r="E2921" i="7"/>
  <c r="F2921" i="7"/>
  <c r="F3011" i="7"/>
  <c r="E3011" i="7"/>
  <c r="E787" i="7"/>
  <c r="F787" i="7"/>
  <c r="E1197" i="7"/>
  <c r="F1197" i="7"/>
  <c r="E2760" i="7"/>
  <c r="F2760" i="7"/>
  <c r="E680" i="7"/>
  <c r="F680" i="7"/>
  <c r="E1947" i="7"/>
  <c r="F1947" i="7"/>
  <c r="F835" i="7"/>
  <c r="E835" i="7"/>
  <c r="E2339" i="7"/>
  <c r="F2339" i="7"/>
  <c r="E1326" i="7"/>
  <c r="F1326" i="7"/>
  <c r="E1783" i="7"/>
  <c r="F1783" i="7"/>
  <c r="F408" i="7"/>
  <c r="E408" i="7"/>
  <c r="F229" i="7"/>
  <c r="E229" i="7"/>
  <c r="E393" i="7"/>
  <c r="F393" i="7"/>
  <c r="E816" i="7"/>
  <c r="F816" i="7"/>
  <c r="E1661" i="7"/>
  <c r="F1661" i="7"/>
  <c r="E709" i="7"/>
  <c r="F709" i="7"/>
  <c r="F1874" i="7"/>
  <c r="E1874" i="7"/>
  <c r="F1253" i="7"/>
  <c r="E1253" i="7"/>
  <c r="F2725" i="7"/>
  <c r="E2725" i="7"/>
  <c r="E827" i="7"/>
  <c r="F827" i="7"/>
  <c r="E647" i="7"/>
  <c r="F647" i="7"/>
  <c r="E1441" i="7"/>
  <c r="F1441" i="7"/>
  <c r="F2550" i="7"/>
  <c r="E2550" i="7"/>
  <c r="F2810" i="7"/>
  <c r="E2810" i="7"/>
  <c r="E1563" i="7"/>
  <c r="F1563" i="7"/>
  <c r="F1345" i="7"/>
  <c r="E1345" i="7"/>
  <c r="E815" i="7"/>
  <c r="F815" i="7"/>
  <c r="F1301" i="7"/>
  <c r="E1301" i="7"/>
  <c r="F1919" i="7"/>
  <c r="E1919" i="7"/>
  <c r="E2276" i="7"/>
  <c r="F2276" i="7"/>
  <c r="E3498" i="7"/>
  <c r="F3498" i="7"/>
  <c r="E853" i="7"/>
  <c r="F853" i="7"/>
  <c r="E873" i="7"/>
  <c r="F873" i="7"/>
  <c r="E1352" i="7"/>
  <c r="F1352" i="7"/>
  <c r="E1089" i="7"/>
  <c r="F1089" i="7"/>
  <c r="F2559" i="7"/>
  <c r="E2559" i="7"/>
  <c r="F2192" i="7"/>
  <c r="E2192" i="7"/>
  <c r="F1421" i="7"/>
  <c r="E1421" i="7"/>
  <c r="E3164" i="7"/>
  <c r="F3164" i="7"/>
  <c r="E1822" i="7"/>
  <c r="F1822" i="7"/>
  <c r="E1799" i="7"/>
  <c r="F1799" i="7"/>
  <c r="F1699" i="7"/>
  <c r="E1699" i="7"/>
  <c r="E2163" i="7"/>
  <c r="F2163" i="7"/>
  <c r="E2528" i="7"/>
  <c r="F2528" i="7"/>
  <c r="F2189" i="7"/>
  <c r="E2189" i="7"/>
  <c r="E1721" i="7"/>
  <c r="F1721" i="7"/>
  <c r="E2825" i="7"/>
  <c r="F2825" i="7"/>
  <c r="F3381" i="7"/>
  <c r="E3381" i="7"/>
  <c r="F2568" i="7"/>
  <c r="E2568" i="7"/>
  <c r="F1724" i="7"/>
  <c r="E1724" i="7"/>
  <c r="F1961" i="7"/>
  <c r="E1961" i="7"/>
  <c r="F1509" i="7"/>
  <c r="E1509" i="7"/>
  <c r="E2231" i="7"/>
  <c r="F2231" i="7"/>
  <c r="E2083" i="7"/>
  <c r="F2083" i="7"/>
  <c r="E2017" i="7"/>
  <c r="F2017" i="7"/>
  <c r="E2950" i="7"/>
  <c r="F2950" i="7"/>
  <c r="E2213" i="7"/>
  <c r="F2213" i="7"/>
  <c r="E2580" i="7"/>
  <c r="F2580" i="7"/>
  <c r="F3441" i="7"/>
  <c r="E3441" i="7"/>
  <c r="E2603" i="7"/>
  <c r="F2603" i="7"/>
  <c r="F2816" i="7"/>
  <c r="E2816" i="7"/>
  <c r="E3129" i="7"/>
  <c r="F3129" i="7"/>
  <c r="F3002" i="7"/>
  <c r="E3002" i="7"/>
  <c r="E3357" i="7"/>
  <c r="F3357" i="7"/>
  <c r="E2113" i="7"/>
  <c r="F2113" i="7"/>
  <c r="E2538" i="7"/>
  <c r="F2538" i="7"/>
  <c r="F3439" i="7"/>
  <c r="E3439" i="7"/>
  <c r="F2390" i="7"/>
  <c r="E2390" i="7"/>
  <c r="F2572" i="7"/>
  <c r="E2572" i="7"/>
  <c r="F3295" i="7"/>
  <c r="E3295" i="7"/>
  <c r="F3347" i="7"/>
  <c r="E3347" i="7"/>
  <c r="F3405" i="7"/>
  <c r="E3405" i="7"/>
  <c r="F39" i="7"/>
  <c r="E39" i="7"/>
  <c r="E2430" i="7"/>
  <c r="F2430" i="7"/>
  <c r="F3185" i="7"/>
  <c r="E3185" i="7"/>
  <c r="E3468" i="7"/>
  <c r="F3468" i="7"/>
  <c r="E3460" i="7"/>
  <c r="F3460" i="7"/>
  <c r="E3538" i="7"/>
  <c r="F3538" i="7"/>
  <c r="E3390" i="7"/>
  <c r="F3390" i="7"/>
  <c r="F3038" i="7"/>
  <c r="E3038" i="7"/>
  <c r="E20" i="7"/>
  <c r="F20" i="7"/>
  <c r="E1062" i="7"/>
  <c r="F1062" i="7"/>
  <c r="F51" i="7"/>
  <c r="E51" i="7"/>
  <c r="F3191" i="7"/>
  <c r="E3191" i="7"/>
  <c r="F994" i="7"/>
  <c r="E994" i="7"/>
  <c r="F80" i="7"/>
  <c r="E80" i="7"/>
  <c r="F713" i="7"/>
  <c r="E713" i="7"/>
  <c r="E501" i="7"/>
  <c r="E186" i="7"/>
  <c r="E2362" i="7"/>
  <c r="E2839" i="7"/>
  <c r="E1459" i="7"/>
  <c r="E1846" i="7"/>
  <c r="F3539" i="7"/>
  <c r="F3188" i="7"/>
  <c r="F3090" i="7"/>
  <c r="F2492" i="7"/>
  <c r="F1832" i="7"/>
  <c r="F1577" i="7"/>
  <c r="E1178" i="7"/>
  <c r="E1096" i="7"/>
  <c r="E802" i="7"/>
  <c r="E1131" i="7"/>
  <c r="E258" i="7"/>
  <c r="F535" i="7"/>
  <c r="F2787" i="7"/>
  <c r="F812" i="7"/>
  <c r="E141" i="7"/>
  <c r="F998" i="7"/>
  <c r="E1960" i="7"/>
  <c r="F2450" i="7"/>
  <c r="E2450" i="7"/>
  <c r="F684" i="7"/>
  <c r="E684" i="7"/>
  <c r="E303" i="7"/>
  <c r="F303" i="7"/>
  <c r="E457" i="7"/>
  <c r="F457" i="7"/>
  <c r="F771" i="7"/>
  <c r="E771" i="7"/>
  <c r="F120" i="7"/>
  <c r="E120" i="7"/>
  <c r="E518" i="7"/>
  <c r="F518" i="7"/>
  <c r="F814" i="7"/>
  <c r="E814" i="7"/>
  <c r="F181" i="7"/>
  <c r="E181" i="7"/>
  <c r="E774" i="7"/>
  <c r="F774" i="7"/>
  <c r="F1335" i="7"/>
  <c r="E1335" i="7"/>
  <c r="E392" i="7"/>
  <c r="F392" i="7"/>
  <c r="E139" i="7"/>
  <c r="F139" i="7"/>
  <c r="F1871" i="7"/>
  <c r="E1871" i="7"/>
  <c r="F562" i="7"/>
  <c r="E562" i="7"/>
  <c r="F3203" i="7"/>
  <c r="E3203" i="7"/>
  <c r="F391" i="7"/>
  <c r="E391" i="7"/>
  <c r="E896" i="7"/>
  <c r="F896" i="7"/>
  <c r="F2584" i="7"/>
  <c r="E2584" i="7"/>
  <c r="F581" i="7"/>
  <c r="E581" i="7"/>
  <c r="E1061" i="7"/>
  <c r="F1061" i="7"/>
  <c r="E1969" i="7"/>
  <c r="F1969" i="7"/>
  <c r="E2678" i="7"/>
  <c r="F2678" i="7"/>
  <c r="F3500" i="7"/>
  <c r="E3500" i="7"/>
  <c r="F739" i="7"/>
  <c r="E739" i="7"/>
  <c r="E2536" i="7"/>
  <c r="F2536" i="7"/>
  <c r="F3275" i="7"/>
  <c r="F2859" i="7"/>
  <c r="F2624" i="7"/>
  <c r="F1990" i="7"/>
  <c r="E2215" i="7"/>
  <c r="F2176" i="7"/>
  <c r="E762" i="7"/>
  <c r="F1255" i="7"/>
  <c r="E1366" i="7"/>
  <c r="F537" i="7"/>
  <c r="F3010" i="7"/>
  <c r="E2395" i="7"/>
  <c r="E2705" i="7"/>
  <c r="E1976" i="7"/>
  <c r="E288" i="7"/>
  <c r="E49" i="7"/>
  <c r="E3336" i="7"/>
  <c r="F3229" i="7"/>
  <c r="E1835" i="7"/>
  <c r="E494" i="7"/>
  <c r="F1135" i="7"/>
  <c r="F1750" i="7"/>
  <c r="F643" i="7"/>
  <c r="E3332" i="7"/>
  <c r="F3544" i="7"/>
  <c r="F2136" i="7"/>
  <c r="F1733" i="7"/>
  <c r="E1733" i="7"/>
  <c r="F2088" i="7"/>
  <c r="E2088" i="7"/>
  <c r="E3006" i="7"/>
  <c r="F3006" i="7"/>
  <c r="E1064" i="7"/>
  <c r="E87" i="7"/>
  <c r="E71" i="7"/>
  <c r="F2247" i="7"/>
  <c r="E2600" i="7"/>
  <c r="F2495" i="7"/>
  <c r="E2257" i="7"/>
  <c r="E2108" i="7"/>
  <c r="F688" i="7"/>
  <c r="E424" i="7"/>
  <c r="E3432" i="7"/>
  <c r="E2592" i="7"/>
  <c r="E1585" i="7"/>
  <c r="F495" i="7"/>
  <c r="F2820" i="7"/>
  <c r="E2317" i="7"/>
  <c r="F1816" i="7"/>
  <c r="F1645" i="7"/>
  <c r="E810" i="7"/>
  <c r="F810" i="7"/>
  <c r="F2038" i="7"/>
  <c r="E2038" i="7"/>
  <c r="F2668" i="7"/>
  <c r="E2668" i="7"/>
  <c r="F980" i="7"/>
  <c r="E980" i="7"/>
  <c r="F913" i="7"/>
  <c r="E913" i="7"/>
  <c r="E1562" i="7"/>
  <c r="F1562" i="7"/>
  <c r="F276" i="7"/>
  <c r="E276" i="7"/>
  <c r="E45" i="7"/>
  <c r="F45" i="7"/>
  <c r="F1889" i="7"/>
  <c r="E1889" i="7"/>
  <c r="F456" i="7"/>
  <c r="E456" i="7"/>
  <c r="F334" i="7"/>
  <c r="F1036" i="7"/>
  <c r="E3256" i="7"/>
  <c r="E3151" i="7"/>
  <c r="F2845" i="7"/>
  <c r="E2102" i="7"/>
  <c r="F1590" i="7"/>
  <c r="E1273" i="7"/>
  <c r="F174" i="7"/>
  <c r="E3541" i="7"/>
  <c r="E2840" i="7"/>
  <c r="F588" i="7"/>
  <c r="F650" i="7"/>
  <c r="F546" i="7"/>
  <c r="F2830" i="7"/>
  <c r="F1568" i="7"/>
  <c r="F1414" i="7"/>
  <c r="E1414" i="7"/>
  <c r="E2174" i="7"/>
  <c r="F2174" i="7"/>
  <c r="E1353" i="7"/>
  <c r="F1353" i="7"/>
  <c r="E1380" i="7"/>
  <c r="F1380" i="7"/>
  <c r="F2196" i="7"/>
  <c r="E2196" i="7"/>
  <c r="F2890" i="7"/>
  <c r="E2890" i="7"/>
  <c r="E3146" i="7"/>
  <c r="F3146" i="7"/>
  <c r="E439" i="7"/>
  <c r="F439" i="7"/>
  <c r="E382" i="7"/>
  <c r="F382" i="7"/>
  <c r="E295" i="7"/>
  <c r="F295" i="7"/>
  <c r="E441" i="7"/>
  <c r="F441" i="7"/>
  <c r="E1039" i="7"/>
  <c r="F1039" i="7"/>
  <c r="F663" i="7"/>
  <c r="E663" i="7"/>
  <c r="E1241" i="7"/>
  <c r="F1241" i="7"/>
  <c r="E1204" i="7"/>
  <c r="F1204" i="7"/>
  <c r="E2701" i="7"/>
  <c r="F2701" i="7"/>
  <c r="E2057" i="7"/>
  <c r="F2057" i="7"/>
  <c r="F2053" i="7"/>
  <c r="E2053" i="7"/>
  <c r="F2233" i="7"/>
  <c r="E2233" i="7"/>
  <c r="F2464" i="7"/>
  <c r="E2464" i="7"/>
  <c r="F3271" i="7"/>
  <c r="E3271" i="7"/>
  <c r="F3404" i="7"/>
  <c r="E3404" i="7"/>
  <c r="E323" i="7"/>
  <c r="F323" i="7"/>
  <c r="E594" i="7"/>
  <c r="F594" i="7"/>
  <c r="E485" i="7"/>
  <c r="F485" i="7"/>
  <c r="F248" i="7"/>
  <c r="E248" i="7"/>
  <c r="E177" i="7"/>
  <c r="F177" i="7"/>
  <c r="F296" i="7"/>
  <c r="E296" i="7"/>
  <c r="F1212" i="7"/>
  <c r="E1212" i="7"/>
  <c r="F1676" i="7"/>
  <c r="E1676" i="7"/>
  <c r="F1667" i="7"/>
  <c r="E1667" i="7"/>
  <c r="F2635" i="7"/>
  <c r="E2635" i="7"/>
  <c r="E477" i="7"/>
  <c r="F477" i="7"/>
  <c r="F1122" i="7"/>
  <c r="E1122" i="7"/>
  <c r="F604" i="7"/>
  <c r="E604" i="7"/>
  <c r="F796" i="7"/>
  <c r="E796" i="7"/>
  <c r="E1059" i="7"/>
  <c r="F1059" i="7"/>
  <c r="F894" i="7"/>
  <c r="E894" i="7"/>
  <c r="E1917" i="7"/>
  <c r="F1917" i="7"/>
  <c r="E2345" i="7"/>
  <c r="F2345" i="7"/>
  <c r="F2998" i="7"/>
  <c r="E2998" i="7"/>
  <c r="F1257" i="7"/>
  <c r="E1257" i="7"/>
  <c r="E1384" i="7"/>
  <c r="F1384" i="7"/>
  <c r="F1228" i="7"/>
  <c r="E1228" i="7"/>
  <c r="F2449" i="7"/>
  <c r="E2449" i="7"/>
  <c r="F1354" i="7"/>
  <c r="E1354" i="7"/>
  <c r="E1711" i="7"/>
  <c r="F1711" i="7"/>
  <c r="E1755" i="7"/>
  <c r="F1755" i="7"/>
  <c r="F2356" i="7"/>
  <c r="E2356" i="7"/>
  <c r="E2292" i="7"/>
  <c r="F2292" i="7"/>
  <c r="E2400" i="7"/>
  <c r="F2400" i="7"/>
  <c r="E2842" i="7"/>
  <c r="F2842" i="7"/>
  <c r="E3292" i="7"/>
  <c r="F3292" i="7"/>
  <c r="F3350" i="7"/>
  <c r="E3350" i="7"/>
  <c r="E3496" i="7"/>
  <c r="F3496" i="7"/>
  <c r="E1944" i="7"/>
  <c r="F1944" i="7"/>
  <c r="E2173" i="7"/>
  <c r="F2173" i="7"/>
  <c r="F2304" i="7"/>
  <c r="E2304" i="7"/>
  <c r="F2793" i="7"/>
  <c r="E2793" i="7"/>
  <c r="F2829" i="7"/>
  <c r="E2829" i="7"/>
  <c r="F2951" i="7"/>
  <c r="E2951" i="7"/>
  <c r="E2958" i="7"/>
  <c r="F2958" i="7"/>
  <c r="E2318" i="7"/>
  <c r="F2318" i="7"/>
  <c r="E2030" i="7"/>
  <c r="F2030" i="7"/>
  <c r="E1717" i="7"/>
  <c r="F1717" i="7"/>
  <c r="E1167" i="7"/>
  <c r="F1167" i="7"/>
  <c r="F2131" i="7"/>
  <c r="E2131" i="7"/>
  <c r="F2140" i="7"/>
  <c r="E2140" i="7"/>
  <c r="E1395" i="7"/>
  <c r="F1395" i="7"/>
  <c r="F2419" i="7"/>
  <c r="E2419" i="7"/>
  <c r="F3522" i="7"/>
  <c r="E3522" i="7"/>
  <c r="F3068" i="7"/>
  <c r="E3068" i="7"/>
  <c r="E1279" i="7"/>
  <c r="F1279" i="7"/>
  <c r="E2058" i="7"/>
  <c r="F2058" i="7"/>
  <c r="F2695" i="7"/>
  <c r="E2695" i="7"/>
  <c r="E1931" i="7"/>
  <c r="F1931" i="7"/>
  <c r="E1993" i="7"/>
  <c r="F1993" i="7"/>
  <c r="E1461" i="7"/>
  <c r="F1461" i="7"/>
  <c r="F1575" i="7"/>
  <c r="E1575" i="7"/>
  <c r="E3124" i="7"/>
  <c r="F3124" i="7"/>
  <c r="F2153" i="7"/>
  <c r="E2153" i="7"/>
  <c r="F3095" i="7"/>
  <c r="E3095" i="7"/>
  <c r="E996" i="7"/>
  <c r="F996" i="7"/>
  <c r="F1707" i="7"/>
  <c r="E1707" i="7"/>
  <c r="F2311" i="7"/>
  <c r="E2311" i="7"/>
  <c r="E2753" i="7"/>
  <c r="F2753" i="7"/>
  <c r="E2553" i="7"/>
  <c r="F2553" i="7"/>
  <c r="F1929" i="7"/>
  <c r="E1929" i="7"/>
  <c r="F3542" i="7"/>
  <c r="E3542" i="7"/>
  <c r="F2438" i="7"/>
  <c r="E2438" i="7"/>
  <c r="E2368" i="7"/>
  <c r="F2368" i="7"/>
  <c r="E3131" i="7"/>
  <c r="F3131" i="7"/>
  <c r="E3060" i="7"/>
  <c r="F3060" i="7"/>
  <c r="E3462" i="7"/>
  <c r="F3462" i="7"/>
  <c r="E3377" i="7"/>
  <c r="F3377" i="7"/>
  <c r="E1789" i="7"/>
  <c r="F1789" i="7"/>
  <c r="F2658" i="7"/>
  <c r="E2658" i="7"/>
  <c r="E1797" i="7"/>
  <c r="F1797" i="7"/>
  <c r="E2823" i="7"/>
  <c r="F2823" i="7"/>
  <c r="E2960" i="7"/>
  <c r="F2960" i="7"/>
  <c r="E3028" i="7"/>
  <c r="F3028" i="7"/>
  <c r="F3169" i="7"/>
  <c r="E3169" i="7"/>
  <c r="F3239" i="7"/>
  <c r="E3239" i="7"/>
  <c r="E3030" i="7"/>
  <c r="F3030" i="7"/>
  <c r="E2970" i="7"/>
  <c r="F2970" i="7"/>
  <c r="E3481" i="7"/>
  <c r="F3481" i="7"/>
  <c r="E3511" i="7"/>
  <c r="F3511" i="7"/>
  <c r="E2906" i="7"/>
  <c r="F2906" i="7"/>
  <c r="E3353" i="7"/>
  <c r="F3353" i="7"/>
  <c r="F2995" i="7"/>
  <c r="E2995" i="7"/>
  <c r="E55" i="7"/>
  <c r="F55" i="7"/>
  <c r="E3479" i="7"/>
  <c r="F3479" i="7"/>
  <c r="F3115" i="7"/>
  <c r="E3115" i="7"/>
  <c r="F3465" i="7"/>
  <c r="E3465" i="7"/>
  <c r="F2907" i="7"/>
  <c r="E2907" i="7"/>
  <c r="F3562" i="7"/>
  <c r="E3562" i="7"/>
  <c r="E3591" i="7"/>
  <c r="F3591" i="7"/>
  <c r="E2446" i="7"/>
  <c r="F2446" i="7"/>
  <c r="E3586" i="7"/>
  <c r="F3586" i="7"/>
  <c r="F3549" i="7"/>
  <c r="E3549" i="7"/>
  <c r="F3096" i="7"/>
  <c r="E3096" i="7"/>
  <c r="F3051" i="7"/>
  <c r="E3051" i="7"/>
  <c r="E3408" i="7"/>
  <c r="F3408" i="7"/>
  <c r="F30" i="7"/>
  <c r="E30" i="7"/>
  <c r="F3494" i="7"/>
  <c r="E3494" i="7"/>
  <c r="E330" i="7"/>
  <c r="F330" i="7"/>
  <c r="E1044" i="7"/>
  <c r="F1044" i="7"/>
  <c r="E44" i="7"/>
  <c r="F44" i="7"/>
  <c r="E278" i="7"/>
  <c r="F278" i="7"/>
  <c r="E1082" i="7"/>
  <c r="F1082" i="7"/>
  <c r="F286" i="7"/>
  <c r="E286" i="7"/>
  <c r="F732" i="7"/>
  <c r="E988" i="7"/>
  <c r="F3456" i="7"/>
  <c r="E2934" i="7"/>
  <c r="E1757" i="7"/>
  <c r="E1517" i="7"/>
  <c r="E2121" i="7"/>
  <c r="F971" i="7"/>
  <c r="F3293" i="7"/>
  <c r="E2521" i="7"/>
  <c r="F1233" i="7"/>
  <c r="F886" i="7"/>
  <c r="E886" i="7"/>
  <c r="E2865" i="7"/>
  <c r="F2865" i="7"/>
  <c r="F3116" i="7"/>
  <c r="F1374" i="7"/>
  <c r="E1017" i="7"/>
  <c r="E136" i="7"/>
  <c r="F900" i="7"/>
  <c r="E522" i="7"/>
  <c r="F522" i="7"/>
  <c r="F1877" i="7"/>
  <c r="E1877" i="7"/>
  <c r="E1680" i="7"/>
  <c r="F1680" i="7"/>
  <c r="E1663" i="7"/>
  <c r="F1663" i="7"/>
  <c r="E705" i="7"/>
  <c r="F705" i="7"/>
  <c r="E1302" i="7"/>
  <c r="F1302" i="7"/>
  <c r="F3065" i="7"/>
  <c r="E3065" i="7"/>
  <c r="F951" i="7"/>
  <c r="E951" i="7"/>
  <c r="E1606" i="7"/>
  <c r="F1606" i="7"/>
  <c r="F275" i="7"/>
  <c r="E275" i="7"/>
  <c r="E2976" i="7"/>
  <c r="F3396" i="7"/>
  <c r="F3497" i="7"/>
  <c r="F3062" i="7"/>
  <c r="E2431" i="7"/>
  <c r="E2313" i="7"/>
  <c r="E2618" i="7"/>
  <c r="E2323" i="7"/>
  <c r="F1904" i="7"/>
  <c r="F2051" i="7"/>
  <c r="F1088" i="7"/>
  <c r="F979" i="7"/>
  <c r="E1003" i="7"/>
  <c r="E863" i="7"/>
  <c r="F93" i="7"/>
  <c r="F646" i="7"/>
  <c r="E695" i="7"/>
  <c r="F251" i="7"/>
  <c r="F541" i="7"/>
  <c r="F324" i="7"/>
  <c r="E175" i="7"/>
  <c r="F3276" i="7"/>
  <c r="E3289" i="7"/>
  <c r="F2708" i="7"/>
  <c r="F1488" i="7"/>
  <c r="F677" i="7"/>
  <c r="E2252" i="7"/>
  <c r="E11" i="7"/>
  <c r="F3020" i="7"/>
  <c r="F2944" i="7"/>
  <c r="F2574" i="7"/>
  <c r="F2392" i="7"/>
  <c r="F2237" i="7"/>
  <c r="E1120" i="7"/>
  <c r="E539" i="7"/>
  <c r="E961" i="7"/>
  <c r="E576" i="7"/>
  <c r="E339" i="7"/>
  <c r="E244" i="7"/>
  <c r="F13" i="7"/>
  <c r="F3364" i="7"/>
  <c r="F3162" i="7"/>
  <c r="E2761" i="7"/>
  <c r="F1358" i="7"/>
  <c r="E721" i="7"/>
  <c r="F3503" i="7"/>
  <c r="E2106" i="7"/>
  <c r="E930" i="7"/>
  <c r="E679" i="7"/>
  <c r="F1152" i="7"/>
  <c r="E1368" i="7"/>
  <c r="E864" i="7"/>
  <c r="E882" i="7"/>
  <c r="F75" i="7"/>
  <c r="F3273" i="7"/>
  <c r="F788" i="7"/>
  <c r="F2726" i="7"/>
  <c r="E2726" i="7"/>
  <c r="F133" i="7"/>
  <c r="E133" i="7"/>
  <c r="E224" i="7"/>
  <c r="F224" i="7"/>
  <c r="E468" i="7"/>
  <c r="F468" i="7"/>
  <c r="F2148" i="7"/>
  <c r="E2148" i="7"/>
  <c r="F1146" i="7"/>
  <c r="E1146" i="7"/>
  <c r="F1922" i="7"/>
  <c r="E1922" i="7"/>
  <c r="E2549" i="7"/>
  <c r="F2549" i="7"/>
  <c r="E122" i="7"/>
  <c r="F122" i="7"/>
  <c r="F476" i="7"/>
  <c r="E476" i="7"/>
  <c r="E329" i="7"/>
  <c r="F329" i="7"/>
  <c r="E513" i="7"/>
  <c r="F513" i="7"/>
  <c r="F1502" i="7"/>
  <c r="E1502" i="7"/>
  <c r="F3448" i="7"/>
  <c r="E3448" i="7"/>
  <c r="E91" i="7"/>
  <c r="F91" i="7"/>
  <c r="E297" i="7"/>
  <c r="F297" i="7"/>
  <c r="E580" i="7"/>
  <c r="F580" i="7"/>
  <c r="E2899" i="7"/>
  <c r="F2899" i="7"/>
  <c r="E3418" i="7"/>
  <c r="F3418" i="7"/>
  <c r="E1591" i="7"/>
  <c r="F1591" i="7"/>
  <c r="E825" i="7"/>
  <c r="F825" i="7"/>
  <c r="E1587" i="7"/>
  <c r="F1587" i="7"/>
  <c r="F1801" i="7"/>
  <c r="E1801" i="7"/>
  <c r="F3048" i="7"/>
  <c r="E3048" i="7"/>
  <c r="E1618" i="7"/>
  <c r="F1618" i="7"/>
  <c r="E2433" i="7"/>
  <c r="F2433" i="7"/>
  <c r="E1958" i="7"/>
  <c r="F1958" i="7"/>
  <c r="F3537" i="7"/>
  <c r="E3537" i="7"/>
  <c r="F2941" i="7"/>
  <c r="E2941" i="7"/>
  <c r="F3407" i="7"/>
  <c r="E3407" i="7"/>
  <c r="E3424" i="7"/>
  <c r="F3424" i="7"/>
  <c r="F3119" i="7"/>
  <c r="E3119" i="7"/>
  <c r="E2902" i="7"/>
  <c r="F2902" i="7"/>
  <c r="F306" i="7"/>
  <c r="E306" i="7"/>
  <c r="F3261" i="7"/>
  <c r="E3261" i="7"/>
  <c r="F31" i="7"/>
  <c r="E31" i="7"/>
  <c r="F3589" i="7"/>
  <c r="E3589" i="7"/>
  <c r="F223" i="7"/>
  <c r="E223" i="7"/>
  <c r="E1018" i="7"/>
  <c r="F3180" i="7"/>
  <c r="E2613" i="7"/>
  <c r="E1340" i="7"/>
  <c r="E987" i="7"/>
  <c r="E319" i="7"/>
  <c r="F343" i="7"/>
  <c r="F2068" i="7"/>
  <c r="E2068" i="7"/>
  <c r="E213" i="7"/>
  <c r="F213" i="7"/>
  <c r="E843" i="7"/>
  <c r="F843" i="7"/>
  <c r="E2709" i="7"/>
  <c r="F2709" i="7"/>
  <c r="F2977" i="7"/>
  <c r="E2977" i="7"/>
  <c r="F641" i="7"/>
  <c r="E641" i="7"/>
  <c r="E1841" i="7"/>
  <c r="F1841" i="7"/>
  <c r="E613" i="7"/>
  <c r="F613" i="7"/>
  <c r="E542" i="7"/>
  <c r="F542" i="7"/>
  <c r="F1684" i="7"/>
  <c r="E1684" i="7"/>
  <c r="F1440" i="7"/>
  <c r="E1440" i="7"/>
  <c r="F2728" i="7"/>
  <c r="E2728" i="7"/>
  <c r="F206" i="7"/>
  <c r="E206" i="7"/>
  <c r="F1387" i="7"/>
  <c r="E1387" i="7"/>
  <c r="E845" i="7"/>
  <c r="F845" i="7"/>
  <c r="F2545" i="7"/>
  <c r="E2545" i="7"/>
  <c r="F1250" i="7"/>
  <c r="E1250" i="7"/>
  <c r="F1207" i="7"/>
  <c r="E1207" i="7"/>
  <c r="E2501" i="7"/>
  <c r="F2501" i="7"/>
  <c r="F1626" i="7"/>
  <c r="E1626" i="7"/>
  <c r="E1954" i="7"/>
  <c r="F1954" i="7"/>
  <c r="E2777" i="7"/>
  <c r="F2777" i="7"/>
  <c r="E2109" i="7"/>
  <c r="F2109" i="7"/>
  <c r="E368" i="7"/>
  <c r="F368" i="7"/>
  <c r="F95" i="7"/>
  <c r="E95" i="7"/>
  <c r="F936" i="7"/>
  <c r="E936" i="7"/>
  <c r="E806" i="7"/>
  <c r="F806" i="7"/>
  <c r="F1069" i="7"/>
  <c r="E1069" i="7"/>
  <c r="E1550" i="7"/>
  <c r="F1550" i="7"/>
  <c r="E1805" i="7"/>
  <c r="F1805" i="7"/>
  <c r="F572" i="7"/>
  <c r="E572" i="7"/>
  <c r="E434" i="7"/>
  <c r="F434" i="7"/>
  <c r="F1203" i="7"/>
  <c r="E1203" i="7"/>
  <c r="E2170" i="7"/>
  <c r="F2170" i="7"/>
  <c r="F3421" i="7"/>
  <c r="E3421" i="7"/>
  <c r="E1622" i="7"/>
  <c r="F1622" i="7"/>
  <c r="E993" i="7"/>
  <c r="F993" i="7"/>
  <c r="E569" i="7"/>
  <c r="F569" i="7"/>
  <c r="E1677" i="7"/>
  <c r="F1677" i="7"/>
  <c r="E2639" i="7"/>
  <c r="F2639" i="7"/>
  <c r="F2911" i="7"/>
  <c r="E2911" i="7"/>
  <c r="F2931" i="7"/>
  <c r="E2931" i="7"/>
  <c r="E1696" i="7"/>
  <c r="F1696" i="7"/>
  <c r="F740" i="7"/>
  <c r="E740" i="7"/>
  <c r="E1110" i="7"/>
  <c r="F1110" i="7"/>
  <c r="E548" i="7"/>
  <c r="F548" i="7"/>
  <c r="F2265" i="7"/>
  <c r="E2265" i="7"/>
  <c r="E2028" i="7"/>
  <c r="F2028" i="7"/>
  <c r="E1176" i="7"/>
  <c r="F1176" i="7"/>
  <c r="E2981" i="7"/>
  <c r="F2981" i="7"/>
  <c r="F2321" i="7"/>
  <c r="E2321" i="7"/>
  <c r="E1886" i="7"/>
  <c r="F1886" i="7"/>
  <c r="E1893" i="7"/>
  <c r="F1893" i="7"/>
  <c r="F1537" i="7"/>
  <c r="E1537" i="7"/>
  <c r="E1171" i="7"/>
  <c r="F1171" i="7"/>
  <c r="E2100" i="7"/>
  <c r="F2100" i="7"/>
  <c r="E2284" i="7"/>
  <c r="F2284" i="7"/>
  <c r="F2045" i="7"/>
  <c r="E2045" i="7"/>
  <c r="F2623" i="7"/>
  <c r="E2623" i="7"/>
  <c r="F1926" i="7"/>
  <c r="E1926" i="7"/>
  <c r="E1967" i="7"/>
  <c r="F1967" i="7"/>
  <c r="F2314" i="7"/>
  <c r="E2314" i="7"/>
  <c r="F2928" i="7"/>
  <c r="E2928" i="7"/>
  <c r="E3122" i="7"/>
  <c r="F3122" i="7"/>
  <c r="E3372" i="7"/>
  <c r="F3372" i="7"/>
  <c r="E1406" i="7"/>
  <c r="F1406" i="7"/>
  <c r="E2085" i="7"/>
  <c r="F2085" i="7"/>
  <c r="E2945" i="7"/>
  <c r="F2945" i="7"/>
  <c r="E2457" i="7"/>
  <c r="F2457" i="7"/>
  <c r="E3484" i="7"/>
  <c r="F3484" i="7"/>
  <c r="F3574" i="7"/>
  <c r="E3574" i="7"/>
  <c r="F2597" i="7"/>
  <c r="E2597" i="7"/>
  <c r="F2191" i="7"/>
  <c r="E2191" i="7"/>
  <c r="E2767" i="7"/>
  <c r="F2767" i="7"/>
  <c r="E3198" i="7"/>
  <c r="F3198" i="7"/>
  <c r="E3213" i="7"/>
  <c r="F3213" i="7"/>
  <c r="E3070" i="7"/>
  <c r="F3070" i="7"/>
  <c r="F3487" i="7"/>
  <c r="E3487" i="7"/>
  <c r="F2470" i="7"/>
  <c r="E2470" i="7"/>
  <c r="E3355" i="7"/>
  <c r="F3355" i="7"/>
  <c r="E2798" i="7"/>
  <c r="F2798" i="7"/>
  <c r="E25" i="7"/>
  <c r="F25" i="7"/>
  <c r="E3080" i="7"/>
  <c r="F3080" i="7"/>
  <c r="E3595" i="7"/>
  <c r="F3595" i="7"/>
  <c r="F135" i="7"/>
  <c r="E135" i="7"/>
  <c r="F3376" i="7"/>
  <c r="E3376" i="7"/>
  <c r="F24" i="7"/>
  <c r="E24" i="7"/>
  <c r="F79" i="7"/>
  <c r="E79" i="7"/>
  <c r="F54" i="7"/>
  <c r="E54" i="7"/>
  <c r="F137" i="7"/>
  <c r="E137" i="7"/>
  <c r="F1383" i="7"/>
  <c r="E1383" i="7"/>
  <c r="E50" i="7"/>
  <c r="F50" i="7"/>
  <c r="E412" i="7"/>
  <c r="F412" i="7"/>
  <c r="E1375" i="7"/>
  <c r="F1375" i="7"/>
  <c r="F196" i="7"/>
  <c r="E196" i="7"/>
  <c r="E665" i="7"/>
  <c r="F665" i="7"/>
  <c r="E698" i="7"/>
  <c r="F698" i="7"/>
  <c r="E214" i="7"/>
  <c r="F3383" i="7"/>
  <c r="E2486" i="7"/>
  <c r="E2962" i="7"/>
  <c r="F3254" i="7"/>
  <c r="F2652" i="7"/>
  <c r="F2290" i="7"/>
  <c r="F2849" i="7"/>
  <c r="F1655" i="7"/>
  <c r="F2337" i="7"/>
  <c r="E1637" i="7"/>
  <c r="F1861" i="7"/>
  <c r="E1422" i="7"/>
  <c r="E1244" i="7"/>
  <c r="E745" i="7"/>
  <c r="E872" i="7"/>
  <c r="E193" i="7"/>
  <c r="E349" i="7"/>
  <c r="F1417" i="7"/>
  <c r="E1331" i="7"/>
  <c r="F38" i="7"/>
  <c r="E3436" i="7"/>
  <c r="E3594" i="7"/>
  <c r="E3341" i="7"/>
  <c r="E3278" i="7"/>
  <c r="F2096" i="7"/>
  <c r="E1359" i="7"/>
  <c r="F233" i="7"/>
  <c r="F202" i="7"/>
  <c r="F53" i="7"/>
  <c r="F1501" i="7"/>
  <c r="E3240" i="7"/>
  <c r="F3325" i="7"/>
  <c r="E2531" i="7"/>
  <c r="E2651" i="7"/>
  <c r="F1404" i="7"/>
  <c r="E371" i="7"/>
  <c r="F272" i="7"/>
  <c r="F3426" i="7"/>
  <c r="F1578" i="7"/>
  <c r="F1276" i="7"/>
  <c r="E1448" i="7"/>
  <c r="E204" i="7"/>
  <c r="E3217" i="7"/>
  <c r="F3217" i="7"/>
  <c r="F2303" i="7"/>
  <c r="E2303" i="7"/>
  <c r="F3059" i="7"/>
  <c r="E3059" i="7"/>
  <c r="F3461" i="7"/>
  <c r="E3461" i="7"/>
  <c r="F2757" i="7"/>
  <c r="E2757" i="7"/>
  <c r="E3211" i="7"/>
  <c r="F3211" i="7"/>
  <c r="F3368" i="7"/>
  <c r="E3368" i="7"/>
  <c r="F909" i="7"/>
  <c r="E909" i="7"/>
  <c r="E1163" i="7"/>
  <c r="E2800" i="7"/>
  <c r="F2637" i="7"/>
  <c r="F1650" i="7"/>
  <c r="E2307" i="7"/>
  <c r="E2184" i="7"/>
  <c r="E3027" i="7"/>
  <c r="E2769" i="7"/>
  <c r="F2769" i="7"/>
  <c r="F1953" i="7"/>
  <c r="E1953" i="7"/>
  <c r="E3324" i="7"/>
  <c r="F3324" i="7"/>
  <c r="E1028" i="7"/>
  <c r="F1028" i="7"/>
  <c r="E1428" i="7"/>
  <c r="E702" i="7"/>
  <c r="F702" i="7"/>
  <c r="E1201" i="7"/>
  <c r="F1201" i="7"/>
  <c r="E474" i="7"/>
  <c r="F474" i="7"/>
  <c r="E1334" i="7"/>
  <c r="F1334" i="7"/>
  <c r="E2633" i="7"/>
  <c r="F2633" i="7"/>
  <c r="E1903" i="7"/>
  <c r="F1903" i="7"/>
  <c r="F2472" i="7"/>
  <c r="E2472" i="7"/>
  <c r="F2209" i="7"/>
  <c r="E2209" i="7"/>
  <c r="E1399" i="7"/>
  <c r="F1399" i="7"/>
  <c r="F3475" i="7"/>
  <c r="E3475" i="7"/>
  <c r="F1455" i="7"/>
  <c r="E1455" i="7"/>
  <c r="F784" i="7"/>
  <c r="E784" i="7"/>
  <c r="E102" i="7"/>
  <c r="F102" i="7"/>
  <c r="E152" i="7"/>
  <c r="F152" i="7"/>
  <c r="F752" i="7"/>
  <c r="E752" i="7"/>
  <c r="E3148" i="7"/>
  <c r="F3148" i="7"/>
  <c r="F341" i="7"/>
  <c r="E341" i="7"/>
  <c r="F321" i="7"/>
  <c r="E321" i="7"/>
  <c r="E724" i="7"/>
  <c r="F724" i="7"/>
  <c r="F2487" i="7"/>
  <c r="E2487" i="7"/>
  <c r="F3307" i="7"/>
  <c r="E3307" i="7"/>
  <c r="F1188" i="7"/>
  <c r="E1188" i="7"/>
  <c r="F893" i="7"/>
  <c r="E893" i="7"/>
  <c r="F2687" i="7"/>
  <c r="E2687" i="7"/>
  <c r="F2118" i="7"/>
  <c r="E2118" i="7"/>
  <c r="E2870" i="7"/>
  <c r="F2870" i="7"/>
  <c r="F1901" i="7"/>
  <c r="E1901" i="7"/>
  <c r="E2650" i="7"/>
  <c r="F2650" i="7"/>
  <c r="F1753" i="7"/>
  <c r="E1753" i="7"/>
  <c r="E2435" i="7"/>
  <c r="F2435" i="7"/>
  <c r="E2234" i="7"/>
  <c r="F2234" i="7"/>
  <c r="E2578" i="7"/>
  <c r="F2578" i="7"/>
  <c r="F1034" i="7"/>
  <c r="E1034" i="7"/>
  <c r="F2729" i="7"/>
  <c r="E2729" i="7"/>
  <c r="F2245" i="7"/>
  <c r="E2245" i="7"/>
  <c r="F3502" i="7"/>
  <c r="E3502" i="7"/>
  <c r="F2315" i="7"/>
  <c r="E2315" i="7"/>
  <c r="F2752" i="7"/>
  <c r="F2095" i="7"/>
  <c r="F2008" i="7"/>
  <c r="F2357" i="7"/>
  <c r="F720" i="7"/>
  <c r="F911" i="7"/>
  <c r="F395" i="7"/>
  <c r="F551" i="7"/>
  <c r="E697" i="7"/>
  <c r="E935" i="7"/>
  <c r="F935" i="7"/>
  <c r="F1600" i="7"/>
  <c r="E1600" i="7"/>
  <c r="E1603" i="7"/>
  <c r="F1603" i="7"/>
  <c r="F2379" i="7"/>
  <c r="E2379" i="7"/>
  <c r="E3099" i="7"/>
  <c r="F3099" i="7"/>
  <c r="E2805" i="7"/>
  <c r="F2805" i="7"/>
  <c r="F2009" i="7"/>
  <c r="E2009" i="7"/>
  <c r="F3026" i="7"/>
  <c r="E3026" i="7"/>
  <c r="F2748" i="7"/>
  <c r="E2748" i="7"/>
  <c r="E3342" i="7"/>
  <c r="F3342" i="7"/>
  <c r="F3069" i="7"/>
  <c r="E3069" i="7"/>
  <c r="E2968" i="7"/>
  <c r="F652" i="7"/>
  <c r="F110" i="7"/>
  <c r="F1220" i="7"/>
  <c r="E1220" i="7"/>
  <c r="F746" i="7"/>
  <c r="E746" i="7"/>
  <c r="E82" i="7"/>
  <c r="F82" i="7"/>
  <c r="E3231" i="7"/>
  <c r="F3231" i="7"/>
  <c r="E1658" i="7"/>
  <c r="F1658" i="7"/>
  <c r="F758" i="7"/>
  <c r="E758" i="7"/>
  <c r="F970" i="7"/>
  <c r="E970" i="7"/>
  <c r="F100" i="7"/>
  <c r="E100" i="7"/>
  <c r="F506" i="7"/>
  <c r="E506" i="7"/>
  <c r="F134" i="7"/>
  <c r="E134" i="7"/>
  <c r="E783" i="7"/>
  <c r="F783" i="7"/>
  <c r="F1025" i="7"/>
  <c r="E1025" i="7"/>
  <c r="E1490" i="7"/>
  <c r="F1490" i="7"/>
  <c r="F2533" i="7"/>
  <c r="E2533" i="7"/>
  <c r="F325" i="7"/>
  <c r="E325" i="7"/>
  <c r="F92" i="7"/>
  <c r="E92" i="7"/>
  <c r="F633" i="7"/>
  <c r="E633" i="7"/>
  <c r="F881" i="7"/>
  <c r="E881" i="7"/>
  <c r="F950" i="7"/>
  <c r="E950" i="7"/>
  <c r="E2039" i="7"/>
  <c r="F2039" i="7"/>
  <c r="F2646" i="7"/>
  <c r="E2646" i="7"/>
  <c r="F897" i="7"/>
  <c r="E897" i="7"/>
  <c r="E336" i="7"/>
  <c r="F336" i="7"/>
  <c r="E547" i="7"/>
  <c r="F547" i="7"/>
  <c r="E854" i="7"/>
  <c r="F854" i="7"/>
  <c r="E2166" i="7"/>
  <c r="F2166" i="7"/>
  <c r="E1785" i="7"/>
  <c r="F1785" i="7"/>
  <c r="E508" i="7"/>
  <c r="F508" i="7"/>
  <c r="F1462" i="7"/>
  <c r="E1462" i="7"/>
  <c r="F1413" i="7"/>
  <c r="E1413" i="7"/>
  <c r="E3156" i="7"/>
  <c r="F3156" i="7"/>
  <c r="F757" i="7"/>
  <c r="E757" i="7"/>
  <c r="F491" i="7"/>
  <c r="E491" i="7"/>
  <c r="E1299" i="7"/>
  <c r="F1299" i="7"/>
  <c r="F2090" i="7"/>
  <c r="E2090" i="7"/>
  <c r="E2151" i="7"/>
  <c r="F2151" i="7"/>
  <c r="E655" i="7"/>
  <c r="F655" i="7"/>
  <c r="F384" i="7"/>
  <c r="E384" i="7"/>
  <c r="F813" i="7"/>
  <c r="E813" i="7"/>
  <c r="E612" i="7"/>
  <c r="F612" i="7"/>
  <c r="E1470" i="7"/>
  <c r="F1470" i="7"/>
  <c r="F939" i="7"/>
  <c r="E939" i="7"/>
  <c r="F990" i="7"/>
  <c r="E990" i="7"/>
  <c r="E1772" i="7"/>
  <c r="F1772" i="7"/>
  <c r="F2077" i="7"/>
  <c r="E2077" i="7"/>
  <c r="E2372" i="7"/>
  <c r="F2372" i="7"/>
  <c r="E2927" i="7"/>
  <c r="F2927" i="7"/>
  <c r="E1021" i="7"/>
  <c r="F1021" i="7"/>
  <c r="F320" i="7"/>
  <c r="E320" i="7"/>
  <c r="E2154" i="7"/>
  <c r="F2154" i="7"/>
  <c r="E1287" i="7"/>
  <c r="F1287" i="7"/>
  <c r="F3425" i="7"/>
  <c r="E3425" i="7"/>
  <c r="E2167" i="7"/>
  <c r="F2167" i="7"/>
  <c r="F3373" i="7"/>
  <c r="E3373" i="7"/>
  <c r="E1035" i="7"/>
  <c r="F1035" i="7"/>
  <c r="E839" i="7"/>
  <c r="F839" i="7"/>
  <c r="E2261" i="7"/>
  <c r="F2261" i="7"/>
  <c r="F1329" i="7"/>
  <c r="E1329" i="7"/>
  <c r="E2054" i="7"/>
  <c r="F2054" i="7"/>
  <c r="E3382" i="7"/>
  <c r="F3382" i="7"/>
  <c r="E959" i="7"/>
  <c r="F959" i="7"/>
  <c r="F1231" i="7"/>
  <c r="E1231" i="7"/>
  <c r="E856" i="7"/>
  <c r="F856" i="7"/>
  <c r="F1656" i="7"/>
  <c r="E1656" i="7"/>
  <c r="F2032" i="7"/>
  <c r="E2032" i="7"/>
  <c r="E2059" i="7"/>
  <c r="F2059" i="7"/>
  <c r="F1813" i="7"/>
  <c r="E1813" i="7"/>
  <c r="E3173" i="7"/>
  <c r="F3173" i="7"/>
  <c r="E2244" i="7"/>
  <c r="F2244" i="7"/>
  <c r="E1837" i="7"/>
  <c r="F1837" i="7"/>
  <c r="E2629" i="7"/>
  <c r="F2629" i="7"/>
  <c r="E733" i="7"/>
  <c r="F733" i="7"/>
  <c r="F479" i="7"/>
  <c r="E479" i="7"/>
  <c r="E1206" i="7"/>
  <c r="F1206" i="7"/>
  <c r="E1262" i="7"/>
  <c r="F1262" i="7"/>
  <c r="E799" i="7"/>
  <c r="F799" i="7"/>
  <c r="F906" i="7"/>
  <c r="E906" i="7"/>
  <c r="F1165" i="7"/>
  <c r="E1165" i="7"/>
  <c r="F1685" i="7"/>
  <c r="E1685" i="7"/>
  <c r="F1979" i="7"/>
  <c r="E1979" i="7"/>
  <c r="F2035" i="7"/>
  <c r="E2035" i="7"/>
  <c r="E1556" i="7"/>
  <c r="F1556" i="7"/>
  <c r="F1808" i="7"/>
  <c r="E1808" i="7"/>
  <c r="E3094" i="7"/>
  <c r="F3094" i="7"/>
  <c r="F2560" i="7"/>
  <c r="E2560" i="7"/>
  <c r="E543" i="7"/>
  <c r="F543" i="7"/>
  <c r="E628" i="7"/>
  <c r="F628" i="7"/>
  <c r="E300" i="7"/>
  <c r="F300" i="7"/>
  <c r="F1410" i="7"/>
  <c r="E1410" i="7"/>
  <c r="E1588" i="7"/>
  <c r="F1588" i="7"/>
  <c r="F793" i="7"/>
  <c r="E793" i="7"/>
  <c r="E1164" i="7"/>
  <c r="F1164" i="7"/>
  <c r="E1946" i="7"/>
  <c r="F1946" i="7"/>
  <c r="E1325" i="7"/>
  <c r="F1325" i="7"/>
  <c r="F2525" i="7"/>
  <c r="E2525" i="7"/>
  <c r="E2563" i="7"/>
  <c r="F2563" i="7"/>
  <c r="F1849" i="7"/>
  <c r="E1849" i="7"/>
  <c r="E2879" i="7"/>
  <c r="F2879" i="7"/>
  <c r="F2689" i="7"/>
  <c r="E2689" i="7"/>
  <c r="E622" i="7"/>
  <c r="F622" i="7"/>
  <c r="E284" i="7"/>
  <c r="F284" i="7"/>
  <c r="E289" i="7"/>
  <c r="F289" i="7"/>
  <c r="F2246" i="7"/>
  <c r="F2465" i="7"/>
  <c r="E1747" i="7"/>
  <c r="F2991" i="7"/>
  <c r="F1966" i="7"/>
  <c r="E484" i="7"/>
  <c r="F484" i="7"/>
  <c r="E3330" i="7"/>
  <c r="F3330" i="7"/>
  <c r="F2846" i="7"/>
  <c r="E2846" i="7"/>
  <c r="F195" i="7"/>
  <c r="E195" i="7"/>
  <c r="F3433" i="7"/>
  <c r="E3433" i="7"/>
  <c r="F1952" i="7"/>
  <c r="E1952" i="7"/>
  <c r="F1602" i="7"/>
  <c r="E1602" i="7"/>
  <c r="F2475" i="7"/>
  <c r="E2475" i="7"/>
  <c r="F2101" i="7"/>
  <c r="E2101" i="7"/>
  <c r="F2788" i="7"/>
  <c r="E2788" i="7"/>
  <c r="F2348" i="7"/>
  <c r="F2206" i="7"/>
  <c r="E2206" i="7"/>
  <c r="E435" i="7"/>
  <c r="F435" i="7"/>
  <c r="F1712" i="7"/>
  <c r="E350" i="7"/>
  <c r="F3445" i="7"/>
  <c r="F2426" i="7"/>
  <c r="F1864" i="7"/>
  <c r="E767" i="7"/>
  <c r="E354" i="7"/>
  <c r="F694" i="7"/>
  <c r="F1936" i="7"/>
  <c r="F1264" i="7"/>
  <c r="E582" i="7"/>
  <c r="F3331" i="7"/>
  <c r="E803" i="7"/>
  <c r="F3266" i="7"/>
  <c r="E3266" i="7"/>
  <c r="F3338" i="7"/>
  <c r="E3338" i="7"/>
  <c r="E3392" i="7"/>
  <c r="F3392" i="7"/>
  <c r="F1032" i="7"/>
  <c r="F1435" i="7"/>
  <c r="F1046" i="7"/>
  <c r="F3157" i="7"/>
  <c r="F2183" i="7"/>
  <c r="E1982" i="7"/>
  <c r="E266" i="7"/>
  <c r="E2966" i="7"/>
  <c r="F2990" i="7"/>
  <c r="E2440" i="7"/>
  <c r="E2622" i="7"/>
  <c r="F2186" i="7"/>
  <c r="E1690" i="7"/>
  <c r="E1625" i="7"/>
  <c r="E3596" i="7"/>
  <c r="E3524" i="7"/>
  <c r="F2657" i="7"/>
  <c r="E1648" i="7"/>
  <c r="E520" i="7"/>
  <c r="E1072" i="7"/>
  <c r="F2099" i="7"/>
  <c r="F1820" i="7"/>
  <c r="F1567" i="7"/>
  <c r="E943" i="7"/>
  <c r="E915" i="7"/>
  <c r="E1333" i="7"/>
  <c r="F2398" i="7"/>
  <c r="F3287" i="7"/>
  <c r="F2548" i="7"/>
  <c r="F3558" i="7"/>
  <c r="F2512" i="7"/>
  <c r="F2943" i="7"/>
  <c r="E1443" i="7"/>
  <c r="F2161" i="7"/>
  <c r="F2212" i="7"/>
  <c r="F3136" i="7"/>
  <c r="F1609" i="7"/>
  <c r="F1810" i="7"/>
  <c r="F1927" i="7"/>
  <c r="F2075" i="7"/>
  <c r="F1693" i="7"/>
  <c r="F1115" i="7"/>
  <c r="E1000" i="7"/>
  <c r="F3508" i="7"/>
  <c r="F1483" i="7"/>
  <c r="F3017" i="7"/>
  <c r="E2546" i="7"/>
  <c r="F722" i="7"/>
  <c r="E722" i="7"/>
  <c r="F884" i="7"/>
  <c r="E884" i="7"/>
  <c r="E1692" i="7"/>
  <c r="F1692" i="7"/>
  <c r="E1850" i="7"/>
  <c r="F1850" i="7"/>
  <c r="F1872" i="7"/>
  <c r="E1872" i="7"/>
  <c r="E2195" i="7"/>
  <c r="F2195" i="7"/>
  <c r="E2410" i="7"/>
  <c r="F2410" i="7"/>
  <c r="F653" i="7"/>
  <c r="E653" i="7"/>
  <c r="E658" i="7"/>
  <c r="F658" i="7"/>
  <c r="F2679" i="7"/>
  <c r="E2679" i="7"/>
  <c r="E2124" i="7"/>
  <c r="F2124" i="7"/>
  <c r="E1895" i="7"/>
  <c r="F1895" i="7"/>
  <c r="F2306" i="7"/>
  <c r="E2306" i="7"/>
  <c r="F3091" i="7"/>
  <c r="E3091" i="7"/>
  <c r="F2867" i="7"/>
  <c r="E2867" i="7"/>
  <c r="E2107" i="7"/>
  <c r="F2107" i="7"/>
  <c r="E1665" i="7"/>
  <c r="F1665" i="7"/>
  <c r="F2114" i="7"/>
  <c r="E2114" i="7"/>
  <c r="E1495" i="7"/>
  <c r="F1495" i="7"/>
  <c r="E3058" i="7"/>
  <c r="F3058" i="7"/>
  <c r="F2675" i="7"/>
  <c r="E2675" i="7"/>
  <c r="E3004" i="7"/>
  <c r="F3004" i="7"/>
  <c r="E1631" i="7"/>
  <c r="F1631" i="7"/>
  <c r="F1660" i="7"/>
  <c r="E1660" i="7"/>
  <c r="F2685" i="7"/>
  <c r="E2685" i="7"/>
  <c r="F1409" i="7"/>
  <c r="E1409" i="7"/>
  <c r="F1681" i="7"/>
  <c r="E1681" i="7"/>
  <c r="E1792" i="7"/>
  <c r="F1792" i="7"/>
  <c r="E2193" i="7"/>
  <c r="F2193" i="7"/>
  <c r="F2841" i="7"/>
  <c r="E2841" i="7"/>
  <c r="F2856" i="7"/>
  <c r="E2856" i="7"/>
  <c r="E3375" i="7"/>
  <c r="F3375" i="7"/>
  <c r="E1957" i="7"/>
  <c r="F1957" i="7"/>
  <c r="F2575" i="7"/>
  <c r="E2575" i="7"/>
  <c r="E2319" i="7"/>
  <c r="F2319" i="7"/>
  <c r="F3184" i="7"/>
  <c r="E3184" i="7"/>
  <c r="E2712" i="7"/>
  <c r="F2712" i="7"/>
  <c r="F2427" i="7"/>
  <c r="E2427" i="7"/>
  <c r="E3323" i="7"/>
  <c r="F3323" i="7"/>
  <c r="E2746" i="7"/>
  <c r="F2746" i="7"/>
  <c r="E2992" i="7"/>
  <c r="F2992" i="7"/>
  <c r="E3547" i="7"/>
  <c r="F3547" i="7"/>
  <c r="E2471" i="7"/>
  <c r="F2471" i="7"/>
  <c r="E2084" i="7"/>
  <c r="F2084" i="7"/>
  <c r="E2275" i="7"/>
  <c r="F2275" i="7"/>
  <c r="E2909" i="7"/>
  <c r="F2909" i="7"/>
  <c r="E3067" i="7"/>
  <c r="F3067" i="7"/>
  <c r="F3477" i="7"/>
  <c r="E3477" i="7"/>
  <c r="F3435" i="7"/>
  <c r="E3435" i="7"/>
  <c r="E3246" i="7"/>
  <c r="F3246" i="7"/>
  <c r="E3145" i="7"/>
  <c r="F3145" i="7"/>
  <c r="F3248" i="7"/>
  <c r="E3248" i="7"/>
  <c r="E2334" i="7"/>
  <c r="F2334" i="7"/>
  <c r="E3222" i="7"/>
  <c r="F3222" i="7"/>
  <c r="E3283" i="7"/>
  <c r="F3283" i="7"/>
  <c r="E3181" i="7"/>
  <c r="F3181" i="7"/>
  <c r="E2971" i="7"/>
  <c r="F2971" i="7"/>
  <c r="F2734" i="7"/>
  <c r="E2734" i="7"/>
  <c r="E3446" i="7"/>
  <c r="F3446" i="7"/>
  <c r="E3208" i="7"/>
  <c r="F3208" i="7"/>
  <c r="F3395" i="7"/>
  <c r="E3395" i="7"/>
  <c r="F58" i="7"/>
  <c r="E58" i="7"/>
  <c r="F3259" i="7"/>
  <c r="E3259" i="7"/>
  <c r="F3525" i="7"/>
  <c r="E3525" i="7"/>
  <c r="F3220" i="7"/>
  <c r="E3220" i="7"/>
  <c r="E440" i="7"/>
  <c r="F440" i="7"/>
  <c r="F1621" i="7"/>
  <c r="E1621" i="7"/>
  <c r="F629" i="7"/>
  <c r="E629" i="7"/>
  <c r="F1673" i="7"/>
  <c r="E1673" i="7"/>
  <c r="E9" i="7"/>
  <c r="F9" i="7"/>
  <c r="E2127" i="7"/>
  <c r="F2127" i="7"/>
  <c r="E526" i="7"/>
  <c r="F526" i="7"/>
  <c r="F3601" i="7"/>
  <c r="E3471" i="7"/>
  <c r="E119" i="7"/>
  <c r="E3040" i="7"/>
  <c r="F2364" i="7"/>
  <c r="E270" i="7"/>
  <c r="E1719" i="7"/>
  <c r="F2459" i="7"/>
  <c r="E1856" i="7"/>
  <c r="F1584" i="7"/>
  <c r="E1073" i="7"/>
  <c r="E1048" i="7"/>
  <c r="F2844" i="7"/>
  <c r="F2606" i="7"/>
  <c r="E2609" i="7"/>
  <c r="E534" i="7"/>
  <c r="E1860" i="7"/>
  <c r="F851" i="7"/>
  <c r="E851" i="7"/>
  <c r="F654" i="7"/>
  <c r="E654" i="7"/>
  <c r="F617" i="7"/>
  <c r="E617" i="7"/>
  <c r="F2952" i="7"/>
  <c r="E2952" i="7"/>
  <c r="F1477" i="7"/>
  <c r="E1477" i="7"/>
  <c r="E2394" i="7"/>
  <c r="F2394" i="7"/>
  <c r="F260" i="7"/>
  <c r="E260" i="7"/>
  <c r="F1071" i="7"/>
  <c r="E1071" i="7"/>
  <c r="F388" i="7"/>
  <c r="E388" i="7"/>
  <c r="F496" i="7"/>
  <c r="E496" i="7"/>
  <c r="F912" i="7"/>
  <c r="E912" i="7"/>
  <c r="F903" i="7"/>
  <c r="E903" i="7"/>
  <c r="E2817" i="7"/>
  <c r="F2817" i="7"/>
  <c r="F1566" i="7"/>
  <c r="E1566" i="7"/>
  <c r="E1882" i="7"/>
  <c r="F1882" i="7"/>
  <c r="F645" i="7"/>
  <c r="E645" i="7"/>
  <c r="F1782" i="7"/>
  <c r="E1782" i="7"/>
  <c r="F2239" i="7"/>
  <c r="E2239" i="7"/>
  <c r="F621" i="7"/>
  <c r="E621" i="7"/>
  <c r="F2506" i="7"/>
  <c r="E2506" i="7"/>
  <c r="F1480" i="7"/>
  <c r="E1480" i="7"/>
  <c r="E1319" i="7"/>
  <c r="F1319" i="7"/>
  <c r="F2703" i="7"/>
  <c r="E2703" i="7"/>
  <c r="F2005" i="7"/>
  <c r="E2005" i="7"/>
  <c r="E1342" i="7"/>
  <c r="F1342" i="7"/>
  <c r="F1145" i="7"/>
  <c r="E1145" i="7"/>
  <c r="E2638" i="7"/>
  <c r="F2638" i="7"/>
  <c r="F3163" i="7"/>
  <c r="E3163" i="7"/>
  <c r="F531" i="7"/>
  <c r="E531" i="7"/>
  <c r="F1444" i="7"/>
  <c r="E1444" i="7"/>
  <c r="E593" i="7"/>
  <c r="F593" i="7"/>
  <c r="F1193" i="7"/>
  <c r="E1193" i="7"/>
  <c r="E2061" i="7"/>
  <c r="F2061" i="7"/>
  <c r="E1788" i="7"/>
  <c r="F1788" i="7"/>
  <c r="E2282" i="7"/>
  <c r="F2282" i="7"/>
  <c r="E2869" i="7"/>
  <c r="F2869" i="7"/>
  <c r="E1640" i="7"/>
  <c r="F1640" i="7"/>
  <c r="F1525" i="7"/>
  <c r="E1525" i="7"/>
  <c r="F1744" i="7"/>
  <c r="E1744" i="7"/>
  <c r="E2593" i="7"/>
  <c r="F2593" i="7"/>
  <c r="E3385" i="7"/>
  <c r="F3385" i="7"/>
  <c r="E1836" i="7"/>
  <c r="F1836" i="7"/>
  <c r="E1451" i="7"/>
  <c r="F1451" i="7"/>
  <c r="E1880" i="7"/>
  <c r="F1880" i="7"/>
  <c r="E1725" i="7"/>
  <c r="F1725" i="7"/>
  <c r="E2424" i="7"/>
  <c r="F2424" i="7"/>
  <c r="E3540" i="7"/>
  <c r="F3540" i="7"/>
  <c r="F2780" i="7"/>
  <c r="E2780" i="7"/>
  <c r="F2258" i="7"/>
  <c r="E2258" i="7"/>
  <c r="F3449" i="7"/>
  <c r="E3449" i="7"/>
  <c r="F1781" i="7"/>
  <c r="E1781" i="7"/>
  <c r="F2460" i="7"/>
  <c r="E2460" i="7"/>
  <c r="E2790" i="7"/>
  <c r="F2790" i="7"/>
  <c r="E3029" i="7"/>
  <c r="F3029" i="7"/>
  <c r="F3025" i="7"/>
  <c r="E3025" i="7"/>
  <c r="E3121" i="7"/>
  <c r="F3121" i="7"/>
  <c r="F2871" i="7"/>
  <c r="E2871" i="7"/>
  <c r="F2443" i="7"/>
  <c r="E2443" i="7"/>
  <c r="F3086" i="7"/>
  <c r="E3086" i="7"/>
  <c r="E2172" i="7"/>
  <c r="F2172" i="7"/>
  <c r="F3335" i="7"/>
  <c r="E3335" i="7"/>
  <c r="F2932" i="7"/>
  <c r="E2932" i="7"/>
  <c r="F2868" i="7"/>
  <c r="E2868" i="7"/>
  <c r="E3285" i="7"/>
  <c r="F3285" i="7"/>
  <c r="F3459" i="7"/>
  <c r="E3459" i="7"/>
  <c r="F3253" i="7"/>
  <c r="E3253" i="7"/>
  <c r="F62" i="7"/>
  <c r="E62" i="7"/>
  <c r="F954" i="7"/>
  <c r="E954" i="7"/>
  <c r="E1030" i="7"/>
  <c r="F1030" i="7"/>
  <c r="F1605" i="7"/>
  <c r="E1605" i="7"/>
  <c r="F1779" i="7"/>
  <c r="E1779" i="7"/>
  <c r="F1161" i="7"/>
  <c r="E1161" i="7"/>
  <c r="F710" i="7"/>
  <c r="F1701" i="7"/>
  <c r="E1607" i="7"/>
  <c r="E3228" i="7"/>
  <c r="F2044" i="7"/>
  <c r="E483" i="7"/>
  <c r="E1486" i="7"/>
  <c r="E1713" i="7"/>
  <c r="F1581" i="7"/>
  <c r="F2610" i="7"/>
  <c r="F2226" i="7"/>
  <c r="E2050" i="7"/>
  <c r="F1391" i="7"/>
  <c r="E386" i="7"/>
  <c r="E1314" i="7"/>
  <c r="E1063" i="7"/>
  <c r="F642" i="7"/>
  <c r="F210" i="7"/>
  <c r="F220" i="7"/>
  <c r="F672" i="7"/>
  <c r="E2040" i="7"/>
  <c r="F2040" i="7"/>
  <c r="F1887" i="7"/>
  <c r="E1887" i="7"/>
  <c r="F1616" i="7"/>
  <c r="E1616" i="7"/>
  <c r="E571" i="7"/>
  <c r="F571" i="7"/>
  <c r="E1049" i="7"/>
  <c r="F1049" i="7"/>
  <c r="F1912" i="7"/>
  <c r="E1912" i="7"/>
  <c r="F1055" i="7"/>
  <c r="E1055" i="7"/>
  <c r="E1683" i="7"/>
  <c r="F1683" i="7"/>
  <c r="F1468" i="7"/>
  <c r="E1468" i="7"/>
  <c r="F447" i="7"/>
  <c r="E447" i="7"/>
  <c r="E217" i="7"/>
  <c r="F217" i="7"/>
  <c r="F430" i="7"/>
  <c r="E430" i="7"/>
  <c r="F448" i="7"/>
  <c r="E448" i="7"/>
  <c r="E1225" i="7"/>
  <c r="F1225" i="7"/>
  <c r="E1097" i="7"/>
  <c r="F1097" i="7"/>
  <c r="E2660" i="7"/>
  <c r="F2660" i="7"/>
  <c r="E1251" i="7"/>
  <c r="F1251" i="7"/>
  <c r="F2222" i="7"/>
  <c r="E2222" i="7"/>
  <c r="E2714" i="7"/>
  <c r="F2714" i="7"/>
  <c r="E1125" i="7"/>
  <c r="F1125" i="7"/>
  <c r="F1975" i="7"/>
  <c r="E1975" i="7"/>
  <c r="E1923" i="7"/>
  <c r="F1923" i="7"/>
  <c r="F298" i="7"/>
  <c r="E298" i="7"/>
  <c r="E1240" i="7"/>
  <c r="F1240" i="7"/>
  <c r="E1612" i="7"/>
  <c r="F1612" i="7"/>
  <c r="F2178" i="7"/>
  <c r="E2178" i="7"/>
  <c r="E3013" i="7"/>
  <c r="F3013" i="7"/>
  <c r="F116" i="7"/>
  <c r="E116" i="7"/>
  <c r="F591" i="7"/>
  <c r="E591" i="7"/>
  <c r="F1019" i="7"/>
  <c r="E1019" i="7"/>
  <c r="F945" i="7"/>
  <c r="E945" i="7"/>
  <c r="E1408" i="7"/>
  <c r="F1408" i="7"/>
  <c r="F3380" i="7"/>
  <c r="E3380" i="7"/>
  <c r="F1185" i="7"/>
  <c r="E1185" i="7"/>
  <c r="E2211" i="7"/>
  <c r="F2211" i="7"/>
  <c r="F1709" i="7"/>
  <c r="E1709" i="7"/>
  <c r="F2272" i="7"/>
  <c r="E2272" i="7"/>
  <c r="F1925" i="7"/>
  <c r="E1925" i="7"/>
  <c r="E2444" i="7"/>
  <c r="F2444" i="7"/>
  <c r="E3009" i="7"/>
  <c r="F3009" i="7"/>
  <c r="F2535" i="7"/>
  <c r="E2535" i="7"/>
  <c r="F2325" i="7"/>
  <c r="E2325" i="7"/>
  <c r="E2527" i="7"/>
  <c r="F2527" i="7"/>
  <c r="E2803" i="7"/>
  <c r="F2803" i="7"/>
  <c r="E3320" i="7"/>
  <c r="F3320" i="7"/>
  <c r="E2269" i="7"/>
  <c r="F2269" i="7"/>
  <c r="E2454" i="7"/>
  <c r="F2454" i="7"/>
  <c r="F3406" i="7"/>
  <c r="E3406" i="7"/>
  <c r="F2786" i="7"/>
  <c r="E2786" i="7"/>
  <c r="F2926" i="7"/>
  <c r="E2926" i="7"/>
  <c r="E1070" i="7"/>
  <c r="F1070" i="7"/>
  <c r="F3348" i="7"/>
  <c r="E3348" i="7"/>
  <c r="F3055" i="7"/>
  <c r="E3055" i="7"/>
  <c r="E1521" i="7"/>
  <c r="F1521" i="7"/>
  <c r="E1746" i="7"/>
  <c r="F1746" i="7"/>
  <c r="E600" i="7"/>
  <c r="F600" i="7"/>
  <c r="F331" i="7"/>
  <c r="E331" i="7"/>
  <c r="F3186" i="7"/>
  <c r="E3600" i="7"/>
  <c r="F3023" i="7"/>
  <c r="F2577" i="7"/>
  <c r="F2157" i="7"/>
  <c r="F1474" i="7"/>
  <c r="E1127" i="7"/>
  <c r="E124" i="7"/>
  <c r="E3478" i="7"/>
  <c r="E2479" i="7"/>
  <c r="F737" i="7"/>
  <c r="E499" i="7"/>
  <c r="F183" i="7"/>
  <c r="F66" i="7"/>
  <c r="E2818" i="7"/>
  <c r="E931" i="7"/>
  <c r="F3552" i="7"/>
  <c r="F1219" i="7"/>
  <c r="E1219" i="7"/>
  <c r="F2004" i="7"/>
  <c r="E2004" i="7"/>
  <c r="F1045" i="7"/>
  <c r="E1045" i="7"/>
  <c r="E887" i="7"/>
  <c r="F887" i="7"/>
  <c r="F2235" i="7"/>
  <c r="E2235" i="7"/>
  <c r="F361" i="7"/>
  <c r="E361" i="7"/>
  <c r="E1386" i="7"/>
  <c r="F1386" i="7"/>
  <c r="E462" i="7"/>
  <c r="F462" i="7"/>
  <c r="F143" i="7"/>
  <c r="E143" i="7"/>
  <c r="E472" i="7"/>
  <c r="F472" i="7"/>
  <c r="F1194" i="7"/>
  <c r="E1194" i="7"/>
  <c r="F833" i="7"/>
  <c r="E833" i="7"/>
  <c r="F1651" i="7"/>
  <c r="E1651" i="7"/>
  <c r="E2733" i="7"/>
  <c r="F2733" i="7"/>
  <c r="F3388" i="7"/>
  <c r="E3388" i="7"/>
  <c r="F1143" i="7"/>
  <c r="E1143" i="7"/>
  <c r="F1878" i="7"/>
  <c r="E1878" i="7"/>
  <c r="F2380" i="7"/>
  <c r="E2380" i="7"/>
  <c r="F1511" i="7"/>
  <c r="E1511" i="7"/>
  <c r="F2203" i="7"/>
  <c r="E2203" i="7"/>
  <c r="F981" i="7"/>
  <c r="E981" i="7"/>
  <c r="E1674" i="7"/>
  <c r="F1674" i="7"/>
  <c r="E262" i="7"/>
  <c r="F262" i="7"/>
  <c r="F818" i="7"/>
  <c r="E818" i="7"/>
  <c r="E944" i="7"/>
  <c r="F944" i="7"/>
  <c r="E1234" i="7"/>
  <c r="F1234" i="7"/>
  <c r="E1784" i="7"/>
  <c r="F1784" i="7"/>
  <c r="F2872" i="7"/>
  <c r="E2872" i="7"/>
  <c r="E469" i="7"/>
  <c r="F469" i="7"/>
  <c r="E829" i="7"/>
  <c r="F829" i="7"/>
  <c r="E1174" i="7"/>
  <c r="F1174" i="7"/>
  <c r="E2094" i="7"/>
  <c r="F2094" i="7"/>
  <c r="E2287" i="7"/>
  <c r="F2287" i="7"/>
  <c r="F989" i="7"/>
  <c r="E989" i="7"/>
  <c r="E2413" i="7"/>
  <c r="F2413" i="7"/>
  <c r="F2813" i="7"/>
  <c r="E2813" i="7"/>
  <c r="E926" i="7"/>
  <c r="F926" i="7"/>
  <c r="E1908" i="7"/>
  <c r="F1908" i="7"/>
  <c r="F1282" i="7"/>
  <c r="E1282" i="7"/>
  <c r="E2393" i="7"/>
  <c r="F2393" i="7"/>
  <c r="E2397" i="7"/>
  <c r="F2397" i="7"/>
  <c r="E2403" i="7"/>
  <c r="F2403" i="7"/>
  <c r="E3457" i="7"/>
  <c r="F3457" i="7"/>
  <c r="E1390" i="7"/>
  <c r="F1390" i="7"/>
  <c r="E2558" i="7"/>
  <c r="F2558" i="7"/>
  <c r="E2719" i="7"/>
  <c r="F2719" i="7"/>
  <c r="F2288" i="7"/>
  <c r="E2288" i="7"/>
  <c r="E2490" i="7"/>
  <c r="F2490" i="7"/>
  <c r="F3142" i="7"/>
  <c r="E3142" i="7"/>
  <c r="E2768" i="7"/>
  <c r="F2768" i="7"/>
  <c r="E2875" i="7"/>
  <c r="F2875" i="7"/>
  <c r="F2850" i="7"/>
  <c r="E2850" i="7"/>
  <c r="E3437" i="7"/>
  <c r="F3437" i="7"/>
  <c r="F3428" i="7"/>
  <c r="E3428" i="7"/>
  <c r="E3187" i="7"/>
  <c r="F3187" i="7"/>
  <c r="F198" i="7"/>
  <c r="E198" i="7"/>
  <c r="F1553" i="7"/>
  <c r="E1553" i="7"/>
  <c r="F78" i="7"/>
  <c r="E78" i="7"/>
  <c r="E1050" i="7"/>
  <c r="F1050" i="7"/>
  <c r="F420" i="7"/>
  <c r="E420" i="7"/>
  <c r="E707" i="7"/>
  <c r="F707" i="7"/>
  <c r="F1014" i="7"/>
  <c r="E1014" i="7"/>
  <c r="F65" i="7"/>
  <c r="E65" i="7"/>
  <c r="E254" i="7"/>
  <c r="F254" i="7"/>
  <c r="F1056" i="7"/>
  <c r="E1056" i="7"/>
  <c r="E52" i="7"/>
  <c r="F52" i="7"/>
  <c r="F1004" i="7"/>
  <c r="E1004" i="7"/>
  <c r="F322" i="7"/>
  <c r="E322" i="7"/>
  <c r="E1008" i="7"/>
  <c r="F1008" i="7"/>
  <c r="E61" i="7"/>
  <c r="F61" i="7"/>
  <c r="F838" i="7"/>
  <c r="E838" i="7"/>
  <c r="F333" i="7"/>
  <c r="E333" i="7"/>
  <c r="F212" i="7"/>
  <c r="E212" i="7"/>
  <c r="F267" i="7"/>
  <c r="E267" i="7"/>
  <c r="F1403" i="7"/>
  <c r="E2814" i="7"/>
  <c r="F3403" i="7"/>
  <c r="E2860" i="7"/>
  <c r="F2482" i="7"/>
  <c r="F2105" i="7"/>
  <c r="E2503" i="7"/>
  <c r="E2857" i="7"/>
  <c r="F1401" i="7"/>
  <c r="E1641" i="7"/>
  <c r="F2012" i="7"/>
  <c r="F1771" i="7"/>
  <c r="F1317" i="7"/>
  <c r="E2093" i="7"/>
  <c r="F1825" i="7"/>
  <c r="F2171" i="7"/>
  <c r="F1718" i="7"/>
  <c r="E1485" i="7"/>
  <c r="F1992" i="7"/>
  <c r="F1734" i="7"/>
  <c r="E1934" i="7"/>
  <c r="F1522" i="7"/>
  <c r="E1216" i="7"/>
  <c r="F744" i="7"/>
  <c r="E564" i="7"/>
  <c r="F610" i="7"/>
  <c r="F1662" i="7"/>
  <c r="E1033" i="7"/>
  <c r="F969" i="7"/>
  <c r="F1636" i="7"/>
  <c r="F940" i="7"/>
  <c r="E471" i="7"/>
  <c r="E620" i="7"/>
  <c r="F106" i="7"/>
  <c r="E528" i="7"/>
  <c r="F148" i="7"/>
  <c r="E281" i="7"/>
  <c r="E98" i="7"/>
  <c r="F203" i="7"/>
  <c r="E192" i="7"/>
  <c r="E3000" i="7"/>
  <c r="E3597" i="7"/>
  <c r="F3078" i="7"/>
  <c r="E3199" i="7"/>
  <c r="F3409" i="7"/>
  <c r="F2300" i="7"/>
  <c r="E2619" i="7"/>
  <c r="E2680" i="7"/>
  <c r="E1338" i="7"/>
  <c r="F2429" i="7"/>
  <c r="E2013" i="7"/>
  <c r="E1431" i="7"/>
  <c r="F953" i="7"/>
  <c r="E716" i="7"/>
  <c r="F265" i="7"/>
  <c r="F503" i="7"/>
  <c r="E3480" i="7"/>
  <c r="E3160" i="7"/>
  <c r="E3371" i="7"/>
  <c r="F2754" i="7"/>
  <c r="F2299" i="7"/>
  <c r="E2001" i="7"/>
  <c r="F1778" i="7"/>
  <c r="F985" i="7"/>
  <c r="E27" i="7"/>
  <c r="E2886" i="7"/>
  <c r="F3207" i="7"/>
  <c r="E2888" i="7"/>
  <c r="E879" i="7"/>
  <c r="F1195" i="7"/>
  <c r="F1041" i="7"/>
  <c r="E29" i="7"/>
  <c r="E1016" i="7"/>
  <c r="E338" i="7"/>
  <c r="F1541" i="7"/>
  <c r="E3563" i="7"/>
  <c r="E3464" i="7"/>
  <c r="E3326" i="7"/>
  <c r="F3490" i="7"/>
  <c r="F3114" i="7"/>
  <c r="F3243" i="7"/>
  <c r="E3583" i="7"/>
  <c r="E3279" i="7"/>
  <c r="F2891" i="7"/>
  <c r="F2763" i="7"/>
  <c r="F2434" i="7"/>
  <c r="F3192" i="7"/>
  <c r="E2414" i="7"/>
  <c r="F2989" i="7"/>
  <c r="E2684" i="7"/>
  <c r="E2688" i="7"/>
  <c r="E3297" i="7"/>
  <c r="E2694" i="7"/>
  <c r="F2073" i="7"/>
  <c r="E1371" i="7"/>
  <c r="F1767" i="7"/>
  <c r="F1559" i="7"/>
  <c r="E1394" i="7"/>
  <c r="F1847" i="7"/>
  <c r="F2333" i="7"/>
  <c r="E795" i="7"/>
  <c r="E1407" i="7"/>
  <c r="F1087" i="7"/>
  <c r="E1327" i="7"/>
  <c r="F878" i="7"/>
  <c r="E910" i="7"/>
  <c r="F648" i="7"/>
  <c r="F696" i="7"/>
  <c r="E623" i="7"/>
  <c r="E450" i="7"/>
  <c r="F1027" i="7"/>
  <c r="F431" i="7"/>
  <c r="E376" i="7"/>
  <c r="E170" i="7"/>
  <c r="E67" i="7"/>
  <c r="F3466" i="7"/>
  <c r="E2422" i="7"/>
  <c r="F2724" i="7"/>
  <c r="E2794" i="7"/>
  <c r="F2641" i="7"/>
  <c r="F3190" i="7"/>
  <c r="E2797" i="7"/>
  <c r="F2232" i="7"/>
  <c r="F1278" i="7"/>
  <c r="E1819" i="7"/>
  <c r="F1894" i="7"/>
  <c r="F2135" i="7"/>
  <c r="F2385" i="7"/>
  <c r="F1265" i="7"/>
  <c r="E1013" i="7"/>
  <c r="E86" i="7"/>
  <c r="F602" i="7"/>
  <c r="F671" i="7"/>
  <c r="E2310" i="7"/>
  <c r="E3366" i="7"/>
  <c r="E59" i="7"/>
  <c r="F3022" i="7"/>
  <c r="E3309" i="7"/>
  <c r="E2985" i="7"/>
  <c r="E2736" i="7"/>
  <c r="F2416" i="7"/>
  <c r="F2586" i="7"/>
  <c r="E2517" i="7"/>
  <c r="F1848" i="7"/>
  <c r="E1571" i="7"/>
  <c r="E1997" i="7"/>
  <c r="E794" i="7"/>
  <c r="E3340" i="7"/>
  <c r="F2420" i="7"/>
  <c r="F828" i="7"/>
  <c r="E255" i="7"/>
  <c r="F255" i="7"/>
  <c r="F458" i="7"/>
  <c r="E458" i="7"/>
  <c r="F637" i="7"/>
  <c r="E637" i="7"/>
  <c r="E375" i="7"/>
  <c r="F375" i="7"/>
  <c r="E874" i="7"/>
  <c r="F874" i="7"/>
  <c r="F1475" i="7"/>
  <c r="E1475" i="7"/>
  <c r="E311" i="7"/>
  <c r="F311" i="7"/>
  <c r="F823" i="7"/>
  <c r="E823" i="7"/>
  <c r="E283" i="7"/>
  <c r="F283" i="7"/>
  <c r="E401" i="7"/>
  <c r="F401" i="7"/>
  <c r="E1084" i="7"/>
  <c r="F1084" i="7"/>
  <c r="E1396" i="7"/>
  <c r="F1396" i="7"/>
  <c r="E2064" i="7"/>
  <c r="F2064" i="7"/>
  <c r="F1570" i="7"/>
  <c r="E1570" i="7"/>
  <c r="E2401" i="7"/>
  <c r="F2401" i="7"/>
  <c r="E1773" i="7"/>
  <c r="F1773" i="7"/>
  <c r="F729" i="7"/>
  <c r="E729" i="7"/>
  <c r="F1009" i="7"/>
  <c r="E1009" i="7"/>
  <c r="F291" i="7"/>
  <c r="E291" i="7"/>
  <c r="E305" i="7"/>
  <c r="F305" i="7"/>
  <c r="F1777" i="7"/>
  <c r="E1777" i="7"/>
  <c r="E3233" i="7"/>
  <c r="F3233" i="7"/>
  <c r="F1284" i="7"/>
  <c r="E1284" i="7"/>
  <c r="F1037" i="7"/>
  <c r="E1037" i="7"/>
  <c r="F1552" i="7"/>
  <c r="E1552" i="7"/>
  <c r="E151" i="7"/>
  <c r="F151" i="7"/>
  <c r="F1763" i="7"/>
  <c r="E1763" i="7"/>
  <c r="F1647" i="7"/>
  <c r="E1647" i="7"/>
  <c r="F1735" i="7"/>
  <c r="E1735" i="7"/>
  <c r="F1668" i="7"/>
  <c r="E1668" i="7"/>
  <c r="E2014" i="7"/>
  <c r="F2014" i="7"/>
  <c r="F1972" i="7"/>
  <c r="E1972" i="7"/>
  <c r="E2087" i="7"/>
  <c r="F2087" i="7"/>
  <c r="F2452" i="7"/>
  <c r="E2452" i="7"/>
  <c r="F2683" i="7"/>
  <c r="E2683" i="7"/>
  <c r="F1977" i="7"/>
  <c r="E1977" i="7"/>
  <c r="E3472" i="7"/>
  <c r="F3472" i="7"/>
  <c r="E56" i="7"/>
  <c r="F56" i="7"/>
  <c r="E956" i="7"/>
  <c r="F956" i="7"/>
  <c r="E1126" i="7"/>
  <c r="F1126" i="7"/>
  <c r="E554" i="7"/>
  <c r="F554" i="7"/>
  <c r="F481" i="7"/>
  <c r="E481" i="7"/>
  <c r="E1094" i="7"/>
  <c r="F1094" i="7"/>
  <c r="F701" i="7"/>
  <c r="E3166" i="7"/>
  <c r="F1400" i="7"/>
  <c r="F561" i="7"/>
  <c r="F1214" i="7"/>
  <c r="E3361" i="7"/>
  <c r="E459" i="7"/>
  <c r="F459" i="7"/>
  <c r="F77" i="7"/>
  <c r="E77" i="7"/>
  <c r="F436" i="7"/>
  <c r="E436" i="7"/>
  <c r="E589" i="7"/>
  <c r="F589" i="7"/>
  <c r="E1533" i="7"/>
  <c r="F1533" i="7"/>
  <c r="F2181" i="7"/>
  <c r="E2181" i="7"/>
  <c r="E1332" i="7"/>
  <c r="F1332" i="7"/>
  <c r="F2119" i="7"/>
  <c r="E2119" i="7"/>
  <c r="F1108" i="7"/>
  <c r="E1108" i="7"/>
  <c r="E2046" i="7"/>
  <c r="F2046" i="7"/>
  <c r="E2751" i="7"/>
  <c r="F2751" i="7"/>
  <c r="E1915" i="7"/>
  <c r="F1915" i="7"/>
  <c r="E2182" i="7"/>
  <c r="F2182" i="7"/>
  <c r="E3313" i="7"/>
  <c r="F3313" i="7"/>
  <c r="E2772" i="7"/>
  <c r="F2772" i="7"/>
  <c r="E475" i="7"/>
  <c r="F475" i="7"/>
  <c r="E870" i="7"/>
  <c r="F870" i="7"/>
  <c r="F2066" i="7"/>
  <c r="E2066" i="7"/>
  <c r="E2863" i="7"/>
  <c r="F2863" i="7"/>
  <c r="E1544" i="7"/>
  <c r="F1544" i="7"/>
  <c r="F577" i="7"/>
  <c r="E577" i="7"/>
  <c r="F1840" i="7"/>
  <c r="E1840" i="7"/>
  <c r="E1213" i="7"/>
  <c r="F1213" i="7"/>
  <c r="E1666" i="7"/>
  <c r="F1666" i="7"/>
  <c r="E2743" i="7"/>
  <c r="F2743" i="7"/>
  <c r="F2511" i="7"/>
  <c r="E2511" i="7"/>
  <c r="F2120" i="7"/>
  <c r="E2120" i="7"/>
  <c r="F47" i="7"/>
  <c r="E47" i="7"/>
  <c r="E1839" i="7"/>
  <c r="F1839" i="7"/>
  <c r="F3387" i="7"/>
  <c r="E3387" i="7"/>
  <c r="F2316" i="7"/>
  <c r="E2316" i="7"/>
  <c r="E2809" i="7"/>
  <c r="F2809" i="7"/>
  <c r="F2824" i="7"/>
  <c r="E2824" i="7"/>
  <c r="E3322" i="7"/>
  <c r="F3322" i="7"/>
  <c r="F2785" i="7"/>
  <c r="E2785" i="7"/>
  <c r="F2453" i="7"/>
  <c r="E2453" i="7"/>
  <c r="E2707" i="7"/>
  <c r="F2707" i="7"/>
  <c r="E2636" i="7"/>
  <c r="F2636" i="7"/>
  <c r="F3434" i="7"/>
  <c r="E3434" i="7"/>
  <c r="E2900" i="7"/>
  <c r="F2900" i="7"/>
  <c r="F2514" i="7"/>
  <c r="E2514" i="7"/>
  <c r="F3019" i="7"/>
  <c r="E3019" i="7"/>
  <c r="F3035" i="7"/>
  <c r="E3035" i="7"/>
  <c r="F2835" i="7"/>
  <c r="E2835" i="7"/>
  <c r="F2771" i="7"/>
  <c r="E2771" i="7"/>
  <c r="F3411" i="7"/>
  <c r="E3411" i="7"/>
  <c r="E3159" i="7"/>
  <c r="F3159" i="7"/>
  <c r="E2812" i="7"/>
  <c r="F2812" i="7"/>
  <c r="F2996" i="7"/>
  <c r="E2996" i="7"/>
  <c r="E3251" i="7"/>
  <c r="F3251" i="7"/>
  <c r="E3486" i="7"/>
  <c r="F3486" i="7"/>
  <c r="E2347" i="7"/>
  <c r="E2116" i="7"/>
  <c r="E1659" i="7"/>
  <c r="F948" i="7"/>
  <c r="E831" i="7"/>
  <c r="F1052" i="7"/>
  <c r="E2644" i="7"/>
  <c r="F1897" i="7"/>
  <c r="F1898" i="7"/>
  <c r="F1132" i="7"/>
  <c r="E2152" i="7"/>
  <c r="E1047" i="7"/>
  <c r="F540" i="7"/>
  <c r="E2382" i="7"/>
  <c r="E2811" i="7"/>
  <c r="F3223" i="7"/>
  <c r="F3152" i="7"/>
  <c r="F1561" i="7"/>
  <c r="E2188" i="7"/>
  <c r="F416" i="7"/>
  <c r="F16" i="7"/>
  <c r="E57" i="7"/>
  <c r="E1020" i="7"/>
  <c r="F3440" i="7"/>
  <c r="F3302" i="7"/>
  <c r="F3153" i="7"/>
  <c r="E2526" i="7"/>
  <c r="E3569" i="7"/>
  <c r="E3470" i="7"/>
  <c r="E3359" i="7"/>
  <c r="F2828" i="7"/>
  <c r="E3171" i="7"/>
  <c r="F3242" i="7"/>
  <c r="F3001" i="7"/>
  <c r="E2802" i="7"/>
  <c r="E3507" i="7"/>
  <c r="F3194" i="7"/>
  <c r="F2601" i="7"/>
  <c r="F2554" i="7"/>
  <c r="F2485" i="7"/>
  <c r="F2656" i="7"/>
  <c r="E2582" i="7"/>
  <c r="E2662" i="7"/>
  <c r="E2340" i="7"/>
  <c r="E1123" i="7"/>
  <c r="E1347" i="7"/>
  <c r="E1548" i="7"/>
  <c r="E1892" i="7"/>
  <c r="F1423" i="7"/>
  <c r="E947" i="7"/>
  <c r="F1392" i="7"/>
  <c r="F545" i="7"/>
  <c r="E693" i="7"/>
  <c r="E427" i="7"/>
  <c r="F470" i="7"/>
  <c r="E238" i="7"/>
  <c r="E490" i="7"/>
  <c r="E587" i="7"/>
  <c r="E1042" i="7"/>
  <c r="F3554" i="7"/>
  <c r="E3491" i="7"/>
  <c r="E2982" i="7"/>
  <c r="E3519" i="7"/>
  <c r="F2041" i="7"/>
  <c r="F2489" i="7"/>
  <c r="E2359" i="7"/>
  <c r="F2889" i="7"/>
  <c r="E2067" i="7"/>
  <c r="F2205" i="7"/>
  <c r="F1809" i="7"/>
  <c r="E1942" i="7"/>
  <c r="E1844" i="7"/>
  <c r="F2123" i="7"/>
  <c r="E808" i="7"/>
  <c r="E1107" i="7"/>
  <c r="E1297" i="7"/>
  <c r="F239" i="7"/>
  <c r="F624" i="7"/>
  <c r="E965" i="7"/>
  <c r="E313" i="7"/>
  <c r="F2312" i="7"/>
  <c r="F3438" i="7"/>
  <c r="F3247" i="7"/>
  <c r="E3557" i="7"/>
  <c r="E3602" i="7"/>
  <c r="F3504" i="7"/>
  <c r="F3267" i="7"/>
  <c r="F3532" i="7"/>
  <c r="F3201" i="7"/>
  <c r="E2354" i="7"/>
  <c r="F2481" i="7"/>
  <c r="E3520" i="7"/>
  <c r="F2739" i="7"/>
  <c r="E2792" i="7"/>
  <c r="E2696" i="7"/>
  <c r="E2079" i="7"/>
  <c r="E1168" i="7"/>
  <c r="E1346" i="7"/>
  <c r="F1346" i="7"/>
  <c r="F860" i="7"/>
  <c r="E860" i="7"/>
  <c r="E685" i="7"/>
  <c r="F685" i="7"/>
  <c r="F1242" i="7"/>
  <c r="E1242" i="7"/>
  <c r="F1356" i="7"/>
  <c r="E1356" i="7"/>
  <c r="F790" i="7"/>
  <c r="E790" i="7"/>
  <c r="F2783" i="7"/>
  <c r="E2783" i="7"/>
  <c r="F2402" i="7"/>
  <c r="E2402" i="7"/>
  <c r="F269" i="7"/>
  <c r="E269" i="7"/>
  <c r="E453" i="7"/>
  <c r="F453" i="7"/>
  <c r="E635" i="7"/>
  <c r="F635" i="7"/>
  <c r="F1258" i="7"/>
  <c r="E1258" i="7"/>
  <c r="F2682" i="7"/>
  <c r="E2682" i="7"/>
  <c r="F1466" i="7"/>
  <c r="E1466" i="7"/>
  <c r="F1263" i="7"/>
  <c r="E1263" i="7"/>
  <c r="F2598" i="7"/>
  <c r="E2598" i="7"/>
  <c r="F1177" i="7"/>
  <c r="E1177" i="7"/>
  <c r="E2983" i="7"/>
  <c r="F2983" i="7"/>
  <c r="F2614" i="7"/>
  <c r="E2614" i="7"/>
  <c r="E1678" i="7"/>
  <c r="F1678" i="7"/>
  <c r="E1752" i="7"/>
  <c r="F1752" i="7"/>
  <c r="E2130" i="7"/>
  <c r="F2130" i="7"/>
  <c r="F2953" i="7"/>
  <c r="E2953" i="7"/>
  <c r="F3118" i="7"/>
  <c r="E3118" i="7"/>
  <c r="E3505" i="7"/>
  <c r="F3505" i="7"/>
  <c r="F1437" i="7"/>
  <c r="E1437" i="7"/>
  <c r="F1815" i="7"/>
  <c r="E1815" i="7"/>
  <c r="E1529" i="7"/>
  <c r="F1529" i="7"/>
  <c r="F3235" i="7"/>
  <c r="E3235" i="7"/>
  <c r="F3580" i="7"/>
  <c r="E3580" i="7"/>
  <c r="E3015" i="7"/>
  <c r="F3015" i="7"/>
  <c r="F3582" i="7"/>
  <c r="E3582" i="7"/>
  <c r="E2442" i="7"/>
  <c r="F2442" i="7"/>
  <c r="F2937" i="7"/>
  <c r="E2937" i="7"/>
  <c r="E2466" i="7"/>
  <c r="F2466" i="7"/>
  <c r="E3016" i="7"/>
  <c r="F3016" i="7"/>
  <c r="E3367" i="7"/>
  <c r="F3367" i="7"/>
  <c r="F3138" i="7"/>
  <c r="E3138" i="7"/>
  <c r="F3374" i="7"/>
  <c r="E3374" i="7"/>
  <c r="F1150" i="7"/>
  <c r="E1150" i="7"/>
  <c r="F1615" i="7"/>
  <c r="E1615" i="7"/>
  <c r="F2251" i="7"/>
  <c r="E2251" i="7"/>
  <c r="E301" i="7"/>
  <c r="E2877" i="7"/>
  <c r="E1679" i="7"/>
  <c r="F1679" i="7"/>
  <c r="E908" i="7"/>
  <c r="F908" i="7"/>
  <c r="F2439" i="7"/>
  <c r="F1224" i="7"/>
  <c r="F2341" i="7"/>
  <c r="E2973" i="7"/>
  <c r="F2305" i="7"/>
  <c r="F1949" i="7"/>
  <c r="F2070" i="7"/>
  <c r="E1208" i="7"/>
  <c r="E449" i="7"/>
  <c r="F364" i="7"/>
  <c r="F3530" i="7"/>
  <c r="E3047" i="7"/>
  <c r="F3200" i="7"/>
  <c r="E3346" i="7"/>
  <c r="F2796" i="7"/>
  <c r="E3034" i="7"/>
  <c r="F2477" i="7"/>
  <c r="E1158" i="7"/>
  <c r="E1974" i="7"/>
  <c r="E1617" i="7"/>
  <c r="E2052" i="7"/>
  <c r="E1649" i="7"/>
  <c r="F711" i="7"/>
  <c r="E527" i="7"/>
  <c r="F834" i="7"/>
  <c r="E464" i="7"/>
  <c r="F104" i="7"/>
  <c r="F668" i="7"/>
  <c r="F968" i="7"/>
  <c r="E6" i="7"/>
  <c r="E3526" i="7"/>
  <c r="F3427" i="7"/>
  <c r="F2774" i="7"/>
  <c r="F3451" i="7"/>
  <c r="E2286" i="7"/>
  <c r="F2425" i="7"/>
  <c r="E2522" i="7"/>
  <c r="F2576" i="7"/>
  <c r="F1694" i="7"/>
  <c r="E1597" i="7"/>
  <c r="F2717" i="7"/>
  <c r="F1802" i="7"/>
  <c r="E2122" i="7"/>
  <c r="E1565" i="7"/>
  <c r="F1670" i="7"/>
  <c r="E1221" i="7"/>
  <c r="F573" i="7"/>
  <c r="F1538" i="7"/>
  <c r="E445" i="7"/>
  <c r="E417" i="7"/>
  <c r="F287" i="7"/>
  <c r="E1551" i="7"/>
  <c r="E232" i="7"/>
  <c r="F3400" i="7"/>
  <c r="F3290" i="7"/>
  <c r="E3202" i="7"/>
  <c r="F3565" i="7"/>
  <c r="E1855" i="7"/>
  <c r="E2343" i="7"/>
  <c r="E1492" i="7"/>
  <c r="F1506" i="7"/>
  <c r="E1695" i="7"/>
  <c r="E2353" i="7"/>
  <c r="E1494" i="7"/>
  <c r="F1476" i="7"/>
  <c r="E632" i="7"/>
  <c r="E867" i="7"/>
  <c r="E73" i="7"/>
  <c r="F1303" i="7"/>
  <c r="F984" i="7"/>
  <c r="E3264" i="7"/>
  <c r="F2556" i="7"/>
  <c r="F2447" i="7"/>
  <c r="E2699" i="7"/>
  <c r="F1498" i="7"/>
  <c r="E1900" i="7"/>
  <c r="E2168" i="7"/>
  <c r="F904" i="7"/>
  <c r="F428" i="7"/>
  <c r="E118" i="7"/>
  <c r="F118" i="7"/>
  <c r="F410" i="7"/>
  <c r="E410" i="7"/>
  <c r="E1130" i="7"/>
  <c r="F1130" i="7"/>
  <c r="F2180" i="7"/>
  <c r="E2180" i="7"/>
  <c r="F1450" i="7"/>
  <c r="E1450" i="7"/>
  <c r="E1361" i="7"/>
  <c r="F1361" i="7"/>
  <c r="E200" i="7"/>
  <c r="F200" i="7"/>
  <c r="F781" i="7"/>
  <c r="E781" i="7"/>
  <c r="F2493" i="7"/>
  <c r="E2493" i="7"/>
  <c r="F285" i="7"/>
  <c r="E285" i="7"/>
  <c r="E1657" i="7"/>
  <c r="F1657" i="7"/>
  <c r="E2500" i="7"/>
  <c r="F2500" i="7"/>
  <c r="E865" i="7"/>
  <c r="F865" i="7"/>
  <c r="F601" i="7"/>
  <c r="E601" i="7"/>
  <c r="F2129" i="7"/>
  <c r="E2129" i="7"/>
  <c r="F1260" i="7"/>
  <c r="E1260" i="7"/>
  <c r="E689" i="7"/>
  <c r="F689" i="7"/>
  <c r="E826" i="7"/>
  <c r="F826" i="7"/>
  <c r="F2125" i="7"/>
  <c r="E2125" i="7"/>
  <c r="E1481" i="7"/>
  <c r="F1481" i="7"/>
  <c r="F1798" i="7"/>
  <c r="E1798" i="7"/>
  <c r="E2381" i="7"/>
  <c r="F2381" i="7"/>
  <c r="F1983" i="7"/>
  <c r="E1983" i="7"/>
  <c r="F822" i="7"/>
  <c r="E822" i="7"/>
  <c r="E1589" i="7"/>
  <c r="F1589" i="7"/>
  <c r="E1722" i="7"/>
  <c r="F1722" i="7"/>
  <c r="F2332" i="7"/>
  <c r="E2332" i="7"/>
  <c r="F2474" i="7"/>
  <c r="E2474" i="7"/>
  <c r="E2386" i="7"/>
  <c r="F2386" i="7"/>
  <c r="E1978" i="7"/>
  <c r="F1978" i="7"/>
  <c r="E1598" i="7"/>
  <c r="F1598" i="7"/>
  <c r="F1964" i="7"/>
  <c r="E1964" i="7"/>
  <c r="E2437" i="7"/>
  <c r="F2437" i="7"/>
  <c r="E2885" i="7"/>
  <c r="F2885" i="7"/>
  <c r="F2963" i="7"/>
  <c r="E2963" i="7"/>
  <c r="F1914" i="7"/>
  <c r="E1914" i="7"/>
  <c r="E2542" i="7"/>
  <c r="F2542" i="7"/>
  <c r="F1853" i="7"/>
  <c r="E1853" i="7"/>
  <c r="F1620" i="7"/>
  <c r="E1620" i="7"/>
  <c r="F2076" i="7"/>
  <c r="E2076" i="7"/>
  <c r="F2664" i="7"/>
  <c r="E2664" i="7"/>
  <c r="F2895" i="7"/>
  <c r="E2895" i="7"/>
  <c r="F3349" i="7"/>
  <c r="E3349" i="7"/>
  <c r="F2473" i="7"/>
  <c r="E2473" i="7"/>
  <c r="E2643" i="7"/>
  <c r="F2643" i="7"/>
  <c r="E2494" i="7"/>
  <c r="F2494" i="7"/>
  <c r="E310" i="7"/>
  <c r="F43" i="7"/>
  <c r="F114" i="7"/>
  <c r="E114" i="7"/>
  <c r="F525" i="7"/>
  <c r="E525" i="7"/>
  <c r="F2573" i="7"/>
  <c r="E2573" i="7"/>
  <c r="F1083" i="7"/>
  <c r="E1083" i="7"/>
  <c r="E240" i="7"/>
  <c r="F240" i="7"/>
  <c r="E706" i="7"/>
  <c r="F706" i="7"/>
  <c r="E791" i="7"/>
  <c r="F791" i="7"/>
  <c r="F902" i="7"/>
  <c r="E902" i="7"/>
  <c r="F734" i="7"/>
  <c r="E734" i="7"/>
  <c r="F1687" i="7"/>
  <c r="E1687" i="7"/>
  <c r="F515" i="7"/>
  <c r="E515" i="7"/>
  <c r="F1378" i="7"/>
  <c r="E1378" i="7"/>
  <c r="F347" i="7"/>
  <c r="E347" i="7"/>
  <c r="F199" i="7"/>
  <c r="E199" i="7"/>
  <c r="E536" i="7"/>
  <c r="F536" i="7"/>
  <c r="F1388" i="7"/>
  <c r="E1388" i="7"/>
  <c r="E1803" i="7"/>
  <c r="F1803" i="7"/>
  <c r="E2262" i="7"/>
  <c r="F2262" i="7"/>
  <c r="E348" i="7"/>
  <c r="F348" i="7"/>
  <c r="E1239" i="7"/>
  <c r="F1239" i="7"/>
  <c r="F1286" i="7"/>
  <c r="E1286" i="7"/>
  <c r="E1503" i="7"/>
  <c r="F1503" i="7"/>
  <c r="E749" i="7"/>
  <c r="F749" i="7"/>
  <c r="E1183" i="7"/>
  <c r="F1183" i="7"/>
  <c r="F1654" i="7"/>
  <c r="E1654" i="7"/>
  <c r="E2690" i="7"/>
  <c r="F2690" i="7"/>
  <c r="F3252" i="7"/>
  <c r="E3252" i="7"/>
  <c r="F1899" i="7"/>
  <c r="E1899" i="7"/>
  <c r="E2047" i="7"/>
  <c r="F2047" i="7"/>
  <c r="E1998" i="7"/>
  <c r="F1998" i="7"/>
  <c r="E1669" i="7"/>
  <c r="F1669" i="7"/>
  <c r="E2115" i="7"/>
  <c r="F2115" i="7"/>
  <c r="F2133" i="7"/>
  <c r="E2133" i="7"/>
  <c r="E3113" i="7"/>
  <c r="F3113" i="7"/>
  <c r="F1619" i="7"/>
  <c r="E1619" i="7"/>
  <c r="F1238" i="7"/>
  <c r="E1238" i="7"/>
  <c r="F1200" i="7"/>
  <c r="E1200" i="7"/>
  <c r="E2778" i="7"/>
  <c r="F2778" i="7"/>
  <c r="E1322" i="7"/>
  <c r="F1322" i="7"/>
  <c r="E2491" i="7"/>
  <c r="F2491" i="7"/>
  <c r="E3003" i="7"/>
  <c r="F3003" i="7"/>
  <c r="E3144" i="7"/>
  <c r="F3144" i="7"/>
  <c r="E2727" i="7"/>
  <c r="F2727" i="7"/>
  <c r="E3112" i="7"/>
  <c r="F3112" i="7"/>
  <c r="F3084" i="7"/>
  <c r="E3084" i="7"/>
  <c r="F3212" i="7"/>
  <c r="E3212" i="7"/>
  <c r="F3564" i="7"/>
  <c r="E160" i="7"/>
  <c r="F226" i="7"/>
  <c r="E3339" i="7"/>
  <c r="F1446" i="7"/>
  <c r="E32" i="7"/>
  <c r="E962" i="7"/>
  <c r="F3139" i="7"/>
  <c r="F2620" i="7"/>
  <c r="E2271" i="7"/>
  <c r="E2144" i="7"/>
  <c r="E1688" i="7"/>
  <c r="E907" i="7"/>
  <c r="E273" i="7"/>
  <c r="F1144" i="7"/>
  <c r="E3543" i="7"/>
  <c r="F3085" i="7"/>
  <c r="E3416" i="7"/>
  <c r="E2883" i="7"/>
  <c r="F2993" i="7"/>
  <c r="E3343" i="7"/>
  <c r="E2715" i="7"/>
  <c r="E3076" i="7"/>
  <c r="F1760" i="7"/>
  <c r="F1520" i="7"/>
  <c r="E1432" i="7"/>
  <c r="E1516" i="7"/>
  <c r="E2653" i="7"/>
  <c r="E1795" i="7"/>
  <c r="F1554" i="7"/>
  <c r="F1133" i="7"/>
  <c r="F846" i="7"/>
  <c r="E730" i="7"/>
  <c r="E271" i="7"/>
  <c r="F426" i="7"/>
  <c r="F236" i="7"/>
  <c r="F366" i="7"/>
  <c r="F584" i="7"/>
  <c r="F256" i="7"/>
  <c r="E649" i="7"/>
  <c r="E3032" i="7"/>
  <c r="F2268" i="7"/>
  <c r="E751" i="7"/>
  <c r="E327" i="7"/>
  <c r="E2498" i="7"/>
  <c r="E2741" i="7"/>
  <c r="E1881" i="7"/>
  <c r="F2579" i="7"/>
  <c r="F1223" i="7"/>
  <c r="E356" i="7"/>
  <c r="F128" i="7"/>
  <c r="E847" i="7"/>
  <c r="F847" i="7"/>
  <c r="F1510" i="7"/>
  <c r="E1510" i="7"/>
  <c r="E1328" i="7"/>
  <c r="F1328" i="7"/>
  <c r="F1259" i="7"/>
  <c r="E1259" i="7"/>
  <c r="E1940" i="7"/>
  <c r="F1940" i="7"/>
  <c r="E1646" i="7"/>
  <c r="F1646" i="7"/>
  <c r="E2002" i="7"/>
  <c r="F2002" i="7"/>
  <c r="E317" i="7"/>
  <c r="F317" i="7"/>
  <c r="E1644" i="7"/>
  <c r="F1644" i="7"/>
  <c r="F3178" i="7"/>
  <c r="E3178" i="7"/>
  <c r="E1099" i="7"/>
  <c r="F1099" i="7"/>
  <c r="E1774" i="7"/>
  <c r="F1774" i="7"/>
  <c r="E2667" i="7"/>
  <c r="F2667" i="7"/>
  <c r="F1355" i="7"/>
  <c r="E1355" i="7"/>
  <c r="E2089" i="7"/>
  <c r="F2089" i="7"/>
  <c r="E2026" i="7"/>
  <c r="F2026" i="7"/>
  <c r="E2081" i="7"/>
  <c r="F2081" i="7"/>
  <c r="E883" i="7"/>
  <c r="F883" i="7"/>
  <c r="F756" i="7"/>
  <c r="E756" i="7"/>
  <c r="F877" i="7"/>
  <c r="E877" i="7"/>
  <c r="J22" i="7"/>
  <c r="E1580" i="7"/>
  <c r="F1580" i="7"/>
  <c r="E1504" i="7"/>
  <c r="F1504" i="7"/>
  <c r="E1300" i="7"/>
  <c r="F1300" i="7"/>
  <c r="E2913" i="7"/>
  <c r="F2913" i="7"/>
  <c r="E1845" i="7"/>
  <c r="F1845" i="7"/>
  <c r="E2539" i="7"/>
  <c r="F2539" i="7"/>
  <c r="E2023" i="7"/>
  <c r="F2023" i="7"/>
  <c r="F2484" i="7"/>
  <c r="E2484" i="7"/>
  <c r="F2625" i="7"/>
  <c r="E2625" i="7"/>
  <c r="E2632" i="7"/>
  <c r="F2632" i="7"/>
  <c r="E3474" i="7"/>
  <c r="F3474" i="7"/>
  <c r="E3258" i="7"/>
  <c r="F3258" i="7"/>
  <c r="E3098" i="7"/>
  <c r="F3098" i="7"/>
  <c r="F2965" i="7"/>
  <c r="E2049" i="7"/>
  <c r="F2530" i="7"/>
  <c r="F1377" i="7"/>
  <c r="F1281" i="7"/>
  <c r="E274" i="7"/>
  <c r="F3533" i="7"/>
  <c r="E2143" i="7"/>
  <c r="F2581" i="7"/>
  <c r="F1433" i="7"/>
  <c r="F955" i="7"/>
  <c r="E765" i="7"/>
  <c r="F1230" i="7"/>
  <c r="E1482" i="7"/>
  <c r="E363" i="7"/>
  <c r="F363" i="7"/>
  <c r="E1754" i="7"/>
  <c r="F1754" i="7"/>
  <c r="E179" i="7"/>
  <c r="F179" i="7"/>
  <c r="E1312" i="7"/>
  <c r="F1312" i="7"/>
  <c r="E529" i="7"/>
  <c r="F529" i="7"/>
  <c r="E2185" i="7"/>
  <c r="F2185" i="7"/>
  <c r="F1118" i="7"/>
  <c r="E1118" i="7"/>
  <c r="F389" i="7"/>
  <c r="E389" i="7"/>
  <c r="J15" i="7"/>
  <c r="F2208" i="7"/>
  <c r="E2208" i="7"/>
  <c r="E2031" i="7"/>
  <c r="F2031" i="7"/>
  <c r="E1758" i="7"/>
  <c r="F1758" i="7"/>
  <c r="E1106" i="7"/>
  <c r="F1106" i="7"/>
  <c r="F2855" i="7"/>
  <c r="E2855" i="7"/>
  <c r="E1001" i="7"/>
  <c r="F1001" i="7"/>
  <c r="E1700" i="7"/>
  <c r="F1700" i="7"/>
  <c r="E1780" i="7"/>
  <c r="F1780" i="7"/>
  <c r="F3108" i="7"/>
  <c r="E3108" i="7"/>
  <c r="F1289" i="7"/>
  <c r="E1289" i="7"/>
  <c r="E871" i="7"/>
  <c r="F871" i="7"/>
  <c r="E1732" i="7"/>
  <c r="F1732" i="7"/>
  <c r="F2280" i="7"/>
  <c r="E2280" i="7"/>
  <c r="E2702" i="7"/>
  <c r="F2702" i="7"/>
  <c r="F2373" i="7"/>
  <c r="E2373" i="7"/>
  <c r="F2532" i="7"/>
  <c r="E2532" i="7"/>
  <c r="F1918" i="7"/>
  <c r="E1918" i="7"/>
  <c r="E2216" i="7"/>
  <c r="F2216" i="7"/>
  <c r="E2718" i="7"/>
  <c r="F2718" i="7"/>
  <c r="E1956" i="7"/>
  <c r="F1956" i="7"/>
  <c r="E1420" i="7"/>
  <c r="F1420" i="7"/>
  <c r="E1496" i="7"/>
  <c r="F1496" i="7"/>
  <c r="E2391" i="7"/>
  <c r="F2391" i="7"/>
  <c r="F3218" i="7"/>
  <c r="E3218" i="7"/>
  <c r="F3075" i="7"/>
  <c r="E3075" i="7"/>
  <c r="E3282" i="7"/>
  <c r="F3282" i="7"/>
  <c r="F2640" i="7"/>
  <c r="E2640" i="7"/>
  <c r="F3512" i="7"/>
  <c r="E3512" i="7"/>
  <c r="E3333" i="7"/>
  <c r="F3333" i="7"/>
  <c r="F3559" i="7"/>
  <c r="E3559" i="7"/>
  <c r="E3103" i="7"/>
  <c r="F3103" i="7"/>
  <c r="F3226" i="7"/>
  <c r="E3226" i="7"/>
  <c r="E3514" i="7"/>
  <c r="F3514" i="7"/>
  <c r="E328" i="7"/>
  <c r="F328" i="7"/>
  <c r="Z9" i="4" l="1"/>
  <c r="AA9" i="4" s="1"/>
  <c r="Z10" i="4"/>
  <c r="AA10" i="4" s="1"/>
  <c r="J16" i="7"/>
  <c r="J17" i="7"/>
  <c r="J24" i="7"/>
  <c r="J23" i="7"/>
  <c r="L3" i="4"/>
  <c r="K3" i="4"/>
  <c r="J3" i="4"/>
  <c r="I3" i="4"/>
  <c r="M3" i="4"/>
  <c r="W12" i="4" l="1"/>
  <c r="AB2" i="4" s="1"/>
  <c r="AL8" i="4" l="1"/>
  <c r="AC10" i="4"/>
  <c r="AI16" i="4" s="1"/>
  <c r="AE57" i="4" s="1"/>
  <c r="Q16" i="4"/>
  <c r="AA25" i="4"/>
  <c r="T4" i="4"/>
  <c r="AN3" i="4"/>
  <c r="AP5" i="4"/>
  <c r="AM6" i="4"/>
  <c r="AP3" i="4"/>
  <c r="AN5" i="4"/>
  <c r="AN6" i="4"/>
  <c r="AM3" i="4"/>
  <c r="AC9" i="4"/>
  <c r="AH16" i="4" s="1"/>
  <c r="AP9" i="4"/>
  <c r="AN9" i="4"/>
  <c r="AO7" i="4"/>
  <c r="AC4" i="4"/>
  <c r="AC16" i="4" s="1"/>
  <c r="AC7" i="4"/>
  <c r="AF16" i="4" s="1"/>
  <c r="AO3" i="4"/>
  <c r="AO5" i="4"/>
  <c r="AO6" i="4"/>
  <c r="AC2" i="4"/>
  <c r="AA16" i="4" s="1"/>
  <c r="AC5" i="4"/>
  <c r="AE52" i="4" s="1"/>
  <c r="AM8" i="4"/>
  <c r="AL9" i="4"/>
  <c r="AO9" i="4"/>
  <c r="AL6" i="4"/>
  <c r="AO8" i="4"/>
  <c r="AP8" i="4"/>
  <c r="AL3" i="4"/>
  <c r="AL5" i="4"/>
  <c r="AM5" i="4"/>
  <c r="AP6" i="4"/>
  <c r="AP7" i="4"/>
  <c r="AC3" i="4"/>
  <c r="AE50" i="4" s="1"/>
  <c r="AN8" i="4"/>
  <c r="AM9" i="4"/>
  <c r="AN7" i="4"/>
  <c r="AM7" i="4"/>
  <c r="AC6" i="4"/>
  <c r="AE53" i="4" s="1"/>
  <c r="AC8" i="4"/>
  <c r="AE55" i="4" s="1"/>
  <c r="AL7" i="4"/>
  <c r="AD16" i="4" l="1"/>
  <c r="AB16" i="4"/>
  <c r="AE56" i="4"/>
  <c r="AE51" i="4"/>
  <c r="AG16" i="4"/>
  <c r="AE49" i="4"/>
  <c r="AE54" i="4"/>
  <c r="AE16" i="4"/>
  <c r="AO4" i="4"/>
  <c r="AO11" i="4" s="1"/>
  <c r="AN4" i="4"/>
  <c r="AN11" i="4" s="1"/>
  <c r="AL4" i="4"/>
  <c r="AL11" i="4" s="1"/>
  <c r="AP4" i="4"/>
  <c r="AP11" i="4" s="1"/>
  <c r="AM4" i="4"/>
  <c r="AM11" i="4" s="1"/>
  <c r="AE46" i="4" l="1"/>
  <c r="X16" i="4"/>
  <c r="AN12" i="4"/>
  <c r="AN14" i="4" s="1"/>
  <c r="AN13" i="4"/>
  <c r="AN15" i="4" s="1"/>
  <c r="Z16" i="4"/>
  <c r="AE48" i="4"/>
  <c r="W16" i="4"/>
  <c r="AE45" i="4"/>
  <c r="Y16" i="4"/>
  <c r="AE47" i="4"/>
  <c r="AP12" i="4"/>
  <c r="AP14" i="4" s="1"/>
  <c r="AP13" i="4"/>
  <c r="AP15" i="4" s="1"/>
  <c r="V16" i="4"/>
  <c r="AE44" i="4"/>
  <c r="AM13" i="4"/>
  <c r="AM15" i="4" s="1"/>
  <c r="AM12" i="4"/>
  <c r="AM14" i="4" s="1"/>
  <c r="AL13" i="4"/>
  <c r="AL15" i="4" s="1"/>
  <c r="AL12" i="4"/>
  <c r="AL14" i="4" s="1"/>
  <c r="AO12" i="4"/>
  <c r="AO14" i="4" s="1"/>
  <c r="AO13" i="4"/>
  <c r="AO15" i="4" s="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CH1" type="6" refreshedVersion="8" background="1" saveData="1">
    <textPr codePage="850" sourceFile="C:\Users\Moritz\..PhD\03_PhD TA\2024 Sem2 - ChE430 NPs for Chemical Engineering\03_Lab days\2024-12-13 CO2RR-group Coline\CH1.LOG" thousands=" ">
      <textFields count="40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2" xr16:uid="{00000000-0015-0000-FFFF-FFFF01000000}" name="CH2" type="6" refreshedVersion="6" background="1" saveData="1">
    <textPr codePage="850" sourceFile="Z:\Data group member\Valery\Experiment\Electrochemistry\Laia's samples\19-12-09 H1\GC\CH2.LOG" thousands=" ">
      <textFields count="24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3" xr16:uid="{00000000-0015-0000-FFFF-FFFF02000000}" name="CH21" type="6" refreshedVersion="8" background="1" saveData="1">
    <textPr codePage="850" sourceFile="C:\Users\Moritz\..PhD\03_PhD TA\2024 Sem2 - ChE430 NPs for Chemical Engineering\03_Lab days\2024-12-13 CO2RR-group Coline\CH2.LOG">
      <textFields count="17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4" xr16:uid="{00000000-0015-0000-FFFF-FFFF03000000}" name="EC_1 Glassy Carbon_C01" type="6" refreshedVersion="8" background="1" saveData="1">
    <textPr codePage="932" sourceFile="C:\Users\Moritz\..PhD\03_PhD TA\2024 Sem2 - ChE430 NPs for Chemical Engineering\03_Lab days\2024-12-13 CO2RR-group Coline\MTCO2RR085_groupDstudents_cubes-ca_02_CA_C01.txt" thousands=" ">
      <textFields>
        <textField/>
      </textFields>
    </textPr>
  </connection>
</connections>
</file>

<file path=xl/sharedStrings.xml><?xml version="1.0" encoding="utf-8"?>
<sst xmlns="http://schemas.openxmlformats.org/spreadsheetml/2006/main" count="373" uniqueCount="225">
  <si>
    <t>FORMATE</t>
  </si>
  <si>
    <t>FORMALDEHYDE</t>
  </si>
  <si>
    <t>ACETATE</t>
  </si>
  <si>
    <t>GLYOXAL</t>
  </si>
  <si>
    <t>PROPIONALDEHYDE</t>
  </si>
  <si>
    <t>1-PROPANOL</t>
  </si>
  <si>
    <t>COMPONENT</t>
  </si>
  <si>
    <t>ppm</t>
  </si>
  <si>
    <t>CO</t>
  </si>
  <si>
    <t>CH4</t>
  </si>
  <si>
    <t>C2H4</t>
  </si>
  <si>
    <t>C2H6</t>
  </si>
  <si>
    <t>H2</t>
  </si>
  <si>
    <t xml:space="preserve">Time </t>
  </si>
  <si>
    <t xml:space="preserve">Current </t>
  </si>
  <si>
    <t>Nt</t>
  </si>
  <si>
    <t>[mA]</t>
  </si>
  <si>
    <t>(number of total electron)</t>
  </si>
  <si>
    <t xml:space="preserve">Component </t>
  </si>
  <si>
    <t>Number of electron</t>
  </si>
  <si>
    <t>RUN</t>
  </si>
  <si>
    <t xml:space="preserve">[min] </t>
  </si>
  <si>
    <t>Filling Time (sec)</t>
  </si>
  <si>
    <t>Loop Volume</t>
  </si>
  <si>
    <t>CO2 flow</t>
  </si>
  <si>
    <t>Temperature</t>
  </si>
  <si>
    <t>K</t>
  </si>
  <si>
    <t>sec</t>
  </si>
  <si>
    <t>ml/min</t>
  </si>
  <si>
    <t>ml</t>
  </si>
  <si>
    <t>moles of electrons required for reducing CO2 to products</t>
  </si>
  <si>
    <t>Faradaic efficiency [%]</t>
  </si>
  <si>
    <t>EC-Lab ASCII FILE</t>
  </si>
  <si>
    <t>Chronoamperometry / Chronocoulometry</t>
  </si>
  <si>
    <t xml:space="preserve">User : </t>
  </si>
  <si>
    <t>Electrode connection : standard</t>
  </si>
  <si>
    <t>Ewe ctrl range : min = -10.00 V, max = 10.00 V</t>
  </si>
  <si>
    <t>Ewe,I filtering : 50 kHz</t>
  </si>
  <si>
    <t>Saved on :</t>
  </si>
  <si>
    <t>Device : SP-300 (SN 0621)</t>
  </si>
  <si>
    <t xml:space="preserve">Electrode material : </t>
  </si>
  <si>
    <t xml:space="preserve">Initial state : </t>
  </si>
  <si>
    <t xml:space="preserve">Electrolyte : </t>
  </si>
  <si>
    <t xml:space="preserve">Comments : </t>
  </si>
  <si>
    <t>Cable : standard</t>
  </si>
  <si>
    <t>Electrode surface area : 0.001 cmｲ</t>
  </si>
  <si>
    <t>Characteristic mass : 0.001 g</t>
  </si>
  <si>
    <t>Equivalent Weight : 0.000 g/eq.</t>
  </si>
  <si>
    <t>Density : 0.000 g/cm3</t>
  </si>
  <si>
    <t xml:space="preserve">vs.                 Ref                 </t>
  </si>
  <si>
    <t xml:space="preserve">Imax                pass                </t>
  </si>
  <si>
    <t xml:space="preserve">unit Imax           mA                  </t>
  </si>
  <si>
    <t xml:space="preserve">Imin                pass                </t>
  </si>
  <si>
    <t xml:space="preserve">unit Imin           mA                  </t>
  </si>
  <si>
    <t xml:space="preserve">dQM                 0.000               </t>
  </si>
  <si>
    <t xml:space="preserve">unit dQM            mA.h                </t>
  </si>
  <si>
    <t xml:space="preserve">record              I                   </t>
  </si>
  <si>
    <t xml:space="preserve">dI                  5.000               </t>
  </si>
  <si>
    <t xml:space="preserve">unit dI             mA                  </t>
  </si>
  <si>
    <t xml:space="preserve">dQ                  0.000               </t>
  </si>
  <si>
    <t xml:space="preserve">unit dQ             mA.h                </t>
  </si>
  <si>
    <t xml:space="preserve">E range min (V)     -10.000             </t>
  </si>
  <si>
    <t xml:space="preserve">E range max (V)     10.000              </t>
  </si>
  <si>
    <t xml:space="preserve">I Range min         Unset               </t>
  </si>
  <si>
    <t xml:space="preserve">I Range max         Unset               </t>
  </si>
  <si>
    <t xml:space="preserve">I Range init        Unset               </t>
  </si>
  <si>
    <t xml:space="preserve">Bandwidth           8                   </t>
  </si>
  <si>
    <t xml:space="preserve">goto Ns'            0                   </t>
  </si>
  <si>
    <t xml:space="preserve">nc cycles           0                   </t>
  </si>
  <si>
    <t>mode</t>
  </si>
  <si>
    <t>ox/red</t>
  </si>
  <si>
    <t>error</t>
  </si>
  <si>
    <t>control changes</t>
  </si>
  <si>
    <t>Ns changes</t>
  </si>
  <si>
    <t>counter inc.</t>
  </si>
  <si>
    <t>Ns</t>
  </si>
  <si>
    <t>time/s</t>
  </si>
  <si>
    <t>control/V</t>
  </si>
  <si>
    <t>Ewe/V</t>
  </si>
  <si>
    <t>I/mA</t>
  </si>
  <si>
    <t>dQ/C</t>
  </si>
  <si>
    <t>(Q-Qo)/C</t>
  </si>
  <si>
    <t>Rcmp/Ohm</t>
  </si>
  <si>
    <t>Q discharge/mA.h</t>
  </si>
  <si>
    <t>Q charge/mA.h</t>
  </si>
  <si>
    <t>Capacity/mA.h</t>
  </si>
  <si>
    <t>Efficiency/%</t>
  </si>
  <si>
    <t>cycle number</t>
  </si>
  <si>
    <t xml:space="preserve">dt (s)              1.0000              </t>
  </si>
  <si>
    <t>Address : 128.178.117.124</t>
  </si>
  <si>
    <t>average:</t>
  </si>
  <si>
    <t>ETH. GLYCOL</t>
  </si>
  <si>
    <t>MeOH</t>
  </si>
  <si>
    <t>EtOH</t>
  </si>
  <si>
    <t>Cell Volume (ml)</t>
  </si>
  <si>
    <t>Conc. (mM)</t>
  </si>
  <si>
    <t>electrons (n)</t>
  </si>
  <si>
    <t>Amount (mol)</t>
  </si>
  <si>
    <t>moles electron output</t>
  </si>
  <si>
    <t>AVERAGE CURRENT</t>
  </si>
  <si>
    <t>F.E. (%)</t>
  </si>
  <si>
    <t>GAS PRODUCTS</t>
  </si>
  <si>
    <t>LIQUID PRODUCTS</t>
  </si>
  <si>
    <t>I total / mA</t>
  </si>
  <si>
    <t>C</t>
  </si>
  <si>
    <t>A</t>
  </si>
  <si>
    <t>EXP</t>
  </si>
  <si>
    <t>I / mA</t>
  </si>
  <si>
    <t>BG CORR</t>
  </si>
  <si>
    <t>J / mA cm–2</t>
  </si>
  <si>
    <t>t / min</t>
  </si>
  <si>
    <t>S CORR</t>
  </si>
  <si>
    <t>S+M CORR</t>
  </si>
  <si>
    <t>J / mA cm–2 ug–1</t>
  </si>
  <si>
    <t>S+A CORR</t>
  </si>
  <si>
    <t>J / mA cm–2 atom–1</t>
  </si>
  <si>
    <t>S / cm2</t>
  </si>
  <si>
    <t>I, GC1 / mA</t>
  </si>
  <si>
    <t>C, bg / uF cm–2</t>
  </si>
  <si>
    <t>C / F cm–2</t>
  </si>
  <si>
    <t>C / uF cm–2</t>
  </si>
  <si>
    <t>scan rate / mV s–1</t>
  </si>
  <si>
    <t>ipc / mA</t>
  </si>
  <si>
    <t>ipa / mA</t>
  </si>
  <si>
    <t>EXPERIMENTAL</t>
  </si>
  <si>
    <t>BG CORRECTED</t>
  </si>
  <si>
    <t>SURFACE CORRECTED</t>
  </si>
  <si>
    <t>SURFACE+MASS CORRECTED</t>
  </si>
  <si>
    <t>SURFACE+ATOM CORRECTED</t>
  </si>
  <si>
    <t>LIMITING CURRENTS</t>
  </si>
  <si>
    <t>mA</t>
  </si>
  <si>
    <t>mA cm–2</t>
  </si>
  <si>
    <t>LINEST</t>
  </si>
  <si>
    <t>ADJUST PLOTTED AND LINEST  VALUES TO GET A GOOD LINEAR FIT</t>
  </si>
  <si>
    <t>INPUT</t>
  </si>
  <si>
    <t>CONSTANTS</t>
  </si>
  <si>
    <t>r, Cu / nm</t>
  </si>
  <si>
    <t>n_A / mol–1</t>
  </si>
  <si>
    <t>loading / ug</t>
  </si>
  <si>
    <t>OUTPUTS</t>
  </si>
  <si>
    <t>n, Cu / mol</t>
  </si>
  <si>
    <t>n, Cu / atoms</t>
  </si>
  <si>
    <t>M_a, Cu / g mol–1</t>
  </si>
  <si>
    <t>m, Cu / g</t>
  </si>
  <si>
    <t>diameter / nm</t>
  </si>
  <si>
    <t>n, Cu / atoms per edge</t>
  </si>
  <si>
    <t>V, 1 cube / atoms</t>
  </si>
  <si>
    <t>S, 1 cube / atoms</t>
  </si>
  <si>
    <t>n, cubes</t>
  </si>
  <si>
    <t>n, Cu surface / atoms</t>
  </si>
  <si>
    <t>mA cm–2 ug–1</t>
  </si>
  <si>
    <t>mA cm–2 atom–1</t>
  </si>
  <si>
    <t>CUBES</t>
  </si>
  <si>
    <t>SPHERES</t>
  </si>
  <si>
    <t>n, Cu / atoms per radius</t>
  </si>
  <si>
    <t>V, 1 sphere / atoms</t>
  </si>
  <si>
    <t>S, 1 sphere / atoms</t>
  </si>
  <si>
    <t>n, spheres</t>
  </si>
  <si>
    <t>THIS SPREADSHEET COMBINES THE MASS LOADING AND THE PARTICLE SIZE AND SHAPE TO APPROXIMATE THE NUMBER OF COPPER ATOMS ON THE SURFACE OF THE CATALYST</t>
  </si>
  <si>
    <t>THIS COULD BE USED TO NORMALIZE THE CURRENT IN A WAY THAT ALLOWS COMPARISON OF THE INTRINSIC ACTIVITY OF PARTICLES OF DIFFERENT SIZE AND SHAPE</t>
  </si>
  <si>
    <t>t / s</t>
  </si>
  <si>
    <t>TOTAL CHARGES</t>
  </si>
  <si>
    <t>C cm–2</t>
  </si>
  <si>
    <t>C cm–2 ug–1</t>
  </si>
  <si>
    <t>C cm–2 atom–1</t>
  </si>
  <si>
    <t>scan rate / V s-1</t>
  </si>
  <si>
    <t>Itotal / uA</t>
  </si>
  <si>
    <t>Formate</t>
  </si>
  <si>
    <t>MOLES</t>
  </si>
  <si>
    <t>TON</t>
  </si>
  <si>
    <t>n, atoms / mol</t>
  </si>
  <si>
    <t>TOF</t>
  </si>
  <si>
    <t>BULK</t>
  </si>
  <si>
    <t>SURFACE</t>
  </si>
  <si>
    <t>load / ug</t>
  </si>
  <si>
    <t>Channel : Floating</t>
  </si>
  <si>
    <t xml:space="preserve">I Range             10 mA               </t>
  </si>
  <si>
    <t>Background compensation level</t>
  </si>
  <si>
    <t>1-PrOH</t>
  </si>
  <si>
    <t>N electrons</t>
  </si>
  <si>
    <t>Electrons consumed</t>
  </si>
  <si>
    <t>Nt number total electrons (mol)</t>
  </si>
  <si>
    <t>CO2RR</t>
  </si>
  <si>
    <t>gas</t>
  </si>
  <si>
    <t>C1/C2</t>
  </si>
  <si>
    <t xml:space="preserve">ti (h:m:s)          1:05:0.0000         </t>
  </si>
  <si>
    <t>Run on channel : 1 (SN 1528)</t>
  </si>
  <si>
    <t xml:space="preserve">Nb header lines : 62                          </t>
  </si>
  <si>
    <t>Potential control : Ewe</t>
  </si>
  <si>
    <t>Acquisition started on : 12/13/2024 15:06:59.996</t>
  </si>
  <si>
    <t>Technique started on : 12/13/2024 15:07:00.047</t>
  </si>
  <si>
    <t>Loaded Setting File :  \\sb-nas1.rcp.epfl.ch\LNCE\Present\Data group member\Moritz\01_CO2RR\1-methods\MIR+Potential applied_H-cell.mps</t>
  </si>
  <si>
    <t>File : MTCO2RR085_groupDstudents_cubes-ca_02_CA_C01.mpr</t>
  </si>
  <si>
    <t>Directory : \\sb-nas1.rcp.epfl.ch\LNCE\Present\Data group member\Moritz\01_CO2RR\MTCO2RR085_groupDstudents_cubes\03_EChem_raw_data\</t>
  </si>
  <si>
    <t>Host : 10.46.1.85</t>
  </si>
  <si>
    <t>EC-LAB for windows v11.61 (software)</t>
  </si>
  <si>
    <t>Internet server v11.61 (firmware)</t>
  </si>
  <si>
    <t>Command interpretor v11.61 (firmware)</t>
  </si>
  <si>
    <t>Volume (V) : 0.001 cmｳ</t>
  </si>
  <si>
    <t>Cycle Definition : Charge/Discharge alternance</t>
  </si>
  <si>
    <t xml:space="preserve">Ei (V)              -1.830              </t>
  </si>
  <si>
    <t xml:space="preserve">dta (s)             0.1000              </t>
  </si>
  <si>
    <t>I Range</t>
  </si>
  <si>
    <t>Energy we charge/W.h</t>
  </si>
  <si>
    <t>Energy we discharge/W.h</t>
  </si>
  <si>
    <t>Capacitance charge/ｵF</t>
  </si>
  <si>
    <t>Capacitance discharge/ｵF</t>
  </si>
  <si>
    <t>step time/s</t>
  </si>
  <si>
    <t>Pwe/W</t>
  </si>
  <si>
    <t>Rwe/Ohm</t>
  </si>
  <si>
    <t>FID_MTCO2RR085_groupDstudents_cubes01.CHR</t>
  </si>
  <si>
    <t>13.12.2024</t>
  </si>
  <si>
    <t>FID_MTCO2RR085_groupDstudents_cubes02.CHR</t>
  </si>
  <si>
    <t>FID_MTCO2RR085_groupDstudents_cubes03.CHR</t>
  </si>
  <si>
    <t>FID_MTCO2RR085_groupDstudents_cubes04.CHR</t>
  </si>
  <si>
    <t>FID_MTCO2RR085_groupDstudents_cubes05.CHR</t>
  </si>
  <si>
    <t>FID_MTCO2RR085_groupDstudents_cubes06.CHR</t>
  </si>
  <si>
    <t>FID_MTCO2RR085_groupDstudents_cubes07.CHR</t>
  </si>
  <si>
    <t>TCD_MTCO2RR085_groupDstudents_cubes01.CHR</t>
  </si>
  <si>
    <t>TCD_MTCO2RR085_groupDstudents_cubes02.CHR</t>
  </si>
  <si>
    <t>TCD_MTCO2RR085_groupDstudents_cubes03.CHR</t>
  </si>
  <si>
    <t>TCD_MTCO2RR085_groupDstudents_cubes04.CHR</t>
  </si>
  <si>
    <t>TCD_MTCO2RR085_groupDstudents_cubes05.CHR</t>
  </si>
  <si>
    <t>TCD_MTCO2RR085_groupDstudents_cubes06.CHR</t>
  </si>
  <si>
    <t>TCD_MTCO2RR085_groupDstudents_cubes07.CHR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</si>
</sst>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0.000"/>
    <numFmt numFmtId="165" formatCode="0.0000"/>
    <numFmt numFmtId="166" formatCode="0.00000"/>
    <numFmt numFmtId="167" formatCode="0.000E+00"/>
    <numFmt numFmtId="168" formatCode="0.0000E+00"/>
  </numFmts>
  <fonts count="7" x14ac:knownFonts="1"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36"/>
      <color theme="1"/>
      <name val="Calibri"/>
      <family val="2"/>
      <scheme val="minor"/>
    </font>
    <font>
      <b/>
      <sz val="11"/>
      <color rgb="FFC0000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color rgb="FF9C6500"/>
      <name val="Calibri"/>
      <family val="2"/>
      <scheme val="minor"/>
    </font>
  </fonts>
  <fills count="9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FFEB9C"/>
      </patternFill>
    </fill>
  </fills>
  <borders count="56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</borders>
  <cellStyleXfs count="2">
    <xf numFmtId="0" fontId="0" fillId="0" borderId="0"/>
    <xf numFmtId="0" fontId="6" fillId="8" borderId="0" applyNumberFormat="0" applyBorder="0" applyAlignment="0" applyProtection="0"/>
  </cellStyleXfs>
  <cellXfs count="155">
    <xf numFmtId="0" fontId="0" fillId="0" borderId="0" xfId="0"/>
    <xf numFmtId="0" fontId="0" fillId="0" borderId="7" xfId="0" applyBorder="1"/>
    <xf numFmtId="0" fontId="0" fillId="0" borderId="8" xfId="0" applyBorder="1"/>
    <xf numFmtId="0" fontId="0" fillId="0" borderId="9" xfId="0" applyBorder="1"/>
    <xf numFmtId="164" fontId="0" fillId="0" borderId="8" xfId="0" applyNumberFormat="1" applyBorder="1"/>
    <xf numFmtId="0" fontId="0" fillId="0" borderId="10" xfId="0" applyBorder="1"/>
    <xf numFmtId="0" fontId="0" fillId="0" borderId="11" xfId="0" applyBorder="1"/>
    <xf numFmtId="0" fontId="0" fillId="0" borderId="12" xfId="0" applyBorder="1"/>
    <xf numFmtId="0" fontId="0" fillId="0" borderId="13" xfId="0" applyBorder="1"/>
    <xf numFmtId="11" fontId="0" fillId="0" borderId="0" xfId="0" applyNumberFormat="1"/>
    <xf numFmtId="165" fontId="0" fillId="0" borderId="0" xfId="0" applyNumberFormat="1"/>
    <xf numFmtId="0" fontId="0" fillId="0" borderId="15" xfId="0" applyBorder="1"/>
    <xf numFmtId="0" fontId="0" fillId="0" borderId="16" xfId="0" applyBorder="1"/>
    <xf numFmtId="0" fontId="0" fillId="0" borderId="17" xfId="0" applyBorder="1"/>
    <xf numFmtId="14" fontId="0" fillId="0" borderId="0" xfId="0" applyNumberFormat="1"/>
    <xf numFmtId="21" fontId="0" fillId="0" borderId="0" xfId="0" applyNumberFormat="1"/>
    <xf numFmtId="0" fontId="1" fillId="0" borderId="0" xfId="0" applyFont="1"/>
    <xf numFmtId="2" fontId="0" fillId="0" borderId="8" xfId="0" applyNumberFormat="1" applyBorder="1"/>
    <xf numFmtId="0" fontId="1" fillId="2" borderId="15" xfId="0" applyFont="1" applyFill="1" applyBorder="1"/>
    <xf numFmtId="0" fontId="1" fillId="2" borderId="16" xfId="0" applyFont="1" applyFill="1" applyBorder="1"/>
    <xf numFmtId="0" fontId="1" fillId="2" borderId="17" xfId="0" applyFont="1" applyFill="1" applyBorder="1"/>
    <xf numFmtId="0" fontId="1" fillId="2" borderId="9" xfId="0" applyFont="1" applyFill="1" applyBorder="1"/>
    <xf numFmtId="0" fontId="0" fillId="0" borderId="21" xfId="0" applyBorder="1"/>
    <xf numFmtId="11" fontId="0" fillId="0" borderId="22" xfId="0" applyNumberFormat="1" applyBorder="1"/>
    <xf numFmtId="11" fontId="0" fillId="0" borderId="23" xfId="0" applyNumberFormat="1" applyBorder="1"/>
    <xf numFmtId="0" fontId="0" fillId="0" borderId="26" xfId="0" applyBorder="1" applyAlignment="1">
      <alignment horizontal="center"/>
    </xf>
    <xf numFmtId="0" fontId="0" fillId="0" borderId="27" xfId="0" applyBorder="1" applyAlignment="1">
      <alignment horizontal="center"/>
    </xf>
    <xf numFmtId="0" fontId="0" fillId="0" borderId="28" xfId="0" applyBorder="1" applyAlignment="1">
      <alignment horizontal="center"/>
    </xf>
    <xf numFmtId="0" fontId="0" fillId="0" borderId="30" xfId="0" applyBorder="1"/>
    <xf numFmtId="14" fontId="0" fillId="0" borderId="8" xfId="0" applyNumberFormat="1" applyBorder="1"/>
    <xf numFmtId="21" fontId="0" fillId="0" borderId="8" xfId="0" applyNumberFormat="1" applyBorder="1"/>
    <xf numFmtId="0" fontId="0" fillId="0" borderId="29" xfId="0" applyBorder="1"/>
    <xf numFmtId="0" fontId="0" fillId="0" borderId="1" xfId="0" applyBorder="1"/>
    <xf numFmtId="11" fontId="0" fillId="0" borderId="3" xfId="0" applyNumberFormat="1" applyBorder="1"/>
    <xf numFmtId="0" fontId="1" fillId="2" borderId="4" xfId="0" applyFont="1" applyFill="1" applyBorder="1"/>
    <xf numFmtId="0" fontId="1" fillId="2" borderId="5" xfId="0" applyFont="1" applyFill="1" applyBorder="1"/>
    <xf numFmtId="0" fontId="1" fillId="2" borderId="6" xfId="0" applyFont="1" applyFill="1" applyBorder="1"/>
    <xf numFmtId="0" fontId="0" fillId="0" borderId="4" xfId="0" applyBorder="1"/>
    <xf numFmtId="0" fontId="2" fillId="0" borderId="35" xfId="0" applyFont="1" applyBorder="1"/>
    <xf numFmtId="0" fontId="2" fillId="0" borderId="1" xfId="0" applyFont="1" applyBorder="1"/>
    <xf numFmtId="0" fontId="2" fillId="0" borderId="2" xfId="0" applyFont="1" applyBorder="1"/>
    <xf numFmtId="0" fontId="0" fillId="0" borderId="0" xfId="0" applyAlignment="1">
      <alignment horizontal="left"/>
    </xf>
    <xf numFmtId="0" fontId="2" fillId="0" borderId="8" xfId="0" applyFont="1" applyBorder="1"/>
    <xf numFmtId="11" fontId="2" fillId="0" borderId="8" xfId="0" applyNumberFormat="1" applyFont="1" applyBorder="1"/>
    <xf numFmtId="0" fontId="0" fillId="4" borderId="8" xfId="0" applyFill="1" applyBorder="1"/>
    <xf numFmtId="164" fontId="2" fillId="4" borderId="37" xfId="0" applyNumberFormat="1" applyFont="1" applyFill="1" applyBorder="1"/>
    <xf numFmtId="0" fontId="2" fillId="4" borderId="28" xfId="0" applyFont="1" applyFill="1" applyBorder="1"/>
    <xf numFmtId="0" fontId="2" fillId="4" borderId="38" xfId="0" applyFont="1" applyFill="1" applyBorder="1"/>
    <xf numFmtId="164" fontId="2" fillId="4" borderId="39" xfId="0" applyNumberFormat="1" applyFont="1" applyFill="1" applyBorder="1"/>
    <xf numFmtId="0" fontId="2" fillId="4" borderId="0" xfId="0" applyFont="1" applyFill="1"/>
    <xf numFmtId="0" fontId="2" fillId="4" borderId="34" xfId="0" applyFont="1" applyFill="1" applyBorder="1"/>
    <xf numFmtId="166" fontId="2" fillId="4" borderId="39" xfId="0" applyNumberFormat="1" applyFont="1" applyFill="1" applyBorder="1"/>
    <xf numFmtId="167" fontId="2" fillId="4" borderId="40" xfId="0" applyNumberFormat="1" applyFont="1" applyFill="1" applyBorder="1"/>
    <xf numFmtId="0" fontId="2" fillId="4" borderId="41" xfId="0" applyFont="1" applyFill="1" applyBorder="1"/>
    <xf numFmtId="0" fontId="2" fillId="4" borderId="42" xfId="0" applyFont="1" applyFill="1" applyBorder="1"/>
    <xf numFmtId="165" fontId="0" fillId="5" borderId="8" xfId="0" applyNumberFormat="1" applyFill="1" applyBorder="1"/>
    <xf numFmtId="0" fontId="0" fillId="5" borderId="8" xfId="0" applyFill="1" applyBorder="1"/>
    <xf numFmtId="11" fontId="0" fillId="5" borderId="44" xfId="0" applyNumberFormat="1" applyFill="1" applyBorder="1"/>
    <xf numFmtId="0" fontId="0" fillId="5" borderId="44" xfId="0" applyFill="1" applyBorder="1"/>
    <xf numFmtId="11" fontId="0" fillId="0" borderId="44" xfId="0" applyNumberFormat="1" applyBorder="1"/>
    <xf numFmtId="0" fontId="0" fillId="0" borderId="44" xfId="0" applyBorder="1"/>
    <xf numFmtId="0" fontId="0" fillId="6" borderId="8" xfId="0" applyFill="1" applyBorder="1"/>
    <xf numFmtId="0" fontId="0" fillId="0" borderId="36" xfId="0" applyBorder="1"/>
    <xf numFmtId="0" fontId="0" fillId="0" borderId="32" xfId="0" applyBorder="1"/>
    <xf numFmtId="0" fontId="2" fillId="6" borderId="8" xfId="0" applyFont="1" applyFill="1" applyBorder="1"/>
    <xf numFmtId="2" fontId="0" fillId="2" borderId="10" xfId="0" applyNumberFormat="1" applyFill="1" applyBorder="1"/>
    <xf numFmtId="2" fontId="0" fillId="2" borderId="11" xfId="0" applyNumberFormat="1" applyFill="1" applyBorder="1"/>
    <xf numFmtId="2" fontId="0" fillId="2" borderId="12" xfId="0" applyNumberFormat="1" applyFill="1" applyBorder="1"/>
    <xf numFmtId="0" fontId="1" fillId="2" borderId="8" xfId="0" applyFont="1" applyFill="1" applyBorder="1"/>
    <xf numFmtId="2" fontId="0" fillId="2" borderId="8" xfId="0" applyNumberFormat="1" applyFill="1" applyBorder="1"/>
    <xf numFmtId="0" fontId="2" fillId="4" borderId="48" xfId="0" applyFont="1" applyFill="1" applyBorder="1"/>
    <xf numFmtId="168" fontId="2" fillId="4" borderId="49" xfId="0" applyNumberFormat="1" applyFont="1" applyFill="1" applyBorder="1"/>
    <xf numFmtId="0" fontId="2" fillId="4" borderId="50" xfId="0" applyFont="1" applyFill="1" applyBorder="1"/>
    <xf numFmtId="168" fontId="2" fillId="4" borderId="51" xfId="0" applyNumberFormat="1" applyFont="1" applyFill="1" applyBorder="1"/>
    <xf numFmtId="0" fontId="0" fillId="0" borderId="41" xfId="0" applyBorder="1"/>
    <xf numFmtId="0" fontId="4" fillId="0" borderId="35" xfId="0" applyFont="1" applyBorder="1"/>
    <xf numFmtId="0" fontId="2" fillId="3" borderId="48" xfId="0" applyFont="1" applyFill="1" applyBorder="1"/>
    <xf numFmtId="0" fontId="2" fillId="3" borderId="52" xfId="0" applyFont="1" applyFill="1" applyBorder="1"/>
    <xf numFmtId="0" fontId="2" fillId="3" borderId="49" xfId="0" applyFont="1" applyFill="1" applyBorder="1"/>
    <xf numFmtId="0" fontId="2" fillId="3" borderId="50" xfId="0" applyFont="1" applyFill="1" applyBorder="1"/>
    <xf numFmtId="0" fontId="2" fillId="3" borderId="53" xfId="0" applyFont="1" applyFill="1" applyBorder="1"/>
    <xf numFmtId="0" fontId="2" fillId="3" borderId="51" xfId="0" applyFont="1" applyFill="1" applyBorder="1"/>
    <xf numFmtId="0" fontId="0" fillId="7" borderId="8" xfId="0" applyFill="1" applyBorder="1"/>
    <xf numFmtId="0" fontId="0" fillId="7" borderId="0" xfId="0" applyFill="1"/>
    <xf numFmtId="0" fontId="2" fillId="7" borderId="8" xfId="0" applyFont="1" applyFill="1" applyBorder="1"/>
    <xf numFmtId="0" fontId="0" fillId="7" borderId="5" xfId="0" applyFill="1" applyBorder="1"/>
    <xf numFmtId="0" fontId="0" fillId="4" borderId="4" xfId="0" applyFill="1" applyBorder="1"/>
    <xf numFmtId="0" fontId="0" fillId="4" borderId="5" xfId="0" applyFill="1" applyBorder="1"/>
    <xf numFmtId="0" fontId="0" fillId="4" borderId="6" xfId="0" applyFill="1" applyBorder="1"/>
    <xf numFmtId="2" fontId="0" fillId="4" borderId="10" xfId="0" applyNumberFormat="1" applyFill="1" applyBorder="1"/>
    <xf numFmtId="2" fontId="0" fillId="4" borderId="11" xfId="0" applyNumberFormat="1" applyFill="1" applyBorder="1"/>
    <xf numFmtId="2" fontId="0" fillId="4" borderId="12" xfId="0" applyNumberFormat="1" applyFill="1" applyBorder="1"/>
    <xf numFmtId="0" fontId="2" fillId="4" borderId="3" xfId="0" applyFont="1" applyFill="1" applyBorder="1"/>
    <xf numFmtId="0" fontId="0" fillId="4" borderId="9" xfId="0" applyFill="1" applyBorder="1"/>
    <xf numFmtId="2" fontId="0" fillId="4" borderId="8" xfId="0" applyNumberFormat="1" applyFill="1" applyBorder="1"/>
    <xf numFmtId="2" fontId="0" fillId="7" borderId="8" xfId="0" applyNumberFormat="1" applyFill="1" applyBorder="1"/>
    <xf numFmtId="0" fontId="0" fillId="7" borderId="44" xfId="0" applyFill="1" applyBorder="1"/>
    <xf numFmtId="0" fontId="2" fillId="0" borderId="0" xfId="0" applyFont="1"/>
    <xf numFmtId="2" fontId="0" fillId="0" borderId="0" xfId="0" applyNumberFormat="1"/>
    <xf numFmtId="168" fontId="0" fillId="0" borderId="0" xfId="0" applyNumberFormat="1"/>
    <xf numFmtId="0" fontId="0" fillId="4" borderId="0" xfId="0" applyFill="1"/>
    <xf numFmtId="0" fontId="0" fillId="0" borderId="28" xfId="0" applyBorder="1"/>
    <xf numFmtId="0" fontId="0" fillId="0" borderId="38" xfId="0" applyBorder="1"/>
    <xf numFmtId="0" fontId="0" fillId="0" borderId="40" xfId="0" applyBorder="1" applyAlignment="1">
      <alignment horizontal="center" vertical="center"/>
    </xf>
    <xf numFmtId="0" fontId="0" fillId="0" borderId="23" xfId="0" applyBorder="1" applyAlignment="1">
      <alignment horizontal="center" vertical="center"/>
    </xf>
    <xf numFmtId="0" fontId="0" fillId="0" borderId="42" xfId="0" applyBorder="1"/>
    <xf numFmtId="0" fontId="5" fillId="7" borderId="8" xfId="0" applyFont="1" applyFill="1" applyBorder="1"/>
    <xf numFmtId="0" fontId="5" fillId="6" borderId="8" xfId="0" applyFont="1" applyFill="1" applyBorder="1"/>
    <xf numFmtId="0" fontId="0" fillId="0" borderId="33" xfId="0" applyBorder="1"/>
    <xf numFmtId="0" fontId="0" fillId="0" borderId="18" xfId="0" applyBorder="1"/>
    <xf numFmtId="0" fontId="0" fillId="0" borderId="54" xfId="0" applyBorder="1"/>
    <xf numFmtId="0" fontId="0" fillId="0" borderId="43" xfId="0" applyBorder="1"/>
    <xf numFmtId="0" fontId="5" fillId="3" borderId="8" xfId="0" applyFont="1" applyFill="1" applyBorder="1"/>
    <xf numFmtId="164" fontId="5" fillId="3" borderId="39" xfId="0" applyNumberFormat="1" applyFont="1" applyFill="1" applyBorder="1"/>
    <xf numFmtId="0" fontId="5" fillId="3" borderId="0" xfId="0" applyFont="1" applyFill="1"/>
    <xf numFmtId="0" fontId="5" fillId="3" borderId="34" xfId="0" applyFont="1" applyFill="1" applyBorder="1"/>
    <xf numFmtId="0" fontId="1" fillId="8" borderId="0" xfId="1" applyFont="1"/>
    <xf numFmtId="0" fontId="0" fillId="0" borderId="34" xfId="0" applyBorder="1"/>
    <xf numFmtId="11" fontId="0" fillId="0" borderId="4" xfId="0" applyNumberFormat="1" applyBorder="1"/>
    <xf numFmtId="0" fontId="0" fillId="0" borderId="5" xfId="0" applyBorder="1"/>
    <xf numFmtId="0" fontId="0" fillId="0" borderId="6" xfId="0" applyBorder="1"/>
    <xf numFmtId="9" fontId="0" fillId="0" borderId="0" xfId="0" applyNumberFormat="1"/>
    <xf numFmtId="2" fontId="0" fillId="0" borderId="16" xfId="0" applyNumberFormat="1" applyBorder="1"/>
    <xf numFmtId="0" fontId="0" fillId="0" borderId="55" xfId="0" applyBorder="1"/>
    <xf numFmtId="2" fontId="0" fillId="4" borderId="9" xfId="0" applyNumberFormat="1" applyFill="1" applyBorder="1"/>
    <xf numFmtId="2" fontId="0" fillId="0" borderId="15" xfId="0" applyNumberFormat="1" applyBorder="1"/>
    <xf numFmtId="167" fontId="0" fillId="0" borderId="31" xfId="0" applyNumberFormat="1" applyBorder="1"/>
    <xf numFmtId="2" fontId="1" fillId="2" borderId="13" xfId="0" applyNumberFormat="1" applyFont="1" applyFill="1" applyBorder="1"/>
    <xf numFmtId="2" fontId="1" fillId="2" borderId="8" xfId="0" applyNumberFormat="1" applyFont="1" applyFill="1" applyBorder="1"/>
    <xf numFmtId="2" fontId="1" fillId="2" borderId="34" xfId="0" applyNumberFormat="1" applyFont="1" applyFill="1" applyBorder="1"/>
    <xf numFmtId="0" fontId="2" fillId="3" borderId="8" xfId="0" applyFont="1" applyFill="1" applyBorder="1" applyAlignment="1">
      <alignment horizontal="center"/>
    </xf>
    <xf numFmtId="0" fontId="0" fillId="4" borderId="23" xfId="0" applyFill="1" applyBorder="1" applyAlignment="1">
      <alignment horizontal="center"/>
    </xf>
    <xf numFmtId="0" fontId="0" fillId="4" borderId="43" xfId="0" applyFill="1" applyBorder="1" applyAlignment="1">
      <alignment horizontal="center"/>
    </xf>
    <xf numFmtId="0" fontId="0" fillId="4" borderId="13" xfId="0" applyFill="1" applyBorder="1" applyAlignment="1">
      <alignment horizontal="center"/>
    </xf>
    <xf numFmtId="0" fontId="3" fillId="0" borderId="0" xfId="0" applyFont="1" applyAlignment="1">
      <alignment horizontal="center" vertical="center"/>
    </xf>
    <xf numFmtId="0" fontId="2" fillId="0" borderId="45" xfId="0" applyFont="1" applyBorder="1" applyAlignment="1">
      <alignment horizontal="center"/>
    </xf>
    <xf numFmtId="0" fontId="2" fillId="0" borderId="46" xfId="0" applyFont="1" applyBorder="1" applyAlignment="1">
      <alignment horizontal="center"/>
    </xf>
    <xf numFmtId="0" fontId="2" fillId="0" borderId="47" xfId="0" applyFont="1" applyBorder="1" applyAlignment="1">
      <alignment horizontal="center"/>
    </xf>
    <xf numFmtId="0" fontId="0" fillId="0" borderId="19" xfId="0" applyBorder="1" applyAlignment="1">
      <alignment horizontal="center"/>
    </xf>
    <xf numFmtId="0" fontId="0" fillId="0" borderId="18" xfId="0" applyBorder="1" applyAlignment="1">
      <alignment horizontal="center"/>
    </xf>
    <xf numFmtId="0" fontId="0" fillId="0" borderId="20" xfId="0" applyBorder="1" applyAlignment="1">
      <alignment horizontal="center"/>
    </xf>
    <xf numFmtId="0" fontId="2" fillId="2" borderId="45" xfId="0" applyFont="1" applyFill="1" applyBorder="1" applyAlignment="1">
      <alignment horizontal="center"/>
    </xf>
    <xf numFmtId="0" fontId="2" fillId="2" borderId="46" xfId="0" applyFont="1" applyFill="1" applyBorder="1" applyAlignment="1">
      <alignment horizontal="center"/>
    </xf>
    <xf numFmtId="0" fontId="2" fillId="2" borderId="47" xfId="0" applyFont="1" applyFill="1" applyBorder="1" applyAlignment="1">
      <alignment horizontal="center"/>
    </xf>
    <xf numFmtId="0" fontId="2" fillId="4" borderId="45" xfId="0" applyFont="1" applyFill="1" applyBorder="1" applyAlignment="1">
      <alignment horizontal="center"/>
    </xf>
    <xf numFmtId="0" fontId="2" fillId="4" borderId="46" xfId="0" applyFont="1" applyFill="1" applyBorder="1" applyAlignment="1">
      <alignment horizontal="center"/>
    </xf>
    <xf numFmtId="0" fontId="2" fillId="4" borderId="47" xfId="0" applyFont="1" applyFill="1" applyBorder="1" applyAlignment="1">
      <alignment horizontal="center"/>
    </xf>
    <xf numFmtId="0" fontId="0" fillId="0" borderId="24" xfId="0" applyBorder="1" applyAlignment="1">
      <alignment horizontal="center"/>
    </xf>
    <xf numFmtId="0" fontId="0" fillId="0" borderId="14" xfId="0" applyBorder="1" applyAlignment="1">
      <alignment horizontal="center"/>
    </xf>
    <xf numFmtId="0" fontId="0" fillId="0" borderId="25" xfId="0" applyBorder="1" applyAlignment="1">
      <alignment horizontal="center"/>
    </xf>
    <xf numFmtId="0" fontId="1" fillId="2" borderId="10" xfId="0" applyFont="1" applyFill="1" applyBorder="1" applyAlignment="1">
      <alignment horizontal="center"/>
    </xf>
    <xf numFmtId="0" fontId="1" fillId="2" borderId="11" xfId="0" applyFont="1" applyFill="1" applyBorder="1" applyAlignment="1">
      <alignment horizontal="center"/>
    </xf>
    <xf numFmtId="0" fontId="1" fillId="2" borderId="12" xfId="0" applyFont="1" applyFill="1" applyBorder="1" applyAlignment="1">
      <alignment horizontal="center"/>
    </xf>
    <xf numFmtId="11" fontId="2" fillId="0" borderId="52" xfId="0" applyNumberFormat="1" applyFont="1" applyBorder="1" applyAlignment="1">
      <alignment horizontal="center" vertical="center"/>
    </xf>
    <xf numFmtId="11" fontId="2" fillId="0" borderId="0" xfId="0" applyNumberFormat="1" applyFont="1" applyAlignment="1">
      <alignment horizontal="center" vertical="center"/>
    </xf>
  </cellXfs>
  <cellStyles count="2">
    <cellStyle name="Neutral" xfId="1" builtinId="28"/>
    <cellStyle name="Normal" xfId="0" builtinId="0"/>
  </cellStyles>
  <dxfs count="0"/>
  <tableStyles count="0" defaultTableStyle="TableStyleMedium2" defaultPivotStyle="PivotStyleLight16"/>
  <colors>
    <mruColors>
      <color rgb="FF4644AA"/>
      <color rgb="FF7C0106"/>
      <color rgb="FFFFFF00"/>
      <color rgb="FF810181"/>
      <color rgb="FFFEB301"/>
      <color rgb="FF0080FF"/>
      <color rgb="FFFF3E3E"/>
      <color rgb="FF7B7C8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onnections" Target="connection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Electrochemical Double-Layer</a:t>
            </a:r>
            <a:r>
              <a:rPr lang="en-US" baseline="0"/>
              <a:t> Plot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CH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4911235756812318"/>
                  <c:y val="0.14462375018968454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CH"/>
                </a:p>
              </c:txPr>
            </c:trendlineLbl>
          </c:trendline>
          <c:xVal>
            <c:numRef>
              <c:f>ECDL!$B$2:$B$9</c:f>
              <c:numCache>
                <c:formatCode>General</c:formatCode>
                <c:ptCount val="8"/>
              </c:numCache>
            </c:numRef>
          </c:xVal>
          <c:yVal>
            <c:numRef>
              <c:f>ECDL!$F$2:$F$9</c:f>
              <c:numCache>
                <c:formatCode>General</c:formatCode>
                <c:ptCount val="8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320-C540-9B1F-9BC858C438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0288360"/>
        <c:axId val="360288752"/>
      </c:scatterChart>
      <c:valAx>
        <c:axId val="36028836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Scan rate / mV</a:t>
                </a:r>
                <a:r>
                  <a:rPr lang="en-US" baseline="0"/>
                  <a:t> s–1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CH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CH"/>
          </a:p>
        </c:txPr>
        <c:crossAx val="360288752"/>
        <c:crosses val="autoZero"/>
        <c:crossBetween val="midCat"/>
      </c:valAx>
      <c:valAx>
        <c:axId val="3602887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</a:t>
                </a:r>
                <a:r>
                  <a:rPr lang="en-US" baseline="0"/>
                  <a:t> TOTAL / mA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CH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CH"/>
          </a:p>
        </c:txPr>
        <c:crossAx val="3602883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CH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CH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'Processed Potentiostat'!$C$1</c:f>
              <c:strCache>
                <c:ptCount val="1"/>
                <c:pt idx="0">
                  <c:v>BG CORRECTED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'Processed Potentiostat'!$A$3:$A$4503</c:f>
              <c:numCache>
                <c:formatCode>0.00E+00</c:formatCode>
                <c:ptCount val="45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8.466666452780667E-4</c:v>
                </c:pt>
                <c:pt idx="9">
                  <c:v>1.9799999499809833E-3</c:v>
                </c:pt>
                <c:pt idx="10">
                  <c:v>1.8646666195612168E-2</c:v>
                </c:pt>
                <c:pt idx="11">
                  <c:v>3.5313332441243496E-2</c:v>
                </c:pt>
                <c:pt idx="12">
                  <c:v>5.1979998686874668E-2</c:v>
                </c:pt>
                <c:pt idx="13">
                  <c:v>6.8646664932505999E-2</c:v>
                </c:pt>
                <c:pt idx="14">
                  <c:v>8.5313331178137164E-2</c:v>
                </c:pt>
                <c:pt idx="15">
                  <c:v>0.1019799974237685</c:v>
                </c:pt>
                <c:pt idx="16">
                  <c:v>0.11864666366939967</c:v>
                </c:pt>
                <c:pt idx="17">
                  <c:v>0.13531332991503101</c:v>
                </c:pt>
                <c:pt idx="18">
                  <c:v>0.15197999616066218</c:v>
                </c:pt>
                <c:pt idx="19">
                  <c:v>0.16864666240629334</c:v>
                </c:pt>
                <c:pt idx="20">
                  <c:v>0.17755999551445667</c:v>
                </c:pt>
                <c:pt idx="21">
                  <c:v>0.17760999551319331</c:v>
                </c:pt>
                <c:pt idx="22">
                  <c:v>0.17775332884290498</c:v>
                </c:pt>
                <c:pt idx="23">
                  <c:v>0.19441999508853666</c:v>
                </c:pt>
                <c:pt idx="24">
                  <c:v>0.20706666143572167</c:v>
                </c:pt>
                <c:pt idx="25">
                  <c:v>0.21443666124954</c:v>
                </c:pt>
                <c:pt idx="26">
                  <c:v>0.23110332749517165</c:v>
                </c:pt>
                <c:pt idx="27">
                  <c:v>0.23362999409800833</c:v>
                </c:pt>
                <c:pt idx="28">
                  <c:v>0.25029666034364001</c:v>
                </c:pt>
                <c:pt idx="29">
                  <c:v>0.26564332662261836</c:v>
                </c:pt>
                <c:pt idx="30">
                  <c:v>0.26612665994374168</c:v>
                </c:pt>
                <c:pt idx="31">
                  <c:v>0.28279332618937164</c:v>
                </c:pt>
                <c:pt idx="32">
                  <c:v>0.29875665911943833</c:v>
                </c:pt>
                <c:pt idx="33">
                  <c:v>0.31542332536506834</c:v>
                </c:pt>
                <c:pt idx="34">
                  <c:v>0.33208999161070002</c:v>
                </c:pt>
                <c:pt idx="35">
                  <c:v>0.3487566578563317</c:v>
                </c:pt>
                <c:pt idx="36">
                  <c:v>0.36542332410196338</c:v>
                </c:pt>
                <c:pt idx="37">
                  <c:v>0.38208999034759333</c:v>
                </c:pt>
                <c:pt idx="38">
                  <c:v>0.39875665659322501</c:v>
                </c:pt>
                <c:pt idx="39">
                  <c:v>0.41132998960893002</c:v>
                </c:pt>
                <c:pt idx="40">
                  <c:v>0.42799665585456004</c:v>
                </c:pt>
                <c:pt idx="41">
                  <c:v>0.44466332210019172</c:v>
                </c:pt>
                <c:pt idx="42">
                  <c:v>0.44587665540287336</c:v>
                </c:pt>
                <c:pt idx="43">
                  <c:v>0.44627665539276834</c:v>
                </c:pt>
                <c:pt idx="44">
                  <c:v>0.46294332163839996</c:v>
                </c:pt>
                <c:pt idx="45">
                  <c:v>0.46836665483472834</c:v>
                </c:pt>
                <c:pt idx="46">
                  <c:v>0.48503332108036001</c:v>
                </c:pt>
                <c:pt idx="47">
                  <c:v>0.50169998732599164</c:v>
                </c:pt>
                <c:pt idx="48">
                  <c:v>0.5183666535716217</c:v>
                </c:pt>
                <c:pt idx="49">
                  <c:v>0.51965998687228332</c:v>
                </c:pt>
                <c:pt idx="50">
                  <c:v>0.52312665345137499</c:v>
                </c:pt>
                <c:pt idx="51">
                  <c:v>0.53979331969700661</c:v>
                </c:pt>
                <c:pt idx="52">
                  <c:v>0.54259998629276995</c:v>
                </c:pt>
                <c:pt idx="53">
                  <c:v>0.55249331937617674</c:v>
                </c:pt>
                <c:pt idx="54">
                  <c:v>0.56915998562180836</c:v>
                </c:pt>
                <c:pt idx="55">
                  <c:v>0.57124998556900997</c:v>
                </c:pt>
                <c:pt idx="56">
                  <c:v>0.58624998519007832</c:v>
                </c:pt>
                <c:pt idx="57">
                  <c:v>0.60291665143570994</c:v>
                </c:pt>
                <c:pt idx="58">
                  <c:v>0.61958331768134167</c:v>
                </c:pt>
                <c:pt idx="59">
                  <c:v>0.63624998392697163</c:v>
                </c:pt>
                <c:pt idx="60">
                  <c:v>0.65291665017260336</c:v>
                </c:pt>
                <c:pt idx="61">
                  <c:v>0.66958331641823499</c:v>
                </c:pt>
                <c:pt idx="62">
                  <c:v>0.68624998266386672</c:v>
                </c:pt>
                <c:pt idx="63">
                  <c:v>0.70291664890949668</c:v>
                </c:pt>
                <c:pt idx="64">
                  <c:v>0.70730331546534664</c:v>
                </c:pt>
                <c:pt idx="65">
                  <c:v>0.70765664878975498</c:v>
                </c:pt>
                <c:pt idx="66">
                  <c:v>0.72432331503538661</c:v>
                </c:pt>
                <c:pt idx="67">
                  <c:v>0.74098998128101667</c:v>
                </c:pt>
                <c:pt idx="68">
                  <c:v>0.74836664776133333</c:v>
                </c:pt>
                <c:pt idx="69">
                  <c:v>0.76503331400696506</c:v>
                </c:pt>
                <c:pt idx="70">
                  <c:v>0.78169998025259668</c:v>
                </c:pt>
                <c:pt idx="71">
                  <c:v>0.79836664649822842</c:v>
                </c:pt>
                <c:pt idx="72">
                  <c:v>0.81503331274385837</c:v>
                </c:pt>
                <c:pt idx="73">
                  <c:v>0.83123331233461173</c:v>
                </c:pt>
                <c:pt idx="74">
                  <c:v>0.84789997858024324</c:v>
                </c:pt>
                <c:pt idx="75">
                  <c:v>0.86456664482587497</c:v>
                </c:pt>
                <c:pt idx="76">
                  <c:v>0.8812333110715066</c:v>
                </c:pt>
                <c:pt idx="77">
                  <c:v>0.89789997731713667</c:v>
                </c:pt>
                <c:pt idx="78">
                  <c:v>0.91456664356276829</c:v>
                </c:pt>
                <c:pt idx="79">
                  <c:v>0.93123330980840002</c:v>
                </c:pt>
                <c:pt idx="80">
                  <c:v>0.94789997605403165</c:v>
                </c:pt>
                <c:pt idx="81">
                  <c:v>0.96456664229966171</c:v>
                </c:pt>
                <c:pt idx="82">
                  <c:v>0.98123330854529334</c:v>
                </c:pt>
                <c:pt idx="83">
                  <c:v>0.99789997479092507</c:v>
                </c:pt>
                <c:pt idx="84">
                  <c:v>1.0145666410365566</c:v>
                </c:pt>
                <c:pt idx="85">
                  <c:v>1.0253199740982366</c:v>
                </c:pt>
                <c:pt idx="86">
                  <c:v>1.0419866403438685</c:v>
                </c:pt>
                <c:pt idx="87">
                  <c:v>1.0586533065894999</c:v>
                </c:pt>
                <c:pt idx="88">
                  <c:v>1.0753199728351317</c:v>
                </c:pt>
                <c:pt idx="89">
                  <c:v>1.0849399725921101</c:v>
                </c:pt>
                <c:pt idx="90">
                  <c:v>1.0957299723195317</c:v>
                </c:pt>
                <c:pt idx="91">
                  <c:v>1.0961433056424235</c:v>
                </c:pt>
                <c:pt idx="92">
                  <c:v>1.1116366385843617</c:v>
                </c:pt>
                <c:pt idx="93">
                  <c:v>1.1283033048299935</c:v>
                </c:pt>
                <c:pt idx="94">
                  <c:v>1.1449699710756249</c:v>
                </c:pt>
                <c:pt idx="95">
                  <c:v>1.1583699707371118</c:v>
                </c:pt>
                <c:pt idx="96">
                  <c:v>1.1750366369827432</c:v>
                </c:pt>
                <c:pt idx="97">
                  <c:v>1.191703303228375</c:v>
                </c:pt>
                <c:pt idx="98">
                  <c:v>1.2083699694740051</c:v>
                </c:pt>
                <c:pt idx="99">
                  <c:v>1.2250366357196367</c:v>
                </c:pt>
                <c:pt idx="100">
                  <c:v>1.2283633023022651</c:v>
                </c:pt>
                <c:pt idx="101">
                  <c:v>1.228399968968005</c:v>
                </c:pt>
                <c:pt idx="102">
                  <c:v>1.2285299689647218</c:v>
                </c:pt>
                <c:pt idx="103">
                  <c:v>1.2286299689621951</c:v>
                </c:pt>
                <c:pt idx="104">
                  <c:v>1.2452966352078265</c:v>
                </c:pt>
                <c:pt idx="105">
                  <c:v>1.2619633014534566</c:v>
                </c:pt>
                <c:pt idx="106">
                  <c:v>1.2786299676990884</c:v>
                </c:pt>
                <c:pt idx="107">
                  <c:v>1.2952966339447201</c:v>
                </c:pt>
                <c:pt idx="108">
                  <c:v>1.3119633001903517</c:v>
                </c:pt>
                <c:pt idx="109">
                  <c:v>1.3286299664359817</c:v>
                </c:pt>
                <c:pt idx="110">
                  <c:v>1.3452966326816134</c:v>
                </c:pt>
                <c:pt idx="111">
                  <c:v>1.3619632989272452</c:v>
                </c:pt>
                <c:pt idx="112">
                  <c:v>1.3786299651728766</c:v>
                </c:pt>
                <c:pt idx="113">
                  <c:v>1.3952966314185067</c:v>
                </c:pt>
                <c:pt idx="114">
                  <c:v>1.4119632976641383</c:v>
                </c:pt>
                <c:pt idx="115">
                  <c:v>1.4286299639097699</c:v>
                </c:pt>
                <c:pt idx="116">
                  <c:v>1.4452966301554016</c:v>
                </c:pt>
                <c:pt idx="117">
                  <c:v>1.456269963211525</c:v>
                </c:pt>
                <c:pt idx="118">
                  <c:v>1.4612999630844568</c:v>
                </c:pt>
                <c:pt idx="119">
                  <c:v>1.4618532964038118</c:v>
                </c:pt>
                <c:pt idx="120">
                  <c:v>1.4785199626494419</c:v>
                </c:pt>
                <c:pt idx="121">
                  <c:v>1.4951866288950733</c:v>
                </c:pt>
                <c:pt idx="122">
                  <c:v>1.5118532951407049</c:v>
                </c:pt>
                <c:pt idx="123">
                  <c:v>1.5285199613863367</c:v>
                </c:pt>
                <c:pt idx="124">
                  <c:v>1.5451866276319668</c:v>
                </c:pt>
                <c:pt idx="125">
                  <c:v>1.5618532938775982</c:v>
                </c:pt>
                <c:pt idx="126">
                  <c:v>1.5700799603364417</c:v>
                </c:pt>
                <c:pt idx="127">
                  <c:v>1.5867466265820733</c:v>
                </c:pt>
                <c:pt idx="128">
                  <c:v>1.5959932930151501</c:v>
                </c:pt>
                <c:pt idx="129">
                  <c:v>1.5960199596811433</c:v>
                </c:pt>
                <c:pt idx="130">
                  <c:v>1.5961332930116134</c:v>
                </c:pt>
                <c:pt idx="131">
                  <c:v>1.5962132930095916</c:v>
                </c:pt>
                <c:pt idx="132">
                  <c:v>1.6128799592552234</c:v>
                </c:pt>
                <c:pt idx="133">
                  <c:v>1.6295466255008551</c:v>
                </c:pt>
                <c:pt idx="134">
                  <c:v>1.6462132917464867</c:v>
                </c:pt>
                <c:pt idx="135">
                  <c:v>1.6628799579921167</c:v>
                </c:pt>
                <c:pt idx="136">
                  <c:v>1.6795466242377333</c:v>
                </c:pt>
                <c:pt idx="137">
                  <c:v>1.6962132904833667</c:v>
                </c:pt>
                <c:pt idx="138">
                  <c:v>1.7128799567290001</c:v>
                </c:pt>
                <c:pt idx="139">
                  <c:v>1.7295466229746335</c:v>
                </c:pt>
                <c:pt idx="140">
                  <c:v>1.7462132892202669</c:v>
                </c:pt>
                <c:pt idx="141">
                  <c:v>1.7628799554658998</c:v>
                </c:pt>
                <c:pt idx="142">
                  <c:v>1.7795466217115332</c:v>
                </c:pt>
                <c:pt idx="143">
                  <c:v>1.7962132879571666</c:v>
                </c:pt>
                <c:pt idx="144">
                  <c:v>1.8128799542027834</c:v>
                </c:pt>
                <c:pt idx="145">
                  <c:v>1.8295466204484165</c:v>
                </c:pt>
                <c:pt idx="146">
                  <c:v>1.8462132866940499</c:v>
                </c:pt>
                <c:pt idx="147">
                  <c:v>1.8628799529396833</c:v>
                </c:pt>
                <c:pt idx="148">
                  <c:v>1.8795466191853165</c:v>
                </c:pt>
                <c:pt idx="149">
                  <c:v>1.8962132854309499</c:v>
                </c:pt>
                <c:pt idx="150">
                  <c:v>1.9128799516765833</c:v>
                </c:pt>
                <c:pt idx="151">
                  <c:v>1.9295466179222167</c:v>
                </c:pt>
                <c:pt idx="152">
                  <c:v>1.9462132841678332</c:v>
                </c:pt>
                <c:pt idx="153">
                  <c:v>1.9628799504134666</c:v>
                </c:pt>
                <c:pt idx="154">
                  <c:v>1.9795466166591</c:v>
                </c:pt>
                <c:pt idx="155">
                  <c:v>1.9962132829047334</c:v>
                </c:pt>
                <c:pt idx="156">
                  <c:v>2.0128799491503666</c:v>
                </c:pt>
                <c:pt idx="157">
                  <c:v>2.0295466153959998</c:v>
                </c:pt>
                <c:pt idx="158">
                  <c:v>2.0333799486324997</c:v>
                </c:pt>
                <c:pt idx="159">
                  <c:v>2.0500466148781169</c:v>
                </c:pt>
                <c:pt idx="160">
                  <c:v>2.0667132811237501</c:v>
                </c:pt>
                <c:pt idx="161">
                  <c:v>2.0833799473693833</c:v>
                </c:pt>
                <c:pt idx="162">
                  <c:v>2.1000466136150164</c:v>
                </c:pt>
                <c:pt idx="163">
                  <c:v>2.1167132798606501</c:v>
                </c:pt>
                <c:pt idx="164">
                  <c:v>2.1241099463404667</c:v>
                </c:pt>
                <c:pt idx="165">
                  <c:v>2.1241732796721999</c:v>
                </c:pt>
                <c:pt idx="166">
                  <c:v>2.1242699463364167</c:v>
                </c:pt>
                <c:pt idx="167">
                  <c:v>2.12436661300065</c:v>
                </c:pt>
                <c:pt idx="168">
                  <c:v>2.1410332792462667</c:v>
                </c:pt>
                <c:pt idx="169">
                  <c:v>2.1576999454918999</c:v>
                </c:pt>
                <c:pt idx="170">
                  <c:v>2.1743666117375331</c:v>
                </c:pt>
                <c:pt idx="171">
                  <c:v>2.1910332779831667</c:v>
                </c:pt>
                <c:pt idx="172">
                  <c:v>2.2076999442287999</c:v>
                </c:pt>
                <c:pt idx="173">
                  <c:v>2.2243666104744335</c:v>
                </c:pt>
                <c:pt idx="174">
                  <c:v>2.2410332767200667</c:v>
                </c:pt>
                <c:pt idx="175">
                  <c:v>2.2576999429656999</c:v>
                </c:pt>
                <c:pt idx="176">
                  <c:v>2.2743666092113171</c:v>
                </c:pt>
                <c:pt idx="177">
                  <c:v>2.2750066091951502</c:v>
                </c:pt>
                <c:pt idx="178">
                  <c:v>2.2750299425279001</c:v>
                </c:pt>
                <c:pt idx="179">
                  <c:v>2.2751599425246165</c:v>
                </c:pt>
                <c:pt idx="180">
                  <c:v>2.2761599424993499</c:v>
                </c:pt>
                <c:pt idx="181">
                  <c:v>2.2928266087449831</c:v>
                </c:pt>
                <c:pt idx="182">
                  <c:v>2.3094932749906167</c:v>
                </c:pt>
                <c:pt idx="183">
                  <c:v>2.3261599412362499</c:v>
                </c:pt>
                <c:pt idx="184">
                  <c:v>2.3428266074818831</c:v>
                </c:pt>
                <c:pt idx="185">
                  <c:v>2.3594932737275167</c:v>
                </c:pt>
                <c:pt idx="186">
                  <c:v>2.3761599399731499</c:v>
                </c:pt>
                <c:pt idx="187">
                  <c:v>2.3928266062187666</c:v>
                </c:pt>
                <c:pt idx="188">
                  <c:v>2.4094932724644003</c:v>
                </c:pt>
                <c:pt idx="189">
                  <c:v>2.4215599388262334</c:v>
                </c:pt>
                <c:pt idx="190">
                  <c:v>2.4247132720799169</c:v>
                </c:pt>
                <c:pt idx="191">
                  <c:v>2.4413799383255497</c:v>
                </c:pt>
                <c:pt idx="192">
                  <c:v>2.4580466045711833</c:v>
                </c:pt>
                <c:pt idx="193">
                  <c:v>2.4747132708168165</c:v>
                </c:pt>
                <c:pt idx="194">
                  <c:v>2.4913799370624332</c:v>
                </c:pt>
                <c:pt idx="195">
                  <c:v>2.5080466033080668</c:v>
                </c:pt>
                <c:pt idx="196">
                  <c:v>2.5247132695537</c:v>
                </c:pt>
                <c:pt idx="197">
                  <c:v>2.5413799357993332</c:v>
                </c:pt>
                <c:pt idx="198">
                  <c:v>2.5580466020449668</c:v>
                </c:pt>
                <c:pt idx="199">
                  <c:v>2.5747132682906</c:v>
                </c:pt>
                <c:pt idx="200">
                  <c:v>2.5913799345362336</c:v>
                </c:pt>
                <c:pt idx="201">
                  <c:v>2.6065832674854996</c:v>
                </c:pt>
                <c:pt idx="202">
                  <c:v>2.6232499337311168</c:v>
                </c:pt>
                <c:pt idx="203">
                  <c:v>2.63991659997675</c:v>
                </c:pt>
                <c:pt idx="204">
                  <c:v>2.6565832662223832</c:v>
                </c:pt>
                <c:pt idx="205">
                  <c:v>2.6732499324680168</c:v>
                </c:pt>
                <c:pt idx="206">
                  <c:v>2.68991659871365</c:v>
                </c:pt>
                <c:pt idx="207">
                  <c:v>2.7065832649592836</c:v>
                </c:pt>
                <c:pt idx="208">
                  <c:v>2.7232499312049168</c:v>
                </c:pt>
                <c:pt idx="209">
                  <c:v>2.7399165974505499</c:v>
                </c:pt>
                <c:pt idx="210">
                  <c:v>2.7565832636961667</c:v>
                </c:pt>
                <c:pt idx="211">
                  <c:v>2.7662132634529</c:v>
                </c:pt>
                <c:pt idx="212">
                  <c:v>2.7664765967795835</c:v>
                </c:pt>
                <c:pt idx="213">
                  <c:v>2.7831432630252166</c:v>
                </c:pt>
                <c:pt idx="214">
                  <c:v>2.7998099292708498</c:v>
                </c:pt>
                <c:pt idx="215">
                  <c:v>2.816476595516467</c:v>
                </c:pt>
                <c:pt idx="216">
                  <c:v>2.8331432617621002</c:v>
                </c:pt>
                <c:pt idx="217">
                  <c:v>2.8498099280077329</c:v>
                </c:pt>
                <c:pt idx="218">
                  <c:v>2.8664765942533665</c:v>
                </c:pt>
                <c:pt idx="219">
                  <c:v>2.8831432604989997</c:v>
                </c:pt>
                <c:pt idx="220">
                  <c:v>2.8998099267446333</c:v>
                </c:pt>
                <c:pt idx="221">
                  <c:v>2.9164765929902665</c:v>
                </c:pt>
                <c:pt idx="222">
                  <c:v>2.9331432592358997</c:v>
                </c:pt>
                <c:pt idx="223">
                  <c:v>2.9498099254815169</c:v>
                </c:pt>
                <c:pt idx="224">
                  <c:v>2.9664765917271501</c:v>
                </c:pt>
                <c:pt idx="225">
                  <c:v>2.9831432579727832</c:v>
                </c:pt>
                <c:pt idx="226">
                  <c:v>2.9998099242184169</c:v>
                </c:pt>
                <c:pt idx="227">
                  <c:v>3.01647659046405</c:v>
                </c:pt>
                <c:pt idx="228">
                  <c:v>3.0331432567096837</c:v>
                </c:pt>
                <c:pt idx="229">
                  <c:v>3.0498099229553168</c:v>
                </c:pt>
                <c:pt idx="230">
                  <c:v>3.06647658920095</c:v>
                </c:pt>
                <c:pt idx="231">
                  <c:v>3.0831432554465668</c:v>
                </c:pt>
                <c:pt idx="232">
                  <c:v>3.0900565886052664</c:v>
                </c:pt>
                <c:pt idx="233">
                  <c:v>3.1067232548509001</c:v>
                </c:pt>
                <c:pt idx="234">
                  <c:v>3.1233899210965168</c:v>
                </c:pt>
                <c:pt idx="235">
                  <c:v>3.14005658734215</c:v>
                </c:pt>
                <c:pt idx="236">
                  <c:v>3.1567232535877836</c:v>
                </c:pt>
                <c:pt idx="237">
                  <c:v>3.1669999199948502</c:v>
                </c:pt>
                <c:pt idx="238">
                  <c:v>3.1673232533200166</c:v>
                </c:pt>
                <c:pt idx="239">
                  <c:v>3.1762032530956836</c:v>
                </c:pt>
                <c:pt idx="240">
                  <c:v>3.1928699193413168</c:v>
                </c:pt>
                <c:pt idx="241">
                  <c:v>3.20953658558695</c:v>
                </c:pt>
                <c:pt idx="242">
                  <c:v>3.2262032518325667</c:v>
                </c:pt>
                <c:pt idx="243">
                  <c:v>3.2428699180781999</c:v>
                </c:pt>
                <c:pt idx="244">
                  <c:v>3.2595365843238331</c:v>
                </c:pt>
                <c:pt idx="245">
                  <c:v>3.2762032505694667</c:v>
                </c:pt>
                <c:pt idx="246">
                  <c:v>3.2928699168150999</c:v>
                </c:pt>
                <c:pt idx="247">
                  <c:v>3.3095365830607335</c:v>
                </c:pt>
                <c:pt idx="248">
                  <c:v>3.3262032493063667</c:v>
                </c:pt>
                <c:pt idx="249">
                  <c:v>3.3428699155519999</c:v>
                </c:pt>
                <c:pt idx="250">
                  <c:v>3.359536581797617</c:v>
                </c:pt>
                <c:pt idx="251">
                  <c:v>3.3762032480432498</c:v>
                </c:pt>
                <c:pt idx="252">
                  <c:v>3.392869914288883</c:v>
                </c:pt>
                <c:pt idx="253">
                  <c:v>3.4095365805345166</c:v>
                </c:pt>
                <c:pt idx="254">
                  <c:v>3.4262032467801498</c:v>
                </c:pt>
                <c:pt idx="255">
                  <c:v>3.4428699130257834</c:v>
                </c:pt>
                <c:pt idx="256">
                  <c:v>3.4595365792714166</c:v>
                </c:pt>
                <c:pt idx="257">
                  <c:v>3.4762032455170497</c:v>
                </c:pt>
                <c:pt idx="258">
                  <c:v>3.4928699117626669</c:v>
                </c:pt>
                <c:pt idx="259">
                  <c:v>3.5095365780083001</c:v>
                </c:pt>
                <c:pt idx="260">
                  <c:v>3.5262032442539333</c:v>
                </c:pt>
                <c:pt idx="261">
                  <c:v>3.5428699104995669</c:v>
                </c:pt>
                <c:pt idx="262">
                  <c:v>3.5595365767452001</c:v>
                </c:pt>
                <c:pt idx="263">
                  <c:v>3.5762032429908337</c:v>
                </c:pt>
                <c:pt idx="264">
                  <c:v>3.5856565760853498</c:v>
                </c:pt>
                <c:pt idx="265">
                  <c:v>3.6023232423309834</c:v>
                </c:pt>
                <c:pt idx="266">
                  <c:v>3.6189899085766166</c:v>
                </c:pt>
                <c:pt idx="267">
                  <c:v>3.62074990853215</c:v>
                </c:pt>
                <c:pt idx="268">
                  <c:v>3.6374165747777831</c:v>
                </c:pt>
                <c:pt idx="269">
                  <c:v>3.6399265747143832</c:v>
                </c:pt>
                <c:pt idx="270">
                  <c:v>3.6399465747138668</c:v>
                </c:pt>
                <c:pt idx="271">
                  <c:v>3.6401432413755668</c:v>
                </c:pt>
                <c:pt idx="272">
                  <c:v>3.6568099076212</c:v>
                </c:pt>
                <c:pt idx="273">
                  <c:v>3.6734765738668336</c:v>
                </c:pt>
                <c:pt idx="274">
                  <c:v>3.6901432401124667</c:v>
                </c:pt>
                <c:pt idx="275">
                  <c:v>3.7068099063581004</c:v>
                </c:pt>
                <c:pt idx="276">
                  <c:v>3.7234765726037335</c:v>
                </c:pt>
                <c:pt idx="277">
                  <c:v>3.7401432388493498</c:v>
                </c:pt>
                <c:pt idx="278">
                  <c:v>3.7537732385050333</c:v>
                </c:pt>
                <c:pt idx="279">
                  <c:v>3.7542765718256499</c:v>
                </c:pt>
                <c:pt idx="280">
                  <c:v>3.7545499051520834</c:v>
                </c:pt>
                <c:pt idx="281">
                  <c:v>3.75964323835675</c:v>
                </c:pt>
                <c:pt idx="282">
                  <c:v>3.7763099046023836</c:v>
                </c:pt>
                <c:pt idx="283">
                  <c:v>3.7929765708480168</c:v>
                </c:pt>
                <c:pt idx="284">
                  <c:v>3.8096432370936331</c:v>
                </c:pt>
                <c:pt idx="285">
                  <c:v>3.8263099033392667</c:v>
                </c:pt>
                <c:pt idx="286">
                  <c:v>3.8429765695848999</c:v>
                </c:pt>
                <c:pt idx="287">
                  <c:v>3.8596432358305335</c:v>
                </c:pt>
                <c:pt idx="288">
                  <c:v>3.8763099020761667</c:v>
                </c:pt>
                <c:pt idx="289">
                  <c:v>3.8929765683217998</c:v>
                </c:pt>
                <c:pt idx="290">
                  <c:v>3.9045232346967667</c:v>
                </c:pt>
                <c:pt idx="291">
                  <c:v>3.9047132346919668</c:v>
                </c:pt>
                <c:pt idx="292">
                  <c:v>3.9213799009376</c:v>
                </c:pt>
                <c:pt idx="293">
                  <c:v>3.9380465671832336</c:v>
                </c:pt>
                <c:pt idx="294">
                  <c:v>3.9547132334288668</c:v>
                </c:pt>
                <c:pt idx="295">
                  <c:v>3.9713798996745</c:v>
                </c:pt>
                <c:pt idx="296">
                  <c:v>3.9880465659201336</c:v>
                </c:pt>
                <c:pt idx="297">
                  <c:v>4.0047132321657504</c:v>
                </c:pt>
                <c:pt idx="298">
                  <c:v>4.0213798984113831</c:v>
                </c:pt>
                <c:pt idx="299">
                  <c:v>4.0380465646570167</c:v>
                </c:pt>
                <c:pt idx="300">
                  <c:v>4.0547132309026503</c:v>
                </c:pt>
                <c:pt idx="301">
                  <c:v>4.071379897148284</c:v>
                </c:pt>
                <c:pt idx="302">
                  <c:v>4.0880465633939167</c:v>
                </c:pt>
                <c:pt idx="303">
                  <c:v>4.1047132296395494</c:v>
                </c:pt>
                <c:pt idx="304">
                  <c:v>4.1213798958851831</c:v>
                </c:pt>
                <c:pt idx="305">
                  <c:v>4.1380465621307998</c:v>
                </c:pt>
                <c:pt idx="306">
                  <c:v>4.1547132283764334</c:v>
                </c:pt>
                <c:pt idx="307">
                  <c:v>4.171379894622067</c:v>
                </c:pt>
                <c:pt idx="308">
                  <c:v>4.1880465608676998</c:v>
                </c:pt>
                <c:pt idx="309">
                  <c:v>4.2047132271133334</c:v>
                </c:pt>
                <c:pt idx="310">
                  <c:v>4.206119893744467</c:v>
                </c:pt>
                <c:pt idx="311">
                  <c:v>4.2061798937429504</c:v>
                </c:pt>
                <c:pt idx="312">
                  <c:v>4.2064232270701334</c:v>
                </c:pt>
                <c:pt idx="313">
                  <c:v>4.2065298937340998</c:v>
                </c:pt>
                <c:pt idx="314">
                  <c:v>4.2231965599797334</c:v>
                </c:pt>
                <c:pt idx="315">
                  <c:v>4.2398632262253662</c:v>
                </c:pt>
                <c:pt idx="316">
                  <c:v>4.2565298924709998</c:v>
                </c:pt>
                <c:pt idx="317">
                  <c:v>4.2731965587166334</c:v>
                </c:pt>
                <c:pt idx="318">
                  <c:v>4.2898632249622661</c:v>
                </c:pt>
                <c:pt idx="319">
                  <c:v>4.3065298912078998</c:v>
                </c:pt>
                <c:pt idx="320">
                  <c:v>4.3231965574535334</c:v>
                </c:pt>
                <c:pt idx="321">
                  <c:v>4.3398632236991501</c:v>
                </c:pt>
                <c:pt idx="322">
                  <c:v>4.3565298899447829</c:v>
                </c:pt>
                <c:pt idx="323">
                  <c:v>4.3731965561904174</c:v>
                </c:pt>
                <c:pt idx="324">
                  <c:v>4.3898632224360501</c:v>
                </c:pt>
                <c:pt idx="325">
                  <c:v>4.4065298886816837</c:v>
                </c:pt>
                <c:pt idx="326">
                  <c:v>4.4231965549273164</c:v>
                </c:pt>
                <c:pt idx="327">
                  <c:v>4.4398632211729501</c:v>
                </c:pt>
                <c:pt idx="328">
                  <c:v>4.4565298874185837</c:v>
                </c:pt>
                <c:pt idx="329">
                  <c:v>4.4731965536641995</c:v>
                </c:pt>
                <c:pt idx="330">
                  <c:v>4.4898632199098332</c:v>
                </c:pt>
                <c:pt idx="331">
                  <c:v>4.5065298861554668</c:v>
                </c:pt>
                <c:pt idx="332">
                  <c:v>4.5231965524011004</c:v>
                </c:pt>
                <c:pt idx="333">
                  <c:v>4.5398632186467331</c:v>
                </c:pt>
                <c:pt idx="334">
                  <c:v>4.5565298848923668</c:v>
                </c:pt>
                <c:pt idx="335">
                  <c:v>4.5731965511379995</c:v>
                </c:pt>
                <c:pt idx="336">
                  <c:v>4.589863217383634</c:v>
                </c:pt>
                <c:pt idx="337">
                  <c:v>4.5911798840170333</c:v>
                </c:pt>
                <c:pt idx="338">
                  <c:v>4.6078465502626669</c:v>
                </c:pt>
                <c:pt idx="339">
                  <c:v>4.6245132165083005</c:v>
                </c:pt>
                <c:pt idx="340">
                  <c:v>4.6353698829007</c:v>
                </c:pt>
                <c:pt idx="341">
                  <c:v>4.6520365491463336</c:v>
                </c:pt>
                <c:pt idx="342">
                  <c:v>4.6687032153919672</c:v>
                </c:pt>
                <c:pt idx="343">
                  <c:v>4.6853698816375831</c:v>
                </c:pt>
                <c:pt idx="344">
                  <c:v>4.6919865481370993</c:v>
                </c:pt>
                <c:pt idx="345">
                  <c:v>4.7086532143827338</c:v>
                </c:pt>
                <c:pt idx="346">
                  <c:v>4.7253198806283665</c:v>
                </c:pt>
                <c:pt idx="347">
                  <c:v>4.7419865468740001</c:v>
                </c:pt>
                <c:pt idx="348">
                  <c:v>4.7586532131196329</c:v>
                </c:pt>
                <c:pt idx="349">
                  <c:v>4.7753198793652665</c:v>
                </c:pt>
                <c:pt idx="350">
                  <c:v>4.7919865456109001</c:v>
                </c:pt>
                <c:pt idx="351">
                  <c:v>4.8086532118565337</c:v>
                </c:pt>
                <c:pt idx="352">
                  <c:v>4.8253198781021496</c:v>
                </c:pt>
                <c:pt idx="353">
                  <c:v>4.8419865443477841</c:v>
                </c:pt>
                <c:pt idx="354">
                  <c:v>4.8586532105934168</c:v>
                </c:pt>
                <c:pt idx="355">
                  <c:v>4.8753198768390495</c:v>
                </c:pt>
                <c:pt idx="356">
                  <c:v>4.8919865430846832</c:v>
                </c:pt>
                <c:pt idx="357">
                  <c:v>4.9086532093303159</c:v>
                </c:pt>
                <c:pt idx="358">
                  <c:v>4.9253198755759504</c:v>
                </c:pt>
                <c:pt idx="359">
                  <c:v>4.9419865418215831</c:v>
                </c:pt>
                <c:pt idx="360">
                  <c:v>4.9586532080671999</c:v>
                </c:pt>
                <c:pt idx="361">
                  <c:v>4.9618832079856166</c:v>
                </c:pt>
                <c:pt idx="362">
                  <c:v>4.9785498742312333</c:v>
                </c:pt>
                <c:pt idx="363">
                  <c:v>4.995216540476866</c:v>
                </c:pt>
                <c:pt idx="364">
                  <c:v>5.0002032070175666</c:v>
                </c:pt>
                <c:pt idx="365">
                  <c:v>5.0120498733849663</c:v>
                </c:pt>
                <c:pt idx="366">
                  <c:v>5.0125665400385664</c:v>
                </c:pt>
                <c:pt idx="367">
                  <c:v>5.0292332062842</c:v>
                </c:pt>
                <c:pt idx="368">
                  <c:v>5.0458998725298327</c:v>
                </c:pt>
                <c:pt idx="369">
                  <c:v>5.0625665387754673</c:v>
                </c:pt>
                <c:pt idx="370">
                  <c:v>5.0792332050211</c:v>
                </c:pt>
                <c:pt idx="371">
                  <c:v>5.0958998712667336</c:v>
                </c:pt>
                <c:pt idx="372">
                  <c:v>5.1125665375123663</c:v>
                </c:pt>
                <c:pt idx="373">
                  <c:v>5.129233203758</c:v>
                </c:pt>
                <c:pt idx="374">
                  <c:v>5.1458998700036167</c:v>
                </c:pt>
                <c:pt idx="375">
                  <c:v>5.1625665362492494</c:v>
                </c:pt>
                <c:pt idx="376">
                  <c:v>5.1792332024948831</c:v>
                </c:pt>
                <c:pt idx="377">
                  <c:v>5.1958998687405167</c:v>
                </c:pt>
                <c:pt idx="378">
                  <c:v>5.2125665349861503</c:v>
                </c:pt>
                <c:pt idx="379">
                  <c:v>5.229233201231783</c:v>
                </c:pt>
                <c:pt idx="380">
                  <c:v>5.2458998674774167</c:v>
                </c:pt>
                <c:pt idx="381">
                  <c:v>5.2625665337230494</c:v>
                </c:pt>
                <c:pt idx="382">
                  <c:v>5.2767432000315839</c:v>
                </c:pt>
                <c:pt idx="383">
                  <c:v>5.2934098662771998</c:v>
                </c:pt>
                <c:pt idx="384">
                  <c:v>5.3100765325228334</c:v>
                </c:pt>
                <c:pt idx="385">
                  <c:v>5.326743198768467</c:v>
                </c:pt>
                <c:pt idx="386">
                  <c:v>5.3434098650140998</c:v>
                </c:pt>
                <c:pt idx="387">
                  <c:v>5.3600765312597334</c:v>
                </c:pt>
                <c:pt idx="388">
                  <c:v>5.3767431975053661</c:v>
                </c:pt>
                <c:pt idx="389">
                  <c:v>5.3795665307673666</c:v>
                </c:pt>
                <c:pt idx="390">
                  <c:v>5.3962331970130002</c:v>
                </c:pt>
                <c:pt idx="391">
                  <c:v>5.4128998632586329</c:v>
                </c:pt>
                <c:pt idx="392">
                  <c:v>5.4295031961725337</c:v>
                </c:pt>
                <c:pt idx="393">
                  <c:v>5.4295298628385336</c:v>
                </c:pt>
                <c:pt idx="394">
                  <c:v>5.429693196167733</c:v>
                </c:pt>
                <c:pt idx="395">
                  <c:v>5.4395165292529164</c:v>
                </c:pt>
                <c:pt idx="396">
                  <c:v>5.4543631955445164</c:v>
                </c:pt>
                <c:pt idx="397">
                  <c:v>5.4568198621491169</c:v>
                </c:pt>
                <c:pt idx="398">
                  <c:v>5.4576631954611505</c:v>
                </c:pt>
                <c:pt idx="399">
                  <c:v>5.4577531954588832</c:v>
                </c:pt>
                <c:pt idx="400">
                  <c:v>5.4592698620872335</c:v>
                </c:pt>
                <c:pt idx="401">
                  <c:v>5.4739298617168837</c:v>
                </c:pt>
                <c:pt idx="402">
                  <c:v>5.4905965279625173</c:v>
                </c:pt>
                <c:pt idx="403">
                  <c:v>5.50726319420815</c:v>
                </c:pt>
                <c:pt idx="404">
                  <c:v>5.5239298604537828</c:v>
                </c:pt>
                <c:pt idx="405">
                  <c:v>5.5405965266994164</c:v>
                </c:pt>
                <c:pt idx="406">
                  <c:v>5.5432865266314666</c:v>
                </c:pt>
                <c:pt idx="407">
                  <c:v>5.5599531928770833</c:v>
                </c:pt>
                <c:pt idx="408">
                  <c:v>5.576619859122717</c:v>
                </c:pt>
                <c:pt idx="409">
                  <c:v>5.5932865253683506</c:v>
                </c:pt>
                <c:pt idx="410">
                  <c:v>5.6099531916139833</c:v>
                </c:pt>
                <c:pt idx="411">
                  <c:v>5.6266198578596169</c:v>
                </c:pt>
                <c:pt idx="412">
                  <c:v>5.6432865241052497</c:v>
                </c:pt>
                <c:pt idx="413">
                  <c:v>5.6452898573879668</c:v>
                </c:pt>
                <c:pt idx="414">
                  <c:v>5.6454665240501827</c:v>
                </c:pt>
                <c:pt idx="415">
                  <c:v>5.6621331902958003</c:v>
                </c:pt>
                <c:pt idx="416">
                  <c:v>5.678799856541433</c:v>
                </c:pt>
                <c:pt idx="417">
                  <c:v>5.6954665227870667</c:v>
                </c:pt>
                <c:pt idx="418">
                  <c:v>5.7121331890327003</c:v>
                </c:pt>
                <c:pt idx="419">
                  <c:v>5.7287998552783339</c:v>
                </c:pt>
                <c:pt idx="420">
                  <c:v>5.7454665215239666</c:v>
                </c:pt>
                <c:pt idx="421">
                  <c:v>5.7621331877696003</c:v>
                </c:pt>
                <c:pt idx="422">
                  <c:v>5.7662098543332831</c:v>
                </c:pt>
                <c:pt idx="423">
                  <c:v>5.7662431876657667</c:v>
                </c:pt>
                <c:pt idx="424">
                  <c:v>5.7663631876627335</c:v>
                </c:pt>
                <c:pt idx="425">
                  <c:v>5.7712931875382001</c:v>
                </c:pt>
                <c:pt idx="426">
                  <c:v>5.7879598537838168</c:v>
                </c:pt>
                <c:pt idx="427">
                  <c:v>5.8046265200294496</c:v>
                </c:pt>
                <c:pt idx="428">
                  <c:v>5.8106765198766173</c:v>
                </c:pt>
                <c:pt idx="429">
                  <c:v>5.8109665198693001</c:v>
                </c:pt>
                <c:pt idx="430">
                  <c:v>5.8276331861149337</c:v>
                </c:pt>
                <c:pt idx="431">
                  <c:v>5.8442998523605496</c:v>
                </c:pt>
                <c:pt idx="432">
                  <c:v>5.8609665186061841</c:v>
                </c:pt>
                <c:pt idx="433">
                  <c:v>5.8737331849503338</c:v>
                </c:pt>
                <c:pt idx="434">
                  <c:v>5.8738865182798001</c:v>
                </c:pt>
                <c:pt idx="435">
                  <c:v>5.8789565181517167</c:v>
                </c:pt>
                <c:pt idx="436">
                  <c:v>5.8790465181494502</c:v>
                </c:pt>
                <c:pt idx="437">
                  <c:v>5.895713184395083</c:v>
                </c:pt>
                <c:pt idx="438">
                  <c:v>5.9123798506407166</c:v>
                </c:pt>
                <c:pt idx="439">
                  <c:v>5.9290465168863493</c:v>
                </c:pt>
                <c:pt idx="440">
                  <c:v>5.945713183131967</c:v>
                </c:pt>
                <c:pt idx="441">
                  <c:v>5.9623798493775997</c:v>
                </c:pt>
                <c:pt idx="442">
                  <c:v>5.9790465156232333</c:v>
                </c:pt>
                <c:pt idx="443">
                  <c:v>5.9957131818688669</c:v>
                </c:pt>
                <c:pt idx="444">
                  <c:v>6.0107231814896833</c:v>
                </c:pt>
                <c:pt idx="445">
                  <c:v>6.010756514822166</c:v>
                </c:pt>
                <c:pt idx="446">
                  <c:v>6.0108731814859002</c:v>
                </c:pt>
                <c:pt idx="447">
                  <c:v>6.0109765148166172</c:v>
                </c:pt>
                <c:pt idx="448">
                  <c:v>6.0276431810622499</c:v>
                </c:pt>
                <c:pt idx="449">
                  <c:v>6.0443098473078836</c:v>
                </c:pt>
                <c:pt idx="450">
                  <c:v>6.0609765135535163</c:v>
                </c:pt>
                <c:pt idx="451">
                  <c:v>6.0776431797991339</c:v>
                </c:pt>
                <c:pt idx="452">
                  <c:v>6.0943098460447667</c:v>
                </c:pt>
                <c:pt idx="453">
                  <c:v>6.1109765122904003</c:v>
                </c:pt>
                <c:pt idx="454">
                  <c:v>6.127643178536033</c:v>
                </c:pt>
                <c:pt idx="455">
                  <c:v>6.1443098447816675</c:v>
                </c:pt>
                <c:pt idx="456">
                  <c:v>6.1609765110273003</c:v>
                </c:pt>
                <c:pt idx="457">
                  <c:v>6.177643177272933</c:v>
                </c:pt>
                <c:pt idx="458">
                  <c:v>6.1853898437439003</c:v>
                </c:pt>
                <c:pt idx="459">
                  <c:v>6.1856198437380829</c:v>
                </c:pt>
                <c:pt idx="460">
                  <c:v>6.2022865099837166</c:v>
                </c:pt>
                <c:pt idx="461">
                  <c:v>6.2189531762293502</c:v>
                </c:pt>
                <c:pt idx="462">
                  <c:v>6.2356198424749838</c:v>
                </c:pt>
                <c:pt idx="463">
                  <c:v>6.2522865087206165</c:v>
                </c:pt>
                <c:pt idx="464">
                  <c:v>6.2689531749662502</c:v>
                </c:pt>
                <c:pt idx="465">
                  <c:v>6.2856198412118829</c:v>
                </c:pt>
                <c:pt idx="466">
                  <c:v>6.2914331743983496</c:v>
                </c:pt>
                <c:pt idx="467">
                  <c:v>6.29181317438875</c:v>
                </c:pt>
                <c:pt idx="468">
                  <c:v>6.2975365075775001</c:v>
                </c:pt>
                <c:pt idx="469">
                  <c:v>6.3142031738231328</c:v>
                </c:pt>
                <c:pt idx="470">
                  <c:v>6.3243698402329667</c:v>
                </c:pt>
                <c:pt idx="471">
                  <c:v>6.3246198402266494</c:v>
                </c:pt>
                <c:pt idx="472">
                  <c:v>6.3412865064722839</c:v>
                </c:pt>
                <c:pt idx="473">
                  <c:v>6.3579531727179166</c:v>
                </c:pt>
                <c:pt idx="474">
                  <c:v>6.3746198389635502</c:v>
                </c:pt>
                <c:pt idx="475">
                  <c:v>6.391286505209183</c:v>
                </c:pt>
                <c:pt idx="476">
                  <c:v>6.4079531714548166</c:v>
                </c:pt>
                <c:pt idx="477">
                  <c:v>6.4246198377004333</c:v>
                </c:pt>
                <c:pt idx="478">
                  <c:v>6.4269931709738168</c:v>
                </c:pt>
                <c:pt idx="479">
                  <c:v>6.4436598372194505</c:v>
                </c:pt>
                <c:pt idx="480">
                  <c:v>6.4603265034650832</c:v>
                </c:pt>
                <c:pt idx="481">
                  <c:v>6.4769931697107159</c:v>
                </c:pt>
                <c:pt idx="482">
                  <c:v>6.4936598359563504</c:v>
                </c:pt>
                <c:pt idx="483">
                  <c:v>6.5103265022019663</c:v>
                </c:pt>
                <c:pt idx="484">
                  <c:v>6.5269931684475999</c:v>
                </c:pt>
                <c:pt idx="485">
                  <c:v>6.5436598346932335</c:v>
                </c:pt>
                <c:pt idx="486">
                  <c:v>6.5603265009388672</c:v>
                </c:pt>
                <c:pt idx="487">
                  <c:v>6.5769931671844999</c:v>
                </c:pt>
                <c:pt idx="488">
                  <c:v>6.5936598334301335</c:v>
                </c:pt>
                <c:pt idx="489">
                  <c:v>6.5961365000342331</c:v>
                </c:pt>
                <c:pt idx="490">
                  <c:v>6.5965465000238668</c:v>
                </c:pt>
                <c:pt idx="491">
                  <c:v>6.6132131662695004</c:v>
                </c:pt>
                <c:pt idx="492">
                  <c:v>6.6298798325151331</c:v>
                </c:pt>
                <c:pt idx="493">
                  <c:v>6.6465464987607668</c:v>
                </c:pt>
                <c:pt idx="494">
                  <c:v>6.6632131650063995</c:v>
                </c:pt>
                <c:pt idx="495">
                  <c:v>6.679879831252034</c:v>
                </c:pt>
                <c:pt idx="496">
                  <c:v>6.6965464974976667</c:v>
                </c:pt>
                <c:pt idx="497">
                  <c:v>6.7132131637433003</c:v>
                </c:pt>
                <c:pt idx="498">
                  <c:v>6.7298798299889171</c:v>
                </c:pt>
                <c:pt idx="499">
                  <c:v>6.7465464962345498</c:v>
                </c:pt>
                <c:pt idx="500">
                  <c:v>6.7632131624801834</c:v>
                </c:pt>
                <c:pt idx="501">
                  <c:v>6.7798798287258162</c:v>
                </c:pt>
                <c:pt idx="502">
                  <c:v>6.7965464949714498</c:v>
                </c:pt>
                <c:pt idx="503">
                  <c:v>6.8132131612170834</c:v>
                </c:pt>
                <c:pt idx="504">
                  <c:v>6.829879827462717</c:v>
                </c:pt>
                <c:pt idx="505">
                  <c:v>6.8465464937083498</c:v>
                </c:pt>
                <c:pt idx="506">
                  <c:v>6.8535331601985172</c:v>
                </c:pt>
                <c:pt idx="507">
                  <c:v>6.8701998264441499</c:v>
                </c:pt>
                <c:pt idx="508">
                  <c:v>6.8704731597705671</c:v>
                </c:pt>
                <c:pt idx="509">
                  <c:v>6.8708731597604666</c:v>
                </c:pt>
                <c:pt idx="510">
                  <c:v>6.8875398260061003</c:v>
                </c:pt>
                <c:pt idx="511">
                  <c:v>6.904206492251733</c:v>
                </c:pt>
                <c:pt idx="512">
                  <c:v>6.9208731584973666</c:v>
                </c:pt>
                <c:pt idx="513">
                  <c:v>6.9375398247429834</c:v>
                </c:pt>
                <c:pt idx="514">
                  <c:v>6.9542064909886161</c:v>
                </c:pt>
                <c:pt idx="515">
                  <c:v>6.9708731572342497</c:v>
                </c:pt>
                <c:pt idx="516">
                  <c:v>6.9875398234798833</c:v>
                </c:pt>
                <c:pt idx="517">
                  <c:v>7.004206489725517</c:v>
                </c:pt>
                <c:pt idx="518">
                  <c:v>7.0208731559711497</c:v>
                </c:pt>
                <c:pt idx="519">
                  <c:v>7.0375398222167833</c:v>
                </c:pt>
                <c:pt idx="520">
                  <c:v>7.054206488462416</c:v>
                </c:pt>
                <c:pt idx="521">
                  <c:v>7.0708731547080337</c:v>
                </c:pt>
                <c:pt idx="522">
                  <c:v>7.0875398209536664</c:v>
                </c:pt>
                <c:pt idx="523">
                  <c:v>7.1042064871993</c:v>
                </c:pt>
                <c:pt idx="524">
                  <c:v>7.1111164870247494</c:v>
                </c:pt>
                <c:pt idx="525">
                  <c:v>7.1113898203511665</c:v>
                </c:pt>
                <c:pt idx="526">
                  <c:v>7.1280564865968001</c:v>
                </c:pt>
                <c:pt idx="527">
                  <c:v>7.1399964862951659</c:v>
                </c:pt>
                <c:pt idx="528">
                  <c:v>7.1403631529525837</c:v>
                </c:pt>
                <c:pt idx="529">
                  <c:v>7.1405064862822831</c:v>
                </c:pt>
                <c:pt idx="530">
                  <c:v>7.1558864858937499</c:v>
                </c:pt>
                <c:pt idx="531">
                  <c:v>7.1725531521393835</c:v>
                </c:pt>
                <c:pt idx="532">
                  <c:v>7.1892198183850162</c:v>
                </c:pt>
                <c:pt idx="533">
                  <c:v>7.2058864846306498</c:v>
                </c:pt>
                <c:pt idx="534">
                  <c:v>7.2225531508762835</c:v>
                </c:pt>
                <c:pt idx="535">
                  <c:v>7.2392198171219171</c:v>
                </c:pt>
                <c:pt idx="536">
                  <c:v>7.2558864833675498</c:v>
                </c:pt>
                <c:pt idx="537">
                  <c:v>7.2725531496131834</c:v>
                </c:pt>
                <c:pt idx="538">
                  <c:v>7.2892198158588002</c:v>
                </c:pt>
                <c:pt idx="539">
                  <c:v>7.3058864821044329</c:v>
                </c:pt>
                <c:pt idx="540">
                  <c:v>7.3225531483500665</c:v>
                </c:pt>
                <c:pt idx="541">
                  <c:v>7.3392198145956993</c:v>
                </c:pt>
                <c:pt idx="542">
                  <c:v>7.3558864808413338</c:v>
                </c:pt>
                <c:pt idx="543">
                  <c:v>7.3725531470869665</c:v>
                </c:pt>
                <c:pt idx="544">
                  <c:v>7.3892198133326001</c:v>
                </c:pt>
                <c:pt idx="545">
                  <c:v>7.4058864795782329</c:v>
                </c:pt>
                <c:pt idx="546">
                  <c:v>7.4225531458238505</c:v>
                </c:pt>
                <c:pt idx="547">
                  <c:v>7.4376431454426504</c:v>
                </c:pt>
                <c:pt idx="548">
                  <c:v>7.454309811688284</c:v>
                </c:pt>
                <c:pt idx="549">
                  <c:v>7.4709764779339167</c:v>
                </c:pt>
                <c:pt idx="550">
                  <c:v>7.4874164775185994</c:v>
                </c:pt>
                <c:pt idx="551">
                  <c:v>7.4893298108035999</c:v>
                </c:pt>
                <c:pt idx="552">
                  <c:v>7.5059964770492336</c:v>
                </c:pt>
                <c:pt idx="553">
                  <c:v>7.5122364768915997</c:v>
                </c:pt>
                <c:pt idx="554">
                  <c:v>7.5278964764960001</c:v>
                </c:pt>
                <c:pt idx="555">
                  <c:v>7.5283831431503669</c:v>
                </c:pt>
                <c:pt idx="556">
                  <c:v>7.5400898095213007</c:v>
                </c:pt>
                <c:pt idx="557">
                  <c:v>7.540306476182483</c:v>
                </c:pt>
                <c:pt idx="558">
                  <c:v>7.5449598093982662</c:v>
                </c:pt>
                <c:pt idx="559">
                  <c:v>7.5616264756439007</c:v>
                </c:pt>
                <c:pt idx="560">
                  <c:v>7.5782931418895334</c:v>
                </c:pt>
                <c:pt idx="561">
                  <c:v>7.5819098084648333</c:v>
                </c:pt>
                <c:pt idx="562">
                  <c:v>7.5985764747104669</c:v>
                </c:pt>
                <c:pt idx="563">
                  <c:v>7.6152431409560997</c:v>
                </c:pt>
                <c:pt idx="564">
                  <c:v>7.6319098072017333</c:v>
                </c:pt>
                <c:pt idx="565">
                  <c:v>7.648576473447366</c:v>
                </c:pt>
                <c:pt idx="566">
                  <c:v>7.6576731398842339</c:v>
                </c:pt>
                <c:pt idx="567">
                  <c:v>7.6576964732169674</c:v>
                </c:pt>
                <c:pt idx="568">
                  <c:v>7.6578564732129335</c:v>
                </c:pt>
                <c:pt idx="569">
                  <c:v>7.6745231394585671</c:v>
                </c:pt>
                <c:pt idx="570">
                  <c:v>7.691189805704183</c:v>
                </c:pt>
                <c:pt idx="571">
                  <c:v>7.7078564719498166</c:v>
                </c:pt>
                <c:pt idx="572">
                  <c:v>7.7245231381954502</c:v>
                </c:pt>
                <c:pt idx="573">
                  <c:v>7.741189804441083</c:v>
                </c:pt>
                <c:pt idx="574">
                  <c:v>7.7578564706867166</c:v>
                </c:pt>
                <c:pt idx="575">
                  <c:v>7.7745231369323493</c:v>
                </c:pt>
                <c:pt idx="576">
                  <c:v>7.7911898031779838</c:v>
                </c:pt>
                <c:pt idx="577">
                  <c:v>7.8078564694236166</c:v>
                </c:pt>
                <c:pt idx="578">
                  <c:v>7.8245231356692333</c:v>
                </c:pt>
                <c:pt idx="579">
                  <c:v>7.8411898019148669</c:v>
                </c:pt>
                <c:pt idx="580">
                  <c:v>7.8578564681605005</c:v>
                </c:pt>
                <c:pt idx="581">
                  <c:v>7.8745231344061333</c:v>
                </c:pt>
                <c:pt idx="582">
                  <c:v>7.8911898006517669</c:v>
                </c:pt>
                <c:pt idx="583">
                  <c:v>7.9078564668973996</c:v>
                </c:pt>
                <c:pt idx="584">
                  <c:v>7.9245231331430341</c:v>
                </c:pt>
                <c:pt idx="585">
                  <c:v>7.9402131327466661</c:v>
                </c:pt>
                <c:pt idx="586">
                  <c:v>7.9407097994007829</c:v>
                </c:pt>
                <c:pt idx="587">
                  <c:v>7.9480731325481004</c:v>
                </c:pt>
                <c:pt idx="588">
                  <c:v>7.9588197989432832</c:v>
                </c:pt>
                <c:pt idx="589">
                  <c:v>7.9592164655999333</c:v>
                </c:pt>
                <c:pt idx="590">
                  <c:v>7.9758831318455661</c:v>
                </c:pt>
                <c:pt idx="591">
                  <c:v>7.981906465026734</c:v>
                </c:pt>
                <c:pt idx="592">
                  <c:v>7.9974497979674171</c:v>
                </c:pt>
                <c:pt idx="593">
                  <c:v>7.9979631312877837</c:v>
                </c:pt>
                <c:pt idx="594">
                  <c:v>8.0146297975334164</c:v>
                </c:pt>
                <c:pt idx="595">
                  <c:v>8.0186031307663672</c:v>
                </c:pt>
                <c:pt idx="596">
                  <c:v>8.0317231304349335</c:v>
                </c:pt>
                <c:pt idx="597">
                  <c:v>8.0405097968796344</c:v>
                </c:pt>
                <c:pt idx="598">
                  <c:v>8.0571764631252503</c:v>
                </c:pt>
                <c:pt idx="599">
                  <c:v>8.0581931297662326</c:v>
                </c:pt>
                <c:pt idx="600">
                  <c:v>8.0582364630984831</c:v>
                </c:pt>
                <c:pt idx="601">
                  <c:v>8.0584831297589172</c:v>
                </c:pt>
                <c:pt idx="602">
                  <c:v>8.058649796421367</c:v>
                </c:pt>
                <c:pt idx="603">
                  <c:v>8.0753164626670006</c:v>
                </c:pt>
                <c:pt idx="604">
                  <c:v>8.0919831289126343</c:v>
                </c:pt>
                <c:pt idx="605">
                  <c:v>8.1086497951582661</c:v>
                </c:pt>
                <c:pt idx="606">
                  <c:v>8.1253164614038997</c:v>
                </c:pt>
                <c:pt idx="607">
                  <c:v>8.1414197943304156</c:v>
                </c:pt>
                <c:pt idx="608">
                  <c:v>8.1580864605760492</c:v>
                </c:pt>
                <c:pt idx="609">
                  <c:v>8.1747531268216829</c:v>
                </c:pt>
                <c:pt idx="610">
                  <c:v>8.1914197930673165</c:v>
                </c:pt>
                <c:pt idx="611">
                  <c:v>8.2080864593129501</c:v>
                </c:pt>
                <c:pt idx="612">
                  <c:v>8.2247531255585837</c:v>
                </c:pt>
                <c:pt idx="613">
                  <c:v>8.2414197918042156</c:v>
                </c:pt>
                <c:pt idx="614">
                  <c:v>8.2492397916066658</c:v>
                </c:pt>
                <c:pt idx="615">
                  <c:v>8.2495397915990836</c:v>
                </c:pt>
                <c:pt idx="616">
                  <c:v>8.2662064578447154</c:v>
                </c:pt>
                <c:pt idx="617">
                  <c:v>8.2828731240903508</c:v>
                </c:pt>
                <c:pt idx="618">
                  <c:v>8.2995397903359827</c:v>
                </c:pt>
                <c:pt idx="619">
                  <c:v>8.3162064565816003</c:v>
                </c:pt>
                <c:pt idx="620">
                  <c:v>8.3328731228272339</c:v>
                </c:pt>
                <c:pt idx="621">
                  <c:v>8.3495397890728675</c:v>
                </c:pt>
                <c:pt idx="622">
                  <c:v>8.3662064553184994</c:v>
                </c:pt>
                <c:pt idx="623">
                  <c:v>8.382873121564133</c:v>
                </c:pt>
                <c:pt idx="624">
                  <c:v>8.3995397878097666</c:v>
                </c:pt>
                <c:pt idx="625">
                  <c:v>8.4132931207956663</c:v>
                </c:pt>
                <c:pt idx="626">
                  <c:v>8.4299597870412821</c:v>
                </c:pt>
                <c:pt idx="627">
                  <c:v>8.4466264532869175</c:v>
                </c:pt>
                <c:pt idx="628">
                  <c:v>8.4632931195325494</c:v>
                </c:pt>
                <c:pt idx="629">
                  <c:v>8.4643564528390165</c:v>
                </c:pt>
                <c:pt idx="630">
                  <c:v>8.4810231190846501</c:v>
                </c:pt>
                <c:pt idx="631">
                  <c:v>8.4974631186693497</c:v>
                </c:pt>
                <c:pt idx="632">
                  <c:v>8.5072697850882832</c:v>
                </c:pt>
                <c:pt idx="633">
                  <c:v>8.5239364513339009</c:v>
                </c:pt>
                <c:pt idx="634">
                  <c:v>8.5406031175795327</c:v>
                </c:pt>
                <c:pt idx="635">
                  <c:v>8.5572697838251681</c:v>
                </c:pt>
                <c:pt idx="636">
                  <c:v>8.5739364500708</c:v>
                </c:pt>
                <c:pt idx="637">
                  <c:v>8.5906031163164336</c:v>
                </c:pt>
                <c:pt idx="638">
                  <c:v>8.6072697825620672</c:v>
                </c:pt>
                <c:pt idx="639">
                  <c:v>8.6239364488077008</c:v>
                </c:pt>
                <c:pt idx="640">
                  <c:v>8.6406031150533327</c:v>
                </c:pt>
                <c:pt idx="641">
                  <c:v>8.6572697812989485</c:v>
                </c:pt>
                <c:pt idx="642">
                  <c:v>8.6739364475445822</c:v>
                </c:pt>
                <c:pt idx="643">
                  <c:v>8.6906031137902175</c:v>
                </c:pt>
                <c:pt idx="644">
                  <c:v>8.6922331137490492</c:v>
                </c:pt>
                <c:pt idx="645">
                  <c:v>8.6925064470754663</c:v>
                </c:pt>
                <c:pt idx="646">
                  <c:v>8.7091731133210999</c:v>
                </c:pt>
                <c:pt idx="647">
                  <c:v>8.7258397795667335</c:v>
                </c:pt>
                <c:pt idx="648">
                  <c:v>8.7425064458123654</c:v>
                </c:pt>
                <c:pt idx="649">
                  <c:v>8.759173112057999</c:v>
                </c:pt>
                <c:pt idx="650">
                  <c:v>8.7758397783036326</c:v>
                </c:pt>
                <c:pt idx="651">
                  <c:v>8.7925064445492502</c:v>
                </c:pt>
                <c:pt idx="652">
                  <c:v>8.8091731107948839</c:v>
                </c:pt>
                <c:pt idx="653">
                  <c:v>8.8258397770405175</c:v>
                </c:pt>
                <c:pt idx="654">
                  <c:v>8.8425064432861493</c:v>
                </c:pt>
                <c:pt idx="655">
                  <c:v>8.8591731095317829</c:v>
                </c:pt>
                <c:pt idx="656">
                  <c:v>8.8758397757774166</c:v>
                </c:pt>
                <c:pt idx="657">
                  <c:v>8.8925064420230502</c:v>
                </c:pt>
                <c:pt idx="658">
                  <c:v>8.909173108268682</c:v>
                </c:pt>
                <c:pt idx="659">
                  <c:v>8.9258397745142997</c:v>
                </c:pt>
                <c:pt idx="660">
                  <c:v>8.9425064407599333</c:v>
                </c:pt>
                <c:pt idx="661">
                  <c:v>8.9591731070055669</c:v>
                </c:pt>
                <c:pt idx="662">
                  <c:v>8.9758397732512005</c:v>
                </c:pt>
                <c:pt idx="663">
                  <c:v>8.9925064394968324</c:v>
                </c:pt>
                <c:pt idx="664">
                  <c:v>9.009173105742466</c:v>
                </c:pt>
                <c:pt idx="665">
                  <c:v>9.0258397719880996</c:v>
                </c:pt>
                <c:pt idx="666">
                  <c:v>9.0425064382337332</c:v>
                </c:pt>
                <c:pt idx="667">
                  <c:v>9.0591731044793509</c:v>
                </c:pt>
                <c:pt idx="668">
                  <c:v>9.0758397707249845</c:v>
                </c:pt>
                <c:pt idx="669">
                  <c:v>9.0925064369706163</c:v>
                </c:pt>
                <c:pt idx="670">
                  <c:v>9.10917310321625</c:v>
                </c:pt>
                <c:pt idx="671">
                  <c:v>9.1258397694618836</c:v>
                </c:pt>
                <c:pt idx="672">
                  <c:v>9.1425064357075154</c:v>
                </c:pt>
                <c:pt idx="673">
                  <c:v>9.159173101953149</c:v>
                </c:pt>
                <c:pt idx="674">
                  <c:v>9.1758397681987827</c:v>
                </c:pt>
                <c:pt idx="675">
                  <c:v>9.1925064344444003</c:v>
                </c:pt>
                <c:pt idx="676">
                  <c:v>9.2091731006900339</c:v>
                </c:pt>
                <c:pt idx="677">
                  <c:v>9.2258397669356675</c:v>
                </c:pt>
                <c:pt idx="678">
                  <c:v>9.233229766748984</c:v>
                </c:pt>
                <c:pt idx="679">
                  <c:v>9.245293099777566</c:v>
                </c:pt>
                <c:pt idx="680">
                  <c:v>9.2455130997720172</c:v>
                </c:pt>
                <c:pt idx="681">
                  <c:v>9.2543664328817012</c:v>
                </c:pt>
                <c:pt idx="682">
                  <c:v>9.2710330991273171</c:v>
                </c:pt>
                <c:pt idx="683">
                  <c:v>9.2876997653729507</c:v>
                </c:pt>
                <c:pt idx="684">
                  <c:v>9.3043664316185826</c:v>
                </c:pt>
                <c:pt idx="685">
                  <c:v>9.3210330978642162</c:v>
                </c:pt>
                <c:pt idx="686">
                  <c:v>9.3376997641098498</c:v>
                </c:pt>
                <c:pt idx="687">
                  <c:v>9.3543664303554817</c:v>
                </c:pt>
                <c:pt idx="688">
                  <c:v>9.3710330966011171</c:v>
                </c:pt>
                <c:pt idx="689">
                  <c:v>9.3781364297549992</c:v>
                </c:pt>
                <c:pt idx="690">
                  <c:v>9.3783397630832006</c:v>
                </c:pt>
                <c:pt idx="691">
                  <c:v>9.3950064293288342</c:v>
                </c:pt>
                <c:pt idx="692">
                  <c:v>9.4116730955744661</c:v>
                </c:pt>
                <c:pt idx="693">
                  <c:v>9.4283397618200819</c:v>
                </c:pt>
                <c:pt idx="694">
                  <c:v>9.4363064282854996</c:v>
                </c:pt>
                <c:pt idx="695">
                  <c:v>9.4365530949459338</c:v>
                </c:pt>
                <c:pt idx="696">
                  <c:v>9.4532197611915674</c:v>
                </c:pt>
                <c:pt idx="697">
                  <c:v>9.4698864274371992</c:v>
                </c:pt>
                <c:pt idx="698">
                  <c:v>9.4865530936828328</c:v>
                </c:pt>
                <c:pt idx="699">
                  <c:v>9.5032197599284665</c:v>
                </c:pt>
                <c:pt idx="700">
                  <c:v>9.5198864261741001</c:v>
                </c:pt>
                <c:pt idx="701">
                  <c:v>9.5365530924197319</c:v>
                </c:pt>
                <c:pt idx="702">
                  <c:v>9.5532197586653513</c:v>
                </c:pt>
                <c:pt idx="703">
                  <c:v>9.5698864249109832</c:v>
                </c:pt>
                <c:pt idx="704">
                  <c:v>9.5790230913468495</c:v>
                </c:pt>
                <c:pt idx="705">
                  <c:v>9.5792264246750332</c:v>
                </c:pt>
                <c:pt idx="706">
                  <c:v>9.5913697577016013</c:v>
                </c:pt>
                <c:pt idx="707">
                  <c:v>9.6080364239472331</c:v>
                </c:pt>
                <c:pt idx="708">
                  <c:v>9.6247030901928667</c:v>
                </c:pt>
                <c:pt idx="709">
                  <c:v>9.635786423246218</c:v>
                </c:pt>
                <c:pt idx="710">
                  <c:v>9.652086422834433</c:v>
                </c:pt>
                <c:pt idx="711">
                  <c:v>9.6687530890800666</c:v>
                </c:pt>
                <c:pt idx="712">
                  <c:v>9.6854197553257002</c:v>
                </c:pt>
                <c:pt idx="713">
                  <c:v>9.7020864215713321</c:v>
                </c:pt>
                <c:pt idx="714">
                  <c:v>9.7187530878169657</c:v>
                </c:pt>
                <c:pt idx="715">
                  <c:v>9.7354197540626011</c:v>
                </c:pt>
                <c:pt idx="716">
                  <c:v>9.7520864203082347</c:v>
                </c:pt>
                <c:pt idx="717">
                  <c:v>9.7687530865538665</c:v>
                </c:pt>
                <c:pt idx="718">
                  <c:v>9.7854197527994824</c:v>
                </c:pt>
                <c:pt idx="719">
                  <c:v>9.802086419045116</c:v>
                </c:pt>
                <c:pt idx="720">
                  <c:v>9.8187530852907496</c:v>
                </c:pt>
                <c:pt idx="721">
                  <c:v>9.8354197515363833</c:v>
                </c:pt>
                <c:pt idx="722">
                  <c:v>9.8520864177820151</c:v>
                </c:pt>
                <c:pt idx="723">
                  <c:v>9.8687530840276505</c:v>
                </c:pt>
                <c:pt idx="724">
                  <c:v>9.8854197502732841</c:v>
                </c:pt>
                <c:pt idx="725">
                  <c:v>9.9020864165189177</c:v>
                </c:pt>
                <c:pt idx="726">
                  <c:v>9.9187530827645336</c:v>
                </c:pt>
                <c:pt idx="727">
                  <c:v>9.9354197490101672</c:v>
                </c:pt>
                <c:pt idx="728">
                  <c:v>9.9520864152557991</c:v>
                </c:pt>
                <c:pt idx="729">
                  <c:v>9.9687530815014327</c:v>
                </c:pt>
                <c:pt idx="730">
                  <c:v>9.9854197477470663</c:v>
                </c:pt>
                <c:pt idx="731">
                  <c:v>10.002086413992702</c:v>
                </c:pt>
                <c:pt idx="732">
                  <c:v>10.018753080238334</c:v>
                </c:pt>
                <c:pt idx="733">
                  <c:v>10.035419746483967</c:v>
                </c:pt>
                <c:pt idx="734">
                  <c:v>10.052086412729583</c:v>
                </c:pt>
                <c:pt idx="735">
                  <c:v>10.068753078975217</c:v>
                </c:pt>
                <c:pt idx="736">
                  <c:v>10.08541974522085</c:v>
                </c:pt>
                <c:pt idx="737">
                  <c:v>10.0904164117613</c:v>
                </c:pt>
                <c:pt idx="738">
                  <c:v>10.107083078006918</c:v>
                </c:pt>
                <c:pt idx="739">
                  <c:v>10.123749744252551</c:v>
                </c:pt>
                <c:pt idx="740">
                  <c:v>10.140416410498183</c:v>
                </c:pt>
                <c:pt idx="741">
                  <c:v>10.157083076743817</c:v>
                </c:pt>
                <c:pt idx="742">
                  <c:v>10.17374974298945</c:v>
                </c:pt>
                <c:pt idx="743">
                  <c:v>10.190416409235082</c:v>
                </c:pt>
                <c:pt idx="744">
                  <c:v>10.207083075480716</c:v>
                </c:pt>
                <c:pt idx="745">
                  <c:v>10.223749741726349</c:v>
                </c:pt>
                <c:pt idx="746">
                  <c:v>10.240416407971967</c:v>
                </c:pt>
                <c:pt idx="747">
                  <c:v>10.257083074217601</c:v>
                </c:pt>
                <c:pt idx="748">
                  <c:v>10.273749740463234</c:v>
                </c:pt>
                <c:pt idx="749">
                  <c:v>10.290416406708866</c:v>
                </c:pt>
                <c:pt idx="750">
                  <c:v>10.3070830729545</c:v>
                </c:pt>
                <c:pt idx="751">
                  <c:v>10.323749739200133</c:v>
                </c:pt>
                <c:pt idx="752">
                  <c:v>10.340416405445767</c:v>
                </c:pt>
                <c:pt idx="753">
                  <c:v>10.357083071691399</c:v>
                </c:pt>
                <c:pt idx="754">
                  <c:v>10.358603071653</c:v>
                </c:pt>
                <c:pt idx="755">
                  <c:v>10.371873071317767</c:v>
                </c:pt>
                <c:pt idx="756">
                  <c:v>10.3825964043802</c:v>
                </c:pt>
                <c:pt idx="757">
                  <c:v>10.399263070625834</c:v>
                </c:pt>
                <c:pt idx="758">
                  <c:v>10.415929736871467</c:v>
                </c:pt>
                <c:pt idx="759">
                  <c:v>10.419613070111749</c:v>
                </c:pt>
                <c:pt idx="760">
                  <c:v>10.436279736357385</c:v>
                </c:pt>
                <c:pt idx="761">
                  <c:v>10.452946402603017</c:v>
                </c:pt>
                <c:pt idx="762">
                  <c:v>10.46961306884865</c:v>
                </c:pt>
                <c:pt idx="763">
                  <c:v>10.470916402149049</c:v>
                </c:pt>
                <c:pt idx="764">
                  <c:v>10.470936402148549</c:v>
                </c:pt>
                <c:pt idx="765">
                  <c:v>10.471123068810501</c:v>
                </c:pt>
                <c:pt idx="766">
                  <c:v>10.474446402059884</c:v>
                </c:pt>
                <c:pt idx="767">
                  <c:v>10.491113068305516</c:v>
                </c:pt>
                <c:pt idx="768">
                  <c:v>10.50777973455115</c:v>
                </c:pt>
                <c:pt idx="769">
                  <c:v>10.524446400796766</c:v>
                </c:pt>
                <c:pt idx="770">
                  <c:v>10.541113067042399</c:v>
                </c:pt>
                <c:pt idx="771">
                  <c:v>10.557779733288035</c:v>
                </c:pt>
                <c:pt idx="772">
                  <c:v>10.574446399533667</c:v>
                </c:pt>
                <c:pt idx="773">
                  <c:v>10.5911130657793</c:v>
                </c:pt>
                <c:pt idx="774">
                  <c:v>10.607779732024934</c:v>
                </c:pt>
                <c:pt idx="775">
                  <c:v>10.624446398270567</c:v>
                </c:pt>
                <c:pt idx="776">
                  <c:v>10.641113064516199</c:v>
                </c:pt>
                <c:pt idx="777">
                  <c:v>10.657779730761815</c:v>
                </c:pt>
                <c:pt idx="778">
                  <c:v>10.674446397007449</c:v>
                </c:pt>
                <c:pt idx="779">
                  <c:v>10.691113063253084</c:v>
                </c:pt>
                <c:pt idx="780">
                  <c:v>10.707779729498718</c:v>
                </c:pt>
                <c:pt idx="781">
                  <c:v>10.72444639574435</c:v>
                </c:pt>
                <c:pt idx="782">
                  <c:v>10.741113061989983</c:v>
                </c:pt>
                <c:pt idx="783">
                  <c:v>10.757779728235617</c:v>
                </c:pt>
                <c:pt idx="784">
                  <c:v>10.774446394481251</c:v>
                </c:pt>
                <c:pt idx="785">
                  <c:v>10.791113060726866</c:v>
                </c:pt>
                <c:pt idx="786">
                  <c:v>10.8077797269725</c:v>
                </c:pt>
                <c:pt idx="787">
                  <c:v>10.824446393218134</c:v>
                </c:pt>
                <c:pt idx="788">
                  <c:v>10.841113059463767</c:v>
                </c:pt>
                <c:pt idx="789">
                  <c:v>10.857779725709401</c:v>
                </c:pt>
                <c:pt idx="790">
                  <c:v>10.874446391955034</c:v>
                </c:pt>
                <c:pt idx="791">
                  <c:v>10.891113058200666</c:v>
                </c:pt>
                <c:pt idx="792">
                  <c:v>10.9077797244463</c:v>
                </c:pt>
                <c:pt idx="793">
                  <c:v>10.917503057533999</c:v>
                </c:pt>
                <c:pt idx="794">
                  <c:v>10.934169723779616</c:v>
                </c:pt>
                <c:pt idx="795">
                  <c:v>10.934593057102266</c:v>
                </c:pt>
                <c:pt idx="796">
                  <c:v>10.941663056923666</c:v>
                </c:pt>
                <c:pt idx="797">
                  <c:v>10.956839723206933</c:v>
                </c:pt>
                <c:pt idx="798">
                  <c:v>10.970746389522283</c:v>
                </c:pt>
                <c:pt idx="799">
                  <c:v>10.97699972269765</c:v>
                </c:pt>
                <c:pt idx="800">
                  <c:v>10.977429722686784</c:v>
                </c:pt>
                <c:pt idx="801">
                  <c:v>10.994096388932416</c:v>
                </c:pt>
                <c:pt idx="802">
                  <c:v>11.01076305517805</c:v>
                </c:pt>
                <c:pt idx="803">
                  <c:v>11.027429721423683</c:v>
                </c:pt>
                <c:pt idx="804">
                  <c:v>11.033166387945434</c:v>
                </c:pt>
                <c:pt idx="805">
                  <c:v>11.049026387544766</c:v>
                </c:pt>
                <c:pt idx="806">
                  <c:v>11.065693053790399</c:v>
                </c:pt>
                <c:pt idx="807">
                  <c:v>11.082359720036033</c:v>
                </c:pt>
                <c:pt idx="808">
                  <c:v>11.099026386281668</c:v>
                </c:pt>
                <c:pt idx="809">
                  <c:v>11.10061971957475</c:v>
                </c:pt>
                <c:pt idx="810">
                  <c:v>11.117286385820384</c:v>
                </c:pt>
                <c:pt idx="811">
                  <c:v>11.133953052066</c:v>
                </c:pt>
                <c:pt idx="812">
                  <c:v>11.150619718311635</c:v>
                </c:pt>
                <c:pt idx="813">
                  <c:v>11.160223051402367</c:v>
                </c:pt>
                <c:pt idx="814">
                  <c:v>11.160246384735116</c:v>
                </c:pt>
                <c:pt idx="815">
                  <c:v>11.160366384732082</c:v>
                </c:pt>
                <c:pt idx="816">
                  <c:v>11.160586384726534</c:v>
                </c:pt>
                <c:pt idx="817">
                  <c:v>11.177253050972149</c:v>
                </c:pt>
                <c:pt idx="818">
                  <c:v>11.193919717217785</c:v>
                </c:pt>
                <c:pt idx="819">
                  <c:v>11.210586383463417</c:v>
                </c:pt>
                <c:pt idx="820">
                  <c:v>11.22725304970905</c:v>
                </c:pt>
                <c:pt idx="821">
                  <c:v>11.243919715954684</c:v>
                </c:pt>
                <c:pt idx="822">
                  <c:v>11.249853049138133</c:v>
                </c:pt>
                <c:pt idx="823">
                  <c:v>11.250049715799816</c:v>
                </c:pt>
                <c:pt idx="824">
                  <c:v>11.255489715662401</c:v>
                </c:pt>
                <c:pt idx="825">
                  <c:v>11.265953048731401</c:v>
                </c:pt>
                <c:pt idx="826">
                  <c:v>11.282619714977034</c:v>
                </c:pt>
                <c:pt idx="827">
                  <c:v>11.299286381222666</c:v>
                </c:pt>
                <c:pt idx="828">
                  <c:v>11.305729714393234</c:v>
                </c:pt>
                <c:pt idx="829">
                  <c:v>11.305906381055433</c:v>
                </c:pt>
                <c:pt idx="830">
                  <c:v>11.322573047301066</c:v>
                </c:pt>
                <c:pt idx="831">
                  <c:v>11.3392397135467</c:v>
                </c:pt>
                <c:pt idx="832">
                  <c:v>11.355906379792334</c:v>
                </c:pt>
                <c:pt idx="833">
                  <c:v>11.372573046037965</c:v>
                </c:pt>
                <c:pt idx="834">
                  <c:v>11.389239712283585</c:v>
                </c:pt>
                <c:pt idx="835">
                  <c:v>11.391743045553683</c:v>
                </c:pt>
                <c:pt idx="836">
                  <c:v>11.408409711799317</c:v>
                </c:pt>
                <c:pt idx="837">
                  <c:v>11.425076378044951</c:v>
                </c:pt>
                <c:pt idx="838">
                  <c:v>11.441743044290583</c:v>
                </c:pt>
                <c:pt idx="839">
                  <c:v>11.458409710536216</c:v>
                </c:pt>
                <c:pt idx="840">
                  <c:v>11.475076376781834</c:v>
                </c:pt>
                <c:pt idx="841">
                  <c:v>11.491743043027467</c:v>
                </c:pt>
                <c:pt idx="842">
                  <c:v>11.508409709273101</c:v>
                </c:pt>
                <c:pt idx="843">
                  <c:v>11.525076375518733</c:v>
                </c:pt>
                <c:pt idx="844">
                  <c:v>11.541743041764366</c:v>
                </c:pt>
                <c:pt idx="845">
                  <c:v>11.55840970801</c:v>
                </c:pt>
                <c:pt idx="846">
                  <c:v>11.575076374255634</c:v>
                </c:pt>
                <c:pt idx="847">
                  <c:v>11.591743040501266</c:v>
                </c:pt>
                <c:pt idx="848">
                  <c:v>11.608409706746885</c:v>
                </c:pt>
                <c:pt idx="849">
                  <c:v>11.625076372992517</c:v>
                </c:pt>
                <c:pt idx="850">
                  <c:v>11.64174303923815</c:v>
                </c:pt>
                <c:pt idx="851">
                  <c:v>11.658409705483784</c:v>
                </c:pt>
                <c:pt idx="852">
                  <c:v>11.675076371729416</c:v>
                </c:pt>
                <c:pt idx="853">
                  <c:v>11.69174303797505</c:v>
                </c:pt>
                <c:pt idx="854">
                  <c:v>11.708409704220683</c:v>
                </c:pt>
                <c:pt idx="855">
                  <c:v>11.719586370604999</c:v>
                </c:pt>
                <c:pt idx="856">
                  <c:v>11.736253036850632</c:v>
                </c:pt>
                <c:pt idx="857">
                  <c:v>11.752919703096266</c:v>
                </c:pt>
                <c:pt idx="858">
                  <c:v>11.766389702755983</c:v>
                </c:pt>
                <c:pt idx="859">
                  <c:v>11.767516369394183</c:v>
                </c:pt>
                <c:pt idx="860">
                  <c:v>11.780819702391451</c:v>
                </c:pt>
                <c:pt idx="861">
                  <c:v>11.797486368637085</c:v>
                </c:pt>
                <c:pt idx="862">
                  <c:v>11.814153034882716</c:v>
                </c:pt>
                <c:pt idx="863">
                  <c:v>11.830819701128332</c:v>
                </c:pt>
                <c:pt idx="864">
                  <c:v>11.847486367373966</c:v>
                </c:pt>
                <c:pt idx="865">
                  <c:v>11.864153033619599</c:v>
                </c:pt>
                <c:pt idx="866">
                  <c:v>11.880819699865233</c:v>
                </c:pt>
                <c:pt idx="867">
                  <c:v>11.895109699504234</c:v>
                </c:pt>
                <c:pt idx="868">
                  <c:v>11.898453032753116</c:v>
                </c:pt>
                <c:pt idx="869">
                  <c:v>11.915119698998749</c:v>
                </c:pt>
                <c:pt idx="870">
                  <c:v>11.931786365244367</c:v>
                </c:pt>
                <c:pt idx="871">
                  <c:v>11.948453031490001</c:v>
                </c:pt>
                <c:pt idx="872">
                  <c:v>11.965119697735634</c:v>
                </c:pt>
                <c:pt idx="873">
                  <c:v>11.981786363981266</c:v>
                </c:pt>
                <c:pt idx="874">
                  <c:v>11.9984530302269</c:v>
                </c:pt>
                <c:pt idx="875">
                  <c:v>12.015119696472533</c:v>
                </c:pt>
                <c:pt idx="876">
                  <c:v>12.031786362718167</c:v>
                </c:pt>
                <c:pt idx="877">
                  <c:v>12.048453028963799</c:v>
                </c:pt>
                <c:pt idx="878">
                  <c:v>12.065119695209416</c:v>
                </c:pt>
                <c:pt idx="879">
                  <c:v>12.08178636145505</c:v>
                </c:pt>
                <c:pt idx="880">
                  <c:v>12.098453027700684</c:v>
                </c:pt>
                <c:pt idx="881">
                  <c:v>12.100786360975084</c:v>
                </c:pt>
                <c:pt idx="882">
                  <c:v>12.100839694307068</c:v>
                </c:pt>
                <c:pt idx="883">
                  <c:v>12.100926360971533</c:v>
                </c:pt>
                <c:pt idx="884">
                  <c:v>12.103393027575899</c:v>
                </c:pt>
                <c:pt idx="885">
                  <c:v>12.120059693821515</c:v>
                </c:pt>
                <c:pt idx="886">
                  <c:v>12.128053026952934</c:v>
                </c:pt>
                <c:pt idx="887">
                  <c:v>12.144719693198567</c:v>
                </c:pt>
                <c:pt idx="888">
                  <c:v>12.161386359444183</c:v>
                </c:pt>
                <c:pt idx="889">
                  <c:v>12.178053025689817</c:v>
                </c:pt>
                <c:pt idx="890">
                  <c:v>12.180336358965466</c:v>
                </c:pt>
                <c:pt idx="891">
                  <c:v>12.197003025211099</c:v>
                </c:pt>
                <c:pt idx="892">
                  <c:v>12.201693025092633</c:v>
                </c:pt>
                <c:pt idx="893">
                  <c:v>12.2138296914527</c:v>
                </c:pt>
                <c:pt idx="894">
                  <c:v>12.230496357698334</c:v>
                </c:pt>
                <c:pt idx="895">
                  <c:v>12.24716302394395</c:v>
                </c:pt>
                <c:pt idx="896">
                  <c:v>12.263829690189585</c:v>
                </c:pt>
                <c:pt idx="897">
                  <c:v>12.280496356435217</c:v>
                </c:pt>
                <c:pt idx="898">
                  <c:v>12.29716302268085</c:v>
                </c:pt>
                <c:pt idx="899">
                  <c:v>12.313829688926484</c:v>
                </c:pt>
                <c:pt idx="900">
                  <c:v>12.330496355172118</c:v>
                </c:pt>
                <c:pt idx="901">
                  <c:v>12.347163021417749</c:v>
                </c:pt>
                <c:pt idx="902">
                  <c:v>12.363829687663383</c:v>
                </c:pt>
                <c:pt idx="903">
                  <c:v>12.380496353908999</c:v>
                </c:pt>
                <c:pt idx="904">
                  <c:v>12.397163020154634</c:v>
                </c:pt>
                <c:pt idx="905">
                  <c:v>12.413829686400268</c:v>
                </c:pt>
                <c:pt idx="906">
                  <c:v>12.4304963526459</c:v>
                </c:pt>
                <c:pt idx="907">
                  <c:v>12.447163018891533</c:v>
                </c:pt>
                <c:pt idx="908">
                  <c:v>12.463829685137167</c:v>
                </c:pt>
                <c:pt idx="909">
                  <c:v>12.480496351382801</c:v>
                </c:pt>
                <c:pt idx="910">
                  <c:v>12.497163017628433</c:v>
                </c:pt>
                <c:pt idx="911">
                  <c:v>12.513829683874048</c:v>
                </c:pt>
                <c:pt idx="912">
                  <c:v>12.530496350119684</c:v>
                </c:pt>
                <c:pt idx="913">
                  <c:v>12.531659683423634</c:v>
                </c:pt>
                <c:pt idx="914">
                  <c:v>12.548326349669265</c:v>
                </c:pt>
                <c:pt idx="915">
                  <c:v>12.564993015914899</c:v>
                </c:pt>
                <c:pt idx="916">
                  <c:v>12.581659682160533</c:v>
                </c:pt>
                <c:pt idx="917">
                  <c:v>12.59832634840615</c:v>
                </c:pt>
                <c:pt idx="918">
                  <c:v>12.614993014651784</c:v>
                </c:pt>
                <c:pt idx="919">
                  <c:v>12.62756301433425</c:v>
                </c:pt>
                <c:pt idx="920">
                  <c:v>12.644229680579883</c:v>
                </c:pt>
                <c:pt idx="921">
                  <c:v>12.660896346825499</c:v>
                </c:pt>
                <c:pt idx="922">
                  <c:v>12.677563013071133</c:v>
                </c:pt>
                <c:pt idx="923">
                  <c:v>12.690476346078249</c:v>
                </c:pt>
                <c:pt idx="924">
                  <c:v>12.690619679407966</c:v>
                </c:pt>
                <c:pt idx="925">
                  <c:v>12.706113012349901</c:v>
                </c:pt>
                <c:pt idx="926">
                  <c:v>12.722779678595534</c:v>
                </c:pt>
                <c:pt idx="927">
                  <c:v>12.739446344841166</c:v>
                </c:pt>
                <c:pt idx="928">
                  <c:v>12.7561130110868</c:v>
                </c:pt>
                <c:pt idx="929">
                  <c:v>12.772779677332434</c:v>
                </c:pt>
                <c:pt idx="930">
                  <c:v>12.789446343578067</c:v>
                </c:pt>
                <c:pt idx="931">
                  <c:v>12.806113009823699</c:v>
                </c:pt>
                <c:pt idx="932">
                  <c:v>12.822779676069315</c:v>
                </c:pt>
                <c:pt idx="933">
                  <c:v>12.83944634231495</c:v>
                </c:pt>
                <c:pt idx="934">
                  <c:v>12.856113008560584</c:v>
                </c:pt>
                <c:pt idx="935">
                  <c:v>12.872779674806218</c:v>
                </c:pt>
                <c:pt idx="936">
                  <c:v>12.889446341051849</c:v>
                </c:pt>
                <c:pt idx="937">
                  <c:v>12.906113007297483</c:v>
                </c:pt>
                <c:pt idx="938">
                  <c:v>12.922779673543117</c:v>
                </c:pt>
                <c:pt idx="939">
                  <c:v>12.93944633978875</c:v>
                </c:pt>
                <c:pt idx="940">
                  <c:v>12.956113006034366</c:v>
                </c:pt>
                <c:pt idx="941">
                  <c:v>12.972779672280002</c:v>
                </c:pt>
                <c:pt idx="942">
                  <c:v>12.989446338525633</c:v>
                </c:pt>
                <c:pt idx="943">
                  <c:v>13.006113004771267</c:v>
                </c:pt>
                <c:pt idx="944">
                  <c:v>13.0143930045621</c:v>
                </c:pt>
                <c:pt idx="945">
                  <c:v>13.020203004415317</c:v>
                </c:pt>
                <c:pt idx="946">
                  <c:v>13.03686967066095</c:v>
                </c:pt>
                <c:pt idx="947">
                  <c:v>13.053536336906582</c:v>
                </c:pt>
                <c:pt idx="948">
                  <c:v>13.056856336822715</c:v>
                </c:pt>
                <c:pt idx="949">
                  <c:v>13.073523003068349</c:v>
                </c:pt>
                <c:pt idx="950">
                  <c:v>13.090189669313984</c:v>
                </c:pt>
                <c:pt idx="951">
                  <c:v>13.106856335559618</c:v>
                </c:pt>
                <c:pt idx="952">
                  <c:v>13.123523001805234</c:v>
                </c:pt>
                <c:pt idx="953">
                  <c:v>13.127566335036432</c:v>
                </c:pt>
                <c:pt idx="954">
                  <c:v>13.144233001282066</c:v>
                </c:pt>
                <c:pt idx="955">
                  <c:v>13.160899667527699</c:v>
                </c:pt>
                <c:pt idx="956">
                  <c:v>13.177566333773333</c:v>
                </c:pt>
                <c:pt idx="957">
                  <c:v>13.194233000018951</c:v>
                </c:pt>
                <c:pt idx="958">
                  <c:v>13.210899666264584</c:v>
                </c:pt>
                <c:pt idx="959">
                  <c:v>13.227566332510216</c:v>
                </c:pt>
                <c:pt idx="960">
                  <c:v>13.24423299875585</c:v>
                </c:pt>
                <c:pt idx="961">
                  <c:v>13.260899665001483</c:v>
                </c:pt>
                <c:pt idx="962">
                  <c:v>13.277566331247117</c:v>
                </c:pt>
                <c:pt idx="963">
                  <c:v>13.294232997492749</c:v>
                </c:pt>
                <c:pt idx="964">
                  <c:v>13.310899663738383</c:v>
                </c:pt>
                <c:pt idx="965">
                  <c:v>13.324756330055001</c:v>
                </c:pt>
                <c:pt idx="966">
                  <c:v>13.341422996300617</c:v>
                </c:pt>
                <c:pt idx="967">
                  <c:v>13.35808966254625</c:v>
                </c:pt>
                <c:pt idx="968">
                  <c:v>13.374756328791882</c:v>
                </c:pt>
                <c:pt idx="969">
                  <c:v>13.391422995037516</c:v>
                </c:pt>
                <c:pt idx="970">
                  <c:v>13.408089661283151</c:v>
                </c:pt>
                <c:pt idx="971">
                  <c:v>13.424756327528785</c:v>
                </c:pt>
                <c:pt idx="972">
                  <c:v>13.441422993774417</c:v>
                </c:pt>
                <c:pt idx="973">
                  <c:v>13.45808966002005</c:v>
                </c:pt>
                <c:pt idx="974">
                  <c:v>13.474756326265666</c:v>
                </c:pt>
                <c:pt idx="975">
                  <c:v>13.4914229925113</c:v>
                </c:pt>
                <c:pt idx="976">
                  <c:v>13.501012992269034</c:v>
                </c:pt>
                <c:pt idx="977">
                  <c:v>13.517679658514668</c:v>
                </c:pt>
                <c:pt idx="978">
                  <c:v>13.52102299176355</c:v>
                </c:pt>
                <c:pt idx="979">
                  <c:v>13.536066324716849</c:v>
                </c:pt>
                <c:pt idx="980">
                  <c:v>13.552732990962483</c:v>
                </c:pt>
                <c:pt idx="981">
                  <c:v>13.569399657208118</c:v>
                </c:pt>
                <c:pt idx="982">
                  <c:v>13.586066323453752</c:v>
                </c:pt>
                <c:pt idx="983">
                  <c:v>13.602732989699383</c:v>
                </c:pt>
                <c:pt idx="984">
                  <c:v>13.619399655945017</c:v>
                </c:pt>
                <c:pt idx="985">
                  <c:v>13.629129655699217</c:v>
                </c:pt>
                <c:pt idx="986">
                  <c:v>13.641829655378384</c:v>
                </c:pt>
                <c:pt idx="987">
                  <c:v>13.6493629885214</c:v>
                </c:pt>
                <c:pt idx="988">
                  <c:v>13.657469654983284</c:v>
                </c:pt>
                <c:pt idx="989">
                  <c:v>13.66157965487945</c:v>
                </c:pt>
                <c:pt idx="990">
                  <c:v>13.6616029882122</c:v>
                </c:pt>
                <c:pt idx="991">
                  <c:v>13.66176965487465</c:v>
                </c:pt>
                <c:pt idx="992">
                  <c:v>13.66195298820335</c:v>
                </c:pt>
                <c:pt idx="993">
                  <c:v>13.678619654448983</c:v>
                </c:pt>
                <c:pt idx="994">
                  <c:v>13.695286320694615</c:v>
                </c:pt>
                <c:pt idx="995">
                  <c:v>13.711952986940251</c:v>
                </c:pt>
                <c:pt idx="996">
                  <c:v>13.728619653185884</c:v>
                </c:pt>
                <c:pt idx="997">
                  <c:v>13.745286319431518</c:v>
                </c:pt>
                <c:pt idx="998">
                  <c:v>13.76195298567715</c:v>
                </c:pt>
                <c:pt idx="999">
                  <c:v>13.778619651922765</c:v>
                </c:pt>
                <c:pt idx="1000">
                  <c:v>13.795286318168399</c:v>
                </c:pt>
                <c:pt idx="1001">
                  <c:v>13.802746317979949</c:v>
                </c:pt>
                <c:pt idx="1002">
                  <c:v>13.819412984225583</c:v>
                </c:pt>
                <c:pt idx="1003">
                  <c:v>13.833156317211735</c:v>
                </c:pt>
                <c:pt idx="1004">
                  <c:v>13.849822983457367</c:v>
                </c:pt>
                <c:pt idx="1005">
                  <c:v>13.866489649702983</c:v>
                </c:pt>
                <c:pt idx="1006">
                  <c:v>13.883156315948616</c:v>
                </c:pt>
                <c:pt idx="1007">
                  <c:v>13.89982298219425</c:v>
                </c:pt>
                <c:pt idx="1008">
                  <c:v>13.916489648439883</c:v>
                </c:pt>
                <c:pt idx="1009">
                  <c:v>13.927746314822183</c:v>
                </c:pt>
                <c:pt idx="1010">
                  <c:v>13.928049648147852</c:v>
                </c:pt>
                <c:pt idx="1011">
                  <c:v>13.944716314393483</c:v>
                </c:pt>
                <c:pt idx="1012">
                  <c:v>13.961382980639117</c:v>
                </c:pt>
                <c:pt idx="1013">
                  <c:v>13.978049646884751</c:v>
                </c:pt>
                <c:pt idx="1014">
                  <c:v>13.994716313130384</c:v>
                </c:pt>
                <c:pt idx="1015">
                  <c:v>14.011382979376016</c:v>
                </c:pt>
                <c:pt idx="1016">
                  <c:v>14.02804964562165</c:v>
                </c:pt>
                <c:pt idx="1017">
                  <c:v>14.044716311867266</c:v>
                </c:pt>
                <c:pt idx="1018">
                  <c:v>14.061382978112901</c:v>
                </c:pt>
                <c:pt idx="1019">
                  <c:v>14.078049644358535</c:v>
                </c:pt>
                <c:pt idx="1020">
                  <c:v>14.094716310604166</c:v>
                </c:pt>
                <c:pt idx="1021">
                  <c:v>14.1113829768498</c:v>
                </c:pt>
                <c:pt idx="1022">
                  <c:v>14.128049643095434</c:v>
                </c:pt>
                <c:pt idx="1023">
                  <c:v>14.144716309341067</c:v>
                </c:pt>
                <c:pt idx="1024">
                  <c:v>14.161382975586699</c:v>
                </c:pt>
                <c:pt idx="1025">
                  <c:v>14.178049641832315</c:v>
                </c:pt>
                <c:pt idx="1026">
                  <c:v>14.19471630807795</c:v>
                </c:pt>
                <c:pt idx="1027">
                  <c:v>14.211382974323584</c:v>
                </c:pt>
                <c:pt idx="1028">
                  <c:v>14.228049640569218</c:v>
                </c:pt>
                <c:pt idx="1029">
                  <c:v>14.244716306814849</c:v>
                </c:pt>
                <c:pt idx="1030">
                  <c:v>14.261382973060483</c:v>
                </c:pt>
                <c:pt idx="1031">
                  <c:v>14.278049639306117</c:v>
                </c:pt>
                <c:pt idx="1032">
                  <c:v>14.29471630555175</c:v>
                </c:pt>
                <c:pt idx="1033">
                  <c:v>14.311382971797366</c:v>
                </c:pt>
                <c:pt idx="1034">
                  <c:v>14.328049638043002</c:v>
                </c:pt>
                <c:pt idx="1035">
                  <c:v>14.340762971055167</c:v>
                </c:pt>
                <c:pt idx="1036">
                  <c:v>14.340892971051883</c:v>
                </c:pt>
                <c:pt idx="1037">
                  <c:v>14.353542970732317</c:v>
                </c:pt>
                <c:pt idx="1038">
                  <c:v>14.37020963697795</c:v>
                </c:pt>
                <c:pt idx="1039">
                  <c:v>14.375736303504999</c:v>
                </c:pt>
                <c:pt idx="1040">
                  <c:v>14.392402969750634</c:v>
                </c:pt>
                <c:pt idx="1041">
                  <c:v>14.401046302865616</c:v>
                </c:pt>
                <c:pt idx="1042">
                  <c:v>14.412839635901033</c:v>
                </c:pt>
                <c:pt idx="1043">
                  <c:v>14.429506302146667</c:v>
                </c:pt>
                <c:pt idx="1044">
                  <c:v>14.433192968720199</c:v>
                </c:pt>
                <c:pt idx="1045">
                  <c:v>14.449859634965833</c:v>
                </c:pt>
                <c:pt idx="1046">
                  <c:v>14.455436301491618</c:v>
                </c:pt>
                <c:pt idx="1047">
                  <c:v>14.471042967764017</c:v>
                </c:pt>
                <c:pt idx="1048">
                  <c:v>14.471149634428</c:v>
                </c:pt>
                <c:pt idx="1049">
                  <c:v>14.471252967758717</c:v>
                </c:pt>
                <c:pt idx="1050">
                  <c:v>14.487919634004351</c:v>
                </c:pt>
                <c:pt idx="1051">
                  <c:v>14.504586300249985</c:v>
                </c:pt>
                <c:pt idx="1052">
                  <c:v>14.521252966495616</c:v>
                </c:pt>
                <c:pt idx="1053">
                  <c:v>14.53791963274125</c:v>
                </c:pt>
                <c:pt idx="1054">
                  <c:v>14.554586298986866</c:v>
                </c:pt>
                <c:pt idx="1055">
                  <c:v>14.5712529652325</c:v>
                </c:pt>
                <c:pt idx="1056">
                  <c:v>14.587919631478133</c:v>
                </c:pt>
                <c:pt idx="1057">
                  <c:v>14.604586297723767</c:v>
                </c:pt>
                <c:pt idx="1058">
                  <c:v>14.6212529639694</c:v>
                </c:pt>
                <c:pt idx="1059">
                  <c:v>14.637919630215034</c:v>
                </c:pt>
                <c:pt idx="1060">
                  <c:v>14.654586296460668</c:v>
                </c:pt>
                <c:pt idx="1061">
                  <c:v>14.6712529627063</c:v>
                </c:pt>
                <c:pt idx="1062">
                  <c:v>14.687919628951915</c:v>
                </c:pt>
                <c:pt idx="1063">
                  <c:v>14.704586295197549</c:v>
                </c:pt>
                <c:pt idx="1064">
                  <c:v>14.709909628396417</c:v>
                </c:pt>
                <c:pt idx="1065">
                  <c:v>14.726576294642033</c:v>
                </c:pt>
                <c:pt idx="1066">
                  <c:v>14.742672960902066</c:v>
                </c:pt>
                <c:pt idx="1067">
                  <c:v>14.743119627557451</c:v>
                </c:pt>
                <c:pt idx="1068">
                  <c:v>14.759786293803083</c:v>
                </c:pt>
                <c:pt idx="1069">
                  <c:v>14.776452960048717</c:v>
                </c:pt>
                <c:pt idx="1070">
                  <c:v>14.793119626294351</c:v>
                </c:pt>
                <c:pt idx="1071">
                  <c:v>14.809786292539984</c:v>
                </c:pt>
                <c:pt idx="1072">
                  <c:v>14.826452958785616</c:v>
                </c:pt>
                <c:pt idx="1073">
                  <c:v>14.84311962503125</c:v>
                </c:pt>
                <c:pt idx="1074">
                  <c:v>14.859786291276867</c:v>
                </c:pt>
                <c:pt idx="1075">
                  <c:v>14.876452957522501</c:v>
                </c:pt>
                <c:pt idx="1076">
                  <c:v>14.893119623768134</c:v>
                </c:pt>
                <c:pt idx="1077">
                  <c:v>14.909786290013766</c:v>
                </c:pt>
                <c:pt idx="1078">
                  <c:v>14.913429623255066</c:v>
                </c:pt>
                <c:pt idx="1079">
                  <c:v>14.930096289500701</c:v>
                </c:pt>
                <c:pt idx="1080">
                  <c:v>14.946762955746317</c:v>
                </c:pt>
                <c:pt idx="1081">
                  <c:v>14.959922955413882</c:v>
                </c:pt>
                <c:pt idx="1082">
                  <c:v>14.960529622065216</c:v>
                </c:pt>
                <c:pt idx="1083">
                  <c:v>14.977196288310848</c:v>
                </c:pt>
                <c:pt idx="1084">
                  <c:v>14.993862954556484</c:v>
                </c:pt>
                <c:pt idx="1085">
                  <c:v>15.010529620802117</c:v>
                </c:pt>
                <c:pt idx="1086">
                  <c:v>15.027196287047733</c:v>
                </c:pt>
                <c:pt idx="1087">
                  <c:v>15.043862953293367</c:v>
                </c:pt>
                <c:pt idx="1088">
                  <c:v>15.060529619539</c:v>
                </c:pt>
                <c:pt idx="1089">
                  <c:v>15.077196285784632</c:v>
                </c:pt>
                <c:pt idx="1090">
                  <c:v>15.093862952030266</c:v>
                </c:pt>
                <c:pt idx="1091">
                  <c:v>15.110529618275899</c:v>
                </c:pt>
                <c:pt idx="1092">
                  <c:v>15.127196284521535</c:v>
                </c:pt>
                <c:pt idx="1093">
                  <c:v>15.143862950767167</c:v>
                </c:pt>
                <c:pt idx="1094">
                  <c:v>15.146859617358116</c:v>
                </c:pt>
                <c:pt idx="1095">
                  <c:v>15.163526283603749</c:v>
                </c:pt>
                <c:pt idx="1096">
                  <c:v>15.164449616913767</c:v>
                </c:pt>
                <c:pt idx="1097">
                  <c:v>15.169046283464317</c:v>
                </c:pt>
                <c:pt idx="1098">
                  <c:v>15.185712949709934</c:v>
                </c:pt>
                <c:pt idx="1099">
                  <c:v>15.185939616370884</c:v>
                </c:pt>
                <c:pt idx="1100">
                  <c:v>15.199976282682949</c:v>
                </c:pt>
                <c:pt idx="1101">
                  <c:v>15.216642948928584</c:v>
                </c:pt>
                <c:pt idx="1102">
                  <c:v>15.217639615570068</c:v>
                </c:pt>
                <c:pt idx="1103">
                  <c:v>15.2343062818157</c:v>
                </c:pt>
                <c:pt idx="1104">
                  <c:v>15.240322948330382</c:v>
                </c:pt>
                <c:pt idx="1105">
                  <c:v>15.240542948324817</c:v>
                </c:pt>
                <c:pt idx="1106">
                  <c:v>15.257209614570451</c:v>
                </c:pt>
                <c:pt idx="1107">
                  <c:v>15.273876280816085</c:v>
                </c:pt>
                <c:pt idx="1108">
                  <c:v>15.290542947061716</c:v>
                </c:pt>
                <c:pt idx="1109">
                  <c:v>15.30720961330735</c:v>
                </c:pt>
                <c:pt idx="1110">
                  <c:v>15.323876279552966</c:v>
                </c:pt>
                <c:pt idx="1111">
                  <c:v>15.3405429457986</c:v>
                </c:pt>
                <c:pt idx="1112">
                  <c:v>15.357209612044233</c:v>
                </c:pt>
                <c:pt idx="1113">
                  <c:v>15.373876278289867</c:v>
                </c:pt>
                <c:pt idx="1114">
                  <c:v>15.3905429445355</c:v>
                </c:pt>
                <c:pt idx="1115">
                  <c:v>15.407209610781134</c:v>
                </c:pt>
                <c:pt idx="1116">
                  <c:v>15.423876277026768</c:v>
                </c:pt>
                <c:pt idx="1117">
                  <c:v>15.4405429432724</c:v>
                </c:pt>
                <c:pt idx="1118">
                  <c:v>15.457209609518015</c:v>
                </c:pt>
                <c:pt idx="1119">
                  <c:v>15.473876275763649</c:v>
                </c:pt>
                <c:pt idx="1120">
                  <c:v>15.490542942009283</c:v>
                </c:pt>
                <c:pt idx="1121">
                  <c:v>15.507209608254918</c:v>
                </c:pt>
                <c:pt idx="1122">
                  <c:v>15.52387627450055</c:v>
                </c:pt>
                <c:pt idx="1123">
                  <c:v>15.540542940746183</c:v>
                </c:pt>
                <c:pt idx="1124">
                  <c:v>15.54599627394175</c:v>
                </c:pt>
                <c:pt idx="1125">
                  <c:v>15.551876273793217</c:v>
                </c:pt>
                <c:pt idx="1126">
                  <c:v>15.552246273783867</c:v>
                </c:pt>
                <c:pt idx="1127">
                  <c:v>15.568912940029499</c:v>
                </c:pt>
                <c:pt idx="1128">
                  <c:v>15.585579606275116</c:v>
                </c:pt>
                <c:pt idx="1129">
                  <c:v>15.60224627252075</c:v>
                </c:pt>
                <c:pt idx="1130">
                  <c:v>15.618912938766384</c:v>
                </c:pt>
                <c:pt idx="1131">
                  <c:v>15.635579605012017</c:v>
                </c:pt>
                <c:pt idx="1132">
                  <c:v>15.652246271257649</c:v>
                </c:pt>
                <c:pt idx="1133">
                  <c:v>15.668912937503283</c:v>
                </c:pt>
                <c:pt idx="1134">
                  <c:v>15.685579603748916</c:v>
                </c:pt>
                <c:pt idx="1135">
                  <c:v>15.70224626999455</c:v>
                </c:pt>
                <c:pt idx="1136">
                  <c:v>15.718912936240168</c:v>
                </c:pt>
                <c:pt idx="1137">
                  <c:v>15.735579602485801</c:v>
                </c:pt>
                <c:pt idx="1138">
                  <c:v>15.752246268731433</c:v>
                </c:pt>
                <c:pt idx="1139">
                  <c:v>15.768912934977067</c:v>
                </c:pt>
                <c:pt idx="1140">
                  <c:v>15.7855796012227</c:v>
                </c:pt>
                <c:pt idx="1141">
                  <c:v>15.802246267468332</c:v>
                </c:pt>
                <c:pt idx="1142">
                  <c:v>15.818912933713966</c:v>
                </c:pt>
                <c:pt idx="1143">
                  <c:v>15.835579599959599</c:v>
                </c:pt>
                <c:pt idx="1144">
                  <c:v>15.852246266205217</c:v>
                </c:pt>
                <c:pt idx="1145">
                  <c:v>15.868912932450851</c:v>
                </c:pt>
                <c:pt idx="1146">
                  <c:v>15.885579598696484</c:v>
                </c:pt>
                <c:pt idx="1147">
                  <c:v>15.888069598633583</c:v>
                </c:pt>
                <c:pt idx="1148">
                  <c:v>15.904736264879215</c:v>
                </c:pt>
                <c:pt idx="1149">
                  <c:v>15.921402931124849</c:v>
                </c:pt>
                <c:pt idx="1150">
                  <c:v>15.938069597370484</c:v>
                </c:pt>
                <c:pt idx="1151">
                  <c:v>15.954736263616118</c:v>
                </c:pt>
                <c:pt idx="1152">
                  <c:v>15.971402929861734</c:v>
                </c:pt>
                <c:pt idx="1153">
                  <c:v>15.988069596107367</c:v>
                </c:pt>
                <c:pt idx="1154">
                  <c:v>16.004736262352999</c:v>
                </c:pt>
                <c:pt idx="1155">
                  <c:v>16.021402928598633</c:v>
                </c:pt>
                <c:pt idx="1156">
                  <c:v>16.038069594844266</c:v>
                </c:pt>
                <c:pt idx="1157">
                  <c:v>16.0547362610899</c:v>
                </c:pt>
                <c:pt idx="1158">
                  <c:v>16.071402927335534</c:v>
                </c:pt>
                <c:pt idx="1159">
                  <c:v>16.088069593581167</c:v>
                </c:pt>
                <c:pt idx="1160">
                  <c:v>16.104736259826783</c:v>
                </c:pt>
                <c:pt idx="1161">
                  <c:v>16.121402926072417</c:v>
                </c:pt>
                <c:pt idx="1162">
                  <c:v>16.134386259077768</c:v>
                </c:pt>
                <c:pt idx="1163">
                  <c:v>16.134419592410264</c:v>
                </c:pt>
                <c:pt idx="1164">
                  <c:v>16.134499592408233</c:v>
                </c:pt>
                <c:pt idx="1165">
                  <c:v>16.134559592406717</c:v>
                </c:pt>
                <c:pt idx="1166">
                  <c:v>16.151226258652351</c:v>
                </c:pt>
                <c:pt idx="1167">
                  <c:v>16.167892924897984</c:v>
                </c:pt>
                <c:pt idx="1168">
                  <c:v>16.184559591143618</c:v>
                </c:pt>
                <c:pt idx="1169">
                  <c:v>16.201226257389251</c:v>
                </c:pt>
                <c:pt idx="1170">
                  <c:v>16.217892923634885</c:v>
                </c:pt>
                <c:pt idx="1171">
                  <c:v>16.234559589880515</c:v>
                </c:pt>
                <c:pt idx="1172">
                  <c:v>16.251226256126149</c:v>
                </c:pt>
                <c:pt idx="1173">
                  <c:v>16.267892922371765</c:v>
                </c:pt>
                <c:pt idx="1174">
                  <c:v>16.270056255650452</c:v>
                </c:pt>
                <c:pt idx="1175">
                  <c:v>16.284319588623465</c:v>
                </c:pt>
                <c:pt idx="1176">
                  <c:v>16.284612921949382</c:v>
                </c:pt>
                <c:pt idx="1177">
                  <c:v>16.301279588195015</c:v>
                </c:pt>
                <c:pt idx="1178">
                  <c:v>16.317946254440649</c:v>
                </c:pt>
                <c:pt idx="1179">
                  <c:v>16.334612920686283</c:v>
                </c:pt>
                <c:pt idx="1180">
                  <c:v>16.351279586931916</c:v>
                </c:pt>
                <c:pt idx="1181">
                  <c:v>16.366082919891284</c:v>
                </c:pt>
                <c:pt idx="1182">
                  <c:v>16.378736252904968</c:v>
                </c:pt>
                <c:pt idx="1183">
                  <c:v>16.395039585826449</c:v>
                </c:pt>
                <c:pt idx="1184">
                  <c:v>16.395292919153384</c:v>
                </c:pt>
                <c:pt idx="1185">
                  <c:v>16.411959585399014</c:v>
                </c:pt>
                <c:pt idx="1186">
                  <c:v>16.428626251644634</c:v>
                </c:pt>
                <c:pt idx="1187">
                  <c:v>16.445292917890267</c:v>
                </c:pt>
                <c:pt idx="1188">
                  <c:v>16.461959584135901</c:v>
                </c:pt>
                <c:pt idx="1189">
                  <c:v>16.478626250381534</c:v>
                </c:pt>
                <c:pt idx="1190">
                  <c:v>16.495292916627168</c:v>
                </c:pt>
                <c:pt idx="1191">
                  <c:v>16.511959582872798</c:v>
                </c:pt>
                <c:pt idx="1192">
                  <c:v>16.528626249118432</c:v>
                </c:pt>
                <c:pt idx="1193">
                  <c:v>16.545292915364065</c:v>
                </c:pt>
                <c:pt idx="1194">
                  <c:v>16.561959581609685</c:v>
                </c:pt>
                <c:pt idx="1195">
                  <c:v>16.578626247855318</c:v>
                </c:pt>
                <c:pt idx="1196">
                  <c:v>16.595292914100948</c:v>
                </c:pt>
                <c:pt idx="1197">
                  <c:v>16.611959580346582</c:v>
                </c:pt>
                <c:pt idx="1198">
                  <c:v>16.628626246592216</c:v>
                </c:pt>
                <c:pt idx="1199">
                  <c:v>16.645292912837849</c:v>
                </c:pt>
                <c:pt idx="1200">
                  <c:v>16.661959579083483</c:v>
                </c:pt>
                <c:pt idx="1201">
                  <c:v>16.678626245328999</c:v>
                </c:pt>
                <c:pt idx="1202">
                  <c:v>16.695292911574668</c:v>
                </c:pt>
                <c:pt idx="1203">
                  <c:v>16.711959577820334</c:v>
                </c:pt>
                <c:pt idx="1204">
                  <c:v>16.728626244066</c:v>
                </c:pt>
                <c:pt idx="1205">
                  <c:v>16.745292910311502</c:v>
                </c:pt>
                <c:pt idx="1206">
                  <c:v>16.761959576557167</c:v>
                </c:pt>
                <c:pt idx="1207">
                  <c:v>16.778626242802833</c:v>
                </c:pt>
                <c:pt idx="1208">
                  <c:v>16.795292909048502</c:v>
                </c:pt>
                <c:pt idx="1209">
                  <c:v>16.799202908949667</c:v>
                </c:pt>
                <c:pt idx="1210">
                  <c:v>16.801119575567999</c:v>
                </c:pt>
                <c:pt idx="1211">
                  <c:v>16.805419575459332</c:v>
                </c:pt>
                <c:pt idx="1212">
                  <c:v>16.822086241705001</c:v>
                </c:pt>
                <c:pt idx="1213">
                  <c:v>16.829432908186</c:v>
                </c:pt>
                <c:pt idx="1214">
                  <c:v>16.842996241176667</c:v>
                </c:pt>
                <c:pt idx="1215">
                  <c:v>16.843386241166833</c:v>
                </c:pt>
                <c:pt idx="1216">
                  <c:v>16.844306241143666</c:v>
                </c:pt>
                <c:pt idx="1217">
                  <c:v>16.860972907389165</c:v>
                </c:pt>
                <c:pt idx="1218">
                  <c:v>16.877639573634834</c:v>
                </c:pt>
                <c:pt idx="1219">
                  <c:v>16.8943062398805</c:v>
                </c:pt>
                <c:pt idx="1220">
                  <c:v>16.910972906126165</c:v>
                </c:pt>
                <c:pt idx="1221">
                  <c:v>16.927639572371834</c:v>
                </c:pt>
                <c:pt idx="1222">
                  <c:v>16.944306238617333</c:v>
                </c:pt>
                <c:pt idx="1223">
                  <c:v>16.960972904862999</c:v>
                </c:pt>
                <c:pt idx="1224">
                  <c:v>16.977639571108668</c:v>
                </c:pt>
                <c:pt idx="1225">
                  <c:v>16.994306237354333</c:v>
                </c:pt>
                <c:pt idx="1226">
                  <c:v>17.010972903599999</c:v>
                </c:pt>
                <c:pt idx="1227">
                  <c:v>17.027639569845501</c:v>
                </c:pt>
                <c:pt idx="1228">
                  <c:v>17.044306236091167</c:v>
                </c:pt>
                <c:pt idx="1229">
                  <c:v>17.060972902336832</c:v>
                </c:pt>
                <c:pt idx="1230">
                  <c:v>17.077639568582502</c:v>
                </c:pt>
                <c:pt idx="1231">
                  <c:v>17.094306234828</c:v>
                </c:pt>
                <c:pt idx="1232">
                  <c:v>17.110972901073669</c:v>
                </c:pt>
                <c:pt idx="1233">
                  <c:v>17.127639567319331</c:v>
                </c:pt>
                <c:pt idx="1234">
                  <c:v>17.144306233564997</c:v>
                </c:pt>
                <c:pt idx="1235">
                  <c:v>17.160972899810666</c:v>
                </c:pt>
                <c:pt idx="1236">
                  <c:v>17.177639566056165</c:v>
                </c:pt>
                <c:pt idx="1237">
                  <c:v>17.19430623230183</c:v>
                </c:pt>
                <c:pt idx="1238">
                  <c:v>17.210972898547499</c:v>
                </c:pt>
                <c:pt idx="1239">
                  <c:v>17.227639564793165</c:v>
                </c:pt>
                <c:pt idx="1240">
                  <c:v>17.244306231038834</c:v>
                </c:pt>
                <c:pt idx="1241">
                  <c:v>17.260972897284333</c:v>
                </c:pt>
                <c:pt idx="1242">
                  <c:v>17.277639563529998</c:v>
                </c:pt>
                <c:pt idx="1243">
                  <c:v>17.281439563433999</c:v>
                </c:pt>
                <c:pt idx="1244">
                  <c:v>17.294316229775333</c:v>
                </c:pt>
                <c:pt idx="1245">
                  <c:v>17.308599562747833</c:v>
                </c:pt>
                <c:pt idx="1246">
                  <c:v>17.319236229145833</c:v>
                </c:pt>
                <c:pt idx="1247">
                  <c:v>17.331739562163332</c:v>
                </c:pt>
                <c:pt idx="1248">
                  <c:v>17.331949562158002</c:v>
                </c:pt>
                <c:pt idx="1249">
                  <c:v>17.348616228403667</c:v>
                </c:pt>
                <c:pt idx="1250">
                  <c:v>17.365282894649333</c:v>
                </c:pt>
                <c:pt idx="1251">
                  <c:v>17.381949560895002</c:v>
                </c:pt>
                <c:pt idx="1252">
                  <c:v>17.3913628939905</c:v>
                </c:pt>
                <c:pt idx="1253">
                  <c:v>17.392002893974333</c:v>
                </c:pt>
                <c:pt idx="1254">
                  <c:v>17.408669560220002</c:v>
                </c:pt>
                <c:pt idx="1255">
                  <c:v>17.4253362264655</c:v>
                </c:pt>
                <c:pt idx="1256">
                  <c:v>17.442002892711166</c:v>
                </c:pt>
                <c:pt idx="1257">
                  <c:v>17.458669558956835</c:v>
                </c:pt>
                <c:pt idx="1258">
                  <c:v>17.470036225336333</c:v>
                </c:pt>
                <c:pt idx="1259">
                  <c:v>17.486702891582002</c:v>
                </c:pt>
                <c:pt idx="1260">
                  <c:v>17.503369557827668</c:v>
                </c:pt>
                <c:pt idx="1261">
                  <c:v>17.520036224073166</c:v>
                </c:pt>
                <c:pt idx="1262">
                  <c:v>17.536702890318836</c:v>
                </c:pt>
                <c:pt idx="1263">
                  <c:v>17.553369556564501</c:v>
                </c:pt>
                <c:pt idx="1264">
                  <c:v>17.570036222810167</c:v>
                </c:pt>
                <c:pt idx="1265">
                  <c:v>17.586702889055836</c:v>
                </c:pt>
                <c:pt idx="1266">
                  <c:v>17.603369555301335</c:v>
                </c:pt>
                <c:pt idx="1267">
                  <c:v>17.617789554937168</c:v>
                </c:pt>
                <c:pt idx="1268">
                  <c:v>17.634456221182667</c:v>
                </c:pt>
                <c:pt idx="1269">
                  <c:v>17.651122887428336</c:v>
                </c:pt>
                <c:pt idx="1270">
                  <c:v>17.667789553674002</c:v>
                </c:pt>
                <c:pt idx="1271">
                  <c:v>17.684456219919664</c:v>
                </c:pt>
                <c:pt idx="1272">
                  <c:v>17.701122886165333</c:v>
                </c:pt>
                <c:pt idx="1273">
                  <c:v>17.706649552692333</c:v>
                </c:pt>
                <c:pt idx="1274">
                  <c:v>17.723316218937999</c:v>
                </c:pt>
                <c:pt idx="1275">
                  <c:v>17.739982885183668</c:v>
                </c:pt>
                <c:pt idx="1276">
                  <c:v>17.756649551429167</c:v>
                </c:pt>
                <c:pt idx="1277">
                  <c:v>17.773316217674836</c:v>
                </c:pt>
                <c:pt idx="1278">
                  <c:v>17.789982883920501</c:v>
                </c:pt>
                <c:pt idx="1279">
                  <c:v>17.798352883709001</c:v>
                </c:pt>
                <c:pt idx="1280">
                  <c:v>17.798619550369001</c:v>
                </c:pt>
                <c:pt idx="1281">
                  <c:v>17.815286216614666</c:v>
                </c:pt>
                <c:pt idx="1282">
                  <c:v>17.831952882860165</c:v>
                </c:pt>
                <c:pt idx="1283">
                  <c:v>17.848619549105834</c:v>
                </c:pt>
                <c:pt idx="1284">
                  <c:v>17.8652862153515</c:v>
                </c:pt>
                <c:pt idx="1285">
                  <c:v>17.881952881597165</c:v>
                </c:pt>
                <c:pt idx="1286">
                  <c:v>17.898619547842834</c:v>
                </c:pt>
                <c:pt idx="1287">
                  <c:v>17.906579547641666</c:v>
                </c:pt>
                <c:pt idx="1288">
                  <c:v>17.906742880970835</c:v>
                </c:pt>
                <c:pt idx="1289">
                  <c:v>17.915459547417335</c:v>
                </c:pt>
                <c:pt idx="1290">
                  <c:v>17.918632880670501</c:v>
                </c:pt>
                <c:pt idx="1291">
                  <c:v>17.919439547316831</c:v>
                </c:pt>
                <c:pt idx="1292">
                  <c:v>17.930336213708166</c:v>
                </c:pt>
                <c:pt idx="1293">
                  <c:v>17.947002879953835</c:v>
                </c:pt>
                <c:pt idx="1294">
                  <c:v>17.963669546199501</c:v>
                </c:pt>
                <c:pt idx="1295">
                  <c:v>17.980336212445003</c:v>
                </c:pt>
                <c:pt idx="1296">
                  <c:v>17.984812878998664</c:v>
                </c:pt>
                <c:pt idx="1297">
                  <c:v>17.999759545287667</c:v>
                </c:pt>
                <c:pt idx="1298">
                  <c:v>18.016426211533332</c:v>
                </c:pt>
                <c:pt idx="1299">
                  <c:v>18.0190228781345</c:v>
                </c:pt>
                <c:pt idx="1300">
                  <c:v>18.035296211056668</c:v>
                </c:pt>
                <c:pt idx="1301">
                  <c:v>18.050919543995334</c:v>
                </c:pt>
                <c:pt idx="1302">
                  <c:v>18.067586210241</c:v>
                </c:pt>
                <c:pt idx="1303">
                  <c:v>18.084252876486669</c:v>
                </c:pt>
                <c:pt idx="1304">
                  <c:v>18.100919542732168</c:v>
                </c:pt>
                <c:pt idx="1305">
                  <c:v>18.117586208977833</c:v>
                </c:pt>
                <c:pt idx="1306">
                  <c:v>18.134252875223503</c:v>
                </c:pt>
                <c:pt idx="1307">
                  <c:v>18.150919541469168</c:v>
                </c:pt>
                <c:pt idx="1308">
                  <c:v>18.167586207714667</c:v>
                </c:pt>
                <c:pt idx="1309">
                  <c:v>18.174052874217999</c:v>
                </c:pt>
                <c:pt idx="1310">
                  <c:v>18.174349540877166</c:v>
                </c:pt>
                <c:pt idx="1311">
                  <c:v>18.191016207122836</c:v>
                </c:pt>
                <c:pt idx="1312">
                  <c:v>18.198432873602165</c:v>
                </c:pt>
                <c:pt idx="1313">
                  <c:v>18.215099539847831</c:v>
                </c:pt>
                <c:pt idx="1314">
                  <c:v>18.2317662060935</c:v>
                </c:pt>
                <c:pt idx="1315">
                  <c:v>18.243479539130831</c:v>
                </c:pt>
                <c:pt idx="1316">
                  <c:v>18.2601462053765</c:v>
                </c:pt>
                <c:pt idx="1317">
                  <c:v>18.276812871622166</c:v>
                </c:pt>
                <c:pt idx="1318">
                  <c:v>18.278802871571834</c:v>
                </c:pt>
                <c:pt idx="1319">
                  <c:v>18.2954695378175</c:v>
                </c:pt>
                <c:pt idx="1320">
                  <c:v>18.312136204063165</c:v>
                </c:pt>
                <c:pt idx="1321">
                  <c:v>18.328802870308667</c:v>
                </c:pt>
                <c:pt idx="1322">
                  <c:v>18.340669536675666</c:v>
                </c:pt>
                <c:pt idx="1323">
                  <c:v>18.357336202921331</c:v>
                </c:pt>
                <c:pt idx="1324">
                  <c:v>18.374002869166834</c:v>
                </c:pt>
                <c:pt idx="1325">
                  <c:v>18.390669535412499</c:v>
                </c:pt>
                <c:pt idx="1326">
                  <c:v>18.407336201658165</c:v>
                </c:pt>
                <c:pt idx="1327">
                  <c:v>18.424002867903834</c:v>
                </c:pt>
                <c:pt idx="1328">
                  <c:v>18.432542867688003</c:v>
                </c:pt>
                <c:pt idx="1329">
                  <c:v>18.449209533933665</c:v>
                </c:pt>
                <c:pt idx="1330">
                  <c:v>18.465876200179331</c:v>
                </c:pt>
                <c:pt idx="1331">
                  <c:v>18.482542866425</c:v>
                </c:pt>
                <c:pt idx="1332">
                  <c:v>18.499209532670498</c:v>
                </c:pt>
                <c:pt idx="1333">
                  <c:v>18.515876198916164</c:v>
                </c:pt>
                <c:pt idx="1334">
                  <c:v>18.532542865161833</c:v>
                </c:pt>
                <c:pt idx="1335">
                  <c:v>18.549209531407499</c:v>
                </c:pt>
                <c:pt idx="1336">
                  <c:v>18.565876197653164</c:v>
                </c:pt>
                <c:pt idx="1337">
                  <c:v>18.582542863898666</c:v>
                </c:pt>
                <c:pt idx="1338">
                  <c:v>18.599209530144332</c:v>
                </c:pt>
                <c:pt idx="1339">
                  <c:v>18.615876196389998</c:v>
                </c:pt>
                <c:pt idx="1340">
                  <c:v>18.632542862635667</c:v>
                </c:pt>
                <c:pt idx="1341">
                  <c:v>18.649209528881332</c:v>
                </c:pt>
                <c:pt idx="1342">
                  <c:v>18.665876195126835</c:v>
                </c:pt>
                <c:pt idx="1343">
                  <c:v>18.669726195029668</c:v>
                </c:pt>
                <c:pt idx="1344">
                  <c:v>18.686392861275333</c:v>
                </c:pt>
                <c:pt idx="1345">
                  <c:v>18.703059527520836</c:v>
                </c:pt>
                <c:pt idx="1346">
                  <c:v>18.719726193766501</c:v>
                </c:pt>
                <c:pt idx="1347">
                  <c:v>18.736392860012167</c:v>
                </c:pt>
                <c:pt idx="1348">
                  <c:v>18.753059526257836</c:v>
                </c:pt>
                <c:pt idx="1349">
                  <c:v>18.769726192503335</c:v>
                </c:pt>
                <c:pt idx="1350">
                  <c:v>18.786392858749</c:v>
                </c:pt>
                <c:pt idx="1351">
                  <c:v>18.803059524994669</c:v>
                </c:pt>
                <c:pt idx="1352">
                  <c:v>18.819726191240331</c:v>
                </c:pt>
                <c:pt idx="1353">
                  <c:v>18.836392857485997</c:v>
                </c:pt>
                <c:pt idx="1354">
                  <c:v>18.853059523731499</c:v>
                </c:pt>
                <c:pt idx="1355">
                  <c:v>18.869726189977165</c:v>
                </c:pt>
                <c:pt idx="1356">
                  <c:v>18.88639285622283</c:v>
                </c:pt>
                <c:pt idx="1357">
                  <c:v>18.903059522468499</c:v>
                </c:pt>
                <c:pt idx="1358">
                  <c:v>18.919726188714165</c:v>
                </c:pt>
                <c:pt idx="1359">
                  <c:v>18.936392854959667</c:v>
                </c:pt>
                <c:pt idx="1360">
                  <c:v>18.953059521205333</c:v>
                </c:pt>
                <c:pt idx="1361">
                  <c:v>18.969726187450998</c:v>
                </c:pt>
                <c:pt idx="1362">
                  <c:v>18.986392853696668</c:v>
                </c:pt>
                <c:pt idx="1363">
                  <c:v>19.003059519942333</c:v>
                </c:pt>
                <c:pt idx="1364">
                  <c:v>19.019726186187832</c:v>
                </c:pt>
                <c:pt idx="1365">
                  <c:v>19.036392852433501</c:v>
                </c:pt>
                <c:pt idx="1366">
                  <c:v>19.053059518679166</c:v>
                </c:pt>
                <c:pt idx="1367">
                  <c:v>19.066839518331001</c:v>
                </c:pt>
                <c:pt idx="1368">
                  <c:v>19.083506184576667</c:v>
                </c:pt>
                <c:pt idx="1369">
                  <c:v>19.100172850822332</c:v>
                </c:pt>
                <c:pt idx="1370">
                  <c:v>19.116839517068001</c:v>
                </c:pt>
                <c:pt idx="1371">
                  <c:v>19.1335061833135</c:v>
                </c:pt>
                <c:pt idx="1372">
                  <c:v>19.150172849559166</c:v>
                </c:pt>
                <c:pt idx="1373">
                  <c:v>19.166839515804835</c:v>
                </c:pt>
                <c:pt idx="1374">
                  <c:v>19.1835061820505</c:v>
                </c:pt>
                <c:pt idx="1375">
                  <c:v>19.200172848295999</c:v>
                </c:pt>
                <c:pt idx="1376">
                  <c:v>19.216839514541668</c:v>
                </c:pt>
                <c:pt idx="1377">
                  <c:v>19.233506180787334</c:v>
                </c:pt>
                <c:pt idx="1378">
                  <c:v>19.250172847032999</c:v>
                </c:pt>
                <c:pt idx="1379">
                  <c:v>19.266839513278669</c:v>
                </c:pt>
                <c:pt idx="1380">
                  <c:v>19.273532846442833</c:v>
                </c:pt>
                <c:pt idx="1381">
                  <c:v>19.273976179765</c:v>
                </c:pt>
                <c:pt idx="1382">
                  <c:v>19.290642846010666</c:v>
                </c:pt>
                <c:pt idx="1383">
                  <c:v>19.307309512256165</c:v>
                </c:pt>
                <c:pt idx="1384">
                  <c:v>19.323976178501834</c:v>
                </c:pt>
                <c:pt idx="1385">
                  <c:v>19.340642844747499</c:v>
                </c:pt>
                <c:pt idx="1386">
                  <c:v>19.357309510993165</c:v>
                </c:pt>
                <c:pt idx="1387">
                  <c:v>19.373976177238834</c:v>
                </c:pt>
                <c:pt idx="1388">
                  <c:v>19.390642843484333</c:v>
                </c:pt>
                <c:pt idx="1389">
                  <c:v>19.404236176474335</c:v>
                </c:pt>
                <c:pt idx="1390">
                  <c:v>19.404549509799832</c:v>
                </c:pt>
                <c:pt idx="1391">
                  <c:v>19.421216176045334</c:v>
                </c:pt>
                <c:pt idx="1392">
                  <c:v>19.437882842291</c:v>
                </c:pt>
                <c:pt idx="1393">
                  <c:v>19.452072841932498</c:v>
                </c:pt>
                <c:pt idx="1394">
                  <c:v>19.468739508178164</c:v>
                </c:pt>
                <c:pt idx="1395">
                  <c:v>19.485406174423833</c:v>
                </c:pt>
                <c:pt idx="1396">
                  <c:v>19.502072840669499</c:v>
                </c:pt>
                <c:pt idx="1397">
                  <c:v>19.518739506915001</c:v>
                </c:pt>
                <c:pt idx="1398">
                  <c:v>19.535406173160666</c:v>
                </c:pt>
                <c:pt idx="1399">
                  <c:v>19.552072839406332</c:v>
                </c:pt>
                <c:pt idx="1400">
                  <c:v>19.568739505652001</c:v>
                </c:pt>
                <c:pt idx="1401">
                  <c:v>19.585406171897667</c:v>
                </c:pt>
                <c:pt idx="1402">
                  <c:v>19.602072838143165</c:v>
                </c:pt>
                <c:pt idx="1403">
                  <c:v>19.618739504388834</c:v>
                </c:pt>
                <c:pt idx="1404">
                  <c:v>19.6354061706345</c:v>
                </c:pt>
                <c:pt idx="1405">
                  <c:v>19.652072836880166</c:v>
                </c:pt>
                <c:pt idx="1406">
                  <c:v>19.668739503125835</c:v>
                </c:pt>
                <c:pt idx="1407">
                  <c:v>19.685406169371333</c:v>
                </c:pt>
                <c:pt idx="1408">
                  <c:v>19.702072835616999</c:v>
                </c:pt>
                <c:pt idx="1409">
                  <c:v>19.718739501862668</c:v>
                </c:pt>
                <c:pt idx="1410">
                  <c:v>19.734936168120168</c:v>
                </c:pt>
                <c:pt idx="1411">
                  <c:v>19.739879501328669</c:v>
                </c:pt>
                <c:pt idx="1412">
                  <c:v>19.756546167574168</c:v>
                </c:pt>
                <c:pt idx="1413">
                  <c:v>19.773212833819834</c:v>
                </c:pt>
                <c:pt idx="1414">
                  <c:v>19.779369500330997</c:v>
                </c:pt>
                <c:pt idx="1415">
                  <c:v>19.795299499928667</c:v>
                </c:pt>
                <c:pt idx="1416">
                  <c:v>19.800466166464666</c:v>
                </c:pt>
                <c:pt idx="1417">
                  <c:v>19.800686166459165</c:v>
                </c:pt>
                <c:pt idx="1418">
                  <c:v>19.817352832704834</c:v>
                </c:pt>
                <c:pt idx="1419">
                  <c:v>19.8340194989505</c:v>
                </c:pt>
                <c:pt idx="1420">
                  <c:v>19.850686165196002</c:v>
                </c:pt>
                <c:pt idx="1421">
                  <c:v>19.867352831441668</c:v>
                </c:pt>
                <c:pt idx="1422">
                  <c:v>19.884019497687333</c:v>
                </c:pt>
                <c:pt idx="1423">
                  <c:v>19.900686163933003</c:v>
                </c:pt>
                <c:pt idx="1424">
                  <c:v>19.917352830178668</c:v>
                </c:pt>
                <c:pt idx="1425">
                  <c:v>19.934019496424167</c:v>
                </c:pt>
                <c:pt idx="1426">
                  <c:v>19.950686162669836</c:v>
                </c:pt>
                <c:pt idx="1427">
                  <c:v>19.967352828915502</c:v>
                </c:pt>
                <c:pt idx="1428">
                  <c:v>19.984019495161167</c:v>
                </c:pt>
                <c:pt idx="1429">
                  <c:v>20.000686161406669</c:v>
                </c:pt>
                <c:pt idx="1430">
                  <c:v>20.017352827652335</c:v>
                </c:pt>
                <c:pt idx="1431">
                  <c:v>20.034019493897997</c:v>
                </c:pt>
                <c:pt idx="1432">
                  <c:v>20.050686160143666</c:v>
                </c:pt>
                <c:pt idx="1433">
                  <c:v>20.067352826389332</c:v>
                </c:pt>
                <c:pt idx="1434">
                  <c:v>20.08401949263483</c:v>
                </c:pt>
                <c:pt idx="1435">
                  <c:v>20.100686158880499</c:v>
                </c:pt>
                <c:pt idx="1436">
                  <c:v>20.117352825126165</c:v>
                </c:pt>
                <c:pt idx="1437">
                  <c:v>20.134019491371831</c:v>
                </c:pt>
                <c:pt idx="1438">
                  <c:v>20.1506861576175</c:v>
                </c:pt>
                <c:pt idx="1439">
                  <c:v>20.167352823862998</c:v>
                </c:pt>
                <c:pt idx="1440">
                  <c:v>20.184019490108668</c:v>
                </c:pt>
                <c:pt idx="1441">
                  <c:v>20.187262823360168</c:v>
                </c:pt>
                <c:pt idx="1442">
                  <c:v>20.199996156371832</c:v>
                </c:pt>
                <c:pt idx="1443">
                  <c:v>20.212482822723</c:v>
                </c:pt>
                <c:pt idx="1444">
                  <c:v>20.22914948896867</c:v>
                </c:pt>
                <c:pt idx="1445">
                  <c:v>20.245816155214168</c:v>
                </c:pt>
                <c:pt idx="1446">
                  <c:v>20.254916154984336</c:v>
                </c:pt>
                <c:pt idx="1447">
                  <c:v>20.255416154971666</c:v>
                </c:pt>
                <c:pt idx="1448">
                  <c:v>20.272082821217335</c:v>
                </c:pt>
                <c:pt idx="1449">
                  <c:v>20.288749487463001</c:v>
                </c:pt>
                <c:pt idx="1450">
                  <c:v>20.305416153708666</c:v>
                </c:pt>
                <c:pt idx="1451">
                  <c:v>20.322082819954336</c:v>
                </c:pt>
                <c:pt idx="1452">
                  <c:v>20.338749486199834</c:v>
                </c:pt>
                <c:pt idx="1453">
                  <c:v>20.3554161524455</c:v>
                </c:pt>
                <c:pt idx="1454">
                  <c:v>20.372082818691169</c:v>
                </c:pt>
                <c:pt idx="1455">
                  <c:v>20.388749484936834</c:v>
                </c:pt>
                <c:pt idx="1456">
                  <c:v>20.405416151182333</c:v>
                </c:pt>
                <c:pt idx="1457">
                  <c:v>20.422082817428002</c:v>
                </c:pt>
                <c:pt idx="1458">
                  <c:v>20.438749483673668</c:v>
                </c:pt>
                <c:pt idx="1459">
                  <c:v>20.446746150138331</c:v>
                </c:pt>
                <c:pt idx="1460">
                  <c:v>20.446982816799</c:v>
                </c:pt>
                <c:pt idx="1461">
                  <c:v>20.448396150096666</c:v>
                </c:pt>
                <c:pt idx="1462">
                  <c:v>20.449756150062335</c:v>
                </c:pt>
                <c:pt idx="1463">
                  <c:v>20.461309483103832</c:v>
                </c:pt>
                <c:pt idx="1464">
                  <c:v>20.477976149349335</c:v>
                </c:pt>
                <c:pt idx="1465">
                  <c:v>20.4929094823055</c:v>
                </c:pt>
                <c:pt idx="1466">
                  <c:v>20.509576148551165</c:v>
                </c:pt>
                <c:pt idx="1467">
                  <c:v>20.510796148520335</c:v>
                </c:pt>
                <c:pt idx="1468">
                  <c:v>20.527462814766</c:v>
                </c:pt>
                <c:pt idx="1469">
                  <c:v>20.544129481011499</c:v>
                </c:pt>
                <c:pt idx="1470">
                  <c:v>20.560796147257168</c:v>
                </c:pt>
                <c:pt idx="1471">
                  <c:v>20.577462813502834</c:v>
                </c:pt>
                <c:pt idx="1472">
                  <c:v>20.594129479748503</c:v>
                </c:pt>
                <c:pt idx="1473">
                  <c:v>20.610796145994001</c:v>
                </c:pt>
                <c:pt idx="1474">
                  <c:v>20.627462812239667</c:v>
                </c:pt>
                <c:pt idx="1475">
                  <c:v>20.644129478485336</c:v>
                </c:pt>
                <c:pt idx="1476">
                  <c:v>20.660796144731002</c:v>
                </c:pt>
                <c:pt idx="1477">
                  <c:v>20.677462810976667</c:v>
                </c:pt>
                <c:pt idx="1478">
                  <c:v>20.69412947722217</c:v>
                </c:pt>
                <c:pt idx="1479">
                  <c:v>20.710796143467835</c:v>
                </c:pt>
                <c:pt idx="1480">
                  <c:v>20.727462809713497</c:v>
                </c:pt>
                <c:pt idx="1481">
                  <c:v>20.744129475959166</c:v>
                </c:pt>
                <c:pt idx="1482">
                  <c:v>20.760796142204832</c:v>
                </c:pt>
                <c:pt idx="1483">
                  <c:v>20.777462808450331</c:v>
                </c:pt>
                <c:pt idx="1484">
                  <c:v>20.794129474696</c:v>
                </c:pt>
                <c:pt idx="1485">
                  <c:v>20.810796140941665</c:v>
                </c:pt>
                <c:pt idx="1486">
                  <c:v>20.827462807187331</c:v>
                </c:pt>
                <c:pt idx="1487">
                  <c:v>20.844129473432833</c:v>
                </c:pt>
                <c:pt idx="1488">
                  <c:v>20.860796139678499</c:v>
                </c:pt>
                <c:pt idx="1489">
                  <c:v>20.877462805924164</c:v>
                </c:pt>
                <c:pt idx="1490">
                  <c:v>20.894129472169833</c:v>
                </c:pt>
                <c:pt idx="1491">
                  <c:v>20.910796138415499</c:v>
                </c:pt>
                <c:pt idx="1492">
                  <c:v>20.927462804661001</c:v>
                </c:pt>
                <c:pt idx="1493">
                  <c:v>20.944129470906667</c:v>
                </c:pt>
                <c:pt idx="1494">
                  <c:v>20.960796137152332</c:v>
                </c:pt>
                <c:pt idx="1495">
                  <c:v>20.962136137118499</c:v>
                </c:pt>
                <c:pt idx="1496">
                  <c:v>20.978802803364164</c:v>
                </c:pt>
                <c:pt idx="1497">
                  <c:v>20.985072803205664</c:v>
                </c:pt>
                <c:pt idx="1498">
                  <c:v>21.001739469451334</c:v>
                </c:pt>
                <c:pt idx="1499">
                  <c:v>21.018406135696999</c:v>
                </c:pt>
                <c:pt idx="1500">
                  <c:v>21.035072801942665</c:v>
                </c:pt>
                <c:pt idx="1501">
                  <c:v>21.051739468188167</c:v>
                </c:pt>
                <c:pt idx="1502">
                  <c:v>21.068406134433832</c:v>
                </c:pt>
                <c:pt idx="1503">
                  <c:v>21.085072800679498</c:v>
                </c:pt>
                <c:pt idx="1504">
                  <c:v>21.101739466925167</c:v>
                </c:pt>
                <c:pt idx="1505">
                  <c:v>21.118406133170833</c:v>
                </c:pt>
                <c:pt idx="1506">
                  <c:v>21.135072799416331</c:v>
                </c:pt>
                <c:pt idx="1507">
                  <c:v>21.151739465662001</c:v>
                </c:pt>
                <c:pt idx="1508">
                  <c:v>21.168406131907666</c:v>
                </c:pt>
                <c:pt idx="1509">
                  <c:v>21.185072798153332</c:v>
                </c:pt>
                <c:pt idx="1510">
                  <c:v>21.201739464399001</c:v>
                </c:pt>
                <c:pt idx="1511">
                  <c:v>21.2184061306445</c:v>
                </c:pt>
                <c:pt idx="1512">
                  <c:v>21.235072796890165</c:v>
                </c:pt>
                <c:pt idx="1513">
                  <c:v>21.251739463135834</c:v>
                </c:pt>
                <c:pt idx="1514">
                  <c:v>21.2684061293815</c:v>
                </c:pt>
                <c:pt idx="1515">
                  <c:v>21.285072795626998</c:v>
                </c:pt>
                <c:pt idx="1516">
                  <c:v>21.301739461872668</c:v>
                </c:pt>
                <c:pt idx="1517">
                  <c:v>21.318406128118333</c:v>
                </c:pt>
                <c:pt idx="1518">
                  <c:v>21.322029461360167</c:v>
                </c:pt>
                <c:pt idx="1519">
                  <c:v>21.338696127605832</c:v>
                </c:pt>
                <c:pt idx="1520">
                  <c:v>21.342306127514501</c:v>
                </c:pt>
                <c:pt idx="1521">
                  <c:v>21.358972793760167</c:v>
                </c:pt>
                <c:pt idx="1522">
                  <c:v>21.3665494602355</c:v>
                </c:pt>
                <c:pt idx="1523">
                  <c:v>21.366872793560667</c:v>
                </c:pt>
                <c:pt idx="1524">
                  <c:v>21.383539459806332</c:v>
                </c:pt>
                <c:pt idx="1525">
                  <c:v>21.400206126051835</c:v>
                </c:pt>
                <c:pt idx="1526">
                  <c:v>21.4168727922975</c:v>
                </c:pt>
                <c:pt idx="1527">
                  <c:v>21.433539458543166</c:v>
                </c:pt>
                <c:pt idx="1528">
                  <c:v>21.450206124788835</c:v>
                </c:pt>
                <c:pt idx="1529">
                  <c:v>21.466872791034501</c:v>
                </c:pt>
                <c:pt idx="1530">
                  <c:v>21.483539457280003</c:v>
                </c:pt>
                <c:pt idx="1531">
                  <c:v>21.500206123525668</c:v>
                </c:pt>
                <c:pt idx="1532">
                  <c:v>21.516872789771334</c:v>
                </c:pt>
                <c:pt idx="1533">
                  <c:v>21.533539456017003</c:v>
                </c:pt>
                <c:pt idx="1534">
                  <c:v>21.550206122262502</c:v>
                </c:pt>
                <c:pt idx="1535">
                  <c:v>21.566872788508167</c:v>
                </c:pt>
                <c:pt idx="1536">
                  <c:v>21.583539454753836</c:v>
                </c:pt>
                <c:pt idx="1537">
                  <c:v>21.600206120999498</c:v>
                </c:pt>
                <c:pt idx="1538">
                  <c:v>21.616872787245164</c:v>
                </c:pt>
                <c:pt idx="1539">
                  <c:v>21.633539453490666</c:v>
                </c:pt>
                <c:pt idx="1540">
                  <c:v>21.650206119736332</c:v>
                </c:pt>
                <c:pt idx="1541">
                  <c:v>21.666872785981997</c:v>
                </c:pt>
                <c:pt idx="1542">
                  <c:v>21.683539452227667</c:v>
                </c:pt>
                <c:pt idx="1543">
                  <c:v>21.700206118473332</c:v>
                </c:pt>
                <c:pt idx="1544">
                  <c:v>21.716872784718831</c:v>
                </c:pt>
                <c:pt idx="1545">
                  <c:v>21.7335394509645</c:v>
                </c:pt>
                <c:pt idx="1546">
                  <c:v>21.750206117210166</c:v>
                </c:pt>
                <c:pt idx="1547">
                  <c:v>21.7567794503775</c:v>
                </c:pt>
                <c:pt idx="1548">
                  <c:v>21.773446116622999</c:v>
                </c:pt>
                <c:pt idx="1549">
                  <c:v>21.789826116209333</c:v>
                </c:pt>
                <c:pt idx="1550">
                  <c:v>21.789849449541997</c:v>
                </c:pt>
                <c:pt idx="1551">
                  <c:v>21.790016116204502</c:v>
                </c:pt>
                <c:pt idx="1552">
                  <c:v>21.793399449452334</c:v>
                </c:pt>
                <c:pt idx="1553">
                  <c:v>21.810066115698</c:v>
                </c:pt>
                <c:pt idx="1554">
                  <c:v>21.826732781943669</c:v>
                </c:pt>
                <c:pt idx="1555">
                  <c:v>21.843399448189167</c:v>
                </c:pt>
                <c:pt idx="1556">
                  <c:v>21.860066114434836</c:v>
                </c:pt>
                <c:pt idx="1557">
                  <c:v>21.876732780680502</c:v>
                </c:pt>
                <c:pt idx="1558">
                  <c:v>21.893399446926164</c:v>
                </c:pt>
                <c:pt idx="1559">
                  <c:v>21.910066113171833</c:v>
                </c:pt>
                <c:pt idx="1560">
                  <c:v>21.926732779417332</c:v>
                </c:pt>
                <c:pt idx="1561">
                  <c:v>21.943399445662997</c:v>
                </c:pt>
                <c:pt idx="1562">
                  <c:v>21.960066111908667</c:v>
                </c:pt>
                <c:pt idx="1563">
                  <c:v>21.976732778154332</c:v>
                </c:pt>
                <c:pt idx="1564">
                  <c:v>21.993399444399831</c:v>
                </c:pt>
                <c:pt idx="1565">
                  <c:v>22.0100661106455</c:v>
                </c:pt>
                <c:pt idx="1566">
                  <c:v>22.026732776891166</c:v>
                </c:pt>
                <c:pt idx="1567">
                  <c:v>22.043399443136831</c:v>
                </c:pt>
                <c:pt idx="1568">
                  <c:v>22.0600661093825</c:v>
                </c:pt>
                <c:pt idx="1569">
                  <c:v>22.060566109369834</c:v>
                </c:pt>
                <c:pt idx="1570">
                  <c:v>22.077232775615503</c:v>
                </c:pt>
                <c:pt idx="1571">
                  <c:v>22.093899441861002</c:v>
                </c:pt>
                <c:pt idx="1572">
                  <c:v>22.105899441557998</c:v>
                </c:pt>
                <c:pt idx="1573">
                  <c:v>22.119992774535167</c:v>
                </c:pt>
                <c:pt idx="1574">
                  <c:v>22.1206794411845</c:v>
                </c:pt>
                <c:pt idx="1575">
                  <c:v>22.136709440779669</c:v>
                </c:pt>
                <c:pt idx="1576">
                  <c:v>22.153376107025167</c:v>
                </c:pt>
                <c:pt idx="1577">
                  <c:v>22.156206106953668</c:v>
                </c:pt>
                <c:pt idx="1578">
                  <c:v>22.171056106578664</c:v>
                </c:pt>
                <c:pt idx="1579">
                  <c:v>22.178559439722335</c:v>
                </c:pt>
                <c:pt idx="1580">
                  <c:v>22.178862773048003</c:v>
                </c:pt>
                <c:pt idx="1581">
                  <c:v>22.195529439293669</c:v>
                </c:pt>
                <c:pt idx="1582">
                  <c:v>22.212196105539331</c:v>
                </c:pt>
                <c:pt idx="1583">
                  <c:v>22.228862771785</c:v>
                </c:pt>
                <c:pt idx="1584">
                  <c:v>22.245529438030498</c:v>
                </c:pt>
                <c:pt idx="1585">
                  <c:v>22.262196104276164</c:v>
                </c:pt>
                <c:pt idx="1586">
                  <c:v>22.278862770521833</c:v>
                </c:pt>
                <c:pt idx="1587">
                  <c:v>22.295529436767499</c:v>
                </c:pt>
                <c:pt idx="1588">
                  <c:v>22.312196103013164</c:v>
                </c:pt>
                <c:pt idx="1589">
                  <c:v>22.328862769258667</c:v>
                </c:pt>
                <c:pt idx="1590">
                  <c:v>22.345529435504332</c:v>
                </c:pt>
                <c:pt idx="1591">
                  <c:v>22.362196101749998</c:v>
                </c:pt>
                <c:pt idx="1592">
                  <c:v>22.378862767995667</c:v>
                </c:pt>
                <c:pt idx="1593">
                  <c:v>22.395529434241332</c:v>
                </c:pt>
                <c:pt idx="1594">
                  <c:v>22.412196100486831</c:v>
                </c:pt>
                <c:pt idx="1595">
                  <c:v>22.413152767129336</c:v>
                </c:pt>
                <c:pt idx="1596">
                  <c:v>22.413402767122999</c:v>
                </c:pt>
                <c:pt idx="1597">
                  <c:v>22.418912766983834</c:v>
                </c:pt>
                <c:pt idx="1598">
                  <c:v>22.422506100226499</c:v>
                </c:pt>
                <c:pt idx="1599">
                  <c:v>22.439172766471998</c:v>
                </c:pt>
                <c:pt idx="1600">
                  <c:v>22.447769432921501</c:v>
                </c:pt>
                <c:pt idx="1601">
                  <c:v>22.46443609916717</c:v>
                </c:pt>
                <c:pt idx="1602">
                  <c:v>22.466389432451169</c:v>
                </c:pt>
                <c:pt idx="1603">
                  <c:v>22.466679432443833</c:v>
                </c:pt>
                <c:pt idx="1604">
                  <c:v>22.480689432089999</c:v>
                </c:pt>
                <c:pt idx="1605">
                  <c:v>22.497356098335501</c:v>
                </c:pt>
                <c:pt idx="1606">
                  <c:v>22.514022764581167</c:v>
                </c:pt>
                <c:pt idx="1607">
                  <c:v>22.518739431128665</c:v>
                </c:pt>
                <c:pt idx="1608">
                  <c:v>22.530886097488501</c:v>
                </c:pt>
                <c:pt idx="1609">
                  <c:v>22.547552763734167</c:v>
                </c:pt>
                <c:pt idx="1610">
                  <c:v>22.556532763507334</c:v>
                </c:pt>
                <c:pt idx="1611">
                  <c:v>22.573199429753</c:v>
                </c:pt>
                <c:pt idx="1612">
                  <c:v>22.589866095998499</c:v>
                </c:pt>
                <c:pt idx="1613">
                  <c:v>22.606532762244168</c:v>
                </c:pt>
                <c:pt idx="1614">
                  <c:v>22.616699428653998</c:v>
                </c:pt>
                <c:pt idx="1615">
                  <c:v>22.616899428648999</c:v>
                </c:pt>
                <c:pt idx="1616">
                  <c:v>22.633566094894665</c:v>
                </c:pt>
                <c:pt idx="1617">
                  <c:v>22.650232761140167</c:v>
                </c:pt>
                <c:pt idx="1618">
                  <c:v>22.666899427385832</c:v>
                </c:pt>
                <c:pt idx="1619">
                  <c:v>22.683566093631502</c:v>
                </c:pt>
                <c:pt idx="1620">
                  <c:v>22.700232759877167</c:v>
                </c:pt>
                <c:pt idx="1621">
                  <c:v>22.716899426122833</c:v>
                </c:pt>
                <c:pt idx="1622">
                  <c:v>22.733566092368335</c:v>
                </c:pt>
                <c:pt idx="1623">
                  <c:v>22.750232758614001</c:v>
                </c:pt>
                <c:pt idx="1624">
                  <c:v>22.766899424859666</c:v>
                </c:pt>
                <c:pt idx="1625">
                  <c:v>22.783566091105335</c:v>
                </c:pt>
                <c:pt idx="1626">
                  <c:v>22.800232757351001</c:v>
                </c:pt>
                <c:pt idx="1627">
                  <c:v>22.808492757142336</c:v>
                </c:pt>
                <c:pt idx="1628">
                  <c:v>22.825159423387834</c:v>
                </c:pt>
                <c:pt idx="1629">
                  <c:v>22.8418260896335</c:v>
                </c:pt>
                <c:pt idx="1630">
                  <c:v>22.842222756290166</c:v>
                </c:pt>
                <c:pt idx="1631">
                  <c:v>22.858889422535832</c:v>
                </c:pt>
                <c:pt idx="1632">
                  <c:v>22.875556088781497</c:v>
                </c:pt>
                <c:pt idx="1633">
                  <c:v>22.892222755026999</c:v>
                </c:pt>
                <c:pt idx="1634">
                  <c:v>22.908889421272665</c:v>
                </c:pt>
                <c:pt idx="1635">
                  <c:v>22.921439420955668</c:v>
                </c:pt>
                <c:pt idx="1636">
                  <c:v>22.921676087616333</c:v>
                </c:pt>
                <c:pt idx="1637">
                  <c:v>22.938342753861999</c:v>
                </c:pt>
                <c:pt idx="1638">
                  <c:v>22.955009420107668</c:v>
                </c:pt>
                <c:pt idx="1639">
                  <c:v>22.971676086353167</c:v>
                </c:pt>
                <c:pt idx="1640">
                  <c:v>22.988342752598832</c:v>
                </c:pt>
                <c:pt idx="1641">
                  <c:v>23.005009418844502</c:v>
                </c:pt>
                <c:pt idx="1642">
                  <c:v>23.021676085090167</c:v>
                </c:pt>
                <c:pt idx="1643">
                  <c:v>23.038342751335833</c:v>
                </c:pt>
                <c:pt idx="1644">
                  <c:v>23.045939417810498</c:v>
                </c:pt>
                <c:pt idx="1645">
                  <c:v>23.050742751022501</c:v>
                </c:pt>
                <c:pt idx="1646">
                  <c:v>23.057899417508334</c:v>
                </c:pt>
                <c:pt idx="1647">
                  <c:v>23.074566083754</c:v>
                </c:pt>
                <c:pt idx="1648">
                  <c:v>23.091232749999666</c:v>
                </c:pt>
                <c:pt idx="1649">
                  <c:v>23.107899416245335</c:v>
                </c:pt>
                <c:pt idx="1650">
                  <c:v>23.118296082649334</c:v>
                </c:pt>
                <c:pt idx="1651">
                  <c:v>23.122512749209498</c:v>
                </c:pt>
                <c:pt idx="1652">
                  <c:v>23.139179415454997</c:v>
                </c:pt>
                <c:pt idx="1653">
                  <c:v>23.155846081700666</c:v>
                </c:pt>
                <c:pt idx="1654">
                  <c:v>23.172512747946332</c:v>
                </c:pt>
                <c:pt idx="1655">
                  <c:v>23.189179414191997</c:v>
                </c:pt>
                <c:pt idx="1656">
                  <c:v>23.205846080437667</c:v>
                </c:pt>
                <c:pt idx="1657">
                  <c:v>23.222512746683165</c:v>
                </c:pt>
                <c:pt idx="1658">
                  <c:v>23.239179412928834</c:v>
                </c:pt>
                <c:pt idx="1659">
                  <c:v>23.2558460791745</c:v>
                </c:pt>
                <c:pt idx="1660">
                  <c:v>23.272512745420165</c:v>
                </c:pt>
                <c:pt idx="1661">
                  <c:v>23.289179411665835</c:v>
                </c:pt>
                <c:pt idx="1662">
                  <c:v>23.305846077911333</c:v>
                </c:pt>
                <c:pt idx="1663">
                  <c:v>23.322512744156999</c:v>
                </c:pt>
                <c:pt idx="1664">
                  <c:v>23.339179410402668</c:v>
                </c:pt>
                <c:pt idx="1665">
                  <c:v>23.355846076648334</c:v>
                </c:pt>
                <c:pt idx="1666">
                  <c:v>23.372512742893832</c:v>
                </c:pt>
                <c:pt idx="1667">
                  <c:v>23.389179409139501</c:v>
                </c:pt>
                <c:pt idx="1668">
                  <c:v>23.405846075385167</c:v>
                </c:pt>
                <c:pt idx="1669">
                  <c:v>23.411699408570666</c:v>
                </c:pt>
                <c:pt idx="1670">
                  <c:v>23.428366074816331</c:v>
                </c:pt>
                <c:pt idx="1671">
                  <c:v>23.445032741061834</c:v>
                </c:pt>
                <c:pt idx="1672">
                  <c:v>23.461699407307499</c:v>
                </c:pt>
                <c:pt idx="1673">
                  <c:v>23.478366073553165</c:v>
                </c:pt>
                <c:pt idx="1674">
                  <c:v>23.481612740137834</c:v>
                </c:pt>
                <c:pt idx="1675">
                  <c:v>23.498279406383499</c:v>
                </c:pt>
                <c:pt idx="1676">
                  <c:v>23.514946072629002</c:v>
                </c:pt>
                <c:pt idx="1677">
                  <c:v>23.531612738874667</c:v>
                </c:pt>
                <c:pt idx="1678">
                  <c:v>23.548279405120336</c:v>
                </c:pt>
                <c:pt idx="1679">
                  <c:v>23.564946071366002</c:v>
                </c:pt>
                <c:pt idx="1680">
                  <c:v>23.581612737611668</c:v>
                </c:pt>
                <c:pt idx="1681">
                  <c:v>23.59827940385717</c:v>
                </c:pt>
                <c:pt idx="1682">
                  <c:v>23.614946070102835</c:v>
                </c:pt>
                <c:pt idx="1683">
                  <c:v>23.631612736348497</c:v>
                </c:pt>
                <c:pt idx="1684">
                  <c:v>23.648279402594166</c:v>
                </c:pt>
                <c:pt idx="1685">
                  <c:v>23.664946068839832</c:v>
                </c:pt>
                <c:pt idx="1686">
                  <c:v>23.678946068486166</c:v>
                </c:pt>
                <c:pt idx="1687">
                  <c:v>23.695612734731665</c:v>
                </c:pt>
                <c:pt idx="1688">
                  <c:v>23.71227940097733</c:v>
                </c:pt>
                <c:pt idx="1689">
                  <c:v>23.728946067222999</c:v>
                </c:pt>
                <c:pt idx="1690">
                  <c:v>23.745612733468665</c:v>
                </c:pt>
                <c:pt idx="1691">
                  <c:v>23.762279399714167</c:v>
                </c:pt>
                <c:pt idx="1692">
                  <c:v>23.778946065959833</c:v>
                </c:pt>
                <c:pt idx="1693">
                  <c:v>23.795612732205498</c:v>
                </c:pt>
                <c:pt idx="1694">
                  <c:v>23.812279398451167</c:v>
                </c:pt>
                <c:pt idx="1695">
                  <c:v>23.827156064741999</c:v>
                </c:pt>
                <c:pt idx="1696">
                  <c:v>23.843822730987664</c:v>
                </c:pt>
                <c:pt idx="1697">
                  <c:v>23.860489397233167</c:v>
                </c:pt>
                <c:pt idx="1698">
                  <c:v>23.877156063478832</c:v>
                </c:pt>
                <c:pt idx="1699">
                  <c:v>23.893822729724498</c:v>
                </c:pt>
                <c:pt idx="1700">
                  <c:v>23.910489395970167</c:v>
                </c:pt>
                <c:pt idx="1701">
                  <c:v>23.927156062215833</c:v>
                </c:pt>
                <c:pt idx="1702">
                  <c:v>23.943822728461335</c:v>
                </c:pt>
                <c:pt idx="1703">
                  <c:v>23.960489394707</c:v>
                </c:pt>
                <c:pt idx="1704">
                  <c:v>23.977156060952666</c:v>
                </c:pt>
                <c:pt idx="1705">
                  <c:v>23.993822727198335</c:v>
                </c:pt>
                <c:pt idx="1706">
                  <c:v>24.010489393444001</c:v>
                </c:pt>
                <c:pt idx="1707">
                  <c:v>24.027156059689499</c:v>
                </c:pt>
                <c:pt idx="1708">
                  <c:v>24.043822725935168</c:v>
                </c:pt>
                <c:pt idx="1709">
                  <c:v>24.060489392180834</c:v>
                </c:pt>
                <c:pt idx="1710">
                  <c:v>24.0771560584265</c:v>
                </c:pt>
                <c:pt idx="1711">
                  <c:v>24.093822724672169</c:v>
                </c:pt>
                <c:pt idx="1712">
                  <c:v>24.110489390917667</c:v>
                </c:pt>
                <c:pt idx="1713">
                  <c:v>24.127156057163333</c:v>
                </c:pt>
                <c:pt idx="1714">
                  <c:v>24.134129390320499</c:v>
                </c:pt>
                <c:pt idx="1715">
                  <c:v>24.150796056566165</c:v>
                </c:pt>
                <c:pt idx="1716">
                  <c:v>24.167462722811834</c:v>
                </c:pt>
                <c:pt idx="1717">
                  <c:v>24.184129389057333</c:v>
                </c:pt>
                <c:pt idx="1718">
                  <c:v>24.200796055302998</c:v>
                </c:pt>
                <c:pt idx="1719">
                  <c:v>24.217462721548667</c:v>
                </c:pt>
                <c:pt idx="1720">
                  <c:v>24.234129387794333</c:v>
                </c:pt>
                <c:pt idx="1721">
                  <c:v>24.250796054039998</c:v>
                </c:pt>
                <c:pt idx="1722">
                  <c:v>24.263016053731167</c:v>
                </c:pt>
                <c:pt idx="1723">
                  <c:v>24.279682719976833</c:v>
                </c:pt>
                <c:pt idx="1724">
                  <c:v>24.287406053115166</c:v>
                </c:pt>
                <c:pt idx="1725">
                  <c:v>24.288326053091833</c:v>
                </c:pt>
                <c:pt idx="1726">
                  <c:v>24.304992719337502</c:v>
                </c:pt>
                <c:pt idx="1727">
                  <c:v>24.321659385583168</c:v>
                </c:pt>
                <c:pt idx="1728">
                  <c:v>24.33832605182867</c:v>
                </c:pt>
                <c:pt idx="1729">
                  <c:v>24.354992718074335</c:v>
                </c:pt>
                <c:pt idx="1730">
                  <c:v>24.371659384320001</c:v>
                </c:pt>
                <c:pt idx="1731">
                  <c:v>24.38832605056567</c:v>
                </c:pt>
                <c:pt idx="1732">
                  <c:v>24.404992716811332</c:v>
                </c:pt>
                <c:pt idx="1733">
                  <c:v>24.421659383056831</c:v>
                </c:pt>
                <c:pt idx="1734">
                  <c:v>24.4383260493025</c:v>
                </c:pt>
                <c:pt idx="1735">
                  <c:v>24.454992715548165</c:v>
                </c:pt>
                <c:pt idx="1736">
                  <c:v>24.471659381793831</c:v>
                </c:pt>
                <c:pt idx="1737">
                  <c:v>24.4883260480395</c:v>
                </c:pt>
                <c:pt idx="1738">
                  <c:v>24.504992714284999</c:v>
                </c:pt>
                <c:pt idx="1739">
                  <c:v>24.521659380530664</c:v>
                </c:pt>
                <c:pt idx="1740">
                  <c:v>24.538326046776334</c:v>
                </c:pt>
                <c:pt idx="1741">
                  <c:v>24.554992713021999</c:v>
                </c:pt>
                <c:pt idx="1742">
                  <c:v>24.571659379267498</c:v>
                </c:pt>
                <c:pt idx="1743">
                  <c:v>24.588326045513167</c:v>
                </c:pt>
                <c:pt idx="1744">
                  <c:v>24.596446045308166</c:v>
                </c:pt>
                <c:pt idx="1745">
                  <c:v>24.613112711553665</c:v>
                </c:pt>
                <c:pt idx="1746">
                  <c:v>24.629779377799331</c:v>
                </c:pt>
                <c:pt idx="1747">
                  <c:v>24.646446044045</c:v>
                </c:pt>
                <c:pt idx="1748">
                  <c:v>24.663112710290665</c:v>
                </c:pt>
                <c:pt idx="1749">
                  <c:v>24.679779376536164</c:v>
                </c:pt>
                <c:pt idx="1750">
                  <c:v>24.696446042781833</c:v>
                </c:pt>
                <c:pt idx="1751">
                  <c:v>24.713112709027499</c:v>
                </c:pt>
                <c:pt idx="1752">
                  <c:v>24.729779375273164</c:v>
                </c:pt>
                <c:pt idx="1753">
                  <c:v>24.746446041518833</c:v>
                </c:pt>
                <c:pt idx="1754">
                  <c:v>24.763112707764332</c:v>
                </c:pt>
                <c:pt idx="1755">
                  <c:v>24.779779374009998</c:v>
                </c:pt>
                <c:pt idx="1756">
                  <c:v>24.796446040255667</c:v>
                </c:pt>
                <c:pt idx="1757">
                  <c:v>24.813112706501332</c:v>
                </c:pt>
                <c:pt idx="1758">
                  <c:v>24.829779372747002</c:v>
                </c:pt>
                <c:pt idx="1759">
                  <c:v>24.8464460389925</c:v>
                </c:pt>
                <c:pt idx="1760">
                  <c:v>24.863112705238166</c:v>
                </c:pt>
                <c:pt idx="1761">
                  <c:v>24.879779371483835</c:v>
                </c:pt>
                <c:pt idx="1762">
                  <c:v>24.8964460377295</c:v>
                </c:pt>
                <c:pt idx="1763">
                  <c:v>24.913112703974999</c:v>
                </c:pt>
                <c:pt idx="1764">
                  <c:v>24.929779370220668</c:v>
                </c:pt>
                <c:pt idx="1765">
                  <c:v>24.946446036466334</c:v>
                </c:pt>
                <c:pt idx="1766">
                  <c:v>24.963112702711999</c:v>
                </c:pt>
                <c:pt idx="1767">
                  <c:v>24.979779368957669</c:v>
                </c:pt>
                <c:pt idx="1768">
                  <c:v>24.996446035203167</c:v>
                </c:pt>
                <c:pt idx="1769">
                  <c:v>25.007669368253001</c:v>
                </c:pt>
                <c:pt idx="1770">
                  <c:v>25.024336034498667</c:v>
                </c:pt>
                <c:pt idx="1771">
                  <c:v>25.041002700744333</c:v>
                </c:pt>
                <c:pt idx="1772">
                  <c:v>25.057669366990002</c:v>
                </c:pt>
                <c:pt idx="1773">
                  <c:v>25.063619366839664</c:v>
                </c:pt>
                <c:pt idx="1774">
                  <c:v>25.080286033085333</c:v>
                </c:pt>
                <c:pt idx="1775">
                  <c:v>25.096952699330831</c:v>
                </c:pt>
                <c:pt idx="1776">
                  <c:v>25.113619365576501</c:v>
                </c:pt>
                <c:pt idx="1777">
                  <c:v>25.130286031822166</c:v>
                </c:pt>
                <c:pt idx="1778">
                  <c:v>25.146952698067832</c:v>
                </c:pt>
                <c:pt idx="1779">
                  <c:v>25.163619364313334</c:v>
                </c:pt>
                <c:pt idx="1780">
                  <c:v>25.180286030558999</c:v>
                </c:pt>
                <c:pt idx="1781">
                  <c:v>25.196952696804665</c:v>
                </c:pt>
                <c:pt idx="1782">
                  <c:v>25.213619363050334</c:v>
                </c:pt>
                <c:pt idx="1783">
                  <c:v>25.230286029296</c:v>
                </c:pt>
                <c:pt idx="1784">
                  <c:v>25.246952695541498</c:v>
                </c:pt>
                <c:pt idx="1785">
                  <c:v>25.263619361787168</c:v>
                </c:pt>
                <c:pt idx="1786">
                  <c:v>25.265582695071</c:v>
                </c:pt>
                <c:pt idx="1787">
                  <c:v>25.277302694774836</c:v>
                </c:pt>
                <c:pt idx="1788">
                  <c:v>25.293969361020501</c:v>
                </c:pt>
                <c:pt idx="1789">
                  <c:v>25.294196027681501</c:v>
                </c:pt>
                <c:pt idx="1790">
                  <c:v>25.310862693927</c:v>
                </c:pt>
                <c:pt idx="1791">
                  <c:v>25.31602602713</c:v>
                </c:pt>
                <c:pt idx="1792">
                  <c:v>25.329826026781333</c:v>
                </c:pt>
                <c:pt idx="1793">
                  <c:v>25.346492693027002</c:v>
                </c:pt>
                <c:pt idx="1794">
                  <c:v>25.351329359571498</c:v>
                </c:pt>
                <c:pt idx="1795">
                  <c:v>25.367996025817167</c:v>
                </c:pt>
                <c:pt idx="1796">
                  <c:v>25.384662692062665</c:v>
                </c:pt>
                <c:pt idx="1797">
                  <c:v>25.398626025043331</c:v>
                </c:pt>
                <c:pt idx="1798">
                  <c:v>25.399412691690166</c:v>
                </c:pt>
                <c:pt idx="1799">
                  <c:v>25.416079357935665</c:v>
                </c:pt>
                <c:pt idx="1800">
                  <c:v>25.432746024181331</c:v>
                </c:pt>
                <c:pt idx="1801">
                  <c:v>25.449412690427</c:v>
                </c:pt>
                <c:pt idx="1802">
                  <c:v>25.466079356672665</c:v>
                </c:pt>
                <c:pt idx="1803">
                  <c:v>25.482746022918331</c:v>
                </c:pt>
                <c:pt idx="1804">
                  <c:v>25.499412689163833</c:v>
                </c:pt>
                <c:pt idx="1805">
                  <c:v>25.516079355409499</c:v>
                </c:pt>
                <c:pt idx="1806">
                  <c:v>25.525649355167833</c:v>
                </c:pt>
                <c:pt idx="1807">
                  <c:v>25.525786021830999</c:v>
                </c:pt>
                <c:pt idx="1808">
                  <c:v>25.542452688076665</c:v>
                </c:pt>
                <c:pt idx="1809">
                  <c:v>25.549636021228498</c:v>
                </c:pt>
                <c:pt idx="1810">
                  <c:v>25.554759354432335</c:v>
                </c:pt>
                <c:pt idx="1811">
                  <c:v>25.571426020678</c:v>
                </c:pt>
                <c:pt idx="1812">
                  <c:v>25.58809268692367</c:v>
                </c:pt>
                <c:pt idx="1813">
                  <c:v>25.592376020148834</c:v>
                </c:pt>
                <c:pt idx="1814">
                  <c:v>25.609042686394332</c:v>
                </c:pt>
                <c:pt idx="1815">
                  <c:v>25.625709352640001</c:v>
                </c:pt>
                <c:pt idx="1816">
                  <c:v>25.627412685930334</c:v>
                </c:pt>
                <c:pt idx="1817">
                  <c:v>25.643582685521835</c:v>
                </c:pt>
                <c:pt idx="1818">
                  <c:v>25.655329351891833</c:v>
                </c:pt>
                <c:pt idx="1819">
                  <c:v>25.655596018551666</c:v>
                </c:pt>
                <c:pt idx="1820">
                  <c:v>25.672262684797332</c:v>
                </c:pt>
                <c:pt idx="1821">
                  <c:v>25.688929351043001</c:v>
                </c:pt>
                <c:pt idx="1822">
                  <c:v>25.705596017288666</c:v>
                </c:pt>
                <c:pt idx="1823">
                  <c:v>25.722262683534165</c:v>
                </c:pt>
                <c:pt idx="1824">
                  <c:v>25.738929349779834</c:v>
                </c:pt>
                <c:pt idx="1825">
                  <c:v>25.7555960160255</c:v>
                </c:pt>
                <c:pt idx="1826">
                  <c:v>25.772262682271165</c:v>
                </c:pt>
                <c:pt idx="1827">
                  <c:v>25.788929348516834</c:v>
                </c:pt>
                <c:pt idx="1828">
                  <c:v>25.805596014762333</c:v>
                </c:pt>
                <c:pt idx="1829">
                  <c:v>25.822262681007999</c:v>
                </c:pt>
                <c:pt idx="1830">
                  <c:v>25.838929347253668</c:v>
                </c:pt>
                <c:pt idx="1831">
                  <c:v>25.855596013499333</c:v>
                </c:pt>
                <c:pt idx="1832">
                  <c:v>25.872262679744832</c:v>
                </c:pt>
                <c:pt idx="1833">
                  <c:v>25.888929345990501</c:v>
                </c:pt>
                <c:pt idx="1834">
                  <c:v>25.905596012236167</c:v>
                </c:pt>
                <c:pt idx="1835">
                  <c:v>25.922262678481832</c:v>
                </c:pt>
                <c:pt idx="1836">
                  <c:v>25.938929344727502</c:v>
                </c:pt>
                <c:pt idx="1837">
                  <c:v>25.955596010973</c:v>
                </c:pt>
                <c:pt idx="1838">
                  <c:v>25.972262677218666</c:v>
                </c:pt>
                <c:pt idx="1839">
                  <c:v>25.988929343464335</c:v>
                </c:pt>
                <c:pt idx="1840">
                  <c:v>26.005596009710001</c:v>
                </c:pt>
                <c:pt idx="1841">
                  <c:v>26.02226267595567</c:v>
                </c:pt>
                <c:pt idx="1842">
                  <c:v>26.035079342298499</c:v>
                </c:pt>
                <c:pt idx="1843">
                  <c:v>26.043476008753</c:v>
                </c:pt>
                <c:pt idx="1844">
                  <c:v>26.044766008720501</c:v>
                </c:pt>
                <c:pt idx="1845">
                  <c:v>26.061432674965999</c:v>
                </c:pt>
                <c:pt idx="1846">
                  <c:v>26.078099341211665</c:v>
                </c:pt>
                <c:pt idx="1847">
                  <c:v>26.078669341197333</c:v>
                </c:pt>
                <c:pt idx="1848">
                  <c:v>26.095336007442999</c:v>
                </c:pt>
                <c:pt idx="1849">
                  <c:v>26.112002673688501</c:v>
                </c:pt>
                <c:pt idx="1850">
                  <c:v>26.128669339934167</c:v>
                </c:pt>
                <c:pt idx="1851">
                  <c:v>26.131166006537836</c:v>
                </c:pt>
                <c:pt idx="1852">
                  <c:v>26.147832672783501</c:v>
                </c:pt>
                <c:pt idx="1853">
                  <c:v>26.164499339029</c:v>
                </c:pt>
                <c:pt idx="1854">
                  <c:v>26.171146005527831</c:v>
                </c:pt>
                <c:pt idx="1855">
                  <c:v>26.1878126717735</c:v>
                </c:pt>
                <c:pt idx="1856">
                  <c:v>26.204479338018999</c:v>
                </c:pt>
                <c:pt idx="1857">
                  <c:v>26.214696004427665</c:v>
                </c:pt>
                <c:pt idx="1858">
                  <c:v>26.214862671090167</c:v>
                </c:pt>
                <c:pt idx="1859">
                  <c:v>26.231529337335665</c:v>
                </c:pt>
                <c:pt idx="1860">
                  <c:v>26.248196003581331</c:v>
                </c:pt>
                <c:pt idx="1861">
                  <c:v>26.264862669827</c:v>
                </c:pt>
                <c:pt idx="1862">
                  <c:v>26.281529336072666</c:v>
                </c:pt>
                <c:pt idx="1863">
                  <c:v>26.298196002318331</c:v>
                </c:pt>
                <c:pt idx="1864">
                  <c:v>26.314862668563833</c:v>
                </c:pt>
                <c:pt idx="1865">
                  <c:v>26.331529334809499</c:v>
                </c:pt>
                <c:pt idx="1866">
                  <c:v>26.334589334732168</c:v>
                </c:pt>
                <c:pt idx="1867">
                  <c:v>26.351256000977834</c:v>
                </c:pt>
                <c:pt idx="1868">
                  <c:v>26.367922667223503</c:v>
                </c:pt>
                <c:pt idx="1869">
                  <c:v>26.384589333469169</c:v>
                </c:pt>
                <c:pt idx="1870">
                  <c:v>26.401255999714667</c:v>
                </c:pt>
                <c:pt idx="1871">
                  <c:v>26.417922665960337</c:v>
                </c:pt>
                <c:pt idx="1872">
                  <c:v>26.434589332205999</c:v>
                </c:pt>
                <c:pt idx="1873">
                  <c:v>26.435012665528667</c:v>
                </c:pt>
                <c:pt idx="1874">
                  <c:v>26.451679331774336</c:v>
                </c:pt>
                <c:pt idx="1875">
                  <c:v>26.468345998019835</c:v>
                </c:pt>
                <c:pt idx="1876">
                  <c:v>26.485012664265501</c:v>
                </c:pt>
                <c:pt idx="1877">
                  <c:v>26.50167933051117</c:v>
                </c:pt>
                <c:pt idx="1878">
                  <c:v>26.518345996756832</c:v>
                </c:pt>
                <c:pt idx="1879">
                  <c:v>26.535012663002497</c:v>
                </c:pt>
                <c:pt idx="1880">
                  <c:v>26.551679329248</c:v>
                </c:pt>
                <c:pt idx="1881">
                  <c:v>26.568345995493665</c:v>
                </c:pt>
                <c:pt idx="1882">
                  <c:v>26.585012661739331</c:v>
                </c:pt>
                <c:pt idx="1883">
                  <c:v>26.601679327985</c:v>
                </c:pt>
                <c:pt idx="1884">
                  <c:v>26.618345994230665</c:v>
                </c:pt>
                <c:pt idx="1885">
                  <c:v>26.635012660476164</c:v>
                </c:pt>
                <c:pt idx="1886">
                  <c:v>26.649402660112667</c:v>
                </c:pt>
                <c:pt idx="1887">
                  <c:v>26.651849326717503</c:v>
                </c:pt>
                <c:pt idx="1888">
                  <c:v>26.656425993268666</c:v>
                </c:pt>
                <c:pt idx="1889">
                  <c:v>26.667005993001332</c:v>
                </c:pt>
                <c:pt idx="1890">
                  <c:v>26.667969326310335</c:v>
                </c:pt>
                <c:pt idx="1891">
                  <c:v>26.668089326307332</c:v>
                </c:pt>
                <c:pt idx="1892">
                  <c:v>26.684755992553001</c:v>
                </c:pt>
                <c:pt idx="1893">
                  <c:v>26.701422658798499</c:v>
                </c:pt>
                <c:pt idx="1894">
                  <c:v>26.718089325044165</c:v>
                </c:pt>
                <c:pt idx="1895">
                  <c:v>26.734755991289834</c:v>
                </c:pt>
                <c:pt idx="1896">
                  <c:v>26.7514226575355</c:v>
                </c:pt>
                <c:pt idx="1897">
                  <c:v>26.768089323781165</c:v>
                </c:pt>
                <c:pt idx="1898">
                  <c:v>26.784755990026667</c:v>
                </c:pt>
                <c:pt idx="1899">
                  <c:v>26.801422656272333</c:v>
                </c:pt>
                <c:pt idx="1900">
                  <c:v>26.818089322517999</c:v>
                </c:pt>
                <c:pt idx="1901">
                  <c:v>26.834755988763668</c:v>
                </c:pt>
                <c:pt idx="1902">
                  <c:v>26.851422655009333</c:v>
                </c:pt>
                <c:pt idx="1903">
                  <c:v>26.868089321254836</c:v>
                </c:pt>
                <c:pt idx="1904">
                  <c:v>26.884755987500501</c:v>
                </c:pt>
                <c:pt idx="1905">
                  <c:v>26.901422653746167</c:v>
                </c:pt>
                <c:pt idx="1906">
                  <c:v>26.918089319991836</c:v>
                </c:pt>
                <c:pt idx="1907">
                  <c:v>26.934755986237334</c:v>
                </c:pt>
                <c:pt idx="1908">
                  <c:v>26.951422652483</c:v>
                </c:pt>
                <c:pt idx="1909">
                  <c:v>26.968089318728669</c:v>
                </c:pt>
                <c:pt idx="1910">
                  <c:v>26.984755984974335</c:v>
                </c:pt>
                <c:pt idx="1911">
                  <c:v>27.00142265122</c:v>
                </c:pt>
                <c:pt idx="1912">
                  <c:v>27.018089317465503</c:v>
                </c:pt>
                <c:pt idx="1913">
                  <c:v>27.034755983711168</c:v>
                </c:pt>
                <c:pt idx="1914">
                  <c:v>27.05142264995683</c:v>
                </c:pt>
                <c:pt idx="1915">
                  <c:v>27.065082649611668</c:v>
                </c:pt>
                <c:pt idx="1916">
                  <c:v>27.081749315857333</c:v>
                </c:pt>
                <c:pt idx="1917">
                  <c:v>27.098415982102999</c:v>
                </c:pt>
                <c:pt idx="1918">
                  <c:v>27.099105982085501</c:v>
                </c:pt>
                <c:pt idx="1919">
                  <c:v>27.115772648331166</c:v>
                </c:pt>
                <c:pt idx="1920">
                  <c:v>27.132439314576835</c:v>
                </c:pt>
                <c:pt idx="1921">
                  <c:v>27.149105980822501</c:v>
                </c:pt>
                <c:pt idx="1922">
                  <c:v>27.16577264706817</c:v>
                </c:pt>
                <c:pt idx="1923">
                  <c:v>27.182439313313669</c:v>
                </c:pt>
                <c:pt idx="1924">
                  <c:v>27.199105979559331</c:v>
                </c:pt>
                <c:pt idx="1925">
                  <c:v>27.215772645805</c:v>
                </c:pt>
                <c:pt idx="1926">
                  <c:v>27.232439312050666</c:v>
                </c:pt>
                <c:pt idx="1927">
                  <c:v>27.249105978296331</c:v>
                </c:pt>
                <c:pt idx="1928">
                  <c:v>27.265772644541833</c:v>
                </c:pt>
                <c:pt idx="1929">
                  <c:v>27.282439310787499</c:v>
                </c:pt>
                <c:pt idx="1930">
                  <c:v>27.299105977033165</c:v>
                </c:pt>
                <c:pt idx="1931">
                  <c:v>27.315772643278834</c:v>
                </c:pt>
                <c:pt idx="1932">
                  <c:v>27.332439309524332</c:v>
                </c:pt>
                <c:pt idx="1933">
                  <c:v>27.349105975769998</c:v>
                </c:pt>
                <c:pt idx="1934">
                  <c:v>27.365772642015667</c:v>
                </c:pt>
                <c:pt idx="1935">
                  <c:v>27.382439308261333</c:v>
                </c:pt>
                <c:pt idx="1936">
                  <c:v>27.399105974506998</c:v>
                </c:pt>
                <c:pt idx="1937">
                  <c:v>27.4157726407525</c:v>
                </c:pt>
                <c:pt idx="1938">
                  <c:v>27.428999307085167</c:v>
                </c:pt>
                <c:pt idx="1939">
                  <c:v>27.445665973330666</c:v>
                </c:pt>
                <c:pt idx="1940">
                  <c:v>27.462332639576335</c:v>
                </c:pt>
                <c:pt idx="1941">
                  <c:v>27.478999305822001</c:v>
                </c:pt>
                <c:pt idx="1942">
                  <c:v>27.495665972067666</c:v>
                </c:pt>
                <c:pt idx="1943">
                  <c:v>27.505269305158333</c:v>
                </c:pt>
                <c:pt idx="1944">
                  <c:v>27.511515971667166</c:v>
                </c:pt>
                <c:pt idx="1945">
                  <c:v>27.518465971491665</c:v>
                </c:pt>
                <c:pt idx="1946">
                  <c:v>27.518875971481336</c:v>
                </c:pt>
                <c:pt idx="1947">
                  <c:v>27.535542637727001</c:v>
                </c:pt>
                <c:pt idx="1948">
                  <c:v>27.5522093039725</c:v>
                </c:pt>
                <c:pt idx="1949">
                  <c:v>27.568875970218169</c:v>
                </c:pt>
                <c:pt idx="1950">
                  <c:v>27.585542636463835</c:v>
                </c:pt>
                <c:pt idx="1951">
                  <c:v>27.6022093027095</c:v>
                </c:pt>
                <c:pt idx="1952">
                  <c:v>27.618875968955003</c:v>
                </c:pt>
                <c:pt idx="1953">
                  <c:v>27.635542635200668</c:v>
                </c:pt>
                <c:pt idx="1954">
                  <c:v>27.65220930144633</c:v>
                </c:pt>
                <c:pt idx="1955">
                  <c:v>27.668875967691999</c:v>
                </c:pt>
                <c:pt idx="1956">
                  <c:v>27.685542633937665</c:v>
                </c:pt>
                <c:pt idx="1957">
                  <c:v>27.702209300183164</c:v>
                </c:pt>
                <c:pt idx="1958">
                  <c:v>27.703112633493834</c:v>
                </c:pt>
                <c:pt idx="1959">
                  <c:v>27.719779299739333</c:v>
                </c:pt>
                <c:pt idx="1960">
                  <c:v>27.736445965985002</c:v>
                </c:pt>
                <c:pt idx="1961">
                  <c:v>27.753112632230668</c:v>
                </c:pt>
                <c:pt idx="1962">
                  <c:v>27.769779298476333</c:v>
                </c:pt>
                <c:pt idx="1963">
                  <c:v>27.786445964721835</c:v>
                </c:pt>
                <c:pt idx="1964">
                  <c:v>27.803112630967501</c:v>
                </c:pt>
                <c:pt idx="1965">
                  <c:v>27.819779297213167</c:v>
                </c:pt>
                <c:pt idx="1966">
                  <c:v>27.821399297172167</c:v>
                </c:pt>
                <c:pt idx="1967">
                  <c:v>27.838065963417833</c:v>
                </c:pt>
                <c:pt idx="1968">
                  <c:v>27.854732629663498</c:v>
                </c:pt>
                <c:pt idx="1969">
                  <c:v>27.871399295909168</c:v>
                </c:pt>
                <c:pt idx="1970">
                  <c:v>27.888065962154833</c:v>
                </c:pt>
                <c:pt idx="1971">
                  <c:v>27.904732628400332</c:v>
                </c:pt>
                <c:pt idx="1972">
                  <c:v>27.9089492949605</c:v>
                </c:pt>
                <c:pt idx="1973">
                  <c:v>27.909239294953167</c:v>
                </c:pt>
                <c:pt idx="1974">
                  <c:v>27.925905961198833</c:v>
                </c:pt>
                <c:pt idx="1975">
                  <c:v>27.942572627444502</c:v>
                </c:pt>
                <c:pt idx="1976">
                  <c:v>27.959239293690167</c:v>
                </c:pt>
                <c:pt idx="1977">
                  <c:v>27.97590595993567</c:v>
                </c:pt>
                <c:pt idx="1978">
                  <c:v>27.992572626181335</c:v>
                </c:pt>
                <c:pt idx="1979">
                  <c:v>28.009239292427001</c:v>
                </c:pt>
                <c:pt idx="1980">
                  <c:v>28.02590595867267</c:v>
                </c:pt>
                <c:pt idx="1981">
                  <c:v>28.042572624918332</c:v>
                </c:pt>
                <c:pt idx="1982">
                  <c:v>28.059239291163831</c:v>
                </c:pt>
                <c:pt idx="1983">
                  <c:v>28.0759059574095</c:v>
                </c:pt>
                <c:pt idx="1984">
                  <c:v>28.092572623655165</c:v>
                </c:pt>
                <c:pt idx="1985">
                  <c:v>28.109239289900831</c:v>
                </c:pt>
                <c:pt idx="1986">
                  <c:v>28.1259059561465</c:v>
                </c:pt>
                <c:pt idx="1987">
                  <c:v>28.137692622515331</c:v>
                </c:pt>
                <c:pt idx="1988">
                  <c:v>28.154359288761</c:v>
                </c:pt>
                <c:pt idx="1989">
                  <c:v>28.171025955006666</c:v>
                </c:pt>
                <c:pt idx="1990">
                  <c:v>28.187692621252165</c:v>
                </c:pt>
                <c:pt idx="1991">
                  <c:v>28.204359287497834</c:v>
                </c:pt>
                <c:pt idx="1992">
                  <c:v>28.221025953743499</c:v>
                </c:pt>
                <c:pt idx="1993">
                  <c:v>28.237692619989165</c:v>
                </c:pt>
                <c:pt idx="1994">
                  <c:v>28.254359286234834</c:v>
                </c:pt>
                <c:pt idx="1995">
                  <c:v>28.271025952480333</c:v>
                </c:pt>
                <c:pt idx="1996">
                  <c:v>28.287692618725998</c:v>
                </c:pt>
                <c:pt idx="1997">
                  <c:v>28.304359284971667</c:v>
                </c:pt>
                <c:pt idx="1998">
                  <c:v>28.321025951217333</c:v>
                </c:pt>
                <c:pt idx="1999">
                  <c:v>28.337692617462835</c:v>
                </c:pt>
                <c:pt idx="2000">
                  <c:v>28.354359283708501</c:v>
                </c:pt>
                <c:pt idx="2001">
                  <c:v>28.371025949954166</c:v>
                </c:pt>
                <c:pt idx="2002">
                  <c:v>28.387692616199836</c:v>
                </c:pt>
                <c:pt idx="2003">
                  <c:v>28.404359282445501</c:v>
                </c:pt>
                <c:pt idx="2004">
                  <c:v>28.421025948691</c:v>
                </c:pt>
                <c:pt idx="2005">
                  <c:v>28.437692614936669</c:v>
                </c:pt>
                <c:pt idx="2006">
                  <c:v>28.446529281380165</c:v>
                </c:pt>
                <c:pt idx="2007">
                  <c:v>28.463195947625831</c:v>
                </c:pt>
                <c:pt idx="2008">
                  <c:v>28.479862613871333</c:v>
                </c:pt>
                <c:pt idx="2009">
                  <c:v>28.496529280116999</c:v>
                </c:pt>
                <c:pt idx="2010">
                  <c:v>28.513195946362664</c:v>
                </c:pt>
                <c:pt idx="2011">
                  <c:v>28.529862612608333</c:v>
                </c:pt>
                <c:pt idx="2012">
                  <c:v>28.546529278853999</c:v>
                </c:pt>
                <c:pt idx="2013">
                  <c:v>28.563195945099501</c:v>
                </c:pt>
                <c:pt idx="2014">
                  <c:v>28.579862611345167</c:v>
                </c:pt>
                <c:pt idx="2015">
                  <c:v>28.596529277590832</c:v>
                </c:pt>
                <c:pt idx="2016">
                  <c:v>28.613195943836502</c:v>
                </c:pt>
                <c:pt idx="2017">
                  <c:v>28.629862610082</c:v>
                </c:pt>
                <c:pt idx="2018">
                  <c:v>28.646529276327666</c:v>
                </c:pt>
                <c:pt idx="2019">
                  <c:v>28.663195942573335</c:v>
                </c:pt>
                <c:pt idx="2020">
                  <c:v>28.679862608819001</c:v>
                </c:pt>
                <c:pt idx="2021">
                  <c:v>28.691989275179331</c:v>
                </c:pt>
                <c:pt idx="2022">
                  <c:v>28.708655941425</c:v>
                </c:pt>
                <c:pt idx="2023">
                  <c:v>28.710169274719998</c:v>
                </c:pt>
                <c:pt idx="2024">
                  <c:v>28.710369274714999</c:v>
                </c:pt>
                <c:pt idx="2025">
                  <c:v>28.727035940960665</c:v>
                </c:pt>
                <c:pt idx="2026">
                  <c:v>28.728005940936168</c:v>
                </c:pt>
                <c:pt idx="2027">
                  <c:v>28.744672607181666</c:v>
                </c:pt>
                <c:pt idx="2028">
                  <c:v>28.761339273427332</c:v>
                </c:pt>
                <c:pt idx="2029">
                  <c:v>28.778005939673001</c:v>
                </c:pt>
                <c:pt idx="2030">
                  <c:v>28.794672605918667</c:v>
                </c:pt>
                <c:pt idx="2031">
                  <c:v>28.802722605715335</c:v>
                </c:pt>
                <c:pt idx="2032">
                  <c:v>28.819389271960834</c:v>
                </c:pt>
                <c:pt idx="2033">
                  <c:v>28.836055938206503</c:v>
                </c:pt>
                <c:pt idx="2034">
                  <c:v>28.852722604452165</c:v>
                </c:pt>
                <c:pt idx="2035">
                  <c:v>28.86938927069783</c:v>
                </c:pt>
                <c:pt idx="2036">
                  <c:v>28.879002603788333</c:v>
                </c:pt>
                <c:pt idx="2037">
                  <c:v>28.895669270033832</c:v>
                </c:pt>
                <c:pt idx="2038">
                  <c:v>28.912335936279497</c:v>
                </c:pt>
                <c:pt idx="2039">
                  <c:v>28.929002602525166</c:v>
                </c:pt>
                <c:pt idx="2040">
                  <c:v>28.945669268770832</c:v>
                </c:pt>
                <c:pt idx="2041">
                  <c:v>28.962335935016498</c:v>
                </c:pt>
                <c:pt idx="2042">
                  <c:v>28.979002601262</c:v>
                </c:pt>
                <c:pt idx="2043">
                  <c:v>28.995669267507665</c:v>
                </c:pt>
                <c:pt idx="2044">
                  <c:v>29.012335933753331</c:v>
                </c:pt>
                <c:pt idx="2045">
                  <c:v>29.029002599999</c:v>
                </c:pt>
                <c:pt idx="2046">
                  <c:v>29.045669266244666</c:v>
                </c:pt>
                <c:pt idx="2047">
                  <c:v>29.062335932490168</c:v>
                </c:pt>
                <c:pt idx="2048">
                  <c:v>29.079002598735833</c:v>
                </c:pt>
                <c:pt idx="2049">
                  <c:v>29.095669264981499</c:v>
                </c:pt>
                <c:pt idx="2050">
                  <c:v>29.104819264750333</c:v>
                </c:pt>
                <c:pt idx="2051">
                  <c:v>29.121485930996002</c:v>
                </c:pt>
                <c:pt idx="2052">
                  <c:v>29.124055930931</c:v>
                </c:pt>
                <c:pt idx="2053">
                  <c:v>29.124375930923001</c:v>
                </c:pt>
                <c:pt idx="2054">
                  <c:v>29.141042597168667</c:v>
                </c:pt>
                <c:pt idx="2055">
                  <c:v>29.157709263414166</c:v>
                </c:pt>
                <c:pt idx="2056">
                  <c:v>29.174375929659835</c:v>
                </c:pt>
                <c:pt idx="2057">
                  <c:v>29.1910425959055</c:v>
                </c:pt>
                <c:pt idx="2058">
                  <c:v>29.207709262151166</c:v>
                </c:pt>
                <c:pt idx="2059">
                  <c:v>29.224375928396668</c:v>
                </c:pt>
                <c:pt idx="2060">
                  <c:v>29.241042594642334</c:v>
                </c:pt>
                <c:pt idx="2061">
                  <c:v>29.257709260888003</c:v>
                </c:pt>
                <c:pt idx="2062">
                  <c:v>29.274375927133669</c:v>
                </c:pt>
                <c:pt idx="2063">
                  <c:v>29.291042593379334</c:v>
                </c:pt>
                <c:pt idx="2064">
                  <c:v>29.307709259624836</c:v>
                </c:pt>
                <c:pt idx="2065">
                  <c:v>29.324375925870502</c:v>
                </c:pt>
                <c:pt idx="2066">
                  <c:v>29.341042592116164</c:v>
                </c:pt>
                <c:pt idx="2067">
                  <c:v>29.357709258361833</c:v>
                </c:pt>
                <c:pt idx="2068">
                  <c:v>29.374375924607499</c:v>
                </c:pt>
                <c:pt idx="2069">
                  <c:v>29.391042590852997</c:v>
                </c:pt>
                <c:pt idx="2070">
                  <c:v>29.407709257098666</c:v>
                </c:pt>
                <c:pt idx="2071">
                  <c:v>29.424375923344332</c:v>
                </c:pt>
                <c:pt idx="2072">
                  <c:v>29.441042589589998</c:v>
                </c:pt>
                <c:pt idx="2073">
                  <c:v>29.4577092558355</c:v>
                </c:pt>
                <c:pt idx="2074">
                  <c:v>29.463699255684332</c:v>
                </c:pt>
                <c:pt idx="2075">
                  <c:v>29.480365921929835</c:v>
                </c:pt>
                <c:pt idx="2076">
                  <c:v>29.488215921731502</c:v>
                </c:pt>
                <c:pt idx="2077">
                  <c:v>29.504882587977168</c:v>
                </c:pt>
                <c:pt idx="2078">
                  <c:v>29.521549254222837</c:v>
                </c:pt>
                <c:pt idx="2079">
                  <c:v>29.531789253964167</c:v>
                </c:pt>
                <c:pt idx="2080">
                  <c:v>29.5416425870485</c:v>
                </c:pt>
                <c:pt idx="2081">
                  <c:v>29.541935920374499</c:v>
                </c:pt>
                <c:pt idx="2082">
                  <c:v>29.542035920371998</c:v>
                </c:pt>
                <c:pt idx="2083">
                  <c:v>29.558702586617667</c:v>
                </c:pt>
                <c:pt idx="2084">
                  <c:v>29.575369252863165</c:v>
                </c:pt>
                <c:pt idx="2085">
                  <c:v>29.592035919108831</c:v>
                </c:pt>
                <c:pt idx="2086">
                  <c:v>29.6087025853545</c:v>
                </c:pt>
                <c:pt idx="2087">
                  <c:v>29.625369251600166</c:v>
                </c:pt>
                <c:pt idx="2088">
                  <c:v>29.642035917845831</c:v>
                </c:pt>
                <c:pt idx="2089">
                  <c:v>29.658702584091333</c:v>
                </c:pt>
                <c:pt idx="2090">
                  <c:v>29.675369250336999</c:v>
                </c:pt>
                <c:pt idx="2091">
                  <c:v>29.692035916582665</c:v>
                </c:pt>
                <c:pt idx="2092">
                  <c:v>29.708702582828334</c:v>
                </c:pt>
                <c:pt idx="2093">
                  <c:v>29.725369249073999</c:v>
                </c:pt>
                <c:pt idx="2094">
                  <c:v>29.742035915319498</c:v>
                </c:pt>
                <c:pt idx="2095">
                  <c:v>29.758702581565167</c:v>
                </c:pt>
                <c:pt idx="2096">
                  <c:v>29.775369247810833</c:v>
                </c:pt>
                <c:pt idx="2097">
                  <c:v>29.779789247699167</c:v>
                </c:pt>
                <c:pt idx="2098">
                  <c:v>29.796455913944833</c:v>
                </c:pt>
                <c:pt idx="2099">
                  <c:v>29.813122580190335</c:v>
                </c:pt>
                <c:pt idx="2100">
                  <c:v>29.829789246436</c:v>
                </c:pt>
                <c:pt idx="2101">
                  <c:v>29.846455912681666</c:v>
                </c:pt>
                <c:pt idx="2102">
                  <c:v>29.863122578927335</c:v>
                </c:pt>
                <c:pt idx="2103">
                  <c:v>29.879789245173001</c:v>
                </c:pt>
                <c:pt idx="2104">
                  <c:v>29.896455911418499</c:v>
                </c:pt>
                <c:pt idx="2105">
                  <c:v>29.913122577664168</c:v>
                </c:pt>
                <c:pt idx="2106">
                  <c:v>29.929789243909834</c:v>
                </c:pt>
                <c:pt idx="2107">
                  <c:v>29.9464559101555</c:v>
                </c:pt>
                <c:pt idx="2108">
                  <c:v>29.963122576401169</c:v>
                </c:pt>
                <c:pt idx="2109">
                  <c:v>29.979789242646667</c:v>
                </c:pt>
                <c:pt idx="2110">
                  <c:v>29.996455908892337</c:v>
                </c:pt>
                <c:pt idx="2111">
                  <c:v>30.013122575138002</c:v>
                </c:pt>
                <c:pt idx="2112">
                  <c:v>30.027312574779501</c:v>
                </c:pt>
                <c:pt idx="2113">
                  <c:v>30.028645908079167</c:v>
                </c:pt>
                <c:pt idx="2114">
                  <c:v>30.045312574324832</c:v>
                </c:pt>
                <c:pt idx="2115">
                  <c:v>30.051082574179002</c:v>
                </c:pt>
                <c:pt idx="2116">
                  <c:v>30.055892574057502</c:v>
                </c:pt>
                <c:pt idx="2117">
                  <c:v>30.062372573893832</c:v>
                </c:pt>
                <c:pt idx="2118">
                  <c:v>30.079039240139497</c:v>
                </c:pt>
                <c:pt idx="2119">
                  <c:v>30.095705906385167</c:v>
                </c:pt>
                <c:pt idx="2120">
                  <c:v>30.109782572696169</c:v>
                </c:pt>
                <c:pt idx="2121">
                  <c:v>30.126449238941834</c:v>
                </c:pt>
                <c:pt idx="2122">
                  <c:v>30.143115905187337</c:v>
                </c:pt>
                <c:pt idx="2123">
                  <c:v>30.152495904950502</c:v>
                </c:pt>
                <c:pt idx="2124">
                  <c:v>30.169162571196168</c:v>
                </c:pt>
                <c:pt idx="2125">
                  <c:v>30.185829237441666</c:v>
                </c:pt>
                <c:pt idx="2126">
                  <c:v>30.192525903939167</c:v>
                </c:pt>
                <c:pt idx="2127">
                  <c:v>30.209192570184833</c:v>
                </c:pt>
                <c:pt idx="2128">
                  <c:v>30.225859236430498</c:v>
                </c:pt>
                <c:pt idx="2129">
                  <c:v>30.242525902676167</c:v>
                </c:pt>
                <c:pt idx="2130">
                  <c:v>30.259192568921666</c:v>
                </c:pt>
                <c:pt idx="2131">
                  <c:v>30.275859235167331</c:v>
                </c:pt>
                <c:pt idx="2132">
                  <c:v>30.292525901413001</c:v>
                </c:pt>
                <c:pt idx="2133">
                  <c:v>30.309192567658666</c:v>
                </c:pt>
                <c:pt idx="2134">
                  <c:v>30.325859233904335</c:v>
                </c:pt>
                <c:pt idx="2135">
                  <c:v>30.342525900149834</c:v>
                </c:pt>
                <c:pt idx="2136">
                  <c:v>30.3591925663955</c:v>
                </c:pt>
                <c:pt idx="2137">
                  <c:v>30.375859232641169</c:v>
                </c:pt>
                <c:pt idx="2138">
                  <c:v>30.392525898886834</c:v>
                </c:pt>
                <c:pt idx="2139">
                  <c:v>30.4091925651325</c:v>
                </c:pt>
                <c:pt idx="2140">
                  <c:v>30.425859231378002</c:v>
                </c:pt>
                <c:pt idx="2141">
                  <c:v>30.442525897623668</c:v>
                </c:pt>
                <c:pt idx="2142">
                  <c:v>30.447029230843334</c:v>
                </c:pt>
                <c:pt idx="2143">
                  <c:v>30.463605897091167</c:v>
                </c:pt>
                <c:pt idx="2144">
                  <c:v>30.463842563751832</c:v>
                </c:pt>
                <c:pt idx="2145">
                  <c:v>30.474815896808</c:v>
                </c:pt>
                <c:pt idx="2146">
                  <c:v>30.475159230132665</c:v>
                </c:pt>
                <c:pt idx="2147">
                  <c:v>30.491825896378334</c:v>
                </c:pt>
                <c:pt idx="2148">
                  <c:v>30.508492562623832</c:v>
                </c:pt>
                <c:pt idx="2149">
                  <c:v>30.525159228869498</c:v>
                </c:pt>
                <c:pt idx="2150">
                  <c:v>30.533062562003167</c:v>
                </c:pt>
                <c:pt idx="2151">
                  <c:v>30.549729228248836</c:v>
                </c:pt>
                <c:pt idx="2152">
                  <c:v>30.566395894494502</c:v>
                </c:pt>
                <c:pt idx="2153">
                  <c:v>30.583062560740167</c:v>
                </c:pt>
                <c:pt idx="2154">
                  <c:v>30.599729226985669</c:v>
                </c:pt>
                <c:pt idx="2155">
                  <c:v>30.616395893231335</c:v>
                </c:pt>
                <c:pt idx="2156">
                  <c:v>30.633062559477001</c:v>
                </c:pt>
                <c:pt idx="2157">
                  <c:v>30.64972922572267</c:v>
                </c:pt>
                <c:pt idx="2158">
                  <c:v>30.666395891968332</c:v>
                </c:pt>
                <c:pt idx="2159">
                  <c:v>30.68306255821383</c:v>
                </c:pt>
                <c:pt idx="2160">
                  <c:v>30.699729224459499</c:v>
                </c:pt>
                <c:pt idx="2161">
                  <c:v>30.716395890705165</c:v>
                </c:pt>
                <c:pt idx="2162">
                  <c:v>30.733062556950831</c:v>
                </c:pt>
                <c:pt idx="2163">
                  <c:v>30.749729223196333</c:v>
                </c:pt>
                <c:pt idx="2164">
                  <c:v>30.7619858895535</c:v>
                </c:pt>
                <c:pt idx="2165">
                  <c:v>30.778652555798999</c:v>
                </c:pt>
                <c:pt idx="2166">
                  <c:v>30.795319222044668</c:v>
                </c:pt>
                <c:pt idx="2167">
                  <c:v>30.807692555065501</c:v>
                </c:pt>
                <c:pt idx="2168">
                  <c:v>30.824359221311166</c:v>
                </c:pt>
                <c:pt idx="2169">
                  <c:v>30.841025887556668</c:v>
                </c:pt>
                <c:pt idx="2170">
                  <c:v>30.857692553802334</c:v>
                </c:pt>
                <c:pt idx="2171">
                  <c:v>30.874359220047999</c:v>
                </c:pt>
                <c:pt idx="2172">
                  <c:v>30.891025886293669</c:v>
                </c:pt>
                <c:pt idx="2173">
                  <c:v>30.907692552539334</c:v>
                </c:pt>
                <c:pt idx="2174">
                  <c:v>30.924359218784833</c:v>
                </c:pt>
                <c:pt idx="2175">
                  <c:v>30.941025885030502</c:v>
                </c:pt>
                <c:pt idx="2176">
                  <c:v>30.957692551276168</c:v>
                </c:pt>
                <c:pt idx="2177">
                  <c:v>30.974359217521833</c:v>
                </c:pt>
                <c:pt idx="2178">
                  <c:v>30.991025883767335</c:v>
                </c:pt>
                <c:pt idx="2179">
                  <c:v>31.007692550013001</c:v>
                </c:pt>
                <c:pt idx="2180">
                  <c:v>31.024359216258667</c:v>
                </c:pt>
                <c:pt idx="2181">
                  <c:v>31.041025882504336</c:v>
                </c:pt>
                <c:pt idx="2182">
                  <c:v>31.057692548750001</c:v>
                </c:pt>
                <c:pt idx="2183">
                  <c:v>31.0743592149955</c:v>
                </c:pt>
                <c:pt idx="2184">
                  <c:v>31.081972548136498</c:v>
                </c:pt>
                <c:pt idx="2185">
                  <c:v>31.098639214382167</c:v>
                </c:pt>
                <c:pt idx="2186">
                  <c:v>31.104895880890833</c:v>
                </c:pt>
                <c:pt idx="2187">
                  <c:v>31.121562547136499</c:v>
                </c:pt>
                <c:pt idx="2188">
                  <c:v>31.138229213381997</c:v>
                </c:pt>
                <c:pt idx="2189">
                  <c:v>31.154895879627666</c:v>
                </c:pt>
                <c:pt idx="2190">
                  <c:v>31.171562545873332</c:v>
                </c:pt>
                <c:pt idx="2191">
                  <c:v>31.188229212118998</c:v>
                </c:pt>
                <c:pt idx="2192">
                  <c:v>31.204895878364667</c:v>
                </c:pt>
                <c:pt idx="2193">
                  <c:v>31.221562544610165</c:v>
                </c:pt>
                <c:pt idx="2194">
                  <c:v>31.227399211129502</c:v>
                </c:pt>
                <c:pt idx="2195">
                  <c:v>31.227432544461998</c:v>
                </c:pt>
                <c:pt idx="2196">
                  <c:v>31.227565877791836</c:v>
                </c:pt>
                <c:pt idx="2197">
                  <c:v>31.227689211122165</c:v>
                </c:pt>
                <c:pt idx="2198">
                  <c:v>31.24435587736783</c:v>
                </c:pt>
                <c:pt idx="2199">
                  <c:v>31.261022543613333</c:v>
                </c:pt>
                <c:pt idx="2200">
                  <c:v>31.277689209858998</c:v>
                </c:pt>
                <c:pt idx="2201">
                  <c:v>31.294355876104664</c:v>
                </c:pt>
                <c:pt idx="2202">
                  <c:v>31.311022542350333</c:v>
                </c:pt>
                <c:pt idx="2203">
                  <c:v>31.327689208595832</c:v>
                </c:pt>
                <c:pt idx="2204">
                  <c:v>31.344355874841497</c:v>
                </c:pt>
                <c:pt idx="2205">
                  <c:v>31.361022541087166</c:v>
                </c:pt>
                <c:pt idx="2206">
                  <c:v>31.377689207332832</c:v>
                </c:pt>
                <c:pt idx="2207">
                  <c:v>31.394355873578501</c:v>
                </c:pt>
                <c:pt idx="2208">
                  <c:v>31.397509206832169</c:v>
                </c:pt>
                <c:pt idx="2209">
                  <c:v>31.414175873077667</c:v>
                </c:pt>
                <c:pt idx="2210">
                  <c:v>31.430842539323333</c:v>
                </c:pt>
                <c:pt idx="2211">
                  <c:v>31.447509205569002</c:v>
                </c:pt>
                <c:pt idx="2212">
                  <c:v>31.464175871814668</c:v>
                </c:pt>
                <c:pt idx="2213">
                  <c:v>31.480842538060333</c:v>
                </c:pt>
                <c:pt idx="2214">
                  <c:v>31.497509204305835</c:v>
                </c:pt>
                <c:pt idx="2215">
                  <c:v>31.514175870551501</c:v>
                </c:pt>
                <c:pt idx="2216">
                  <c:v>31.53084253679717</c:v>
                </c:pt>
                <c:pt idx="2217">
                  <c:v>31.547509203042832</c:v>
                </c:pt>
                <c:pt idx="2218">
                  <c:v>31.564175869288498</c:v>
                </c:pt>
                <c:pt idx="2219">
                  <c:v>31.580842535534</c:v>
                </c:pt>
                <c:pt idx="2220">
                  <c:v>31.597509201779665</c:v>
                </c:pt>
                <c:pt idx="2221">
                  <c:v>31.614175868025331</c:v>
                </c:pt>
                <c:pt idx="2222">
                  <c:v>31.630842534271</c:v>
                </c:pt>
                <c:pt idx="2223">
                  <c:v>31.643472533951833</c:v>
                </c:pt>
                <c:pt idx="2224">
                  <c:v>31.6436825339465</c:v>
                </c:pt>
                <c:pt idx="2225">
                  <c:v>31.660349200192169</c:v>
                </c:pt>
                <c:pt idx="2226">
                  <c:v>31.677015866437834</c:v>
                </c:pt>
                <c:pt idx="2227">
                  <c:v>31.6936825326835</c:v>
                </c:pt>
                <c:pt idx="2228">
                  <c:v>31.710349198929169</c:v>
                </c:pt>
                <c:pt idx="2229">
                  <c:v>31.727015865174668</c:v>
                </c:pt>
                <c:pt idx="2230">
                  <c:v>31.743682531420333</c:v>
                </c:pt>
                <c:pt idx="2231">
                  <c:v>31.760349197666002</c:v>
                </c:pt>
                <c:pt idx="2232">
                  <c:v>31.777015863911668</c:v>
                </c:pt>
                <c:pt idx="2233">
                  <c:v>31.793682530157334</c:v>
                </c:pt>
                <c:pt idx="2234">
                  <c:v>31.80025919665783</c:v>
                </c:pt>
                <c:pt idx="2235">
                  <c:v>31.816925862903499</c:v>
                </c:pt>
                <c:pt idx="2236">
                  <c:v>31.833592529148998</c:v>
                </c:pt>
                <c:pt idx="2237">
                  <c:v>31.850259195394663</c:v>
                </c:pt>
                <c:pt idx="2238">
                  <c:v>31.866925861640333</c:v>
                </c:pt>
                <c:pt idx="2239">
                  <c:v>31.881095861282333</c:v>
                </c:pt>
                <c:pt idx="2240">
                  <c:v>31.897762527528002</c:v>
                </c:pt>
                <c:pt idx="2241">
                  <c:v>31.914429193773667</c:v>
                </c:pt>
                <c:pt idx="2242">
                  <c:v>31.931095860019166</c:v>
                </c:pt>
                <c:pt idx="2243">
                  <c:v>31.947762526264835</c:v>
                </c:pt>
                <c:pt idx="2244">
                  <c:v>31.964429192510501</c:v>
                </c:pt>
                <c:pt idx="2245">
                  <c:v>31.981095858756166</c:v>
                </c:pt>
                <c:pt idx="2246">
                  <c:v>31.997762525001836</c:v>
                </c:pt>
                <c:pt idx="2247">
                  <c:v>32.014429191247331</c:v>
                </c:pt>
                <c:pt idx="2248">
                  <c:v>32.031095857493</c:v>
                </c:pt>
                <c:pt idx="2249">
                  <c:v>32.047762523738669</c:v>
                </c:pt>
                <c:pt idx="2250">
                  <c:v>32.064429189984331</c:v>
                </c:pt>
                <c:pt idx="2251">
                  <c:v>32.08109585623</c:v>
                </c:pt>
                <c:pt idx="2252">
                  <c:v>32.097762522475499</c:v>
                </c:pt>
                <c:pt idx="2253">
                  <c:v>32.114429188721168</c:v>
                </c:pt>
                <c:pt idx="2254">
                  <c:v>32.131095854966837</c:v>
                </c:pt>
                <c:pt idx="2255">
                  <c:v>32.147762521212499</c:v>
                </c:pt>
                <c:pt idx="2256">
                  <c:v>32.162275854179164</c:v>
                </c:pt>
                <c:pt idx="2257">
                  <c:v>32.162649187503</c:v>
                </c:pt>
                <c:pt idx="2258">
                  <c:v>32.174772520530169</c:v>
                </c:pt>
                <c:pt idx="2259">
                  <c:v>32.181929187015996</c:v>
                </c:pt>
                <c:pt idx="2260">
                  <c:v>32.182635853664834</c:v>
                </c:pt>
                <c:pt idx="2261">
                  <c:v>32.199302519910503</c:v>
                </c:pt>
                <c:pt idx="2262">
                  <c:v>32.215969186156002</c:v>
                </c:pt>
                <c:pt idx="2263">
                  <c:v>32.216809186134832</c:v>
                </c:pt>
                <c:pt idx="2264">
                  <c:v>32.233475852380501</c:v>
                </c:pt>
                <c:pt idx="2265">
                  <c:v>32.241842518835831</c:v>
                </c:pt>
                <c:pt idx="2266">
                  <c:v>32.2585091850815</c:v>
                </c:pt>
                <c:pt idx="2267">
                  <c:v>32.275175851326999</c:v>
                </c:pt>
                <c:pt idx="2268">
                  <c:v>32.291842517572668</c:v>
                </c:pt>
                <c:pt idx="2269">
                  <c:v>32.308509183818337</c:v>
                </c:pt>
                <c:pt idx="2270">
                  <c:v>32.325175850063999</c:v>
                </c:pt>
                <c:pt idx="2271">
                  <c:v>32.341842516309505</c:v>
                </c:pt>
                <c:pt idx="2272">
                  <c:v>32.358509182555167</c:v>
                </c:pt>
                <c:pt idx="2273">
                  <c:v>32.375175848800829</c:v>
                </c:pt>
                <c:pt idx="2274">
                  <c:v>32.391842515046498</c:v>
                </c:pt>
                <c:pt idx="2275">
                  <c:v>32.408509181292168</c:v>
                </c:pt>
                <c:pt idx="2276">
                  <c:v>32.425175847537666</c:v>
                </c:pt>
                <c:pt idx="2277">
                  <c:v>32.435979180598167</c:v>
                </c:pt>
                <c:pt idx="2278">
                  <c:v>32.452645846843829</c:v>
                </c:pt>
                <c:pt idx="2279">
                  <c:v>32.469312513089335</c:v>
                </c:pt>
                <c:pt idx="2280">
                  <c:v>32.471402513036665</c:v>
                </c:pt>
                <c:pt idx="2281">
                  <c:v>32.488069179282171</c:v>
                </c:pt>
                <c:pt idx="2282">
                  <c:v>32.504735845527833</c:v>
                </c:pt>
                <c:pt idx="2283">
                  <c:v>32.507772512117832</c:v>
                </c:pt>
                <c:pt idx="2284">
                  <c:v>32.524439178363501</c:v>
                </c:pt>
                <c:pt idx="2285">
                  <c:v>32.54110584460917</c:v>
                </c:pt>
                <c:pt idx="2286">
                  <c:v>32.557772510854669</c:v>
                </c:pt>
                <c:pt idx="2287">
                  <c:v>32.574439177100331</c:v>
                </c:pt>
                <c:pt idx="2288">
                  <c:v>32.591105843346</c:v>
                </c:pt>
                <c:pt idx="2289">
                  <c:v>32.603015843045164</c:v>
                </c:pt>
                <c:pt idx="2290">
                  <c:v>32.603235843039499</c:v>
                </c:pt>
                <c:pt idx="2291">
                  <c:v>32.619902509285168</c:v>
                </c:pt>
                <c:pt idx="2292">
                  <c:v>32.63656917553083</c:v>
                </c:pt>
                <c:pt idx="2293">
                  <c:v>32.6532358417765</c:v>
                </c:pt>
                <c:pt idx="2294">
                  <c:v>32.669902508021998</c:v>
                </c:pt>
                <c:pt idx="2295">
                  <c:v>32.686569174267667</c:v>
                </c:pt>
                <c:pt idx="2296">
                  <c:v>32.703235840513329</c:v>
                </c:pt>
                <c:pt idx="2297">
                  <c:v>32.719902506758999</c:v>
                </c:pt>
                <c:pt idx="2298">
                  <c:v>32.736569173004668</c:v>
                </c:pt>
                <c:pt idx="2299">
                  <c:v>32.753235839250166</c:v>
                </c:pt>
                <c:pt idx="2300">
                  <c:v>32.769902505495835</c:v>
                </c:pt>
                <c:pt idx="2301">
                  <c:v>32.786569171741498</c:v>
                </c:pt>
                <c:pt idx="2302">
                  <c:v>32.803235837987167</c:v>
                </c:pt>
                <c:pt idx="2303">
                  <c:v>32.819902504232836</c:v>
                </c:pt>
                <c:pt idx="2304">
                  <c:v>32.836569170478334</c:v>
                </c:pt>
                <c:pt idx="2305">
                  <c:v>32.853235836723996</c:v>
                </c:pt>
                <c:pt idx="2306">
                  <c:v>32.869902502969666</c:v>
                </c:pt>
                <c:pt idx="2307">
                  <c:v>32.886569169215335</c:v>
                </c:pt>
                <c:pt idx="2308">
                  <c:v>32.903235835460997</c:v>
                </c:pt>
                <c:pt idx="2309">
                  <c:v>32.919902501706503</c:v>
                </c:pt>
                <c:pt idx="2310">
                  <c:v>32.933179168037832</c:v>
                </c:pt>
                <c:pt idx="2311">
                  <c:v>32.93349916802967</c:v>
                </c:pt>
                <c:pt idx="2312">
                  <c:v>32.943392501113166</c:v>
                </c:pt>
                <c:pt idx="2313">
                  <c:v>32.960059167358835</c:v>
                </c:pt>
                <c:pt idx="2314">
                  <c:v>32.976725833604334</c:v>
                </c:pt>
                <c:pt idx="2315">
                  <c:v>32.987232500005668</c:v>
                </c:pt>
                <c:pt idx="2316">
                  <c:v>33.00389916625133</c:v>
                </c:pt>
                <c:pt idx="2317">
                  <c:v>33.020565832496835</c:v>
                </c:pt>
                <c:pt idx="2318">
                  <c:v>33.037232498742497</c:v>
                </c:pt>
                <c:pt idx="2319">
                  <c:v>33.038869165367835</c:v>
                </c:pt>
                <c:pt idx="2320">
                  <c:v>33.055535831613504</c:v>
                </c:pt>
                <c:pt idx="2321">
                  <c:v>33.072202497859166</c:v>
                </c:pt>
                <c:pt idx="2322">
                  <c:v>33.088869164104828</c:v>
                </c:pt>
                <c:pt idx="2323">
                  <c:v>33.105535830350334</c:v>
                </c:pt>
                <c:pt idx="2324">
                  <c:v>33.122202496595996</c:v>
                </c:pt>
                <c:pt idx="2325">
                  <c:v>33.138869162841665</c:v>
                </c:pt>
                <c:pt idx="2326">
                  <c:v>33.155535829087334</c:v>
                </c:pt>
                <c:pt idx="2327">
                  <c:v>33.172202495332996</c:v>
                </c:pt>
                <c:pt idx="2328">
                  <c:v>33.188869161578502</c:v>
                </c:pt>
                <c:pt idx="2329">
                  <c:v>33.205535827824164</c:v>
                </c:pt>
                <c:pt idx="2330">
                  <c:v>33.222202494069833</c:v>
                </c:pt>
                <c:pt idx="2331">
                  <c:v>33.233535827116832</c:v>
                </c:pt>
                <c:pt idx="2332">
                  <c:v>33.239255826972332</c:v>
                </c:pt>
                <c:pt idx="2333">
                  <c:v>33.255922493218002</c:v>
                </c:pt>
                <c:pt idx="2334">
                  <c:v>33.260525826435</c:v>
                </c:pt>
                <c:pt idx="2335">
                  <c:v>33.268525826233002</c:v>
                </c:pt>
                <c:pt idx="2336">
                  <c:v>33.285192492478501</c:v>
                </c:pt>
                <c:pt idx="2337">
                  <c:v>33.30185915872417</c:v>
                </c:pt>
                <c:pt idx="2338">
                  <c:v>33.318525824969832</c:v>
                </c:pt>
                <c:pt idx="2339">
                  <c:v>33.331715824636667</c:v>
                </c:pt>
                <c:pt idx="2340">
                  <c:v>33.348382490882166</c:v>
                </c:pt>
                <c:pt idx="2341">
                  <c:v>33.365049157127835</c:v>
                </c:pt>
                <c:pt idx="2342">
                  <c:v>33.381715823373504</c:v>
                </c:pt>
                <c:pt idx="2343">
                  <c:v>33.398382489619166</c:v>
                </c:pt>
                <c:pt idx="2344">
                  <c:v>33.415049155864828</c:v>
                </c:pt>
                <c:pt idx="2345">
                  <c:v>33.431715822110334</c:v>
                </c:pt>
                <c:pt idx="2346">
                  <c:v>33.448382488355996</c:v>
                </c:pt>
                <c:pt idx="2347">
                  <c:v>33.465049154601665</c:v>
                </c:pt>
                <c:pt idx="2348">
                  <c:v>33.479679154232002</c:v>
                </c:pt>
                <c:pt idx="2349">
                  <c:v>33.496345820477664</c:v>
                </c:pt>
                <c:pt idx="2350">
                  <c:v>33.513012486723333</c:v>
                </c:pt>
                <c:pt idx="2351">
                  <c:v>33.529679152969003</c:v>
                </c:pt>
                <c:pt idx="2352">
                  <c:v>33.546345819214665</c:v>
                </c:pt>
                <c:pt idx="2353">
                  <c:v>33.56301248546017</c:v>
                </c:pt>
                <c:pt idx="2354">
                  <c:v>33.579679151705832</c:v>
                </c:pt>
                <c:pt idx="2355">
                  <c:v>33.596345817951502</c:v>
                </c:pt>
                <c:pt idx="2356">
                  <c:v>33.613012484197171</c:v>
                </c:pt>
                <c:pt idx="2357">
                  <c:v>33.629679150442833</c:v>
                </c:pt>
                <c:pt idx="2358">
                  <c:v>33.646345816688331</c:v>
                </c:pt>
                <c:pt idx="2359">
                  <c:v>33.663012482934001</c:v>
                </c:pt>
                <c:pt idx="2360">
                  <c:v>33.67967914917967</c:v>
                </c:pt>
                <c:pt idx="2361">
                  <c:v>33.696345815425332</c:v>
                </c:pt>
                <c:pt idx="2362">
                  <c:v>33.713012481670837</c:v>
                </c:pt>
                <c:pt idx="2363">
                  <c:v>33.729679147916499</c:v>
                </c:pt>
                <c:pt idx="2364">
                  <c:v>33.746345814162162</c:v>
                </c:pt>
                <c:pt idx="2365">
                  <c:v>33.763012480407831</c:v>
                </c:pt>
                <c:pt idx="2366">
                  <c:v>33.7796791466535</c:v>
                </c:pt>
                <c:pt idx="2367">
                  <c:v>33.796345812898998</c:v>
                </c:pt>
                <c:pt idx="2368">
                  <c:v>33.799545812818167</c:v>
                </c:pt>
                <c:pt idx="2369">
                  <c:v>33.816212479063829</c:v>
                </c:pt>
                <c:pt idx="2370">
                  <c:v>33.832879145309498</c:v>
                </c:pt>
                <c:pt idx="2371">
                  <c:v>33.840595811781171</c:v>
                </c:pt>
                <c:pt idx="2372">
                  <c:v>33.851725811500003</c:v>
                </c:pt>
                <c:pt idx="2373">
                  <c:v>33.868392477745665</c:v>
                </c:pt>
                <c:pt idx="2374">
                  <c:v>33.885059143991334</c:v>
                </c:pt>
                <c:pt idx="2375">
                  <c:v>33.901725810237004</c:v>
                </c:pt>
                <c:pt idx="2376">
                  <c:v>33.918392476482502</c:v>
                </c:pt>
                <c:pt idx="2377">
                  <c:v>33.935059142728171</c:v>
                </c:pt>
                <c:pt idx="2378">
                  <c:v>33.951725808973833</c:v>
                </c:pt>
                <c:pt idx="2379">
                  <c:v>33.968392475219495</c:v>
                </c:pt>
                <c:pt idx="2380">
                  <c:v>33.985059141465165</c:v>
                </c:pt>
                <c:pt idx="2381">
                  <c:v>34.001725807710663</c:v>
                </c:pt>
                <c:pt idx="2382">
                  <c:v>34.018392473956332</c:v>
                </c:pt>
                <c:pt idx="2383">
                  <c:v>34.035059140202002</c:v>
                </c:pt>
                <c:pt idx="2384">
                  <c:v>34.051725806447664</c:v>
                </c:pt>
                <c:pt idx="2385">
                  <c:v>34.068392472693333</c:v>
                </c:pt>
                <c:pt idx="2386">
                  <c:v>34.085059138938831</c:v>
                </c:pt>
                <c:pt idx="2387">
                  <c:v>34.094439138702</c:v>
                </c:pt>
                <c:pt idx="2388">
                  <c:v>34.111105804947499</c:v>
                </c:pt>
                <c:pt idx="2389">
                  <c:v>34.11182247159617</c:v>
                </c:pt>
                <c:pt idx="2390">
                  <c:v>34.128489137841832</c:v>
                </c:pt>
                <c:pt idx="2391">
                  <c:v>34.145155804087338</c:v>
                </c:pt>
                <c:pt idx="2392">
                  <c:v>34.146825804045172</c:v>
                </c:pt>
                <c:pt idx="2393">
                  <c:v>34.153622470540171</c:v>
                </c:pt>
                <c:pt idx="2394">
                  <c:v>34.170289136785833</c:v>
                </c:pt>
                <c:pt idx="2395">
                  <c:v>34.186955803031502</c:v>
                </c:pt>
                <c:pt idx="2396">
                  <c:v>34.194285802846338</c:v>
                </c:pt>
                <c:pt idx="2397">
                  <c:v>34.210952469091829</c:v>
                </c:pt>
                <c:pt idx="2398">
                  <c:v>34.227619135337498</c:v>
                </c:pt>
                <c:pt idx="2399">
                  <c:v>34.244285801583167</c:v>
                </c:pt>
                <c:pt idx="2400">
                  <c:v>34.26095246782883</c:v>
                </c:pt>
                <c:pt idx="2401">
                  <c:v>34.277619134074335</c:v>
                </c:pt>
                <c:pt idx="2402">
                  <c:v>34.288279133805169</c:v>
                </c:pt>
                <c:pt idx="2403">
                  <c:v>34.288482467133335</c:v>
                </c:pt>
                <c:pt idx="2404">
                  <c:v>34.305149133379004</c:v>
                </c:pt>
                <c:pt idx="2405">
                  <c:v>34.321815799624495</c:v>
                </c:pt>
                <c:pt idx="2406">
                  <c:v>34.338482465870165</c:v>
                </c:pt>
                <c:pt idx="2407">
                  <c:v>34.355149132115834</c:v>
                </c:pt>
                <c:pt idx="2408">
                  <c:v>34.371815798361496</c:v>
                </c:pt>
                <c:pt idx="2409">
                  <c:v>34.388482464607165</c:v>
                </c:pt>
                <c:pt idx="2410">
                  <c:v>34.405149130852671</c:v>
                </c:pt>
                <c:pt idx="2411">
                  <c:v>34.421815797098333</c:v>
                </c:pt>
                <c:pt idx="2412">
                  <c:v>34.438482463344002</c:v>
                </c:pt>
                <c:pt idx="2413">
                  <c:v>34.455149129589671</c:v>
                </c:pt>
                <c:pt idx="2414">
                  <c:v>34.471815795835333</c:v>
                </c:pt>
                <c:pt idx="2415">
                  <c:v>34.488482462080832</c:v>
                </c:pt>
                <c:pt idx="2416">
                  <c:v>34.505149128326501</c:v>
                </c:pt>
                <c:pt idx="2417">
                  <c:v>34.521815794572163</c:v>
                </c:pt>
                <c:pt idx="2418">
                  <c:v>34.538482460817832</c:v>
                </c:pt>
                <c:pt idx="2419">
                  <c:v>34.555149127063338</c:v>
                </c:pt>
                <c:pt idx="2420">
                  <c:v>34.571815793309</c:v>
                </c:pt>
                <c:pt idx="2421">
                  <c:v>34.576732459851506</c:v>
                </c:pt>
                <c:pt idx="2422">
                  <c:v>34.577095793175666</c:v>
                </c:pt>
                <c:pt idx="2423">
                  <c:v>34.593762459421335</c:v>
                </c:pt>
                <c:pt idx="2424">
                  <c:v>34.610429125666997</c:v>
                </c:pt>
                <c:pt idx="2425">
                  <c:v>34.621029125399168</c:v>
                </c:pt>
                <c:pt idx="2426">
                  <c:v>34.630539125158833</c:v>
                </c:pt>
                <c:pt idx="2427">
                  <c:v>34.647205791404502</c:v>
                </c:pt>
                <c:pt idx="2428">
                  <c:v>34.663872457650172</c:v>
                </c:pt>
                <c:pt idx="2429">
                  <c:v>34.670692457477834</c:v>
                </c:pt>
                <c:pt idx="2430">
                  <c:v>34.670945790804829</c:v>
                </c:pt>
                <c:pt idx="2431">
                  <c:v>34.687612457050498</c:v>
                </c:pt>
                <c:pt idx="2432">
                  <c:v>34.704279123296004</c:v>
                </c:pt>
                <c:pt idx="2433">
                  <c:v>34.720945789541666</c:v>
                </c:pt>
                <c:pt idx="2434">
                  <c:v>34.737612455787335</c:v>
                </c:pt>
                <c:pt idx="2435">
                  <c:v>34.754279122033005</c:v>
                </c:pt>
                <c:pt idx="2436">
                  <c:v>34.770945788278667</c:v>
                </c:pt>
                <c:pt idx="2437">
                  <c:v>34.787612454524165</c:v>
                </c:pt>
                <c:pt idx="2438">
                  <c:v>34.804279120769834</c:v>
                </c:pt>
                <c:pt idx="2439">
                  <c:v>34.820945787015496</c:v>
                </c:pt>
                <c:pt idx="2440">
                  <c:v>34.837612453261166</c:v>
                </c:pt>
                <c:pt idx="2441">
                  <c:v>34.854279119506835</c:v>
                </c:pt>
                <c:pt idx="2442">
                  <c:v>34.870945785752333</c:v>
                </c:pt>
                <c:pt idx="2443">
                  <c:v>34.887612451998002</c:v>
                </c:pt>
                <c:pt idx="2444">
                  <c:v>34.904279118243672</c:v>
                </c:pt>
                <c:pt idx="2445">
                  <c:v>34.920945784489327</c:v>
                </c:pt>
                <c:pt idx="2446">
                  <c:v>34.937612450734832</c:v>
                </c:pt>
                <c:pt idx="2447">
                  <c:v>34.945285783874333</c:v>
                </c:pt>
                <c:pt idx="2448">
                  <c:v>34.949352450438333</c:v>
                </c:pt>
                <c:pt idx="2449">
                  <c:v>34.966019116684002</c:v>
                </c:pt>
                <c:pt idx="2450">
                  <c:v>34.982685782929671</c:v>
                </c:pt>
                <c:pt idx="2451">
                  <c:v>34.999352449175163</c:v>
                </c:pt>
                <c:pt idx="2452">
                  <c:v>35.016019115420832</c:v>
                </c:pt>
                <c:pt idx="2453">
                  <c:v>35.032685781666501</c:v>
                </c:pt>
                <c:pt idx="2454">
                  <c:v>35.049352447912163</c:v>
                </c:pt>
                <c:pt idx="2455">
                  <c:v>35.066019114157832</c:v>
                </c:pt>
                <c:pt idx="2456">
                  <c:v>35.082685780403338</c:v>
                </c:pt>
                <c:pt idx="2457">
                  <c:v>35.099352446649</c:v>
                </c:pt>
                <c:pt idx="2458">
                  <c:v>35.116019112894669</c:v>
                </c:pt>
                <c:pt idx="2459">
                  <c:v>35.132685779140338</c:v>
                </c:pt>
                <c:pt idx="2460">
                  <c:v>35.14935244538583</c:v>
                </c:pt>
                <c:pt idx="2461">
                  <c:v>35.166019111631499</c:v>
                </c:pt>
                <c:pt idx="2462">
                  <c:v>35.182685777877168</c:v>
                </c:pt>
                <c:pt idx="2463">
                  <c:v>35.19935244412283</c:v>
                </c:pt>
                <c:pt idx="2464">
                  <c:v>35.216019110368499</c:v>
                </c:pt>
                <c:pt idx="2465">
                  <c:v>35.232685776613998</c:v>
                </c:pt>
                <c:pt idx="2466">
                  <c:v>35.24935244285966</c:v>
                </c:pt>
                <c:pt idx="2467">
                  <c:v>35.266019109105329</c:v>
                </c:pt>
                <c:pt idx="2468">
                  <c:v>35.282685775350998</c:v>
                </c:pt>
                <c:pt idx="2469">
                  <c:v>35.299352441596668</c:v>
                </c:pt>
                <c:pt idx="2470">
                  <c:v>35.316019107842166</c:v>
                </c:pt>
                <c:pt idx="2471">
                  <c:v>35.332685774087835</c:v>
                </c:pt>
                <c:pt idx="2472">
                  <c:v>35.349352440333504</c:v>
                </c:pt>
                <c:pt idx="2473">
                  <c:v>35.366019106579166</c:v>
                </c:pt>
                <c:pt idx="2474">
                  <c:v>35.382685772824665</c:v>
                </c:pt>
                <c:pt idx="2475">
                  <c:v>35.399352439070334</c:v>
                </c:pt>
                <c:pt idx="2476">
                  <c:v>35.416019105315996</c:v>
                </c:pt>
                <c:pt idx="2477">
                  <c:v>35.432685771561665</c:v>
                </c:pt>
                <c:pt idx="2478">
                  <c:v>35.449352437807335</c:v>
                </c:pt>
                <c:pt idx="2479">
                  <c:v>35.466019104052833</c:v>
                </c:pt>
                <c:pt idx="2480">
                  <c:v>35.482685770298502</c:v>
                </c:pt>
                <c:pt idx="2481">
                  <c:v>35.499352436544171</c:v>
                </c:pt>
                <c:pt idx="2482">
                  <c:v>35.516019102789834</c:v>
                </c:pt>
                <c:pt idx="2483">
                  <c:v>35.532685769035503</c:v>
                </c:pt>
                <c:pt idx="2484">
                  <c:v>35.549352435281001</c:v>
                </c:pt>
                <c:pt idx="2485">
                  <c:v>35.553295768514836</c:v>
                </c:pt>
                <c:pt idx="2486">
                  <c:v>35.553512435176003</c:v>
                </c:pt>
                <c:pt idx="2487">
                  <c:v>35.570179101421665</c:v>
                </c:pt>
                <c:pt idx="2488">
                  <c:v>35.586845767667164</c:v>
                </c:pt>
                <c:pt idx="2489">
                  <c:v>35.596592434087668</c:v>
                </c:pt>
                <c:pt idx="2490">
                  <c:v>35.613259100333337</c:v>
                </c:pt>
                <c:pt idx="2491">
                  <c:v>35.629925766579007</c:v>
                </c:pt>
                <c:pt idx="2492">
                  <c:v>35.646592432824498</c:v>
                </c:pt>
                <c:pt idx="2493">
                  <c:v>35.663259099070167</c:v>
                </c:pt>
                <c:pt idx="2494">
                  <c:v>35.679925765315836</c:v>
                </c:pt>
                <c:pt idx="2495">
                  <c:v>35.696592431561498</c:v>
                </c:pt>
                <c:pt idx="2496">
                  <c:v>35.713259097807168</c:v>
                </c:pt>
                <c:pt idx="2497">
                  <c:v>35.729925764052673</c:v>
                </c:pt>
                <c:pt idx="2498">
                  <c:v>35.746592430298328</c:v>
                </c:pt>
                <c:pt idx="2499">
                  <c:v>35.763259096543997</c:v>
                </c:pt>
                <c:pt idx="2500">
                  <c:v>35.779925762789667</c:v>
                </c:pt>
                <c:pt idx="2501">
                  <c:v>35.796592429035165</c:v>
                </c:pt>
                <c:pt idx="2502">
                  <c:v>35.813259095280834</c:v>
                </c:pt>
                <c:pt idx="2503">
                  <c:v>35.829925761526503</c:v>
                </c:pt>
                <c:pt idx="2504">
                  <c:v>35.846592427772165</c:v>
                </c:pt>
                <c:pt idx="2505">
                  <c:v>35.863259094017835</c:v>
                </c:pt>
                <c:pt idx="2506">
                  <c:v>35.879925760263333</c:v>
                </c:pt>
                <c:pt idx="2507">
                  <c:v>35.893652426583337</c:v>
                </c:pt>
                <c:pt idx="2508">
                  <c:v>35.893889093243999</c:v>
                </c:pt>
                <c:pt idx="2509">
                  <c:v>35.908965759529828</c:v>
                </c:pt>
                <c:pt idx="2510">
                  <c:v>35.925632425775497</c:v>
                </c:pt>
                <c:pt idx="2511">
                  <c:v>35.938832425442001</c:v>
                </c:pt>
                <c:pt idx="2512">
                  <c:v>35.95549909168767</c:v>
                </c:pt>
                <c:pt idx="2513">
                  <c:v>35.972165757933162</c:v>
                </c:pt>
                <c:pt idx="2514">
                  <c:v>35.988832424178831</c:v>
                </c:pt>
                <c:pt idx="2515">
                  <c:v>35.99679242397783</c:v>
                </c:pt>
                <c:pt idx="2516">
                  <c:v>36.013459090223336</c:v>
                </c:pt>
                <c:pt idx="2517">
                  <c:v>36.030125756469005</c:v>
                </c:pt>
                <c:pt idx="2518">
                  <c:v>36.046792422714667</c:v>
                </c:pt>
                <c:pt idx="2519">
                  <c:v>36.058699089080498</c:v>
                </c:pt>
                <c:pt idx="2520">
                  <c:v>36.075365755326168</c:v>
                </c:pt>
                <c:pt idx="2521">
                  <c:v>36.092032421571837</c:v>
                </c:pt>
                <c:pt idx="2522">
                  <c:v>36.108699087817499</c:v>
                </c:pt>
                <c:pt idx="2523">
                  <c:v>36.125365754062997</c:v>
                </c:pt>
                <c:pt idx="2524">
                  <c:v>36.142032420308666</c:v>
                </c:pt>
                <c:pt idx="2525">
                  <c:v>36.158699086554329</c:v>
                </c:pt>
                <c:pt idx="2526">
                  <c:v>36.175365752799998</c:v>
                </c:pt>
                <c:pt idx="2527">
                  <c:v>36.192032419045667</c:v>
                </c:pt>
                <c:pt idx="2528">
                  <c:v>36.208699085291165</c:v>
                </c:pt>
                <c:pt idx="2529">
                  <c:v>36.225365751536835</c:v>
                </c:pt>
                <c:pt idx="2530">
                  <c:v>36.242032417782504</c:v>
                </c:pt>
                <c:pt idx="2531">
                  <c:v>36.258699084028166</c:v>
                </c:pt>
                <c:pt idx="2532">
                  <c:v>36.275365750273835</c:v>
                </c:pt>
                <c:pt idx="2533">
                  <c:v>36.288579083273333</c:v>
                </c:pt>
                <c:pt idx="2534">
                  <c:v>36.294492416457167</c:v>
                </c:pt>
                <c:pt idx="2535">
                  <c:v>36.301715749608171</c:v>
                </c:pt>
                <c:pt idx="2536">
                  <c:v>36.312792415994998</c:v>
                </c:pt>
                <c:pt idx="2537">
                  <c:v>36.329459082240504</c:v>
                </c:pt>
                <c:pt idx="2538">
                  <c:v>36.343515748552164</c:v>
                </c:pt>
                <c:pt idx="2539">
                  <c:v>36.360182414797833</c:v>
                </c:pt>
                <c:pt idx="2540">
                  <c:v>36.376849081043332</c:v>
                </c:pt>
                <c:pt idx="2541">
                  <c:v>36.393352413959832</c:v>
                </c:pt>
                <c:pt idx="2542">
                  <c:v>36.397939080510668</c:v>
                </c:pt>
                <c:pt idx="2543">
                  <c:v>36.414605746756337</c:v>
                </c:pt>
                <c:pt idx="2544">
                  <c:v>36.428742413065834</c:v>
                </c:pt>
                <c:pt idx="2545">
                  <c:v>36.428909079728335</c:v>
                </c:pt>
                <c:pt idx="2546">
                  <c:v>36.445575745973834</c:v>
                </c:pt>
                <c:pt idx="2547">
                  <c:v>36.462242412219503</c:v>
                </c:pt>
                <c:pt idx="2548">
                  <c:v>36.478909078465172</c:v>
                </c:pt>
                <c:pt idx="2549">
                  <c:v>36.495575744710827</c:v>
                </c:pt>
                <c:pt idx="2550">
                  <c:v>36.512242410956333</c:v>
                </c:pt>
                <c:pt idx="2551">
                  <c:v>36.528909077202002</c:v>
                </c:pt>
                <c:pt idx="2552">
                  <c:v>36.545575743447664</c:v>
                </c:pt>
                <c:pt idx="2553">
                  <c:v>36.562242409693333</c:v>
                </c:pt>
                <c:pt idx="2554">
                  <c:v>36.578909075939002</c:v>
                </c:pt>
                <c:pt idx="2555">
                  <c:v>36.595575742184494</c:v>
                </c:pt>
                <c:pt idx="2556">
                  <c:v>36.612242408430163</c:v>
                </c:pt>
                <c:pt idx="2557">
                  <c:v>36.628909074675832</c:v>
                </c:pt>
                <c:pt idx="2558">
                  <c:v>36.64456907428017</c:v>
                </c:pt>
                <c:pt idx="2559">
                  <c:v>36.661235740525832</c:v>
                </c:pt>
                <c:pt idx="2560">
                  <c:v>36.677902406771501</c:v>
                </c:pt>
                <c:pt idx="2561">
                  <c:v>36.686622406551166</c:v>
                </c:pt>
                <c:pt idx="2562">
                  <c:v>36.703289072796828</c:v>
                </c:pt>
                <c:pt idx="2563">
                  <c:v>36.719955739042497</c:v>
                </c:pt>
                <c:pt idx="2564">
                  <c:v>36.736622405288166</c:v>
                </c:pt>
                <c:pt idx="2565">
                  <c:v>36.737212405273162</c:v>
                </c:pt>
                <c:pt idx="2566">
                  <c:v>36.753879071518831</c:v>
                </c:pt>
                <c:pt idx="2567">
                  <c:v>36.7705457377645</c:v>
                </c:pt>
                <c:pt idx="2568">
                  <c:v>36.787212404009999</c:v>
                </c:pt>
                <c:pt idx="2569">
                  <c:v>36.803879070255668</c:v>
                </c:pt>
                <c:pt idx="2570">
                  <c:v>36.820545736501337</c:v>
                </c:pt>
                <c:pt idx="2571">
                  <c:v>36.823669069755837</c:v>
                </c:pt>
                <c:pt idx="2572">
                  <c:v>36.840335736001329</c:v>
                </c:pt>
                <c:pt idx="2573">
                  <c:v>36.857002402246998</c:v>
                </c:pt>
                <c:pt idx="2574">
                  <c:v>36.873669068492667</c:v>
                </c:pt>
                <c:pt idx="2575">
                  <c:v>36.887749068137005</c:v>
                </c:pt>
                <c:pt idx="2576">
                  <c:v>36.887985734797667</c:v>
                </c:pt>
                <c:pt idx="2577">
                  <c:v>36.904652401043336</c:v>
                </c:pt>
                <c:pt idx="2578">
                  <c:v>36.921319067288998</c:v>
                </c:pt>
                <c:pt idx="2579">
                  <c:v>36.937985733534497</c:v>
                </c:pt>
                <c:pt idx="2580">
                  <c:v>36.954652399780166</c:v>
                </c:pt>
                <c:pt idx="2581">
                  <c:v>36.971319066025828</c:v>
                </c:pt>
                <c:pt idx="2582">
                  <c:v>36.987985732271497</c:v>
                </c:pt>
                <c:pt idx="2583">
                  <c:v>37.004652398517166</c:v>
                </c:pt>
                <c:pt idx="2584">
                  <c:v>37.021319064762665</c:v>
                </c:pt>
                <c:pt idx="2585">
                  <c:v>37.037985731008334</c:v>
                </c:pt>
                <c:pt idx="2586">
                  <c:v>37.054652397254003</c:v>
                </c:pt>
                <c:pt idx="2587">
                  <c:v>37.071319063499665</c:v>
                </c:pt>
                <c:pt idx="2588">
                  <c:v>37.075315730065334</c:v>
                </c:pt>
                <c:pt idx="2589">
                  <c:v>37.090059063026168</c:v>
                </c:pt>
                <c:pt idx="2590">
                  <c:v>37.091679062985335</c:v>
                </c:pt>
                <c:pt idx="2591">
                  <c:v>37.108345729230834</c:v>
                </c:pt>
                <c:pt idx="2592">
                  <c:v>37.11372239576167</c:v>
                </c:pt>
                <c:pt idx="2593">
                  <c:v>37.130389062007332</c:v>
                </c:pt>
                <c:pt idx="2594">
                  <c:v>37.147055728253001</c:v>
                </c:pt>
                <c:pt idx="2595">
                  <c:v>37.16372239449867</c:v>
                </c:pt>
                <c:pt idx="2596">
                  <c:v>37.180389060744332</c:v>
                </c:pt>
                <c:pt idx="2597">
                  <c:v>37.197055726989831</c:v>
                </c:pt>
                <c:pt idx="2598">
                  <c:v>37.2137223932355</c:v>
                </c:pt>
                <c:pt idx="2599">
                  <c:v>37.230389059481162</c:v>
                </c:pt>
                <c:pt idx="2600">
                  <c:v>37.235725726013001</c:v>
                </c:pt>
                <c:pt idx="2601">
                  <c:v>37.25239239225867</c:v>
                </c:pt>
                <c:pt idx="2602">
                  <c:v>37.269059058504332</c:v>
                </c:pt>
                <c:pt idx="2603">
                  <c:v>37.285725724749831</c:v>
                </c:pt>
                <c:pt idx="2604">
                  <c:v>37.3023923909955</c:v>
                </c:pt>
                <c:pt idx="2605">
                  <c:v>37.319059057241162</c:v>
                </c:pt>
                <c:pt idx="2606">
                  <c:v>37.335725723486831</c:v>
                </c:pt>
                <c:pt idx="2607">
                  <c:v>37.352392389732501</c:v>
                </c:pt>
                <c:pt idx="2608">
                  <c:v>37.369059055977999</c:v>
                </c:pt>
                <c:pt idx="2609">
                  <c:v>37.385725722223668</c:v>
                </c:pt>
                <c:pt idx="2610">
                  <c:v>37.402392388469337</c:v>
                </c:pt>
                <c:pt idx="2611">
                  <c:v>37.419059054714999</c:v>
                </c:pt>
                <c:pt idx="2612">
                  <c:v>37.42776572116167</c:v>
                </c:pt>
                <c:pt idx="2613">
                  <c:v>37.427809054493835</c:v>
                </c:pt>
                <c:pt idx="2614">
                  <c:v>37.428055721154337</c:v>
                </c:pt>
                <c:pt idx="2615">
                  <c:v>37.444722387399999</c:v>
                </c:pt>
                <c:pt idx="2616">
                  <c:v>37.461389053645668</c:v>
                </c:pt>
                <c:pt idx="2617">
                  <c:v>37.478055719891167</c:v>
                </c:pt>
                <c:pt idx="2618">
                  <c:v>37.494722386136829</c:v>
                </c:pt>
                <c:pt idx="2619">
                  <c:v>37.511389052382498</c:v>
                </c:pt>
                <c:pt idx="2620">
                  <c:v>37.528055718628167</c:v>
                </c:pt>
                <c:pt idx="2621">
                  <c:v>37.544722384873829</c:v>
                </c:pt>
                <c:pt idx="2622">
                  <c:v>37.561389051119335</c:v>
                </c:pt>
                <c:pt idx="2623">
                  <c:v>37.578055717365004</c:v>
                </c:pt>
                <c:pt idx="2624">
                  <c:v>37.594722383610666</c:v>
                </c:pt>
                <c:pt idx="2625">
                  <c:v>37.608675716591499</c:v>
                </c:pt>
                <c:pt idx="2626">
                  <c:v>37.625342382837168</c:v>
                </c:pt>
                <c:pt idx="2627">
                  <c:v>37.642009049082837</c:v>
                </c:pt>
                <c:pt idx="2628">
                  <c:v>37.642792382396337</c:v>
                </c:pt>
                <c:pt idx="2629">
                  <c:v>37.642992382391334</c:v>
                </c:pt>
                <c:pt idx="2630">
                  <c:v>37.650369048871504</c:v>
                </c:pt>
                <c:pt idx="2631">
                  <c:v>37.667035715117166</c:v>
                </c:pt>
                <c:pt idx="2632">
                  <c:v>37.683702381362835</c:v>
                </c:pt>
                <c:pt idx="2633">
                  <c:v>37.683795714693829</c:v>
                </c:pt>
                <c:pt idx="2634">
                  <c:v>37.700462380939499</c:v>
                </c:pt>
                <c:pt idx="2635">
                  <c:v>37.717129047185004</c:v>
                </c:pt>
                <c:pt idx="2636">
                  <c:v>37.733795713430666</c:v>
                </c:pt>
                <c:pt idx="2637">
                  <c:v>37.740689046589836</c:v>
                </c:pt>
                <c:pt idx="2638">
                  <c:v>37.757355712835505</c:v>
                </c:pt>
                <c:pt idx="2639">
                  <c:v>37.774022379081167</c:v>
                </c:pt>
                <c:pt idx="2640">
                  <c:v>37.788319045386665</c:v>
                </c:pt>
                <c:pt idx="2641">
                  <c:v>37.788482378715834</c:v>
                </c:pt>
                <c:pt idx="2642">
                  <c:v>37.805149044961496</c:v>
                </c:pt>
                <c:pt idx="2643">
                  <c:v>37.821815711207165</c:v>
                </c:pt>
                <c:pt idx="2644">
                  <c:v>37.838482377452834</c:v>
                </c:pt>
                <c:pt idx="2645">
                  <c:v>37.855149043698333</c:v>
                </c:pt>
                <c:pt idx="2646">
                  <c:v>37.871815709944002</c:v>
                </c:pt>
                <c:pt idx="2647">
                  <c:v>37.888482376189671</c:v>
                </c:pt>
                <c:pt idx="2648">
                  <c:v>37.905149042435333</c:v>
                </c:pt>
                <c:pt idx="2649">
                  <c:v>37.921815708681002</c:v>
                </c:pt>
                <c:pt idx="2650">
                  <c:v>37.938482374926501</c:v>
                </c:pt>
                <c:pt idx="2651">
                  <c:v>37.955149041172163</c:v>
                </c:pt>
                <c:pt idx="2652">
                  <c:v>37.971815707417832</c:v>
                </c:pt>
                <c:pt idx="2653">
                  <c:v>37.984109040440664</c:v>
                </c:pt>
                <c:pt idx="2654">
                  <c:v>38.000775706686163</c:v>
                </c:pt>
                <c:pt idx="2655">
                  <c:v>38.006262373214334</c:v>
                </c:pt>
                <c:pt idx="2656">
                  <c:v>38.00685237319933</c:v>
                </c:pt>
                <c:pt idx="2657">
                  <c:v>38.023519039444999</c:v>
                </c:pt>
                <c:pt idx="2658">
                  <c:v>38.040185705690668</c:v>
                </c:pt>
                <c:pt idx="2659">
                  <c:v>38.05685237193633</c:v>
                </c:pt>
                <c:pt idx="2660">
                  <c:v>38.073519038181836</c:v>
                </c:pt>
                <c:pt idx="2661">
                  <c:v>38.090185704427505</c:v>
                </c:pt>
                <c:pt idx="2662">
                  <c:v>38.106852370673167</c:v>
                </c:pt>
                <c:pt idx="2663">
                  <c:v>38.123519036918836</c:v>
                </c:pt>
                <c:pt idx="2664">
                  <c:v>38.140185703164505</c:v>
                </c:pt>
                <c:pt idx="2665">
                  <c:v>38.156852369409997</c:v>
                </c:pt>
                <c:pt idx="2666">
                  <c:v>38.173519035655666</c:v>
                </c:pt>
                <c:pt idx="2667">
                  <c:v>38.190185701901335</c:v>
                </c:pt>
                <c:pt idx="2668">
                  <c:v>38.206852368146997</c:v>
                </c:pt>
                <c:pt idx="2669">
                  <c:v>38.223519034392666</c:v>
                </c:pt>
                <c:pt idx="2670">
                  <c:v>38.240185700638172</c:v>
                </c:pt>
                <c:pt idx="2671">
                  <c:v>38.256852366883827</c:v>
                </c:pt>
                <c:pt idx="2672">
                  <c:v>38.273519033129496</c:v>
                </c:pt>
                <c:pt idx="2673">
                  <c:v>38.28993236604817</c:v>
                </c:pt>
                <c:pt idx="2674">
                  <c:v>38.306599032293839</c:v>
                </c:pt>
                <c:pt idx="2675">
                  <c:v>38.323265698539494</c:v>
                </c:pt>
                <c:pt idx="2676">
                  <c:v>38.335969031551834</c:v>
                </c:pt>
                <c:pt idx="2677">
                  <c:v>38.352635697797503</c:v>
                </c:pt>
                <c:pt idx="2678">
                  <c:v>38.369302364043165</c:v>
                </c:pt>
                <c:pt idx="2679">
                  <c:v>38.372292363967667</c:v>
                </c:pt>
                <c:pt idx="2680">
                  <c:v>38.388959030213165</c:v>
                </c:pt>
                <c:pt idx="2681">
                  <c:v>38.405625696458834</c:v>
                </c:pt>
                <c:pt idx="2682">
                  <c:v>38.409279029699832</c:v>
                </c:pt>
                <c:pt idx="2683">
                  <c:v>38.425945695945501</c:v>
                </c:pt>
                <c:pt idx="2684">
                  <c:v>38.429302362527331</c:v>
                </c:pt>
                <c:pt idx="2685">
                  <c:v>38.429622362519332</c:v>
                </c:pt>
                <c:pt idx="2686">
                  <c:v>38.446289028765001</c:v>
                </c:pt>
                <c:pt idx="2687">
                  <c:v>38.4629556950105</c:v>
                </c:pt>
                <c:pt idx="2688">
                  <c:v>38.479622361256162</c:v>
                </c:pt>
                <c:pt idx="2689">
                  <c:v>38.487902361046999</c:v>
                </c:pt>
                <c:pt idx="2690">
                  <c:v>38.504569027292668</c:v>
                </c:pt>
                <c:pt idx="2691">
                  <c:v>38.52123569353833</c:v>
                </c:pt>
                <c:pt idx="2692">
                  <c:v>38.537902359783999</c:v>
                </c:pt>
                <c:pt idx="2693">
                  <c:v>38.554569026029505</c:v>
                </c:pt>
                <c:pt idx="2694">
                  <c:v>38.571235692275167</c:v>
                </c:pt>
                <c:pt idx="2695">
                  <c:v>38.587902358520836</c:v>
                </c:pt>
                <c:pt idx="2696">
                  <c:v>38.604569024766505</c:v>
                </c:pt>
                <c:pt idx="2697">
                  <c:v>38.621235691012167</c:v>
                </c:pt>
                <c:pt idx="2698">
                  <c:v>38.637902357257666</c:v>
                </c:pt>
                <c:pt idx="2699">
                  <c:v>38.654569023503335</c:v>
                </c:pt>
                <c:pt idx="2700">
                  <c:v>38.671235689748997</c:v>
                </c:pt>
                <c:pt idx="2701">
                  <c:v>38.687902355994666</c:v>
                </c:pt>
                <c:pt idx="2702">
                  <c:v>38.704569022240172</c:v>
                </c:pt>
                <c:pt idx="2703">
                  <c:v>38.721235688485834</c:v>
                </c:pt>
                <c:pt idx="2704">
                  <c:v>38.737902354731503</c:v>
                </c:pt>
                <c:pt idx="2705">
                  <c:v>38.754569020977172</c:v>
                </c:pt>
                <c:pt idx="2706">
                  <c:v>38.771235687222834</c:v>
                </c:pt>
                <c:pt idx="2707">
                  <c:v>38.787902353468333</c:v>
                </c:pt>
                <c:pt idx="2708">
                  <c:v>38.804569019714002</c:v>
                </c:pt>
                <c:pt idx="2709">
                  <c:v>38.821235685959664</c:v>
                </c:pt>
                <c:pt idx="2710">
                  <c:v>38.837902352205333</c:v>
                </c:pt>
                <c:pt idx="2711">
                  <c:v>38.854569018451002</c:v>
                </c:pt>
                <c:pt idx="2712">
                  <c:v>38.856419018404168</c:v>
                </c:pt>
                <c:pt idx="2713">
                  <c:v>38.87308568464983</c:v>
                </c:pt>
                <c:pt idx="2714">
                  <c:v>38.889752350895499</c:v>
                </c:pt>
                <c:pt idx="2715">
                  <c:v>38.906419017141168</c:v>
                </c:pt>
                <c:pt idx="2716">
                  <c:v>38.923085683386667</c:v>
                </c:pt>
                <c:pt idx="2717">
                  <c:v>38.939752349632336</c:v>
                </c:pt>
                <c:pt idx="2718">
                  <c:v>38.953825682610166</c:v>
                </c:pt>
                <c:pt idx="2719">
                  <c:v>38.964302349012172</c:v>
                </c:pt>
                <c:pt idx="2720">
                  <c:v>38.980969015257834</c:v>
                </c:pt>
                <c:pt idx="2721">
                  <c:v>38.981795681903499</c:v>
                </c:pt>
                <c:pt idx="2722">
                  <c:v>38.998462348149161</c:v>
                </c:pt>
                <c:pt idx="2723">
                  <c:v>39.01512901439483</c:v>
                </c:pt>
                <c:pt idx="2724">
                  <c:v>39.027655680745006</c:v>
                </c:pt>
                <c:pt idx="2725">
                  <c:v>39.027899014072169</c:v>
                </c:pt>
                <c:pt idx="2726">
                  <c:v>39.044565680317838</c:v>
                </c:pt>
                <c:pt idx="2727">
                  <c:v>39.0612323465635</c:v>
                </c:pt>
                <c:pt idx="2728">
                  <c:v>39.077899012809169</c:v>
                </c:pt>
                <c:pt idx="2729">
                  <c:v>39.094565679054838</c:v>
                </c:pt>
                <c:pt idx="2730">
                  <c:v>39.11123234530033</c:v>
                </c:pt>
                <c:pt idx="2731">
                  <c:v>39.127899011545999</c:v>
                </c:pt>
                <c:pt idx="2732">
                  <c:v>39.144565677791668</c:v>
                </c:pt>
                <c:pt idx="2733">
                  <c:v>39.16123234403733</c:v>
                </c:pt>
                <c:pt idx="2734">
                  <c:v>39.177899010282999</c:v>
                </c:pt>
                <c:pt idx="2735">
                  <c:v>39.194565676528505</c:v>
                </c:pt>
                <c:pt idx="2736">
                  <c:v>39.199132343079832</c:v>
                </c:pt>
                <c:pt idx="2737">
                  <c:v>39.215799009325494</c:v>
                </c:pt>
                <c:pt idx="2738">
                  <c:v>39.232465675571163</c:v>
                </c:pt>
                <c:pt idx="2739">
                  <c:v>39.249132341816832</c:v>
                </c:pt>
                <c:pt idx="2740">
                  <c:v>39.252929008387497</c:v>
                </c:pt>
                <c:pt idx="2741">
                  <c:v>39.269595674633166</c:v>
                </c:pt>
                <c:pt idx="2742">
                  <c:v>39.286262340878835</c:v>
                </c:pt>
                <c:pt idx="2743">
                  <c:v>39.302929007124334</c:v>
                </c:pt>
                <c:pt idx="2744">
                  <c:v>39.319595673370003</c:v>
                </c:pt>
                <c:pt idx="2745">
                  <c:v>39.336262339615672</c:v>
                </c:pt>
                <c:pt idx="2746">
                  <c:v>39.352929005861334</c:v>
                </c:pt>
                <c:pt idx="2747">
                  <c:v>39.360209005677333</c:v>
                </c:pt>
                <c:pt idx="2748">
                  <c:v>39.376875671923003</c:v>
                </c:pt>
                <c:pt idx="2749">
                  <c:v>39.393542338168665</c:v>
                </c:pt>
                <c:pt idx="2750">
                  <c:v>39.395439004787335</c:v>
                </c:pt>
                <c:pt idx="2751">
                  <c:v>39.412105671033004</c:v>
                </c:pt>
                <c:pt idx="2752">
                  <c:v>39.428772337278666</c:v>
                </c:pt>
                <c:pt idx="2753">
                  <c:v>39.445439003524335</c:v>
                </c:pt>
                <c:pt idx="2754">
                  <c:v>39.462105669770004</c:v>
                </c:pt>
                <c:pt idx="2755">
                  <c:v>39.478772336015496</c:v>
                </c:pt>
                <c:pt idx="2756">
                  <c:v>39.495439002261165</c:v>
                </c:pt>
                <c:pt idx="2757">
                  <c:v>39.512105668506834</c:v>
                </c:pt>
                <c:pt idx="2758">
                  <c:v>39.528772334752496</c:v>
                </c:pt>
                <c:pt idx="2759">
                  <c:v>39.531482334684</c:v>
                </c:pt>
                <c:pt idx="2760">
                  <c:v>39.548149000929669</c:v>
                </c:pt>
                <c:pt idx="2761">
                  <c:v>39.564815667175338</c:v>
                </c:pt>
                <c:pt idx="2762">
                  <c:v>39.58148233342083</c:v>
                </c:pt>
                <c:pt idx="2763">
                  <c:v>39.598148999666499</c:v>
                </c:pt>
                <c:pt idx="2764">
                  <c:v>39.614815665912168</c:v>
                </c:pt>
                <c:pt idx="2765">
                  <c:v>39.615478999228671</c:v>
                </c:pt>
                <c:pt idx="2766">
                  <c:v>39.632145665474333</c:v>
                </c:pt>
                <c:pt idx="2767">
                  <c:v>39.648812331720002</c:v>
                </c:pt>
                <c:pt idx="2768">
                  <c:v>39.665478997965671</c:v>
                </c:pt>
                <c:pt idx="2769">
                  <c:v>39.682145664211163</c:v>
                </c:pt>
                <c:pt idx="2770">
                  <c:v>39.69169233063667</c:v>
                </c:pt>
                <c:pt idx="2771">
                  <c:v>39.708358996882332</c:v>
                </c:pt>
                <c:pt idx="2772">
                  <c:v>39.725025663128001</c:v>
                </c:pt>
                <c:pt idx="2773">
                  <c:v>39.74169232937367</c:v>
                </c:pt>
                <c:pt idx="2774">
                  <c:v>39.758358995619332</c:v>
                </c:pt>
                <c:pt idx="2775">
                  <c:v>39.760255662238002</c:v>
                </c:pt>
                <c:pt idx="2776">
                  <c:v>39.760458995566168</c:v>
                </c:pt>
                <c:pt idx="2777">
                  <c:v>39.777125661811837</c:v>
                </c:pt>
                <c:pt idx="2778">
                  <c:v>39.793792328057499</c:v>
                </c:pt>
                <c:pt idx="2779">
                  <c:v>39.810458994303168</c:v>
                </c:pt>
                <c:pt idx="2780">
                  <c:v>39.827125660548667</c:v>
                </c:pt>
                <c:pt idx="2781">
                  <c:v>39.843792326794329</c:v>
                </c:pt>
                <c:pt idx="2782">
                  <c:v>39.860458993039998</c:v>
                </c:pt>
                <c:pt idx="2783">
                  <c:v>39.877125659285667</c:v>
                </c:pt>
                <c:pt idx="2784">
                  <c:v>39.893792325531329</c:v>
                </c:pt>
                <c:pt idx="2785">
                  <c:v>39.910458991776835</c:v>
                </c:pt>
                <c:pt idx="2786">
                  <c:v>39.927125658022504</c:v>
                </c:pt>
                <c:pt idx="2787">
                  <c:v>39.943792324268166</c:v>
                </c:pt>
                <c:pt idx="2788">
                  <c:v>39.960458990513835</c:v>
                </c:pt>
                <c:pt idx="2789">
                  <c:v>39.960645657175668</c:v>
                </c:pt>
                <c:pt idx="2790">
                  <c:v>39.977132323425998</c:v>
                </c:pt>
                <c:pt idx="2791">
                  <c:v>39.993798989671504</c:v>
                </c:pt>
                <c:pt idx="2792">
                  <c:v>39.996368989606673</c:v>
                </c:pt>
                <c:pt idx="2793">
                  <c:v>40.013035655852335</c:v>
                </c:pt>
                <c:pt idx="2794">
                  <c:v>40.021512322304837</c:v>
                </c:pt>
                <c:pt idx="2795">
                  <c:v>40.021652322301328</c:v>
                </c:pt>
                <c:pt idx="2796">
                  <c:v>40.021798988964164</c:v>
                </c:pt>
                <c:pt idx="2797">
                  <c:v>40.038465655209833</c:v>
                </c:pt>
                <c:pt idx="2798">
                  <c:v>40.055132321455503</c:v>
                </c:pt>
                <c:pt idx="2799">
                  <c:v>40.071798987701165</c:v>
                </c:pt>
                <c:pt idx="2800">
                  <c:v>40.088465653946663</c:v>
                </c:pt>
                <c:pt idx="2801">
                  <c:v>40.105132320192332</c:v>
                </c:pt>
                <c:pt idx="2802">
                  <c:v>40.121798986437994</c:v>
                </c:pt>
                <c:pt idx="2803">
                  <c:v>40.138465652683664</c:v>
                </c:pt>
                <c:pt idx="2804">
                  <c:v>40.155132318929333</c:v>
                </c:pt>
                <c:pt idx="2805">
                  <c:v>40.171798985174838</c:v>
                </c:pt>
                <c:pt idx="2806">
                  <c:v>40.188465651420501</c:v>
                </c:pt>
                <c:pt idx="2807">
                  <c:v>40.20513231766617</c:v>
                </c:pt>
                <c:pt idx="2808">
                  <c:v>40.221798983911839</c:v>
                </c:pt>
                <c:pt idx="2809">
                  <c:v>40.229065650394837</c:v>
                </c:pt>
                <c:pt idx="2810">
                  <c:v>40.245578983310999</c:v>
                </c:pt>
                <c:pt idx="2811">
                  <c:v>40.262245649556668</c:v>
                </c:pt>
                <c:pt idx="2812">
                  <c:v>40.278912315802337</c:v>
                </c:pt>
                <c:pt idx="2813">
                  <c:v>40.283695649014831</c:v>
                </c:pt>
                <c:pt idx="2814">
                  <c:v>40.3003623152605</c:v>
                </c:pt>
                <c:pt idx="2815">
                  <c:v>40.317028981506006</c:v>
                </c:pt>
                <c:pt idx="2816">
                  <c:v>40.333695647751668</c:v>
                </c:pt>
                <c:pt idx="2817">
                  <c:v>40.336472314348164</c:v>
                </c:pt>
                <c:pt idx="2818">
                  <c:v>40.353138980593833</c:v>
                </c:pt>
                <c:pt idx="2819">
                  <c:v>40.369805646839502</c:v>
                </c:pt>
                <c:pt idx="2820">
                  <c:v>40.386472313085164</c:v>
                </c:pt>
                <c:pt idx="2821">
                  <c:v>40.403138979330834</c:v>
                </c:pt>
                <c:pt idx="2822">
                  <c:v>40.419805645576339</c:v>
                </c:pt>
                <c:pt idx="2823">
                  <c:v>40.436472311821994</c:v>
                </c:pt>
                <c:pt idx="2824">
                  <c:v>40.453138978067663</c:v>
                </c:pt>
                <c:pt idx="2825">
                  <c:v>40.469805644313332</c:v>
                </c:pt>
                <c:pt idx="2826">
                  <c:v>40.486472310558831</c:v>
                </c:pt>
                <c:pt idx="2827">
                  <c:v>40.5031389768045</c:v>
                </c:pt>
                <c:pt idx="2828">
                  <c:v>40.519805643050169</c:v>
                </c:pt>
                <c:pt idx="2829">
                  <c:v>40.536472309295831</c:v>
                </c:pt>
                <c:pt idx="2830">
                  <c:v>40.553138975541501</c:v>
                </c:pt>
                <c:pt idx="2831">
                  <c:v>40.553485642199334</c:v>
                </c:pt>
                <c:pt idx="2832">
                  <c:v>40.553808975524497</c:v>
                </c:pt>
                <c:pt idx="2833">
                  <c:v>40.570475641770166</c:v>
                </c:pt>
                <c:pt idx="2834">
                  <c:v>40.578942308222999</c:v>
                </c:pt>
                <c:pt idx="2835">
                  <c:v>40.595608974468504</c:v>
                </c:pt>
                <c:pt idx="2836">
                  <c:v>40.612275640714167</c:v>
                </c:pt>
                <c:pt idx="2837">
                  <c:v>40.628942306959836</c:v>
                </c:pt>
                <c:pt idx="2838">
                  <c:v>40.645608973205505</c:v>
                </c:pt>
                <c:pt idx="2839">
                  <c:v>40.662275639450996</c:v>
                </c:pt>
                <c:pt idx="2840">
                  <c:v>40.678942305696665</c:v>
                </c:pt>
                <c:pt idx="2841">
                  <c:v>40.695608971942335</c:v>
                </c:pt>
                <c:pt idx="2842">
                  <c:v>40.712275638187997</c:v>
                </c:pt>
                <c:pt idx="2843">
                  <c:v>40.728942304433666</c:v>
                </c:pt>
                <c:pt idx="2844">
                  <c:v>40.745608970679172</c:v>
                </c:pt>
                <c:pt idx="2845">
                  <c:v>40.762275636924834</c:v>
                </c:pt>
                <c:pt idx="2846">
                  <c:v>40.778942303170503</c:v>
                </c:pt>
                <c:pt idx="2847">
                  <c:v>40.795608969416172</c:v>
                </c:pt>
                <c:pt idx="2848">
                  <c:v>40.812275635661834</c:v>
                </c:pt>
                <c:pt idx="2849">
                  <c:v>40.828942301907333</c:v>
                </c:pt>
                <c:pt idx="2850">
                  <c:v>40.845608968153002</c:v>
                </c:pt>
                <c:pt idx="2851">
                  <c:v>40.862275634398664</c:v>
                </c:pt>
                <c:pt idx="2852">
                  <c:v>40.878942300644333</c:v>
                </c:pt>
                <c:pt idx="2853">
                  <c:v>40.895608966890002</c:v>
                </c:pt>
                <c:pt idx="2854">
                  <c:v>40.912275633135501</c:v>
                </c:pt>
                <c:pt idx="2855">
                  <c:v>40.92894229938117</c:v>
                </c:pt>
                <c:pt idx="2856">
                  <c:v>40.945608965626839</c:v>
                </c:pt>
                <c:pt idx="2857">
                  <c:v>40.962275631872494</c:v>
                </c:pt>
                <c:pt idx="2858">
                  <c:v>40.972648964943666</c:v>
                </c:pt>
                <c:pt idx="2859">
                  <c:v>40.989315631189335</c:v>
                </c:pt>
                <c:pt idx="2860">
                  <c:v>40.991502297800835</c:v>
                </c:pt>
                <c:pt idx="2861">
                  <c:v>40.991805631126496</c:v>
                </c:pt>
                <c:pt idx="2862">
                  <c:v>40.99953563093117</c:v>
                </c:pt>
                <c:pt idx="2863">
                  <c:v>41.016202297176832</c:v>
                </c:pt>
                <c:pt idx="2864">
                  <c:v>41.032868963422501</c:v>
                </c:pt>
                <c:pt idx="2865">
                  <c:v>41.049535629668</c:v>
                </c:pt>
                <c:pt idx="2866">
                  <c:v>41.066202295913662</c:v>
                </c:pt>
                <c:pt idx="2867">
                  <c:v>41.082868962159331</c:v>
                </c:pt>
                <c:pt idx="2868">
                  <c:v>41.099535628405</c:v>
                </c:pt>
                <c:pt idx="2869">
                  <c:v>41.116202294650662</c:v>
                </c:pt>
                <c:pt idx="2870">
                  <c:v>41.132868960896168</c:v>
                </c:pt>
                <c:pt idx="2871">
                  <c:v>41.149535627141837</c:v>
                </c:pt>
                <c:pt idx="2872">
                  <c:v>41.166202293387499</c:v>
                </c:pt>
                <c:pt idx="2873">
                  <c:v>41.182868959633169</c:v>
                </c:pt>
                <c:pt idx="2874">
                  <c:v>41.199535625878838</c:v>
                </c:pt>
                <c:pt idx="2875">
                  <c:v>41.216202292124329</c:v>
                </c:pt>
                <c:pt idx="2876">
                  <c:v>41.232868958369998</c:v>
                </c:pt>
                <c:pt idx="2877">
                  <c:v>41.249535624615667</c:v>
                </c:pt>
                <c:pt idx="2878">
                  <c:v>41.26620229086133</c:v>
                </c:pt>
                <c:pt idx="2879">
                  <c:v>41.282868957106835</c:v>
                </c:pt>
                <c:pt idx="2880">
                  <c:v>41.299535623352504</c:v>
                </c:pt>
                <c:pt idx="2881">
                  <c:v>41.316202289598166</c:v>
                </c:pt>
                <c:pt idx="2882">
                  <c:v>41.332868955843836</c:v>
                </c:pt>
                <c:pt idx="2883">
                  <c:v>41.348755622109167</c:v>
                </c:pt>
                <c:pt idx="2884">
                  <c:v>41.35934228850833</c:v>
                </c:pt>
                <c:pt idx="2885">
                  <c:v>41.359562288502836</c:v>
                </c:pt>
                <c:pt idx="2886">
                  <c:v>41.376228954748498</c:v>
                </c:pt>
                <c:pt idx="2887">
                  <c:v>41.392895620993997</c:v>
                </c:pt>
                <c:pt idx="2888">
                  <c:v>41.409562287239666</c:v>
                </c:pt>
                <c:pt idx="2889">
                  <c:v>41.426228953485328</c:v>
                </c:pt>
                <c:pt idx="2890">
                  <c:v>41.442895619730997</c:v>
                </c:pt>
                <c:pt idx="2891">
                  <c:v>41.459562285976666</c:v>
                </c:pt>
                <c:pt idx="2892">
                  <c:v>41.476228952222165</c:v>
                </c:pt>
                <c:pt idx="2893">
                  <c:v>41.492895618467834</c:v>
                </c:pt>
                <c:pt idx="2894">
                  <c:v>41.509562284713503</c:v>
                </c:pt>
                <c:pt idx="2895">
                  <c:v>41.526228950959165</c:v>
                </c:pt>
                <c:pt idx="2896">
                  <c:v>41.542895617204834</c:v>
                </c:pt>
                <c:pt idx="2897">
                  <c:v>41.559562283450333</c:v>
                </c:pt>
                <c:pt idx="2898">
                  <c:v>41.576228949695995</c:v>
                </c:pt>
                <c:pt idx="2899">
                  <c:v>41.592895615941664</c:v>
                </c:pt>
                <c:pt idx="2900">
                  <c:v>41.609562282187333</c:v>
                </c:pt>
                <c:pt idx="2901">
                  <c:v>41.626228948432832</c:v>
                </c:pt>
                <c:pt idx="2902">
                  <c:v>41.642895614678501</c:v>
                </c:pt>
                <c:pt idx="2903">
                  <c:v>41.65956228092417</c:v>
                </c:pt>
                <c:pt idx="2904">
                  <c:v>41.664978947453996</c:v>
                </c:pt>
                <c:pt idx="2905">
                  <c:v>41.681645613699665</c:v>
                </c:pt>
                <c:pt idx="2906">
                  <c:v>41.698312279945334</c:v>
                </c:pt>
                <c:pt idx="2907">
                  <c:v>41.714978946190833</c:v>
                </c:pt>
                <c:pt idx="2908">
                  <c:v>41.715568946175999</c:v>
                </c:pt>
                <c:pt idx="2909">
                  <c:v>41.72965561248683</c:v>
                </c:pt>
                <c:pt idx="2910">
                  <c:v>41.746322278732499</c:v>
                </c:pt>
                <c:pt idx="2911">
                  <c:v>41.762988944977998</c:v>
                </c:pt>
                <c:pt idx="2912">
                  <c:v>41.779655611223667</c:v>
                </c:pt>
                <c:pt idx="2913">
                  <c:v>41.796322277469336</c:v>
                </c:pt>
                <c:pt idx="2914">
                  <c:v>41.798062277425331</c:v>
                </c:pt>
                <c:pt idx="2915">
                  <c:v>41.798095610757834</c:v>
                </c:pt>
                <c:pt idx="2916">
                  <c:v>41.798215610754831</c:v>
                </c:pt>
                <c:pt idx="2917">
                  <c:v>41.798358944084498</c:v>
                </c:pt>
                <c:pt idx="2918">
                  <c:v>41.815025610330167</c:v>
                </c:pt>
                <c:pt idx="2919">
                  <c:v>41.831692276575836</c:v>
                </c:pt>
                <c:pt idx="2920">
                  <c:v>41.848358942821498</c:v>
                </c:pt>
                <c:pt idx="2921">
                  <c:v>41.865025609066997</c:v>
                </c:pt>
                <c:pt idx="2922">
                  <c:v>41.881692275312666</c:v>
                </c:pt>
                <c:pt idx="2923">
                  <c:v>41.898358941558328</c:v>
                </c:pt>
                <c:pt idx="2924">
                  <c:v>41.915025607803997</c:v>
                </c:pt>
                <c:pt idx="2925">
                  <c:v>41.931692274049666</c:v>
                </c:pt>
                <c:pt idx="2926">
                  <c:v>41.948358940295165</c:v>
                </c:pt>
                <c:pt idx="2927">
                  <c:v>41.965025606540834</c:v>
                </c:pt>
                <c:pt idx="2928">
                  <c:v>41.981692272786503</c:v>
                </c:pt>
                <c:pt idx="2929">
                  <c:v>41.994762272456335</c:v>
                </c:pt>
                <c:pt idx="2930">
                  <c:v>42.004842272201671</c:v>
                </c:pt>
                <c:pt idx="2931">
                  <c:v>42.005518938851168</c:v>
                </c:pt>
                <c:pt idx="2932">
                  <c:v>42.022185605096837</c:v>
                </c:pt>
                <c:pt idx="2933">
                  <c:v>42.038852271342499</c:v>
                </c:pt>
                <c:pt idx="2934">
                  <c:v>42.055518937588168</c:v>
                </c:pt>
                <c:pt idx="2935">
                  <c:v>42.072185603833837</c:v>
                </c:pt>
                <c:pt idx="2936">
                  <c:v>42.088852270079329</c:v>
                </c:pt>
                <c:pt idx="2937">
                  <c:v>42.105518936324998</c:v>
                </c:pt>
                <c:pt idx="2938">
                  <c:v>42.122185602570667</c:v>
                </c:pt>
                <c:pt idx="2939">
                  <c:v>42.138852268816329</c:v>
                </c:pt>
                <c:pt idx="2940">
                  <c:v>42.155518935061835</c:v>
                </c:pt>
                <c:pt idx="2941">
                  <c:v>42.172185601307504</c:v>
                </c:pt>
                <c:pt idx="2942">
                  <c:v>42.188852267553173</c:v>
                </c:pt>
                <c:pt idx="2943">
                  <c:v>42.205518933798835</c:v>
                </c:pt>
                <c:pt idx="2944">
                  <c:v>42.222185600044504</c:v>
                </c:pt>
                <c:pt idx="2945">
                  <c:v>42.238852266290003</c:v>
                </c:pt>
                <c:pt idx="2946">
                  <c:v>42.255518932535665</c:v>
                </c:pt>
                <c:pt idx="2947">
                  <c:v>42.272185598781334</c:v>
                </c:pt>
                <c:pt idx="2948">
                  <c:v>42.288852265027003</c:v>
                </c:pt>
                <c:pt idx="2949">
                  <c:v>42.305518931272665</c:v>
                </c:pt>
                <c:pt idx="2950">
                  <c:v>42.322185597518164</c:v>
                </c:pt>
                <c:pt idx="2951">
                  <c:v>42.338852263763833</c:v>
                </c:pt>
                <c:pt idx="2952">
                  <c:v>42.355518930009495</c:v>
                </c:pt>
                <c:pt idx="2953">
                  <c:v>42.372185596255164</c:v>
                </c:pt>
                <c:pt idx="2954">
                  <c:v>42.388852262500833</c:v>
                </c:pt>
                <c:pt idx="2955">
                  <c:v>42.405518928746332</c:v>
                </c:pt>
                <c:pt idx="2956">
                  <c:v>42.422185594992001</c:v>
                </c:pt>
                <c:pt idx="2957">
                  <c:v>42.43885226123767</c:v>
                </c:pt>
                <c:pt idx="2958">
                  <c:v>42.455518927483332</c:v>
                </c:pt>
                <c:pt idx="2959">
                  <c:v>42.472185593728831</c:v>
                </c:pt>
                <c:pt idx="2960">
                  <c:v>42.4888522599745</c:v>
                </c:pt>
                <c:pt idx="2961">
                  <c:v>42.505518926220162</c:v>
                </c:pt>
                <c:pt idx="2962">
                  <c:v>42.522185592465831</c:v>
                </c:pt>
                <c:pt idx="2963">
                  <c:v>42.538852258711501</c:v>
                </c:pt>
                <c:pt idx="2964">
                  <c:v>42.555518924956999</c:v>
                </c:pt>
                <c:pt idx="2965">
                  <c:v>42.572185591202668</c:v>
                </c:pt>
                <c:pt idx="2966">
                  <c:v>42.588852257448337</c:v>
                </c:pt>
                <c:pt idx="2967">
                  <c:v>42.605518923694</c:v>
                </c:pt>
                <c:pt idx="2968">
                  <c:v>42.622185589939669</c:v>
                </c:pt>
                <c:pt idx="2969">
                  <c:v>42.638852256185167</c:v>
                </c:pt>
                <c:pt idx="2970">
                  <c:v>42.655518922430829</c:v>
                </c:pt>
                <c:pt idx="2971">
                  <c:v>42.672185588676498</c:v>
                </c:pt>
                <c:pt idx="2972">
                  <c:v>42.688852254922168</c:v>
                </c:pt>
                <c:pt idx="2973">
                  <c:v>42.705518921167666</c:v>
                </c:pt>
                <c:pt idx="2974">
                  <c:v>42.708138921101501</c:v>
                </c:pt>
                <c:pt idx="2975">
                  <c:v>42.72480558734717</c:v>
                </c:pt>
                <c:pt idx="2976">
                  <c:v>42.741472253592832</c:v>
                </c:pt>
                <c:pt idx="2977">
                  <c:v>42.749875586713834</c:v>
                </c:pt>
                <c:pt idx="2978">
                  <c:v>42.765728919646669</c:v>
                </c:pt>
                <c:pt idx="2979">
                  <c:v>42.782395585892331</c:v>
                </c:pt>
                <c:pt idx="2980">
                  <c:v>42.799062252138</c:v>
                </c:pt>
                <c:pt idx="2981">
                  <c:v>42.81572891838367</c:v>
                </c:pt>
                <c:pt idx="2982">
                  <c:v>42.832395584629161</c:v>
                </c:pt>
                <c:pt idx="2983">
                  <c:v>42.84906225087483</c:v>
                </c:pt>
                <c:pt idx="2984">
                  <c:v>42.865728917120499</c:v>
                </c:pt>
                <c:pt idx="2985">
                  <c:v>42.882395583366161</c:v>
                </c:pt>
                <c:pt idx="2986">
                  <c:v>42.885485583287995</c:v>
                </c:pt>
                <c:pt idx="2987">
                  <c:v>42.886055583273667</c:v>
                </c:pt>
                <c:pt idx="2988">
                  <c:v>42.902722249519336</c:v>
                </c:pt>
                <c:pt idx="2989">
                  <c:v>42.919388915764998</c:v>
                </c:pt>
                <c:pt idx="2990">
                  <c:v>42.936055582010496</c:v>
                </c:pt>
                <c:pt idx="2991">
                  <c:v>42.952722248256165</c:v>
                </c:pt>
                <c:pt idx="2992">
                  <c:v>42.969388914501828</c:v>
                </c:pt>
                <c:pt idx="2993">
                  <c:v>42.986055580747497</c:v>
                </c:pt>
                <c:pt idx="2994">
                  <c:v>43.002722246993166</c:v>
                </c:pt>
                <c:pt idx="2995">
                  <c:v>43.019388913238664</c:v>
                </c:pt>
                <c:pt idx="2996">
                  <c:v>43.036055579484334</c:v>
                </c:pt>
                <c:pt idx="2997">
                  <c:v>43.052722245730003</c:v>
                </c:pt>
                <c:pt idx="2998">
                  <c:v>43.069388911975672</c:v>
                </c:pt>
                <c:pt idx="2999">
                  <c:v>43.086055578221163</c:v>
                </c:pt>
                <c:pt idx="3000">
                  <c:v>43.102722244466833</c:v>
                </c:pt>
                <c:pt idx="3001">
                  <c:v>43.119388910712502</c:v>
                </c:pt>
                <c:pt idx="3002">
                  <c:v>43.126662243862164</c:v>
                </c:pt>
                <c:pt idx="3003">
                  <c:v>43.14332891010767</c:v>
                </c:pt>
                <c:pt idx="3004">
                  <c:v>43.159995576353339</c:v>
                </c:pt>
                <c:pt idx="3005">
                  <c:v>43.176662242599001</c:v>
                </c:pt>
                <c:pt idx="3006">
                  <c:v>43.19332890884467</c:v>
                </c:pt>
                <c:pt idx="3007">
                  <c:v>43.209995575090339</c:v>
                </c:pt>
                <c:pt idx="3008">
                  <c:v>43.226662241335831</c:v>
                </c:pt>
                <c:pt idx="3009">
                  <c:v>43.2433289075815</c:v>
                </c:pt>
                <c:pt idx="3010">
                  <c:v>43.259995573827169</c:v>
                </c:pt>
                <c:pt idx="3011">
                  <c:v>43.276662240072831</c:v>
                </c:pt>
                <c:pt idx="3012">
                  <c:v>43.2933289063185</c:v>
                </c:pt>
                <c:pt idx="3013">
                  <c:v>43.309995572564006</c:v>
                </c:pt>
                <c:pt idx="3014">
                  <c:v>43.326662238809668</c:v>
                </c:pt>
                <c:pt idx="3015">
                  <c:v>43.343328905055337</c:v>
                </c:pt>
                <c:pt idx="3016">
                  <c:v>43.359995571301006</c:v>
                </c:pt>
                <c:pt idx="3017">
                  <c:v>43.376662237546498</c:v>
                </c:pt>
                <c:pt idx="3018">
                  <c:v>43.393328903792167</c:v>
                </c:pt>
                <c:pt idx="3019">
                  <c:v>43.409995570037836</c:v>
                </c:pt>
                <c:pt idx="3020">
                  <c:v>43.426662236283498</c:v>
                </c:pt>
                <c:pt idx="3021">
                  <c:v>43.443328902529167</c:v>
                </c:pt>
                <c:pt idx="3022">
                  <c:v>43.459995568774666</c:v>
                </c:pt>
                <c:pt idx="3023">
                  <c:v>43.463272235358666</c:v>
                </c:pt>
                <c:pt idx="3024">
                  <c:v>43.479938901604335</c:v>
                </c:pt>
                <c:pt idx="3025">
                  <c:v>43.496605567849834</c:v>
                </c:pt>
                <c:pt idx="3026">
                  <c:v>43.513272234095503</c:v>
                </c:pt>
                <c:pt idx="3027">
                  <c:v>43.529938900341172</c:v>
                </c:pt>
                <c:pt idx="3028">
                  <c:v>43.546605566586827</c:v>
                </c:pt>
                <c:pt idx="3029">
                  <c:v>43.563272232832333</c:v>
                </c:pt>
                <c:pt idx="3030">
                  <c:v>43.579938899078002</c:v>
                </c:pt>
                <c:pt idx="3031">
                  <c:v>43.589995565490668</c:v>
                </c:pt>
                <c:pt idx="3032">
                  <c:v>43.60666223173633</c:v>
                </c:pt>
                <c:pt idx="3033">
                  <c:v>43.623328897981999</c:v>
                </c:pt>
                <c:pt idx="3034">
                  <c:v>43.639995564227505</c:v>
                </c:pt>
                <c:pt idx="3035">
                  <c:v>43.656662230473167</c:v>
                </c:pt>
                <c:pt idx="3036">
                  <c:v>43.673328896718836</c:v>
                </c:pt>
                <c:pt idx="3037">
                  <c:v>43.689995562964505</c:v>
                </c:pt>
                <c:pt idx="3038">
                  <c:v>43.706662229209996</c:v>
                </c:pt>
                <c:pt idx="3039">
                  <c:v>43.723328895455666</c:v>
                </c:pt>
                <c:pt idx="3040">
                  <c:v>43.739995561701335</c:v>
                </c:pt>
                <c:pt idx="3041">
                  <c:v>43.756662227946997</c:v>
                </c:pt>
                <c:pt idx="3042">
                  <c:v>43.773328894192666</c:v>
                </c:pt>
                <c:pt idx="3043">
                  <c:v>43.789995560438165</c:v>
                </c:pt>
                <c:pt idx="3044">
                  <c:v>43.806662226683834</c:v>
                </c:pt>
                <c:pt idx="3045">
                  <c:v>43.823328892929496</c:v>
                </c:pt>
                <c:pt idx="3046">
                  <c:v>43.839995559175165</c:v>
                </c:pt>
                <c:pt idx="3047">
                  <c:v>43.856662225420834</c:v>
                </c:pt>
                <c:pt idx="3048">
                  <c:v>43.864992225210337</c:v>
                </c:pt>
                <c:pt idx="3049">
                  <c:v>43.881658891455999</c:v>
                </c:pt>
                <c:pt idx="3050">
                  <c:v>43.898325557701668</c:v>
                </c:pt>
                <c:pt idx="3051">
                  <c:v>43.914992223947166</c:v>
                </c:pt>
                <c:pt idx="3052">
                  <c:v>43.931658890192828</c:v>
                </c:pt>
                <c:pt idx="3053">
                  <c:v>43.948325556438498</c:v>
                </c:pt>
                <c:pt idx="3054">
                  <c:v>43.964992222684167</c:v>
                </c:pt>
                <c:pt idx="3055">
                  <c:v>43.981658888929665</c:v>
                </c:pt>
                <c:pt idx="3056">
                  <c:v>43.998325555175335</c:v>
                </c:pt>
                <c:pt idx="3057">
                  <c:v>44.014992221421004</c:v>
                </c:pt>
                <c:pt idx="3058">
                  <c:v>44.031658887666673</c:v>
                </c:pt>
                <c:pt idx="3059">
                  <c:v>44.048325553912335</c:v>
                </c:pt>
                <c:pt idx="3060">
                  <c:v>44.064992220157833</c:v>
                </c:pt>
                <c:pt idx="3061">
                  <c:v>44.081658886403503</c:v>
                </c:pt>
                <c:pt idx="3062">
                  <c:v>44.098325552649165</c:v>
                </c:pt>
                <c:pt idx="3063">
                  <c:v>44.114992218894834</c:v>
                </c:pt>
                <c:pt idx="3064">
                  <c:v>44.131658885140503</c:v>
                </c:pt>
                <c:pt idx="3065">
                  <c:v>44.148325551386002</c:v>
                </c:pt>
                <c:pt idx="3066">
                  <c:v>44.164992217631671</c:v>
                </c:pt>
                <c:pt idx="3067">
                  <c:v>44.18165888387734</c:v>
                </c:pt>
                <c:pt idx="3068">
                  <c:v>44.198325550122995</c:v>
                </c:pt>
                <c:pt idx="3069">
                  <c:v>44.214992216368501</c:v>
                </c:pt>
                <c:pt idx="3070">
                  <c:v>44.22155554953617</c:v>
                </c:pt>
                <c:pt idx="3071">
                  <c:v>44.238222215781668</c:v>
                </c:pt>
                <c:pt idx="3072">
                  <c:v>44.254888882027331</c:v>
                </c:pt>
                <c:pt idx="3073">
                  <c:v>44.271555548273</c:v>
                </c:pt>
                <c:pt idx="3074">
                  <c:v>44.288222214518669</c:v>
                </c:pt>
                <c:pt idx="3075">
                  <c:v>44.304888880764331</c:v>
                </c:pt>
                <c:pt idx="3076">
                  <c:v>44.321555547009829</c:v>
                </c:pt>
                <c:pt idx="3077">
                  <c:v>44.330308880122168</c:v>
                </c:pt>
                <c:pt idx="3078">
                  <c:v>44.346975546367666</c:v>
                </c:pt>
                <c:pt idx="3079">
                  <c:v>44.363642212613328</c:v>
                </c:pt>
                <c:pt idx="3080">
                  <c:v>44.380308878858997</c:v>
                </c:pt>
                <c:pt idx="3081">
                  <c:v>44.396975545104667</c:v>
                </c:pt>
                <c:pt idx="3082">
                  <c:v>44.413642211350329</c:v>
                </c:pt>
                <c:pt idx="3083">
                  <c:v>44.425022211062831</c:v>
                </c:pt>
                <c:pt idx="3084">
                  <c:v>44.441688877308337</c:v>
                </c:pt>
                <c:pt idx="3085">
                  <c:v>44.454152210326832</c:v>
                </c:pt>
                <c:pt idx="3086">
                  <c:v>44.454438876986337</c:v>
                </c:pt>
                <c:pt idx="3087">
                  <c:v>44.471105543232007</c:v>
                </c:pt>
                <c:pt idx="3088">
                  <c:v>44.487772209477498</c:v>
                </c:pt>
                <c:pt idx="3089">
                  <c:v>44.504438875723167</c:v>
                </c:pt>
                <c:pt idx="3090">
                  <c:v>44.521105541968836</c:v>
                </c:pt>
                <c:pt idx="3091">
                  <c:v>44.537772208214498</c:v>
                </c:pt>
                <c:pt idx="3092">
                  <c:v>44.554438874460168</c:v>
                </c:pt>
                <c:pt idx="3093">
                  <c:v>44.571105540705666</c:v>
                </c:pt>
                <c:pt idx="3094">
                  <c:v>44.587772206951328</c:v>
                </c:pt>
                <c:pt idx="3095">
                  <c:v>44.604438873196997</c:v>
                </c:pt>
                <c:pt idx="3096">
                  <c:v>44.621105539442667</c:v>
                </c:pt>
                <c:pt idx="3097">
                  <c:v>44.637772205688329</c:v>
                </c:pt>
                <c:pt idx="3098">
                  <c:v>44.654438871933834</c:v>
                </c:pt>
                <c:pt idx="3099">
                  <c:v>44.671105538179503</c:v>
                </c:pt>
                <c:pt idx="3100">
                  <c:v>44.687772204425166</c:v>
                </c:pt>
                <c:pt idx="3101">
                  <c:v>44.704438870670835</c:v>
                </c:pt>
                <c:pt idx="3102">
                  <c:v>44.721105536916333</c:v>
                </c:pt>
                <c:pt idx="3103">
                  <c:v>44.737772203161995</c:v>
                </c:pt>
                <c:pt idx="3104">
                  <c:v>44.754438869407664</c:v>
                </c:pt>
                <c:pt idx="3105">
                  <c:v>44.771105535653334</c:v>
                </c:pt>
                <c:pt idx="3106">
                  <c:v>44.787772201898996</c:v>
                </c:pt>
                <c:pt idx="3107">
                  <c:v>44.794548868394337</c:v>
                </c:pt>
                <c:pt idx="3108">
                  <c:v>44.811215534640006</c:v>
                </c:pt>
                <c:pt idx="3109">
                  <c:v>44.824188867645667</c:v>
                </c:pt>
                <c:pt idx="3110">
                  <c:v>44.840855533891336</c:v>
                </c:pt>
                <c:pt idx="3111">
                  <c:v>44.857522200136835</c:v>
                </c:pt>
                <c:pt idx="3112">
                  <c:v>44.874188866382497</c:v>
                </c:pt>
                <c:pt idx="3113">
                  <c:v>44.890855532628166</c:v>
                </c:pt>
                <c:pt idx="3114">
                  <c:v>44.907522198873835</c:v>
                </c:pt>
                <c:pt idx="3115">
                  <c:v>44.924188865119497</c:v>
                </c:pt>
                <c:pt idx="3116">
                  <c:v>44.940855531364996</c:v>
                </c:pt>
                <c:pt idx="3117">
                  <c:v>44.957522197610665</c:v>
                </c:pt>
                <c:pt idx="3118">
                  <c:v>44.974188863856327</c:v>
                </c:pt>
                <c:pt idx="3119">
                  <c:v>44.990855530101996</c:v>
                </c:pt>
                <c:pt idx="3120">
                  <c:v>45.007522196347665</c:v>
                </c:pt>
                <c:pt idx="3121">
                  <c:v>45.024188862593171</c:v>
                </c:pt>
                <c:pt idx="3122">
                  <c:v>45.035878862297835</c:v>
                </c:pt>
                <c:pt idx="3123">
                  <c:v>45.052545528543504</c:v>
                </c:pt>
                <c:pt idx="3124">
                  <c:v>45.069212194789166</c:v>
                </c:pt>
                <c:pt idx="3125">
                  <c:v>45.072865528030171</c:v>
                </c:pt>
                <c:pt idx="3126">
                  <c:v>45.089532194275833</c:v>
                </c:pt>
                <c:pt idx="3127">
                  <c:v>45.106198860521502</c:v>
                </c:pt>
                <c:pt idx="3128">
                  <c:v>45.122865526767171</c:v>
                </c:pt>
                <c:pt idx="3129">
                  <c:v>45.139532193012663</c:v>
                </c:pt>
                <c:pt idx="3130">
                  <c:v>45.156198859258332</c:v>
                </c:pt>
                <c:pt idx="3131">
                  <c:v>45.172865525504001</c:v>
                </c:pt>
                <c:pt idx="3132">
                  <c:v>45.189532191749663</c:v>
                </c:pt>
                <c:pt idx="3133">
                  <c:v>45.206198857995332</c:v>
                </c:pt>
                <c:pt idx="3134">
                  <c:v>45.2221655242585</c:v>
                </c:pt>
                <c:pt idx="3135">
                  <c:v>45.232032190676001</c:v>
                </c:pt>
                <c:pt idx="3136">
                  <c:v>45.248698856921671</c:v>
                </c:pt>
                <c:pt idx="3137">
                  <c:v>45.258118856683673</c:v>
                </c:pt>
                <c:pt idx="3138">
                  <c:v>45.258392190009999</c:v>
                </c:pt>
                <c:pt idx="3139">
                  <c:v>45.258575523338827</c:v>
                </c:pt>
                <c:pt idx="3140">
                  <c:v>45.275242189584333</c:v>
                </c:pt>
                <c:pt idx="3141">
                  <c:v>45.291908855830002</c:v>
                </c:pt>
                <c:pt idx="3142">
                  <c:v>45.308575522075664</c:v>
                </c:pt>
                <c:pt idx="3143">
                  <c:v>45.325242188321333</c:v>
                </c:pt>
                <c:pt idx="3144">
                  <c:v>45.341908854567002</c:v>
                </c:pt>
                <c:pt idx="3145">
                  <c:v>45.343388854529501</c:v>
                </c:pt>
                <c:pt idx="3146">
                  <c:v>45.36005552077517</c:v>
                </c:pt>
                <c:pt idx="3147">
                  <c:v>45.376722187020832</c:v>
                </c:pt>
                <c:pt idx="3148">
                  <c:v>45.393388853266501</c:v>
                </c:pt>
                <c:pt idx="3149">
                  <c:v>45.410055519511999</c:v>
                </c:pt>
                <c:pt idx="3150">
                  <c:v>45.426722185757662</c:v>
                </c:pt>
                <c:pt idx="3151">
                  <c:v>45.443388852003331</c:v>
                </c:pt>
                <c:pt idx="3152">
                  <c:v>45.460055518249</c:v>
                </c:pt>
                <c:pt idx="3153">
                  <c:v>45.476722184494662</c:v>
                </c:pt>
                <c:pt idx="3154">
                  <c:v>45.493388850740168</c:v>
                </c:pt>
                <c:pt idx="3155">
                  <c:v>45.510055516985837</c:v>
                </c:pt>
                <c:pt idx="3156">
                  <c:v>45.526722183231499</c:v>
                </c:pt>
                <c:pt idx="3157">
                  <c:v>45.543388849477168</c:v>
                </c:pt>
                <c:pt idx="3158">
                  <c:v>45.560055515722837</c:v>
                </c:pt>
                <c:pt idx="3159">
                  <c:v>45.576722181968329</c:v>
                </c:pt>
                <c:pt idx="3160">
                  <c:v>45.593388848213998</c:v>
                </c:pt>
                <c:pt idx="3161">
                  <c:v>45.610055514459667</c:v>
                </c:pt>
                <c:pt idx="3162">
                  <c:v>45.61884551423767</c:v>
                </c:pt>
                <c:pt idx="3163">
                  <c:v>45.635512180483168</c:v>
                </c:pt>
                <c:pt idx="3164">
                  <c:v>45.65217884672883</c:v>
                </c:pt>
                <c:pt idx="3165">
                  <c:v>45.668845512974499</c:v>
                </c:pt>
                <c:pt idx="3166">
                  <c:v>45.685512179220169</c:v>
                </c:pt>
                <c:pt idx="3167">
                  <c:v>45.702178845465667</c:v>
                </c:pt>
                <c:pt idx="3168">
                  <c:v>45.718845511711336</c:v>
                </c:pt>
                <c:pt idx="3169">
                  <c:v>45.735512177957006</c:v>
                </c:pt>
                <c:pt idx="3170">
                  <c:v>45.752178844202668</c:v>
                </c:pt>
                <c:pt idx="3171">
                  <c:v>45.768845510448337</c:v>
                </c:pt>
                <c:pt idx="3172">
                  <c:v>45.785512176693835</c:v>
                </c:pt>
                <c:pt idx="3173">
                  <c:v>45.802178842939497</c:v>
                </c:pt>
                <c:pt idx="3174">
                  <c:v>45.818845509185167</c:v>
                </c:pt>
                <c:pt idx="3175">
                  <c:v>45.835512175430836</c:v>
                </c:pt>
                <c:pt idx="3176">
                  <c:v>45.852178841676498</c:v>
                </c:pt>
                <c:pt idx="3177">
                  <c:v>45.868845507921996</c:v>
                </c:pt>
                <c:pt idx="3178">
                  <c:v>45.885512174167665</c:v>
                </c:pt>
                <c:pt idx="3179">
                  <c:v>45.902178840413328</c:v>
                </c:pt>
                <c:pt idx="3180">
                  <c:v>45.918845506658997</c:v>
                </c:pt>
                <c:pt idx="3181">
                  <c:v>45.932405506316329</c:v>
                </c:pt>
                <c:pt idx="3182">
                  <c:v>45.941052172764664</c:v>
                </c:pt>
                <c:pt idx="3183">
                  <c:v>45.941312172757996</c:v>
                </c:pt>
                <c:pt idx="3184">
                  <c:v>45.957978839003665</c:v>
                </c:pt>
                <c:pt idx="3185">
                  <c:v>45.974645505249335</c:v>
                </c:pt>
                <c:pt idx="3186">
                  <c:v>45.977868838501166</c:v>
                </c:pt>
                <c:pt idx="3187">
                  <c:v>45.994535504746835</c:v>
                </c:pt>
                <c:pt idx="3188">
                  <c:v>46.011202170992505</c:v>
                </c:pt>
                <c:pt idx="3189">
                  <c:v>46.027075503924834</c:v>
                </c:pt>
                <c:pt idx="3190">
                  <c:v>46.027338837251499</c:v>
                </c:pt>
                <c:pt idx="3191">
                  <c:v>46.044005503497168</c:v>
                </c:pt>
                <c:pt idx="3192">
                  <c:v>46.06067216974283</c:v>
                </c:pt>
                <c:pt idx="3193">
                  <c:v>46.077338835988336</c:v>
                </c:pt>
                <c:pt idx="3194">
                  <c:v>46.094005502234005</c:v>
                </c:pt>
                <c:pt idx="3195">
                  <c:v>46.110672168479667</c:v>
                </c:pt>
                <c:pt idx="3196">
                  <c:v>46.127338834725336</c:v>
                </c:pt>
                <c:pt idx="3197">
                  <c:v>46.144005500971005</c:v>
                </c:pt>
                <c:pt idx="3198">
                  <c:v>46.160672167216497</c:v>
                </c:pt>
                <c:pt idx="3199">
                  <c:v>46.177338833462166</c:v>
                </c:pt>
                <c:pt idx="3200">
                  <c:v>46.194005499707835</c:v>
                </c:pt>
                <c:pt idx="3201">
                  <c:v>46.210672165953497</c:v>
                </c:pt>
                <c:pt idx="3202">
                  <c:v>46.227338832199166</c:v>
                </c:pt>
                <c:pt idx="3203">
                  <c:v>46.244005498444672</c:v>
                </c:pt>
                <c:pt idx="3204">
                  <c:v>46.260672164690327</c:v>
                </c:pt>
                <c:pt idx="3205">
                  <c:v>46.272538831057169</c:v>
                </c:pt>
                <c:pt idx="3206">
                  <c:v>46.289205497302838</c:v>
                </c:pt>
                <c:pt idx="3207">
                  <c:v>46.3058721635485</c:v>
                </c:pt>
                <c:pt idx="3208">
                  <c:v>46.317252163260996</c:v>
                </c:pt>
                <c:pt idx="3209">
                  <c:v>46.333918829506665</c:v>
                </c:pt>
                <c:pt idx="3210">
                  <c:v>46.350585495752327</c:v>
                </c:pt>
                <c:pt idx="3211">
                  <c:v>46.367182161999672</c:v>
                </c:pt>
                <c:pt idx="3212">
                  <c:v>46.382122161622334</c:v>
                </c:pt>
                <c:pt idx="3213">
                  <c:v>46.398788827867833</c:v>
                </c:pt>
                <c:pt idx="3214">
                  <c:v>46.415455494113502</c:v>
                </c:pt>
                <c:pt idx="3215">
                  <c:v>46.432122160359171</c:v>
                </c:pt>
                <c:pt idx="3216">
                  <c:v>46.448788826604833</c:v>
                </c:pt>
                <c:pt idx="3217">
                  <c:v>46.465455492850502</c:v>
                </c:pt>
                <c:pt idx="3218">
                  <c:v>46.482122159096001</c:v>
                </c:pt>
                <c:pt idx="3219">
                  <c:v>46.498788825341663</c:v>
                </c:pt>
                <c:pt idx="3220">
                  <c:v>46.515455491587332</c:v>
                </c:pt>
                <c:pt idx="3221">
                  <c:v>46.532122157833001</c:v>
                </c:pt>
                <c:pt idx="3222">
                  <c:v>46.5487888240785</c:v>
                </c:pt>
                <c:pt idx="3223">
                  <c:v>46.565455490324169</c:v>
                </c:pt>
                <c:pt idx="3224">
                  <c:v>46.582122156569838</c:v>
                </c:pt>
                <c:pt idx="3225">
                  <c:v>46.5987888228155</c:v>
                </c:pt>
                <c:pt idx="3226">
                  <c:v>46.615455489061169</c:v>
                </c:pt>
                <c:pt idx="3227">
                  <c:v>46.632122155306668</c:v>
                </c:pt>
                <c:pt idx="3228">
                  <c:v>46.64878882155233</c:v>
                </c:pt>
                <c:pt idx="3229">
                  <c:v>46.651995488137999</c:v>
                </c:pt>
                <c:pt idx="3230">
                  <c:v>46.668662154383668</c:v>
                </c:pt>
                <c:pt idx="3231">
                  <c:v>46.685328820629337</c:v>
                </c:pt>
                <c:pt idx="3232">
                  <c:v>46.690182153840006</c:v>
                </c:pt>
                <c:pt idx="3233">
                  <c:v>46.706848820085661</c:v>
                </c:pt>
                <c:pt idx="3234">
                  <c:v>46.72351548633133</c:v>
                </c:pt>
                <c:pt idx="3235">
                  <c:v>46.740182152576836</c:v>
                </c:pt>
                <c:pt idx="3236">
                  <c:v>46.756848818822498</c:v>
                </c:pt>
                <c:pt idx="3237">
                  <c:v>46.767628818550165</c:v>
                </c:pt>
                <c:pt idx="3238">
                  <c:v>46.767792151879497</c:v>
                </c:pt>
                <c:pt idx="3239">
                  <c:v>46.784458818125003</c:v>
                </c:pt>
                <c:pt idx="3240">
                  <c:v>46.801125484370665</c:v>
                </c:pt>
                <c:pt idx="3241">
                  <c:v>46.817792150616334</c:v>
                </c:pt>
                <c:pt idx="3242">
                  <c:v>46.834458816862004</c:v>
                </c:pt>
                <c:pt idx="3243">
                  <c:v>46.851125483107495</c:v>
                </c:pt>
                <c:pt idx="3244">
                  <c:v>46.867792149353164</c:v>
                </c:pt>
                <c:pt idx="3245">
                  <c:v>46.884458815598833</c:v>
                </c:pt>
                <c:pt idx="3246">
                  <c:v>46.897035481947832</c:v>
                </c:pt>
                <c:pt idx="3247">
                  <c:v>46.913702148193501</c:v>
                </c:pt>
                <c:pt idx="3248">
                  <c:v>46.917282148102998</c:v>
                </c:pt>
                <c:pt idx="3249">
                  <c:v>46.933948814348668</c:v>
                </c:pt>
                <c:pt idx="3250">
                  <c:v>46.950615480594337</c:v>
                </c:pt>
                <c:pt idx="3251">
                  <c:v>46.955058813815334</c:v>
                </c:pt>
                <c:pt idx="3252">
                  <c:v>46.971725480060996</c:v>
                </c:pt>
                <c:pt idx="3253">
                  <c:v>46.988392146306666</c:v>
                </c:pt>
                <c:pt idx="3254">
                  <c:v>47.005058812552171</c:v>
                </c:pt>
                <c:pt idx="3255">
                  <c:v>47.021725478797833</c:v>
                </c:pt>
                <c:pt idx="3256">
                  <c:v>47.038392145043503</c:v>
                </c:pt>
                <c:pt idx="3257">
                  <c:v>47.055058811289172</c:v>
                </c:pt>
                <c:pt idx="3258">
                  <c:v>47.071725477534834</c:v>
                </c:pt>
                <c:pt idx="3259">
                  <c:v>47.088392143780332</c:v>
                </c:pt>
                <c:pt idx="3260">
                  <c:v>47.105058810026001</c:v>
                </c:pt>
                <c:pt idx="3261">
                  <c:v>47.121725476271664</c:v>
                </c:pt>
                <c:pt idx="3262">
                  <c:v>47.138392142517333</c:v>
                </c:pt>
                <c:pt idx="3263">
                  <c:v>47.155058808762838</c:v>
                </c:pt>
                <c:pt idx="3264">
                  <c:v>47.1717254750085</c:v>
                </c:pt>
                <c:pt idx="3265">
                  <c:v>47.18839214125417</c:v>
                </c:pt>
                <c:pt idx="3266">
                  <c:v>47.205058807499839</c:v>
                </c:pt>
                <c:pt idx="3267">
                  <c:v>47.221725473745501</c:v>
                </c:pt>
                <c:pt idx="3268">
                  <c:v>47.238392139990999</c:v>
                </c:pt>
                <c:pt idx="3269">
                  <c:v>47.248208806409671</c:v>
                </c:pt>
                <c:pt idx="3270">
                  <c:v>47.264875472655334</c:v>
                </c:pt>
                <c:pt idx="3271">
                  <c:v>47.281542138901003</c:v>
                </c:pt>
                <c:pt idx="3272">
                  <c:v>47.298208805146672</c:v>
                </c:pt>
                <c:pt idx="3273">
                  <c:v>47.314875471392334</c:v>
                </c:pt>
                <c:pt idx="3274">
                  <c:v>47.331542137637832</c:v>
                </c:pt>
                <c:pt idx="3275">
                  <c:v>47.348208803883502</c:v>
                </c:pt>
                <c:pt idx="3276">
                  <c:v>47.364875470129164</c:v>
                </c:pt>
                <c:pt idx="3277">
                  <c:v>47.365838803438166</c:v>
                </c:pt>
                <c:pt idx="3278">
                  <c:v>47.382505469683828</c:v>
                </c:pt>
                <c:pt idx="3279">
                  <c:v>47.399172135929497</c:v>
                </c:pt>
                <c:pt idx="3280">
                  <c:v>47.415838802175003</c:v>
                </c:pt>
                <c:pt idx="3281">
                  <c:v>47.427642135210164</c:v>
                </c:pt>
                <c:pt idx="3282">
                  <c:v>47.444308801455833</c:v>
                </c:pt>
                <c:pt idx="3283">
                  <c:v>47.460975467701502</c:v>
                </c:pt>
                <c:pt idx="3284">
                  <c:v>47.463365467641168</c:v>
                </c:pt>
                <c:pt idx="3285">
                  <c:v>47.480032133886667</c:v>
                </c:pt>
                <c:pt idx="3286">
                  <c:v>47.496698800132336</c:v>
                </c:pt>
                <c:pt idx="3287">
                  <c:v>47.513365466377998</c:v>
                </c:pt>
                <c:pt idx="3288">
                  <c:v>47.521572132837335</c:v>
                </c:pt>
                <c:pt idx="3289">
                  <c:v>47.538238799083004</c:v>
                </c:pt>
                <c:pt idx="3290">
                  <c:v>47.554905465328673</c:v>
                </c:pt>
                <c:pt idx="3291">
                  <c:v>47.571572131574165</c:v>
                </c:pt>
                <c:pt idx="3292">
                  <c:v>47.588238797819834</c:v>
                </c:pt>
                <c:pt idx="3293">
                  <c:v>47.604905464065503</c:v>
                </c:pt>
                <c:pt idx="3294">
                  <c:v>47.621572130311165</c:v>
                </c:pt>
                <c:pt idx="3295">
                  <c:v>47.628238796809335</c:v>
                </c:pt>
                <c:pt idx="3296">
                  <c:v>47.628472130136835</c:v>
                </c:pt>
                <c:pt idx="3297">
                  <c:v>47.645138796382504</c:v>
                </c:pt>
                <c:pt idx="3298">
                  <c:v>47.661805462627996</c:v>
                </c:pt>
                <c:pt idx="3299">
                  <c:v>47.678472128873665</c:v>
                </c:pt>
                <c:pt idx="3300">
                  <c:v>47.695138795119334</c:v>
                </c:pt>
                <c:pt idx="3301">
                  <c:v>47.711805461364996</c:v>
                </c:pt>
                <c:pt idx="3302">
                  <c:v>47.717278794560002</c:v>
                </c:pt>
                <c:pt idx="3303">
                  <c:v>47.733945460805664</c:v>
                </c:pt>
                <c:pt idx="3304">
                  <c:v>47.750612127051333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</c:numCache>
            </c:numRef>
          </c:xVal>
          <c:yVal>
            <c:numRef>
              <c:f>'Processed Potentiostat'!$C$3:$C$4503</c:f>
              <c:numCache>
                <c:formatCode>0.00E+00</c:formatCode>
                <c:ptCount val="45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-18.90391</c:v>
                </c:pt>
                <c:pt idx="9">
                  <c:v>-13.888818000000001</c:v>
                </c:pt>
                <c:pt idx="10">
                  <c:v>-9.6749562999999998</c:v>
                </c:pt>
                <c:pt idx="11">
                  <c:v>-10.308412000000001</c:v>
                </c:pt>
                <c:pt idx="12">
                  <c:v>-9.2797336999999995</c:v>
                </c:pt>
                <c:pt idx="13">
                  <c:v>-10.057224</c:v>
                </c:pt>
                <c:pt idx="14">
                  <c:v>-8.9623965999999999</c:v>
                </c:pt>
                <c:pt idx="15">
                  <c:v>-9.7593584</c:v>
                </c:pt>
                <c:pt idx="16">
                  <c:v>-9.5232229000000004</c:v>
                </c:pt>
                <c:pt idx="17">
                  <c:v>-10.309174000000001</c:v>
                </c:pt>
                <c:pt idx="18">
                  <c:v>-10.651623000000001</c:v>
                </c:pt>
                <c:pt idx="19">
                  <c:v>-10.38222</c:v>
                </c:pt>
                <c:pt idx="20">
                  <c:v>-15.576594</c:v>
                </c:pt>
                <c:pt idx="21">
                  <c:v>-20.584143000000001</c:v>
                </c:pt>
                <c:pt idx="22">
                  <c:v>-15.557238</c:v>
                </c:pt>
                <c:pt idx="23">
                  <c:v>-11.929315000000001</c:v>
                </c:pt>
                <c:pt idx="24">
                  <c:v>-16.950388</c:v>
                </c:pt>
                <c:pt idx="25">
                  <c:v>-11.935373999999999</c:v>
                </c:pt>
                <c:pt idx="26">
                  <c:v>-10.063473999999999</c:v>
                </c:pt>
                <c:pt idx="27">
                  <c:v>-15.112553999999999</c:v>
                </c:pt>
                <c:pt idx="28">
                  <c:v>-12.320194000000001</c:v>
                </c:pt>
                <c:pt idx="29">
                  <c:v>-17.525009000000001</c:v>
                </c:pt>
                <c:pt idx="30">
                  <c:v>-12.498029000000001</c:v>
                </c:pt>
                <c:pt idx="31">
                  <c:v>-10.835476999999999</c:v>
                </c:pt>
                <c:pt idx="32">
                  <c:v>-15.838755000000001</c:v>
                </c:pt>
                <c:pt idx="33">
                  <c:v>-14.901873</c:v>
                </c:pt>
                <c:pt idx="34">
                  <c:v>-13.430073</c:v>
                </c:pt>
                <c:pt idx="35">
                  <c:v>-14.586479000000001</c:v>
                </c:pt>
                <c:pt idx="36">
                  <c:v>-10.965681</c:v>
                </c:pt>
                <c:pt idx="37">
                  <c:v>-12.504203</c:v>
                </c:pt>
                <c:pt idx="38">
                  <c:v>-11.125798</c:v>
                </c:pt>
                <c:pt idx="39">
                  <c:v>-16.137041</c:v>
                </c:pt>
                <c:pt idx="40">
                  <c:v>-13.931190000000001</c:v>
                </c:pt>
                <c:pt idx="41">
                  <c:v>-11.654617</c:v>
                </c:pt>
                <c:pt idx="42">
                  <c:v>-16.737231999999999</c:v>
                </c:pt>
                <c:pt idx="43">
                  <c:v>-11.705486000000001</c:v>
                </c:pt>
                <c:pt idx="44">
                  <c:v>-9.8917351</c:v>
                </c:pt>
                <c:pt idx="45">
                  <c:v>-14.909341</c:v>
                </c:pt>
                <c:pt idx="46">
                  <c:v>-11.513324000000001</c:v>
                </c:pt>
                <c:pt idx="47">
                  <c:v>-10.667320999999999</c:v>
                </c:pt>
                <c:pt idx="48">
                  <c:v>-10.696471000000001</c:v>
                </c:pt>
                <c:pt idx="49">
                  <c:v>-15.704627</c:v>
                </c:pt>
                <c:pt idx="50">
                  <c:v>-10.694718</c:v>
                </c:pt>
                <c:pt idx="51">
                  <c:v>-11.092686</c:v>
                </c:pt>
                <c:pt idx="52">
                  <c:v>-16.125</c:v>
                </c:pt>
                <c:pt idx="53">
                  <c:v>-11.102402</c:v>
                </c:pt>
                <c:pt idx="54">
                  <c:v>-12.920420999999999</c:v>
                </c:pt>
                <c:pt idx="55">
                  <c:v>-17.949383000000001</c:v>
                </c:pt>
                <c:pt idx="56">
                  <c:v>-12.886317</c:v>
                </c:pt>
                <c:pt idx="57">
                  <c:v>-11.464437</c:v>
                </c:pt>
                <c:pt idx="58">
                  <c:v>-11.348788000000001</c:v>
                </c:pt>
                <c:pt idx="59">
                  <c:v>-10.971436000000001</c:v>
                </c:pt>
                <c:pt idx="60">
                  <c:v>-11.971344999999999</c:v>
                </c:pt>
                <c:pt idx="61">
                  <c:v>-9.7433928999999999</c:v>
                </c:pt>
                <c:pt idx="62">
                  <c:v>-12.406007000000001</c:v>
                </c:pt>
                <c:pt idx="63">
                  <c:v>-10.21917</c:v>
                </c:pt>
                <c:pt idx="64">
                  <c:v>-15.452830000000001</c:v>
                </c:pt>
                <c:pt idx="65">
                  <c:v>-10.451762</c:v>
                </c:pt>
                <c:pt idx="66">
                  <c:v>-9.0701941999999995</c:v>
                </c:pt>
                <c:pt idx="67">
                  <c:v>-10.632989</c:v>
                </c:pt>
                <c:pt idx="68">
                  <c:v>-15.639925</c:v>
                </c:pt>
                <c:pt idx="69">
                  <c:v>-13.613015000000001</c:v>
                </c:pt>
                <c:pt idx="70">
                  <c:v>-11.002644</c:v>
                </c:pt>
                <c:pt idx="71">
                  <c:v>-11.509551999999999</c:v>
                </c:pt>
                <c:pt idx="72">
                  <c:v>-14.840370999999999</c:v>
                </c:pt>
                <c:pt idx="73">
                  <c:v>-9.8249759999999995</c:v>
                </c:pt>
                <c:pt idx="74">
                  <c:v>-8.9572906000000003</c:v>
                </c:pt>
                <c:pt idx="75">
                  <c:v>-11.769693</c:v>
                </c:pt>
                <c:pt idx="76">
                  <c:v>-10.021254000000001</c:v>
                </c:pt>
                <c:pt idx="77">
                  <c:v>-10.858644</c:v>
                </c:pt>
                <c:pt idx="78">
                  <c:v>-9.2462777999999997</c:v>
                </c:pt>
                <c:pt idx="79">
                  <c:v>-11.030499000000001</c:v>
                </c:pt>
                <c:pt idx="80">
                  <c:v>-10.100968999999999</c:v>
                </c:pt>
                <c:pt idx="81">
                  <c:v>-11.870063</c:v>
                </c:pt>
                <c:pt idx="82">
                  <c:v>-11.677785</c:v>
                </c:pt>
                <c:pt idx="83">
                  <c:v>-8.9832772999999992</c:v>
                </c:pt>
                <c:pt idx="84">
                  <c:v>-9.8879242000000005</c:v>
                </c:pt>
                <c:pt idx="85">
                  <c:v>-14.889296999999999</c:v>
                </c:pt>
                <c:pt idx="86">
                  <c:v>-13.087510999999999</c:v>
                </c:pt>
                <c:pt idx="87">
                  <c:v>-13.305775000000001</c:v>
                </c:pt>
                <c:pt idx="88">
                  <c:v>-11.236798</c:v>
                </c:pt>
                <c:pt idx="89">
                  <c:v>-16.248688000000001</c:v>
                </c:pt>
                <c:pt idx="90">
                  <c:v>-21.26877</c:v>
                </c:pt>
                <c:pt idx="91">
                  <c:v>-16.241410999999999</c:v>
                </c:pt>
                <c:pt idx="92">
                  <c:v>-11.232759</c:v>
                </c:pt>
                <c:pt idx="93">
                  <c:v>-10.624949000000001</c:v>
                </c:pt>
                <c:pt idx="94">
                  <c:v>-9.4025067999999994</c:v>
                </c:pt>
                <c:pt idx="95">
                  <c:v>-14.4224</c:v>
                </c:pt>
                <c:pt idx="96">
                  <c:v>-10.351546000000001</c:v>
                </c:pt>
                <c:pt idx="97">
                  <c:v>-12.788731</c:v>
                </c:pt>
                <c:pt idx="98">
                  <c:v>-13.858218000000001</c:v>
                </c:pt>
                <c:pt idx="99">
                  <c:v>-11.661742</c:v>
                </c:pt>
                <c:pt idx="100">
                  <c:v>-17.124147000000001</c:v>
                </c:pt>
                <c:pt idx="101">
                  <c:v>-22.377583999999999</c:v>
                </c:pt>
                <c:pt idx="102">
                  <c:v>-17.137557999999999</c:v>
                </c:pt>
                <c:pt idx="103">
                  <c:v>-12.069008</c:v>
                </c:pt>
                <c:pt idx="104">
                  <c:v>-11.039072000000001</c:v>
                </c:pt>
                <c:pt idx="105">
                  <c:v>-10.689994</c:v>
                </c:pt>
                <c:pt idx="106">
                  <c:v>-9.3961058000000008</c:v>
                </c:pt>
                <c:pt idx="107">
                  <c:v>-10.025482999999999</c:v>
                </c:pt>
                <c:pt idx="108">
                  <c:v>-9.5429993</c:v>
                </c:pt>
                <c:pt idx="109">
                  <c:v>-10.003420999999999</c:v>
                </c:pt>
                <c:pt idx="110">
                  <c:v>-12.58525</c:v>
                </c:pt>
                <c:pt idx="111">
                  <c:v>-8.3859843999999999</c:v>
                </c:pt>
                <c:pt idx="112">
                  <c:v>-9.2210140000000003</c:v>
                </c:pt>
                <c:pt idx="113">
                  <c:v>-8.1079340000000002</c:v>
                </c:pt>
                <c:pt idx="114">
                  <c:v>-9.4187021000000009</c:v>
                </c:pt>
                <c:pt idx="115">
                  <c:v>-8.2853879999999993</c:v>
                </c:pt>
                <c:pt idx="116">
                  <c:v>-8.6071834999999997</c:v>
                </c:pt>
                <c:pt idx="117">
                  <c:v>-13.633552999999999</c:v>
                </c:pt>
                <c:pt idx="118">
                  <c:v>-19.110970999999999</c:v>
                </c:pt>
                <c:pt idx="119">
                  <c:v>-14.088639000000001</c:v>
                </c:pt>
                <c:pt idx="120">
                  <c:v>-10.903266</c:v>
                </c:pt>
                <c:pt idx="121">
                  <c:v>-12.672129999999999</c:v>
                </c:pt>
                <c:pt idx="122">
                  <c:v>-17.056319999999999</c:v>
                </c:pt>
                <c:pt idx="123">
                  <c:v>-13.790508000000001</c:v>
                </c:pt>
                <c:pt idx="124">
                  <c:v>-12.631587</c:v>
                </c:pt>
                <c:pt idx="125">
                  <c:v>-11.436503999999999</c:v>
                </c:pt>
                <c:pt idx="126">
                  <c:v>-16.466114000000001</c:v>
                </c:pt>
                <c:pt idx="127">
                  <c:v>-12.988591</c:v>
                </c:pt>
                <c:pt idx="128">
                  <c:v>-18.37208</c:v>
                </c:pt>
                <c:pt idx="129">
                  <c:v>-23.570988</c:v>
                </c:pt>
                <c:pt idx="130">
                  <c:v>-18.304064</c:v>
                </c:pt>
                <c:pt idx="131">
                  <c:v>-13.232882</c:v>
                </c:pt>
                <c:pt idx="132">
                  <c:v>-10.127261000000001</c:v>
                </c:pt>
                <c:pt idx="133">
                  <c:v>-8.9812201999999992</c:v>
                </c:pt>
                <c:pt idx="134">
                  <c:v>-12.680933</c:v>
                </c:pt>
                <c:pt idx="135">
                  <c:v>-9.2919263999999995</c:v>
                </c:pt>
                <c:pt idx="136">
                  <c:v>-9.4216356000000001</c:v>
                </c:pt>
                <c:pt idx="137">
                  <c:v>-12.019166</c:v>
                </c:pt>
                <c:pt idx="138">
                  <c:v>-11.335032</c:v>
                </c:pt>
                <c:pt idx="139">
                  <c:v>-11.317883999999999</c:v>
                </c:pt>
                <c:pt idx="140">
                  <c:v>-11.4748</c:v>
                </c:pt>
                <c:pt idx="141">
                  <c:v>-9.8604506999999995</c:v>
                </c:pt>
                <c:pt idx="142">
                  <c:v>-10.899379</c:v>
                </c:pt>
                <c:pt idx="143">
                  <c:v>-8.9795055000000001</c:v>
                </c:pt>
                <c:pt idx="144">
                  <c:v>-10.569049</c:v>
                </c:pt>
                <c:pt idx="145">
                  <c:v>-8.4403229</c:v>
                </c:pt>
                <c:pt idx="146">
                  <c:v>-10.010203000000001</c:v>
                </c:pt>
                <c:pt idx="147">
                  <c:v>-9.3834543000000004</c:v>
                </c:pt>
                <c:pt idx="148">
                  <c:v>-12.456189999999999</c:v>
                </c:pt>
                <c:pt idx="149">
                  <c:v>-10.404817</c:v>
                </c:pt>
                <c:pt idx="150">
                  <c:v>-9.6500359000000007</c:v>
                </c:pt>
                <c:pt idx="151">
                  <c:v>-8.7291565000000002</c:v>
                </c:pt>
                <c:pt idx="152">
                  <c:v>-7.9497223000000004</c:v>
                </c:pt>
                <c:pt idx="153">
                  <c:v>-10.615155</c:v>
                </c:pt>
                <c:pt idx="154">
                  <c:v>-11.188025</c:v>
                </c:pt>
                <c:pt idx="155">
                  <c:v>-9.2256250000000009</c:v>
                </c:pt>
                <c:pt idx="156">
                  <c:v>-13.63462</c:v>
                </c:pt>
                <c:pt idx="157">
                  <c:v>-10.443759999999999</c:v>
                </c:pt>
                <c:pt idx="158">
                  <c:v>-15.448448000000001</c:v>
                </c:pt>
                <c:pt idx="159">
                  <c:v>-11.269187000000001</c:v>
                </c:pt>
                <c:pt idx="160">
                  <c:v>-13.408620000000001</c:v>
                </c:pt>
                <c:pt idx="161">
                  <c:v>-12.522264</c:v>
                </c:pt>
                <c:pt idx="162">
                  <c:v>-13.931380000000001</c:v>
                </c:pt>
                <c:pt idx="163">
                  <c:v>-13.309472</c:v>
                </c:pt>
                <c:pt idx="164">
                  <c:v>-18.384388000000001</c:v>
                </c:pt>
                <c:pt idx="165">
                  <c:v>-23.400393999999999</c:v>
                </c:pt>
                <c:pt idx="166">
                  <c:v>-18.265996999999999</c:v>
                </c:pt>
                <c:pt idx="167">
                  <c:v>-13.192679999999999</c:v>
                </c:pt>
                <c:pt idx="168">
                  <c:v>-10.437816</c:v>
                </c:pt>
                <c:pt idx="169">
                  <c:v>-11.517973</c:v>
                </c:pt>
                <c:pt idx="170">
                  <c:v>-9.0096091999999999</c:v>
                </c:pt>
                <c:pt idx="171">
                  <c:v>-11.265719000000001</c:v>
                </c:pt>
                <c:pt idx="172">
                  <c:v>-10.526332999999999</c:v>
                </c:pt>
                <c:pt idx="173">
                  <c:v>-9.9953804000000002</c:v>
                </c:pt>
                <c:pt idx="174">
                  <c:v>-9.6511411999999996</c:v>
                </c:pt>
                <c:pt idx="175">
                  <c:v>-10.804995</c:v>
                </c:pt>
                <c:pt idx="176">
                  <c:v>-9.9781952</c:v>
                </c:pt>
                <c:pt idx="177">
                  <c:v>-15.450087999999999</c:v>
                </c:pt>
                <c:pt idx="178">
                  <c:v>-20.732216000000001</c:v>
                </c:pt>
                <c:pt idx="179">
                  <c:v>-15.573471</c:v>
                </c:pt>
                <c:pt idx="180">
                  <c:v>-10.573202</c:v>
                </c:pt>
                <c:pt idx="181">
                  <c:v>-8.7469138999999991</c:v>
                </c:pt>
                <c:pt idx="182">
                  <c:v>-11.559697</c:v>
                </c:pt>
                <c:pt idx="183">
                  <c:v>-11.659113</c:v>
                </c:pt>
                <c:pt idx="184">
                  <c:v>-11.516411</c:v>
                </c:pt>
                <c:pt idx="185">
                  <c:v>-9.2964993000000007</c:v>
                </c:pt>
                <c:pt idx="186">
                  <c:v>-9.1991425000000007</c:v>
                </c:pt>
                <c:pt idx="187">
                  <c:v>-10.220961000000001</c:v>
                </c:pt>
                <c:pt idx="188">
                  <c:v>-9.3875322000000008</c:v>
                </c:pt>
                <c:pt idx="189">
                  <c:v>-14.560643000000001</c:v>
                </c:pt>
                <c:pt idx="190">
                  <c:v>-9.5561837999999995</c:v>
                </c:pt>
                <c:pt idx="191">
                  <c:v>-8.4356737000000006</c:v>
                </c:pt>
                <c:pt idx="192">
                  <c:v>-10.473368000000001</c:v>
                </c:pt>
                <c:pt idx="193">
                  <c:v>-9.9044237000000006</c:v>
                </c:pt>
                <c:pt idx="194">
                  <c:v>-11.079844</c:v>
                </c:pt>
                <c:pt idx="195">
                  <c:v>-8.7270613000000008</c:v>
                </c:pt>
                <c:pt idx="196">
                  <c:v>-8.2666015999999996</c:v>
                </c:pt>
                <c:pt idx="197">
                  <c:v>-9.5723790999999991</c:v>
                </c:pt>
                <c:pt idx="198">
                  <c:v>-8.8225517</c:v>
                </c:pt>
                <c:pt idx="199">
                  <c:v>-9.5039043000000003</c:v>
                </c:pt>
                <c:pt idx="200">
                  <c:v>-12.503629999999999</c:v>
                </c:pt>
                <c:pt idx="201">
                  <c:v>-17.521083999999998</c:v>
                </c:pt>
                <c:pt idx="202">
                  <c:v>-13.285655</c:v>
                </c:pt>
                <c:pt idx="203">
                  <c:v>-13.351463000000001</c:v>
                </c:pt>
                <c:pt idx="204">
                  <c:v>-11.922340999999999</c:v>
                </c:pt>
                <c:pt idx="205">
                  <c:v>-9.9287729000000002</c:v>
                </c:pt>
                <c:pt idx="206">
                  <c:v>-11.757348</c:v>
                </c:pt>
                <c:pt idx="207">
                  <c:v>-10.870647999999999</c:v>
                </c:pt>
                <c:pt idx="208">
                  <c:v>-12.634100999999999</c:v>
                </c:pt>
                <c:pt idx="209">
                  <c:v>-9.4996357000000007</c:v>
                </c:pt>
                <c:pt idx="210">
                  <c:v>-11.090437</c:v>
                </c:pt>
                <c:pt idx="211">
                  <c:v>-16.341587000000001</c:v>
                </c:pt>
                <c:pt idx="212">
                  <c:v>-11.323372000000001</c:v>
                </c:pt>
                <c:pt idx="213">
                  <c:v>-10.83864</c:v>
                </c:pt>
                <c:pt idx="214">
                  <c:v>-9.2955846999999991</c:v>
                </c:pt>
                <c:pt idx="215">
                  <c:v>-8.1751889999999996</c:v>
                </c:pt>
                <c:pt idx="216">
                  <c:v>-9.0874948999999994</c:v>
                </c:pt>
                <c:pt idx="217">
                  <c:v>-9.3881034999999997</c:v>
                </c:pt>
                <c:pt idx="218">
                  <c:v>-8.8930836000000006</c:v>
                </c:pt>
                <c:pt idx="219">
                  <c:v>-11.775828000000001</c:v>
                </c:pt>
                <c:pt idx="220">
                  <c:v>-11.09619</c:v>
                </c:pt>
                <c:pt idx="221">
                  <c:v>-8.9715805</c:v>
                </c:pt>
                <c:pt idx="222">
                  <c:v>-10.778854000000001</c:v>
                </c:pt>
                <c:pt idx="223">
                  <c:v>-9.2501639999999998</c:v>
                </c:pt>
                <c:pt idx="224">
                  <c:v>-8.0042887</c:v>
                </c:pt>
                <c:pt idx="225">
                  <c:v>-9.7795924999999997</c:v>
                </c:pt>
                <c:pt idx="226">
                  <c:v>-10.354518000000001</c:v>
                </c:pt>
                <c:pt idx="227">
                  <c:v>-8.7727108000000005</c:v>
                </c:pt>
                <c:pt idx="228">
                  <c:v>-7.7581692000000002</c:v>
                </c:pt>
                <c:pt idx="229">
                  <c:v>-8.7871904000000001</c:v>
                </c:pt>
                <c:pt idx="230">
                  <c:v>-9.2080964999999999</c:v>
                </c:pt>
                <c:pt idx="231">
                  <c:v>-9.6142558999999999</c:v>
                </c:pt>
                <c:pt idx="232">
                  <c:v>-14.628164999999999</c:v>
                </c:pt>
                <c:pt idx="233">
                  <c:v>-14.641006000000001</c:v>
                </c:pt>
                <c:pt idx="234">
                  <c:v>-12.556558000000001</c:v>
                </c:pt>
                <c:pt idx="235">
                  <c:v>-11.969438999999999</c:v>
                </c:pt>
                <c:pt idx="236">
                  <c:v>-15.203548</c:v>
                </c:pt>
                <c:pt idx="237">
                  <c:v>-20.502369000000002</c:v>
                </c:pt>
                <c:pt idx="238">
                  <c:v>-15.409086</c:v>
                </c:pt>
                <c:pt idx="239">
                  <c:v>-10.380925</c:v>
                </c:pt>
                <c:pt idx="240">
                  <c:v>-10.932988</c:v>
                </c:pt>
                <c:pt idx="241">
                  <c:v>-13.044376</c:v>
                </c:pt>
                <c:pt idx="242">
                  <c:v>-9.3619632999999993</c:v>
                </c:pt>
                <c:pt idx="243">
                  <c:v>-13.58234</c:v>
                </c:pt>
                <c:pt idx="244">
                  <c:v>-13.35253</c:v>
                </c:pt>
                <c:pt idx="245">
                  <c:v>-11.539273</c:v>
                </c:pt>
                <c:pt idx="246">
                  <c:v>-10.132671999999999</c:v>
                </c:pt>
                <c:pt idx="247">
                  <c:v>-9.1109676000000004</c:v>
                </c:pt>
                <c:pt idx="248">
                  <c:v>-9.4477758000000005</c:v>
                </c:pt>
                <c:pt idx="249">
                  <c:v>-11.653855</c:v>
                </c:pt>
                <c:pt idx="250">
                  <c:v>-12.303352</c:v>
                </c:pt>
                <c:pt idx="251">
                  <c:v>-12.520016</c:v>
                </c:pt>
                <c:pt idx="252">
                  <c:v>-10.99689</c:v>
                </c:pt>
                <c:pt idx="253">
                  <c:v>-9.7227402000000005</c:v>
                </c:pt>
                <c:pt idx="254">
                  <c:v>-9.2530985000000001</c:v>
                </c:pt>
                <c:pt idx="255">
                  <c:v>-10.004296</c:v>
                </c:pt>
                <c:pt idx="256">
                  <c:v>-8.6168232000000007</c:v>
                </c:pt>
                <c:pt idx="257">
                  <c:v>-9.9925613000000002</c:v>
                </c:pt>
                <c:pt idx="258">
                  <c:v>-10.218330999999999</c:v>
                </c:pt>
                <c:pt idx="259">
                  <c:v>-9.7237691999999996</c:v>
                </c:pt>
                <c:pt idx="260">
                  <c:v>-10.128861000000001</c:v>
                </c:pt>
                <c:pt idx="261">
                  <c:v>-9.9289637000000006</c:v>
                </c:pt>
                <c:pt idx="262">
                  <c:v>-9.2504311000000001</c:v>
                </c:pt>
                <c:pt idx="263">
                  <c:v>-7.6708325999999998</c:v>
                </c:pt>
                <c:pt idx="264">
                  <c:v>-12.670987</c:v>
                </c:pt>
                <c:pt idx="265">
                  <c:v>-10.882536999999999</c:v>
                </c:pt>
                <c:pt idx="266">
                  <c:v>-9.8307295000000003</c:v>
                </c:pt>
                <c:pt idx="267">
                  <c:v>-14.845859000000001</c:v>
                </c:pt>
                <c:pt idx="268">
                  <c:v>-11.833062</c:v>
                </c:pt>
                <c:pt idx="269">
                  <c:v>-17.373123</c:v>
                </c:pt>
                <c:pt idx="270">
                  <c:v>-23.013859</c:v>
                </c:pt>
                <c:pt idx="271">
                  <c:v>-17.922749</c:v>
                </c:pt>
                <c:pt idx="272">
                  <c:v>-13.359921999999999</c:v>
                </c:pt>
                <c:pt idx="273">
                  <c:v>-10.812386</c:v>
                </c:pt>
                <c:pt idx="274">
                  <c:v>-10.621024</c:v>
                </c:pt>
                <c:pt idx="275">
                  <c:v>-14.498037</c:v>
                </c:pt>
                <c:pt idx="276">
                  <c:v>-13.393758999999999</c:v>
                </c:pt>
                <c:pt idx="277">
                  <c:v>-10.577851000000001</c:v>
                </c:pt>
                <c:pt idx="278">
                  <c:v>-15.586501999999999</c:v>
                </c:pt>
                <c:pt idx="279">
                  <c:v>-20.735417999999999</c:v>
                </c:pt>
                <c:pt idx="280">
                  <c:v>-15.67441</c:v>
                </c:pt>
                <c:pt idx="281">
                  <c:v>-10.648459000000001</c:v>
                </c:pt>
                <c:pt idx="282">
                  <c:v>-8.8960179999999998</c:v>
                </c:pt>
                <c:pt idx="283">
                  <c:v>-8.7890958999999995</c:v>
                </c:pt>
                <c:pt idx="284">
                  <c:v>-10.390756</c:v>
                </c:pt>
                <c:pt idx="285">
                  <c:v>-9.3993825999999991</c:v>
                </c:pt>
                <c:pt idx="286">
                  <c:v>-10.501222</c:v>
                </c:pt>
                <c:pt idx="287">
                  <c:v>-12.312155000000001</c:v>
                </c:pt>
                <c:pt idx="288">
                  <c:v>-12.71538</c:v>
                </c:pt>
                <c:pt idx="289">
                  <c:v>-12.046296</c:v>
                </c:pt>
                <c:pt idx="290">
                  <c:v>-17.078115</c:v>
                </c:pt>
                <c:pt idx="291">
                  <c:v>-12.052889</c:v>
                </c:pt>
                <c:pt idx="292">
                  <c:v>-12.421742999999999</c:v>
                </c:pt>
                <c:pt idx="293">
                  <c:v>-8.1174212000000008</c:v>
                </c:pt>
                <c:pt idx="294">
                  <c:v>-8.2916374000000008</c:v>
                </c:pt>
                <c:pt idx="295">
                  <c:v>-10.870229999999999</c:v>
                </c:pt>
                <c:pt idx="296">
                  <c:v>-9.7285708999999994</c:v>
                </c:pt>
                <c:pt idx="297">
                  <c:v>-9.5810671000000003</c:v>
                </c:pt>
                <c:pt idx="298">
                  <c:v>-9.5340071000000002</c:v>
                </c:pt>
                <c:pt idx="299">
                  <c:v>-9.0332326999999992</c:v>
                </c:pt>
                <c:pt idx="300">
                  <c:v>-8.7675666999999997</c:v>
                </c:pt>
                <c:pt idx="301">
                  <c:v>-8.6982535999999993</c:v>
                </c:pt>
                <c:pt idx="302">
                  <c:v>-8.4580783999999998</c:v>
                </c:pt>
                <c:pt idx="303">
                  <c:v>-9.4433936999999997</c:v>
                </c:pt>
                <c:pt idx="304">
                  <c:v>-9.0206202999999991</c:v>
                </c:pt>
                <c:pt idx="305">
                  <c:v>-9.0658512000000009</c:v>
                </c:pt>
                <c:pt idx="306">
                  <c:v>-12.21411</c:v>
                </c:pt>
                <c:pt idx="307">
                  <c:v>-14.667299</c:v>
                </c:pt>
                <c:pt idx="308">
                  <c:v>-11.097372</c:v>
                </c:pt>
                <c:pt idx="309">
                  <c:v>-13.481935</c:v>
                </c:pt>
                <c:pt idx="310">
                  <c:v>-18.903642999999999</c:v>
                </c:pt>
                <c:pt idx="311">
                  <c:v>-23.910809</c:v>
                </c:pt>
                <c:pt idx="312">
                  <c:v>-18.745697</c:v>
                </c:pt>
                <c:pt idx="313">
                  <c:v>-13.673639</c:v>
                </c:pt>
                <c:pt idx="314">
                  <c:v>-12.628919</c:v>
                </c:pt>
                <c:pt idx="315">
                  <c:v>-11.663076999999999</c:v>
                </c:pt>
                <c:pt idx="316">
                  <c:v>-10.787160999999999</c:v>
                </c:pt>
                <c:pt idx="317">
                  <c:v>-13.920216</c:v>
                </c:pt>
                <c:pt idx="318">
                  <c:v>-13.585044999999999</c:v>
                </c:pt>
                <c:pt idx="319">
                  <c:v>-11.518660000000001</c:v>
                </c:pt>
                <c:pt idx="320">
                  <c:v>-9.2121735000000005</c:v>
                </c:pt>
                <c:pt idx="321">
                  <c:v>-12.015926</c:v>
                </c:pt>
                <c:pt idx="322">
                  <c:v>-9.2170134000000008</c:v>
                </c:pt>
                <c:pt idx="323">
                  <c:v>-9.0778542000000009</c:v>
                </c:pt>
                <c:pt idx="324">
                  <c:v>-11.980907999999999</c:v>
                </c:pt>
                <c:pt idx="325">
                  <c:v>-12.806412</c:v>
                </c:pt>
                <c:pt idx="326">
                  <c:v>-10.660729</c:v>
                </c:pt>
                <c:pt idx="327">
                  <c:v>-10.38203</c:v>
                </c:pt>
                <c:pt idx="328">
                  <c:v>-9.7973117999999992</c:v>
                </c:pt>
                <c:pt idx="329">
                  <c:v>-9.7947588000000003</c:v>
                </c:pt>
                <c:pt idx="330">
                  <c:v>-10.534716</c:v>
                </c:pt>
                <c:pt idx="331">
                  <c:v>-9.2574415000000005</c:v>
                </c:pt>
                <c:pt idx="332">
                  <c:v>-10.991936000000001</c:v>
                </c:pt>
                <c:pt idx="333">
                  <c:v>-9.8024178000000006</c:v>
                </c:pt>
                <c:pt idx="334">
                  <c:v>-12.475661000000001</c:v>
                </c:pt>
                <c:pt idx="335">
                  <c:v>-11.731322</c:v>
                </c:pt>
                <c:pt idx="336">
                  <c:v>-10.405616999999999</c:v>
                </c:pt>
                <c:pt idx="337">
                  <c:v>-15.415753</c:v>
                </c:pt>
                <c:pt idx="338">
                  <c:v>-14.313420000000001</c:v>
                </c:pt>
                <c:pt idx="339">
                  <c:v>-12.068892</c:v>
                </c:pt>
                <c:pt idx="340">
                  <c:v>-17.096712</c:v>
                </c:pt>
                <c:pt idx="341">
                  <c:v>-14.364668999999999</c:v>
                </c:pt>
                <c:pt idx="342">
                  <c:v>-13.596325</c:v>
                </c:pt>
                <c:pt idx="343">
                  <c:v>-16.087885</c:v>
                </c:pt>
                <c:pt idx="344">
                  <c:v>-11.082015999999999</c:v>
                </c:pt>
                <c:pt idx="345">
                  <c:v>-10.059015</c:v>
                </c:pt>
                <c:pt idx="346">
                  <c:v>-10.912488</c:v>
                </c:pt>
                <c:pt idx="347">
                  <c:v>-9.0565157000000003</c:v>
                </c:pt>
                <c:pt idx="348">
                  <c:v>-10.3187</c:v>
                </c:pt>
                <c:pt idx="349">
                  <c:v>-12.047554</c:v>
                </c:pt>
                <c:pt idx="350">
                  <c:v>-12.450818</c:v>
                </c:pt>
                <c:pt idx="351">
                  <c:v>-11.490194000000001</c:v>
                </c:pt>
                <c:pt idx="352">
                  <c:v>-11.309882</c:v>
                </c:pt>
                <c:pt idx="353">
                  <c:v>-11.771559999999999</c:v>
                </c:pt>
                <c:pt idx="354">
                  <c:v>-10.477406999999999</c:v>
                </c:pt>
                <c:pt idx="355">
                  <c:v>-10.397081</c:v>
                </c:pt>
                <c:pt idx="356">
                  <c:v>-10.276441</c:v>
                </c:pt>
                <c:pt idx="357">
                  <c:v>-11.692608</c:v>
                </c:pt>
                <c:pt idx="358">
                  <c:v>-10.318546</c:v>
                </c:pt>
                <c:pt idx="359">
                  <c:v>-8.5909127999999999</c:v>
                </c:pt>
                <c:pt idx="360">
                  <c:v>-10.407104</c:v>
                </c:pt>
                <c:pt idx="361">
                  <c:v>-15.421469999999999</c:v>
                </c:pt>
                <c:pt idx="362">
                  <c:v>-11.431018</c:v>
                </c:pt>
                <c:pt idx="363">
                  <c:v>-9.4977303000000006</c:v>
                </c:pt>
                <c:pt idx="364">
                  <c:v>-14.542315</c:v>
                </c:pt>
                <c:pt idx="365">
                  <c:v>-19.564112000000002</c:v>
                </c:pt>
                <c:pt idx="366">
                  <c:v>-14.531912</c:v>
                </c:pt>
                <c:pt idx="367">
                  <c:v>-12.019584999999999</c:v>
                </c:pt>
                <c:pt idx="368">
                  <c:v>-11.063840000000001</c:v>
                </c:pt>
                <c:pt idx="369">
                  <c:v>-10.709731</c:v>
                </c:pt>
                <c:pt idx="370">
                  <c:v>-11.698171</c:v>
                </c:pt>
                <c:pt idx="371">
                  <c:v>-14.086925000000001</c:v>
                </c:pt>
                <c:pt idx="372">
                  <c:v>-14.311628000000001</c:v>
                </c:pt>
                <c:pt idx="373">
                  <c:v>-14.164811</c:v>
                </c:pt>
                <c:pt idx="374">
                  <c:v>-15.209835999999999</c:v>
                </c:pt>
                <c:pt idx="375">
                  <c:v>-12.791626000000001</c:v>
                </c:pt>
                <c:pt idx="376">
                  <c:v>-9.9347934999999996</c:v>
                </c:pt>
                <c:pt idx="377">
                  <c:v>-9.1667147</c:v>
                </c:pt>
                <c:pt idx="378">
                  <c:v>-8.6593102999999996</c:v>
                </c:pt>
                <c:pt idx="379">
                  <c:v>-8.3545102999999994</c:v>
                </c:pt>
                <c:pt idx="380">
                  <c:v>-10.024759</c:v>
                </c:pt>
                <c:pt idx="381">
                  <c:v>-8.3054313999999998</c:v>
                </c:pt>
                <c:pt idx="382">
                  <c:v>-13.345328</c:v>
                </c:pt>
                <c:pt idx="383">
                  <c:v>-9.1625613999999995</c:v>
                </c:pt>
                <c:pt idx="384">
                  <c:v>-7.7902155000000004</c:v>
                </c:pt>
                <c:pt idx="385">
                  <c:v>-10.296142</c:v>
                </c:pt>
                <c:pt idx="386">
                  <c:v>-9.1308574999999994</c:v>
                </c:pt>
                <c:pt idx="387">
                  <c:v>-7.7391930000000002</c:v>
                </c:pt>
                <c:pt idx="388">
                  <c:v>-9.9366225999999997</c:v>
                </c:pt>
                <c:pt idx="389">
                  <c:v>-14.992217999999999</c:v>
                </c:pt>
                <c:pt idx="390">
                  <c:v>-13.259097000000001</c:v>
                </c:pt>
                <c:pt idx="391">
                  <c:v>-11.59342</c:v>
                </c:pt>
                <c:pt idx="392">
                  <c:v>-16.861452</c:v>
                </c:pt>
                <c:pt idx="393">
                  <c:v>-21.976303000000001</c:v>
                </c:pt>
                <c:pt idx="394">
                  <c:v>-16.899937000000001</c:v>
                </c:pt>
                <c:pt idx="395">
                  <c:v>-21.905235000000001</c:v>
                </c:pt>
                <c:pt idx="396">
                  <c:v>-16.902376</c:v>
                </c:pt>
                <c:pt idx="397">
                  <c:v>-11.892962000000001</c:v>
                </c:pt>
                <c:pt idx="398">
                  <c:v>-17.051138000000002</c:v>
                </c:pt>
                <c:pt idx="399">
                  <c:v>-22.208666000000001</c:v>
                </c:pt>
                <c:pt idx="400">
                  <c:v>-17.190449000000001</c:v>
                </c:pt>
                <c:pt idx="401">
                  <c:v>-12.162822</c:v>
                </c:pt>
                <c:pt idx="402">
                  <c:v>-10.341716</c:v>
                </c:pt>
                <c:pt idx="403">
                  <c:v>-9.6398238999999997</c:v>
                </c:pt>
                <c:pt idx="404">
                  <c:v>-13.463263</c:v>
                </c:pt>
                <c:pt idx="405">
                  <c:v>-9.7941865999999997</c:v>
                </c:pt>
                <c:pt idx="406">
                  <c:v>-14.806876000000001</c:v>
                </c:pt>
                <c:pt idx="407">
                  <c:v>-11.988567</c:v>
                </c:pt>
                <c:pt idx="408">
                  <c:v>-11.285838</c:v>
                </c:pt>
                <c:pt idx="409">
                  <c:v>-10.721811000000001</c:v>
                </c:pt>
                <c:pt idx="410">
                  <c:v>-14.274704</c:v>
                </c:pt>
                <c:pt idx="411">
                  <c:v>-13.880167999999999</c:v>
                </c:pt>
                <c:pt idx="412">
                  <c:v>-13.097417999999999</c:v>
                </c:pt>
                <c:pt idx="413">
                  <c:v>-18.175954999999998</c:v>
                </c:pt>
                <c:pt idx="414">
                  <c:v>-13.150613999999999</c:v>
                </c:pt>
                <c:pt idx="415">
                  <c:v>-10.633827</c:v>
                </c:pt>
                <c:pt idx="416">
                  <c:v>-9.5912027000000002</c:v>
                </c:pt>
                <c:pt idx="417">
                  <c:v>-11.056181</c:v>
                </c:pt>
                <c:pt idx="418">
                  <c:v>-9.9538460000000004</c:v>
                </c:pt>
                <c:pt idx="419">
                  <c:v>-9.5669298000000005</c:v>
                </c:pt>
                <c:pt idx="420">
                  <c:v>-9.9129219000000006</c:v>
                </c:pt>
                <c:pt idx="421">
                  <c:v>-9.3824263000000006</c:v>
                </c:pt>
                <c:pt idx="422">
                  <c:v>-14.688027</c:v>
                </c:pt>
                <c:pt idx="423">
                  <c:v>-19.763515000000002</c:v>
                </c:pt>
                <c:pt idx="424">
                  <c:v>-14.690162000000001</c:v>
                </c:pt>
                <c:pt idx="425">
                  <c:v>-9.6840638999999999</c:v>
                </c:pt>
                <c:pt idx="426">
                  <c:v>-8.1073617999999996</c:v>
                </c:pt>
                <c:pt idx="427">
                  <c:v>-7.4340878000000004</c:v>
                </c:pt>
                <c:pt idx="428">
                  <c:v>-12.438929</c:v>
                </c:pt>
                <c:pt idx="429">
                  <c:v>-17.486447999999999</c:v>
                </c:pt>
                <c:pt idx="430">
                  <c:v>-17.643784</c:v>
                </c:pt>
                <c:pt idx="431">
                  <c:v>-14.454637</c:v>
                </c:pt>
                <c:pt idx="432">
                  <c:v>-13.154536999999999</c:v>
                </c:pt>
                <c:pt idx="433">
                  <c:v>-18.251401999999999</c:v>
                </c:pt>
                <c:pt idx="434">
                  <c:v>-23.261842999999999</c:v>
                </c:pt>
                <c:pt idx="435">
                  <c:v>-18.096772999999999</c:v>
                </c:pt>
                <c:pt idx="436">
                  <c:v>-13.012824999999999</c:v>
                </c:pt>
                <c:pt idx="437">
                  <c:v>-12.106007</c:v>
                </c:pt>
                <c:pt idx="438">
                  <c:v>-11.089066000000001</c:v>
                </c:pt>
                <c:pt idx="439">
                  <c:v>-11.066317</c:v>
                </c:pt>
                <c:pt idx="440">
                  <c:v>-11.630421</c:v>
                </c:pt>
                <c:pt idx="441">
                  <c:v>-11.810238</c:v>
                </c:pt>
                <c:pt idx="442">
                  <c:v>-11.853638999999999</c:v>
                </c:pt>
                <c:pt idx="443">
                  <c:v>-12.490866</c:v>
                </c:pt>
                <c:pt idx="444">
                  <c:v>-17.819026999999998</c:v>
                </c:pt>
                <c:pt idx="445">
                  <c:v>-22.853854999999999</c:v>
                </c:pt>
                <c:pt idx="446">
                  <c:v>-17.786826999999999</c:v>
                </c:pt>
                <c:pt idx="447">
                  <c:v>-12.747387</c:v>
                </c:pt>
                <c:pt idx="448">
                  <c:v>-11.118710999999999</c:v>
                </c:pt>
                <c:pt idx="449">
                  <c:v>-12.243109</c:v>
                </c:pt>
                <c:pt idx="450">
                  <c:v>-11.754415</c:v>
                </c:pt>
                <c:pt idx="451">
                  <c:v>-11.692341000000001</c:v>
                </c:pt>
                <c:pt idx="452">
                  <c:v>-9.9627247000000008</c:v>
                </c:pt>
                <c:pt idx="453">
                  <c:v>-12.125059</c:v>
                </c:pt>
                <c:pt idx="454">
                  <c:v>-11.379118999999999</c:v>
                </c:pt>
                <c:pt idx="455">
                  <c:v>-9.8887634000000002</c:v>
                </c:pt>
                <c:pt idx="456">
                  <c:v>-13.010539</c:v>
                </c:pt>
                <c:pt idx="457">
                  <c:v>-11.344101</c:v>
                </c:pt>
                <c:pt idx="458">
                  <c:v>-16.385446999999999</c:v>
                </c:pt>
                <c:pt idx="459">
                  <c:v>-11.384606</c:v>
                </c:pt>
                <c:pt idx="460">
                  <c:v>-9.5351123999999992</c:v>
                </c:pt>
                <c:pt idx="461">
                  <c:v>-10.989077999999999</c:v>
                </c:pt>
                <c:pt idx="462">
                  <c:v>-10.651126</c:v>
                </c:pt>
                <c:pt idx="463">
                  <c:v>-9.0667658000000007</c:v>
                </c:pt>
                <c:pt idx="464">
                  <c:v>-9.1312388999999996</c:v>
                </c:pt>
                <c:pt idx="465">
                  <c:v>-11.036747</c:v>
                </c:pt>
                <c:pt idx="466">
                  <c:v>-16.062964999999998</c:v>
                </c:pt>
                <c:pt idx="467">
                  <c:v>-21.072227000000002</c:v>
                </c:pt>
                <c:pt idx="468">
                  <c:v>-16.063804999999999</c:v>
                </c:pt>
                <c:pt idx="469">
                  <c:v>-15.000831</c:v>
                </c:pt>
                <c:pt idx="470">
                  <c:v>-20.298698000000002</c:v>
                </c:pt>
                <c:pt idx="471">
                  <c:v>-15.286617</c:v>
                </c:pt>
                <c:pt idx="472">
                  <c:v>-10.950896999999999</c:v>
                </c:pt>
                <c:pt idx="473">
                  <c:v>-11.466532000000001</c:v>
                </c:pt>
                <c:pt idx="474">
                  <c:v>-10.220466</c:v>
                </c:pt>
                <c:pt idx="475">
                  <c:v>-11.405525000000001</c:v>
                </c:pt>
                <c:pt idx="476">
                  <c:v>-9.9282780000000006</c:v>
                </c:pt>
                <c:pt idx="477">
                  <c:v>-10.142504000000001</c:v>
                </c:pt>
                <c:pt idx="478">
                  <c:v>-15.174284</c:v>
                </c:pt>
                <c:pt idx="479">
                  <c:v>-12.161638999999999</c:v>
                </c:pt>
                <c:pt idx="480">
                  <c:v>-15.030856999999999</c:v>
                </c:pt>
                <c:pt idx="481">
                  <c:v>-11.898946</c:v>
                </c:pt>
                <c:pt idx="482">
                  <c:v>-11.067231</c:v>
                </c:pt>
                <c:pt idx="483">
                  <c:v>-12.037189</c:v>
                </c:pt>
                <c:pt idx="484">
                  <c:v>-10.664692000000001</c:v>
                </c:pt>
                <c:pt idx="485">
                  <c:v>-9.0165814999999991</c:v>
                </c:pt>
                <c:pt idx="486">
                  <c:v>-12.538686</c:v>
                </c:pt>
                <c:pt idx="487">
                  <c:v>-12.631891</c:v>
                </c:pt>
                <c:pt idx="488">
                  <c:v>-10.356004</c:v>
                </c:pt>
                <c:pt idx="489">
                  <c:v>-15.395559</c:v>
                </c:pt>
                <c:pt idx="490">
                  <c:v>-10.391519000000001</c:v>
                </c:pt>
                <c:pt idx="491">
                  <c:v>-9.6320505000000001</c:v>
                </c:pt>
                <c:pt idx="492">
                  <c:v>-8.2726220999999995</c:v>
                </c:pt>
                <c:pt idx="493">
                  <c:v>-10.92689</c:v>
                </c:pt>
                <c:pt idx="494">
                  <c:v>-10.785409</c:v>
                </c:pt>
                <c:pt idx="495">
                  <c:v>-10.188076000000001</c:v>
                </c:pt>
                <c:pt idx="496">
                  <c:v>-10.485827</c:v>
                </c:pt>
                <c:pt idx="497">
                  <c:v>-9.0755291000000007</c:v>
                </c:pt>
                <c:pt idx="498">
                  <c:v>-8.2252206999999995</c:v>
                </c:pt>
                <c:pt idx="499">
                  <c:v>-9.7557010999999996</c:v>
                </c:pt>
                <c:pt idx="500">
                  <c:v>-9.5199461000000003</c:v>
                </c:pt>
                <c:pt idx="501">
                  <c:v>-9.1267805000000006</c:v>
                </c:pt>
                <c:pt idx="502">
                  <c:v>-10.079821000000001</c:v>
                </c:pt>
                <c:pt idx="503">
                  <c:v>-13.651119</c:v>
                </c:pt>
                <c:pt idx="504">
                  <c:v>-14.950303999999999</c:v>
                </c:pt>
                <c:pt idx="505">
                  <c:v>-11.708727</c:v>
                </c:pt>
                <c:pt idx="506">
                  <c:v>-16.757311000000001</c:v>
                </c:pt>
                <c:pt idx="507">
                  <c:v>-13.811235999999999</c:v>
                </c:pt>
                <c:pt idx="508">
                  <c:v>-18.944834</c:v>
                </c:pt>
                <c:pt idx="509">
                  <c:v>-13.764215</c:v>
                </c:pt>
                <c:pt idx="510">
                  <c:v>-9.8134297999999998</c:v>
                </c:pt>
                <c:pt idx="511">
                  <c:v>-12.762401000000001</c:v>
                </c:pt>
                <c:pt idx="512">
                  <c:v>-12.003923</c:v>
                </c:pt>
                <c:pt idx="513">
                  <c:v>-9.5192986000000008</c:v>
                </c:pt>
                <c:pt idx="514">
                  <c:v>-9.0715675000000005</c:v>
                </c:pt>
                <c:pt idx="515">
                  <c:v>-12.340123</c:v>
                </c:pt>
                <c:pt idx="516">
                  <c:v>-10.355052000000001</c:v>
                </c:pt>
                <c:pt idx="517">
                  <c:v>-12.487397</c:v>
                </c:pt>
                <c:pt idx="518">
                  <c:v>-11.912511</c:v>
                </c:pt>
                <c:pt idx="519">
                  <c:v>-13.076461</c:v>
                </c:pt>
                <c:pt idx="520">
                  <c:v>-10.235479</c:v>
                </c:pt>
                <c:pt idx="521">
                  <c:v>-9.1150827000000003</c:v>
                </c:pt>
                <c:pt idx="522">
                  <c:v>-8.6914710999999993</c:v>
                </c:pt>
                <c:pt idx="523">
                  <c:v>-8.3918151999999999</c:v>
                </c:pt>
                <c:pt idx="524">
                  <c:v>-13.434531</c:v>
                </c:pt>
                <c:pt idx="525">
                  <c:v>-18.452482</c:v>
                </c:pt>
                <c:pt idx="526">
                  <c:v>-15.743874</c:v>
                </c:pt>
                <c:pt idx="527">
                  <c:v>-10.723411</c:v>
                </c:pt>
                <c:pt idx="528">
                  <c:v>-15.762888999999999</c:v>
                </c:pt>
                <c:pt idx="529">
                  <c:v>-20.791927000000001</c:v>
                </c:pt>
                <c:pt idx="530">
                  <c:v>-15.770739000000001</c:v>
                </c:pt>
                <c:pt idx="531">
                  <c:v>-11.877378</c:v>
                </c:pt>
                <c:pt idx="532">
                  <c:v>-12.337189</c:v>
                </c:pt>
                <c:pt idx="533">
                  <c:v>-10.213607</c:v>
                </c:pt>
                <c:pt idx="534">
                  <c:v>-13.097151</c:v>
                </c:pt>
                <c:pt idx="535">
                  <c:v>-11.056523</c:v>
                </c:pt>
                <c:pt idx="536">
                  <c:v>-13.071507</c:v>
                </c:pt>
                <c:pt idx="537">
                  <c:v>-12.592911000000001</c:v>
                </c:pt>
                <c:pt idx="538">
                  <c:v>-14.054802</c:v>
                </c:pt>
                <c:pt idx="539">
                  <c:v>-14.579658</c:v>
                </c:pt>
                <c:pt idx="540">
                  <c:v>-11.244342</c:v>
                </c:pt>
                <c:pt idx="541">
                  <c:v>-13.912709</c:v>
                </c:pt>
                <c:pt idx="542">
                  <c:v>-13.039726999999999</c:v>
                </c:pt>
                <c:pt idx="543">
                  <c:v>-10.104132</c:v>
                </c:pt>
                <c:pt idx="544">
                  <c:v>-11.675421999999999</c:v>
                </c:pt>
                <c:pt idx="545">
                  <c:v>-8.9063444</c:v>
                </c:pt>
                <c:pt idx="546">
                  <c:v>-10.026740999999999</c:v>
                </c:pt>
                <c:pt idx="547">
                  <c:v>-15.029752999999999</c:v>
                </c:pt>
                <c:pt idx="548">
                  <c:v>-14.226883000000001</c:v>
                </c:pt>
                <c:pt idx="549">
                  <c:v>-16.352599999999999</c:v>
                </c:pt>
                <c:pt idx="550">
                  <c:v>-11.340823</c:v>
                </c:pt>
                <c:pt idx="551">
                  <c:v>-16.345627</c:v>
                </c:pt>
                <c:pt idx="552">
                  <c:v>-12.066492999999999</c:v>
                </c:pt>
                <c:pt idx="553">
                  <c:v>-17.071217999999998</c:v>
                </c:pt>
                <c:pt idx="554">
                  <c:v>-12.013831</c:v>
                </c:pt>
                <c:pt idx="555">
                  <c:v>-17.036276000000001</c:v>
                </c:pt>
                <c:pt idx="556">
                  <c:v>-22.666343999999999</c:v>
                </c:pt>
                <c:pt idx="557">
                  <c:v>-17.558389999999999</c:v>
                </c:pt>
                <c:pt idx="558">
                  <c:v>-12.557815</c:v>
                </c:pt>
                <c:pt idx="559">
                  <c:v>-9.5713872999999996</c:v>
                </c:pt>
                <c:pt idx="560">
                  <c:v>-9.2278728000000001</c:v>
                </c:pt>
                <c:pt idx="561">
                  <c:v>-14.236827999999999</c:v>
                </c:pt>
                <c:pt idx="562">
                  <c:v>-11.823307</c:v>
                </c:pt>
                <c:pt idx="563">
                  <c:v>-9.9667635000000008</c:v>
                </c:pt>
                <c:pt idx="564">
                  <c:v>-12.75497</c:v>
                </c:pt>
                <c:pt idx="565">
                  <c:v>-10.638704000000001</c:v>
                </c:pt>
                <c:pt idx="566">
                  <c:v>-15.671132999999999</c:v>
                </c:pt>
                <c:pt idx="567">
                  <c:v>-20.9328</c:v>
                </c:pt>
                <c:pt idx="568">
                  <c:v>-15.830410000000001</c:v>
                </c:pt>
                <c:pt idx="569">
                  <c:v>-11.790462</c:v>
                </c:pt>
                <c:pt idx="570">
                  <c:v>-10.462584</c:v>
                </c:pt>
                <c:pt idx="571">
                  <c:v>-11.942765</c:v>
                </c:pt>
                <c:pt idx="572">
                  <c:v>-10.292789000000001</c:v>
                </c:pt>
                <c:pt idx="573">
                  <c:v>-10.353681</c:v>
                </c:pt>
                <c:pt idx="574">
                  <c:v>-11.309310999999999</c:v>
                </c:pt>
                <c:pt idx="575">
                  <c:v>-11.011787999999999</c:v>
                </c:pt>
                <c:pt idx="576">
                  <c:v>-13.280321000000001</c:v>
                </c:pt>
                <c:pt idx="577">
                  <c:v>-12.641112</c:v>
                </c:pt>
                <c:pt idx="578">
                  <c:v>-10.545691</c:v>
                </c:pt>
                <c:pt idx="579">
                  <c:v>-9.4385165999999998</c:v>
                </c:pt>
                <c:pt idx="580">
                  <c:v>-10.077764</c:v>
                </c:pt>
                <c:pt idx="581">
                  <c:v>-9.5619382999999996</c:v>
                </c:pt>
                <c:pt idx="582">
                  <c:v>-9.6341467000000005</c:v>
                </c:pt>
                <c:pt idx="583">
                  <c:v>-9.2732934999999994</c:v>
                </c:pt>
                <c:pt idx="584">
                  <c:v>-9.5901356</c:v>
                </c:pt>
                <c:pt idx="585">
                  <c:v>-14.640321999999999</c:v>
                </c:pt>
                <c:pt idx="586">
                  <c:v>-19.694621999999999</c:v>
                </c:pt>
                <c:pt idx="587">
                  <c:v>-14.693401</c:v>
                </c:pt>
                <c:pt idx="588">
                  <c:v>-20.493642999999999</c:v>
                </c:pt>
                <c:pt idx="589">
                  <c:v>-15.453249</c:v>
                </c:pt>
                <c:pt idx="590">
                  <c:v>-12.017033</c:v>
                </c:pt>
                <c:pt idx="591">
                  <c:v>-17.025265000000001</c:v>
                </c:pt>
                <c:pt idx="592">
                  <c:v>-12.024196999999999</c:v>
                </c:pt>
                <c:pt idx="593">
                  <c:v>-17.063217000000002</c:v>
                </c:pt>
                <c:pt idx="594">
                  <c:v>-12.712178</c:v>
                </c:pt>
                <c:pt idx="595">
                  <c:v>-17.768727999999999</c:v>
                </c:pt>
                <c:pt idx="596">
                  <c:v>-12.729552999999999</c:v>
                </c:pt>
                <c:pt idx="597">
                  <c:v>-17.759734999999999</c:v>
                </c:pt>
                <c:pt idx="598">
                  <c:v>-13.860620000000001</c:v>
                </c:pt>
                <c:pt idx="599">
                  <c:v>-18.932068000000001</c:v>
                </c:pt>
                <c:pt idx="600">
                  <c:v>-23.964345999999999</c:v>
                </c:pt>
                <c:pt idx="601">
                  <c:v>-18.853954000000002</c:v>
                </c:pt>
                <c:pt idx="602">
                  <c:v>-13.844614999999999</c:v>
                </c:pt>
                <c:pt idx="603">
                  <c:v>-10.29679</c:v>
                </c:pt>
                <c:pt idx="604">
                  <c:v>-11.394818000000001</c:v>
                </c:pt>
                <c:pt idx="605">
                  <c:v>-12.975293000000001</c:v>
                </c:pt>
                <c:pt idx="606">
                  <c:v>-13.75427</c:v>
                </c:pt>
                <c:pt idx="607">
                  <c:v>-8.6899470999999995</c:v>
                </c:pt>
                <c:pt idx="608">
                  <c:v>-12.968890999999999</c:v>
                </c:pt>
                <c:pt idx="609">
                  <c:v>-12.488161</c:v>
                </c:pt>
                <c:pt idx="610">
                  <c:v>-11.653017</c:v>
                </c:pt>
                <c:pt idx="611">
                  <c:v>-12.337913</c:v>
                </c:pt>
                <c:pt idx="612">
                  <c:v>-13.381453</c:v>
                </c:pt>
                <c:pt idx="613">
                  <c:v>-11.096572</c:v>
                </c:pt>
                <c:pt idx="614">
                  <c:v>-16.118561</c:v>
                </c:pt>
                <c:pt idx="615">
                  <c:v>-11.117300999999999</c:v>
                </c:pt>
                <c:pt idx="616">
                  <c:v>-10.432976999999999</c:v>
                </c:pt>
                <c:pt idx="617">
                  <c:v>-11.500444999999999</c:v>
                </c:pt>
                <c:pt idx="618">
                  <c:v>-8.8361177000000009</c:v>
                </c:pt>
                <c:pt idx="619">
                  <c:v>-11.638956</c:v>
                </c:pt>
                <c:pt idx="620">
                  <c:v>-8.9932231999999992</c:v>
                </c:pt>
                <c:pt idx="621">
                  <c:v>-11.652063</c:v>
                </c:pt>
                <c:pt idx="622">
                  <c:v>-11.386207000000001</c:v>
                </c:pt>
                <c:pt idx="623">
                  <c:v>-11.364792</c:v>
                </c:pt>
                <c:pt idx="624">
                  <c:v>-9.8397597999999995</c:v>
                </c:pt>
                <c:pt idx="625">
                  <c:v>-14.873675</c:v>
                </c:pt>
                <c:pt idx="626">
                  <c:v>-16.183834000000001</c:v>
                </c:pt>
                <c:pt idx="627">
                  <c:v>-11.950806</c:v>
                </c:pt>
                <c:pt idx="628">
                  <c:v>-10.192307</c:v>
                </c:pt>
                <c:pt idx="629">
                  <c:v>-15.193412</c:v>
                </c:pt>
                <c:pt idx="630">
                  <c:v>-12.290395999999999</c:v>
                </c:pt>
                <c:pt idx="631">
                  <c:v>-17.379145000000001</c:v>
                </c:pt>
                <c:pt idx="632">
                  <c:v>-12.356509000000001</c:v>
                </c:pt>
                <c:pt idx="633">
                  <c:v>-12.028502</c:v>
                </c:pt>
                <c:pt idx="634">
                  <c:v>-9.8061132000000004</c:v>
                </c:pt>
                <c:pt idx="635">
                  <c:v>-11.871853</c:v>
                </c:pt>
                <c:pt idx="636">
                  <c:v>-12.447236</c:v>
                </c:pt>
                <c:pt idx="637">
                  <c:v>-10.380849</c:v>
                </c:pt>
                <c:pt idx="638">
                  <c:v>-11.004168999999999</c:v>
                </c:pt>
                <c:pt idx="639">
                  <c:v>-9.5240621999999995</c:v>
                </c:pt>
                <c:pt idx="640">
                  <c:v>-13.073869</c:v>
                </c:pt>
                <c:pt idx="641">
                  <c:v>-10.341868</c:v>
                </c:pt>
                <c:pt idx="642">
                  <c:v>-9.8726444000000004</c:v>
                </c:pt>
                <c:pt idx="643">
                  <c:v>-11.435741999999999</c:v>
                </c:pt>
                <c:pt idx="644">
                  <c:v>-16.523005000000001</c:v>
                </c:pt>
                <c:pt idx="645">
                  <c:v>-11.502465000000001</c:v>
                </c:pt>
                <c:pt idx="646">
                  <c:v>-10.399787</c:v>
                </c:pt>
                <c:pt idx="647">
                  <c:v>-11.387732</c:v>
                </c:pt>
                <c:pt idx="648">
                  <c:v>-9.6302985999999997</c:v>
                </c:pt>
                <c:pt idx="649">
                  <c:v>-9.8877716000000007</c:v>
                </c:pt>
                <c:pt idx="650">
                  <c:v>-10.076466999999999</c:v>
                </c:pt>
                <c:pt idx="651">
                  <c:v>-10.566191</c:v>
                </c:pt>
                <c:pt idx="652">
                  <c:v>-9.9032049000000004</c:v>
                </c:pt>
                <c:pt idx="653">
                  <c:v>-11.065212000000001</c:v>
                </c:pt>
                <c:pt idx="654">
                  <c:v>-9.7829084000000002</c:v>
                </c:pt>
                <c:pt idx="655">
                  <c:v>-8.2942286000000003</c:v>
                </c:pt>
                <c:pt idx="656">
                  <c:v>-11.806846</c:v>
                </c:pt>
                <c:pt idx="657">
                  <c:v>-12.276107</c:v>
                </c:pt>
                <c:pt idx="658">
                  <c:v>-12.73649</c:v>
                </c:pt>
                <c:pt idx="659">
                  <c:v>-14.452273</c:v>
                </c:pt>
                <c:pt idx="660">
                  <c:v>-11.842283</c:v>
                </c:pt>
                <c:pt idx="661">
                  <c:v>-12.651706000000001</c:v>
                </c:pt>
                <c:pt idx="662">
                  <c:v>-14.080484</c:v>
                </c:pt>
                <c:pt idx="663">
                  <c:v>-13.182124</c:v>
                </c:pt>
                <c:pt idx="664">
                  <c:v>-13.184487000000001</c:v>
                </c:pt>
                <c:pt idx="665">
                  <c:v>-10.296865</c:v>
                </c:pt>
                <c:pt idx="666">
                  <c:v>-10.205719</c:v>
                </c:pt>
                <c:pt idx="667">
                  <c:v>-10.665760000000001</c:v>
                </c:pt>
                <c:pt idx="668">
                  <c:v>-11.382206</c:v>
                </c:pt>
                <c:pt idx="669">
                  <c:v>-14.495521999999999</c:v>
                </c:pt>
                <c:pt idx="670">
                  <c:v>-12.209804999999999</c:v>
                </c:pt>
                <c:pt idx="671">
                  <c:v>-8.7687854999999999</c:v>
                </c:pt>
                <c:pt idx="672">
                  <c:v>-9.7857275000000001</c:v>
                </c:pt>
                <c:pt idx="673">
                  <c:v>-11.246286</c:v>
                </c:pt>
                <c:pt idx="674">
                  <c:v>-10.619232</c:v>
                </c:pt>
                <c:pt idx="675">
                  <c:v>-12.488197</c:v>
                </c:pt>
                <c:pt idx="676">
                  <c:v>-12.186332</c:v>
                </c:pt>
                <c:pt idx="677">
                  <c:v>-12.211214</c:v>
                </c:pt>
                <c:pt idx="678">
                  <c:v>-17.239146999999999</c:v>
                </c:pt>
                <c:pt idx="679">
                  <c:v>-22.245476</c:v>
                </c:pt>
                <c:pt idx="680">
                  <c:v>-17.231753999999999</c:v>
                </c:pt>
                <c:pt idx="681">
                  <c:v>-12.18557</c:v>
                </c:pt>
                <c:pt idx="682">
                  <c:v>-12.504583</c:v>
                </c:pt>
                <c:pt idx="683">
                  <c:v>-11.924398</c:v>
                </c:pt>
                <c:pt idx="684">
                  <c:v>-11.282370999999999</c:v>
                </c:pt>
                <c:pt idx="685">
                  <c:v>-14.827415</c:v>
                </c:pt>
                <c:pt idx="686">
                  <c:v>-15.773407000000001</c:v>
                </c:pt>
                <c:pt idx="687">
                  <c:v>-12.211328999999999</c:v>
                </c:pt>
                <c:pt idx="688">
                  <c:v>-12.529617</c:v>
                </c:pt>
                <c:pt idx="689">
                  <c:v>-17.751352000000001</c:v>
                </c:pt>
                <c:pt idx="690">
                  <c:v>-12.751007</c:v>
                </c:pt>
                <c:pt idx="691">
                  <c:v>-10.558607</c:v>
                </c:pt>
                <c:pt idx="692">
                  <c:v>-9.2713499000000006</c:v>
                </c:pt>
                <c:pt idx="693">
                  <c:v>-11.552192</c:v>
                </c:pt>
                <c:pt idx="694">
                  <c:v>-16.619143000000001</c:v>
                </c:pt>
                <c:pt idx="695">
                  <c:v>-11.563622000000001</c:v>
                </c:pt>
                <c:pt idx="696">
                  <c:v>-11.31556</c:v>
                </c:pt>
                <c:pt idx="697">
                  <c:v>-11.775105</c:v>
                </c:pt>
                <c:pt idx="698">
                  <c:v>-9.4483852000000006</c:v>
                </c:pt>
                <c:pt idx="699">
                  <c:v>-11.126749999999999</c:v>
                </c:pt>
                <c:pt idx="700">
                  <c:v>-11.457844</c:v>
                </c:pt>
                <c:pt idx="701">
                  <c:v>-8.6446400000000008</c:v>
                </c:pt>
                <c:pt idx="702">
                  <c:v>-11.088837</c:v>
                </c:pt>
                <c:pt idx="703">
                  <c:v>-8.8436240999999995</c:v>
                </c:pt>
                <c:pt idx="704">
                  <c:v>-13.878413999999999</c:v>
                </c:pt>
                <c:pt idx="705">
                  <c:v>-18.884895</c:v>
                </c:pt>
                <c:pt idx="706">
                  <c:v>-13.883979</c:v>
                </c:pt>
                <c:pt idx="707">
                  <c:v>-16.224378999999999</c:v>
                </c:pt>
                <c:pt idx="708">
                  <c:v>-14.193313</c:v>
                </c:pt>
                <c:pt idx="709">
                  <c:v>-19.207794</c:v>
                </c:pt>
                <c:pt idx="710">
                  <c:v>-14.178908</c:v>
                </c:pt>
                <c:pt idx="711">
                  <c:v>-12.593863000000001</c:v>
                </c:pt>
                <c:pt idx="712">
                  <c:v>-11.946994999999999</c:v>
                </c:pt>
                <c:pt idx="713">
                  <c:v>-12.783625000000001</c:v>
                </c:pt>
                <c:pt idx="714">
                  <c:v>-13.396312</c:v>
                </c:pt>
                <c:pt idx="715">
                  <c:v>-12.154781</c:v>
                </c:pt>
                <c:pt idx="716">
                  <c:v>-11.290944</c:v>
                </c:pt>
                <c:pt idx="717">
                  <c:v>-13.72851</c:v>
                </c:pt>
                <c:pt idx="718">
                  <c:v>-11.072832999999999</c:v>
                </c:pt>
                <c:pt idx="719">
                  <c:v>-13.129922000000001</c:v>
                </c:pt>
                <c:pt idx="720">
                  <c:v>-10.529915000000001</c:v>
                </c:pt>
                <c:pt idx="721">
                  <c:v>-8.9701319000000002</c:v>
                </c:pt>
                <c:pt idx="722">
                  <c:v>-9.2613667999999993</c:v>
                </c:pt>
                <c:pt idx="723">
                  <c:v>-8.4087333999999991</c:v>
                </c:pt>
                <c:pt idx="724">
                  <c:v>-10.987325999999999</c:v>
                </c:pt>
                <c:pt idx="725">
                  <c:v>-10.065950000000001</c:v>
                </c:pt>
                <c:pt idx="726">
                  <c:v>-8.4486665999999992</c:v>
                </c:pt>
                <c:pt idx="727">
                  <c:v>-8.2284594000000002</c:v>
                </c:pt>
                <c:pt idx="728">
                  <c:v>-9.5567931999999995</c:v>
                </c:pt>
                <c:pt idx="729">
                  <c:v>-10.514405999999999</c:v>
                </c:pt>
                <c:pt idx="730">
                  <c:v>-9.1107005999999995</c:v>
                </c:pt>
                <c:pt idx="731">
                  <c:v>-7.8272532999999997</c:v>
                </c:pt>
                <c:pt idx="732">
                  <c:v>-10.162928000000001</c:v>
                </c:pt>
                <c:pt idx="733">
                  <c:v>-8.8995990999999997</c:v>
                </c:pt>
                <c:pt idx="734">
                  <c:v>-9.2393044999999994</c:v>
                </c:pt>
                <c:pt idx="735">
                  <c:v>-9.0267552999999996</c:v>
                </c:pt>
                <c:pt idx="736">
                  <c:v>-8.6890326000000009</c:v>
                </c:pt>
                <c:pt idx="737">
                  <c:v>-13.691395999999999</c:v>
                </c:pt>
                <c:pt idx="738">
                  <c:v>-13.897581000000001</c:v>
                </c:pt>
                <c:pt idx="739">
                  <c:v>-12.024044</c:v>
                </c:pt>
                <c:pt idx="740">
                  <c:v>-10.103484</c:v>
                </c:pt>
                <c:pt idx="741">
                  <c:v>-12.214986</c:v>
                </c:pt>
                <c:pt idx="742">
                  <c:v>-11.148775000000001</c:v>
                </c:pt>
                <c:pt idx="743">
                  <c:v>-12.197345</c:v>
                </c:pt>
                <c:pt idx="744">
                  <c:v>-10.359814999999999</c:v>
                </c:pt>
                <c:pt idx="745">
                  <c:v>-10.374866000000001</c:v>
                </c:pt>
                <c:pt idx="746">
                  <c:v>-9.0889807000000005</c:v>
                </c:pt>
                <c:pt idx="747">
                  <c:v>-9.5631951999999991</c:v>
                </c:pt>
                <c:pt idx="748">
                  <c:v>-12.431575</c:v>
                </c:pt>
                <c:pt idx="749">
                  <c:v>-12.026025000000001</c:v>
                </c:pt>
                <c:pt idx="750">
                  <c:v>-10.198669000000001</c:v>
                </c:pt>
                <c:pt idx="751">
                  <c:v>-10.737472</c:v>
                </c:pt>
                <c:pt idx="752">
                  <c:v>-9.9886350999999998</c:v>
                </c:pt>
                <c:pt idx="753">
                  <c:v>-12.299999</c:v>
                </c:pt>
                <c:pt idx="754">
                  <c:v>-17.326979000000001</c:v>
                </c:pt>
                <c:pt idx="755">
                  <c:v>-12.299846000000001</c:v>
                </c:pt>
                <c:pt idx="756">
                  <c:v>-17.302820000000001</c:v>
                </c:pt>
                <c:pt idx="757">
                  <c:v>-14.148997</c:v>
                </c:pt>
                <c:pt idx="758">
                  <c:v>-12.751884</c:v>
                </c:pt>
                <c:pt idx="759">
                  <c:v>-17.776347999999999</c:v>
                </c:pt>
                <c:pt idx="760">
                  <c:v>-15.751877</c:v>
                </c:pt>
                <c:pt idx="761">
                  <c:v>-13.714297</c:v>
                </c:pt>
                <c:pt idx="762">
                  <c:v>-11.047874</c:v>
                </c:pt>
                <c:pt idx="763">
                  <c:v>-16.161503</c:v>
                </c:pt>
                <c:pt idx="764">
                  <c:v>-21.718294</c:v>
                </c:pt>
                <c:pt idx="765">
                  <c:v>-16.624897000000001</c:v>
                </c:pt>
                <c:pt idx="766">
                  <c:v>-11.622724</c:v>
                </c:pt>
                <c:pt idx="767">
                  <c:v>-11.630383</c:v>
                </c:pt>
                <c:pt idx="768">
                  <c:v>-12.501801</c:v>
                </c:pt>
                <c:pt idx="769">
                  <c:v>-11.454262</c:v>
                </c:pt>
                <c:pt idx="770">
                  <c:v>-10.265734999999999</c:v>
                </c:pt>
                <c:pt idx="771">
                  <c:v>-13.591752</c:v>
                </c:pt>
                <c:pt idx="772">
                  <c:v>-11.659305</c:v>
                </c:pt>
                <c:pt idx="773">
                  <c:v>-12.903502</c:v>
                </c:pt>
                <c:pt idx="774">
                  <c:v>-11.813629000000001</c:v>
                </c:pt>
                <c:pt idx="775">
                  <c:v>-10.189563</c:v>
                </c:pt>
                <c:pt idx="776">
                  <c:v>-11.881342</c:v>
                </c:pt>
                <c:pt idx="777">
                  <c:v>-9.9822340000000001</c:v>
                </c:pt>
                <c:pt idx="778">
                  <c:v>-14.083684999999999</c:v>
                </c:pt>
                <c:pt idx="779">
                  <c:v>-12.019546999999999</c:v>
                </c:pt>
                <c:pt idx="780">
                  <c:v>-10.215322</c:v>
                </c:pt>
                <c:pt idx="781">
                  <c:v>-9.8801126000000004</c:v>
                </c:pt>
                <c:pt idx="782">
                  <c:v>-10.353223</c:v>
                </c:pt>
                <c:pt idx="783">
                  <c:v>-9.2300444000000006</c:v>
                </c:pt>
                <c:pt idx="784">
                  <c:v>-9.5420093999999995</c:v>
                </c:pt>
                <c:pt idx="785">
                  <c:v>-12.04542</c:v>
                </c:pt>
                <c:pt idx="786">
                  <c:v>-9.9764804999999992</c:v>
                </c:pt>
                <c:pt idx="787">
                  <c:v>-8.0447941000000007</c:v>
                </c:pt>
                <c:pt idx="788">
                  <c:v>-9.7332181999999996</c:v>
                </c:pt>
                <c:pt idx="789">
                  <c:v>-8.3449840999999996</c:v>
                </c:pt>
                <c:pt idx="790">
                  <c:v>-8.1238612999999997</c:v>
                </c:pt>
                <c:pt idx="791">
                  <c:v>-10.573964</c:v>
                </c:pt>
                <c:pt idx="792">
                  <c:v>-11.604547999999999</c:v>
                </c:pt>
                <c:pt idx="793">
                  <c:v>-16.627565000000001</c:v>
                </c:pt>
                <c:pt idx="794">
                  <c:v>-12.70932</c:v>
                </c:pt>
                <c:pt idx="795">
                  <c:v>-17.723382999999998</c:v>
                </c:pt>
                <c:pt idx="796">
                  <c:v>-12.714426</c:v>
                </c:pt>
                <c:pt idx="797">
                  <c:v>-17.758096999999999</c:v>
                </c:pt>
                <c:pt idx="798">
                  <c:v>-12.678455</c:v>
                </c:pt>
                <c:pt idx="799">
                  <c:v>-17.69088</c:v>
                </c:pt>
                <c:pt idx="800">
                  <c:v>-12.667024</c:v>
                </c:pt>
                <c:pt idx="801">
                  <c:v>-10.822331</c:v>
                </c:pt>
                <c:pt idx="802">
                  <c:v>-10.761362999999999</c:v>
                </c:pt>
                <c:pt idx="803">
                  <c:v>-9.5238704999999992</c:v>
                </c:pt>
                <c:pt idx="804">
                  <c:v>-14.524329</c:v>
                </c:pt>
                <c:pt idx="805">
                  <c:v>-9.5209750999999994</c:v>
                </c:pt>
                <c:pt idx="806">
                  <c:v>-12.568981000000001</c:v>
                </c:pt>
                <c:pt idx="807">
                  <c:v>-12.302934</c:v>
                </c:pt>
                <c:pt idx="808">
                  <c:v>-9.2342749000000008</c:v>
                </c:pt>
                <c:pt idx="809">
                  <c:v>-14.267046000000001</c:v>
                </c:pt>
                <c:pt idx="810">
                  <c:v>-9.7378301999999994</c:v>
                </c:pt>
                <c:pt idx="811">
                  <c:v>-11.751403</c:v>
                </c:pt>
                <c:pt idx="812">
                  <c:v>-10.522256</c:v>
                </c:pt>
                <c:pt idx="813">
                  <c:v>-15.952192999999999</c:v>
                </c:pt>
                <c:pt idx="814">
                  <c:v>-21.137118999999998</c:v>
                </c:pt>
                <c:pt idx="815">
                  <c:v>-16.093754000000001</c:v>
                </c:pt>
                <c:pt idx="816">
                  <c:v>-11.082321</c:v>
                </c:pt>
                <c:pt idx="817">
                  <c:v>-9.9216089000000007</c:v>
                </c:pt>
                <c:pt idx="818">
                  <c:v>-10.527894999999999</c:v>
                </c:pt>
                <c:pt idx="819">
                  <c:v>-9.5377034999999992</c:v>
                </c:pt>
                <c:pt idx="820">
                  <c:v>-8.5893125999999995</c:v>
                </c:pt>
                <c:pt idx="821">
                  <c:v>-10.151305000000001</c:v>
                </c:pt>
                <c:pt idx="822">
                  <c:v>-15.232049999999999</c:v>
                </c:pt>
                <c:pt idx="823">
                  <c:v>-20.233082</c:v>
                </c:pt>
                <c:pt idx="824">
                  <c:v>-15.222638999999999</c:v>
                </c:pt>
                <c:pt idx="825">
                  <c:v>-20.252707000000001</c:v>
                </c:pt>
                <c:pt idx="826">
                  <c:v>-17.619472999999999</c:v>
                </c:pt>
                <c:pt idx="827">
                  <c:v>-15.298696</c:v>
                </c:pt>
                <c:pt idx="828">
                  <c:v>-20.346139999999998</c:v>
                </c:pt>
                <c:pt idx="829">
                  <c:v>-15.271642</c:v>
                </c:pt>
                <c:pt idx="830">
                  <c:v>-12.963594000000001</c:v>
                </c:pt>
                <c:pt idx="831">
                  <c:v>-10.708475</c:v>
                </c:pt>
                <c:pt idx="832">
                  <c:v>-11.307786</c:v>
                </c:pt>
                <c:pt idx="833">
                  <c:v>-11.986129999999999</c:v>
                </c:pt>
                <c:pt idx="834">
                  <c:v>-9.8175831000000002</c:v>
                </c:pt>
                <c:pt idx="835">
                  <c:v>-14.839418</c:v>
                </c:pt>
                <c:pt idx="836">
                  <c:v>-14.590289</c:v>
                </c:pt>
                <c:pt idx="837">
                  <c:v>-11.274255</c:v>
                </c:pt>
                <c:pt idx="838">
                  <c:v>-11.812257000000001</c:v>
                </c:pt>
                <c:pt idx="839">
                  <c:v>-13.312977</c:v>
                </c:pt>
                <c:pt idx="840">
                  <c:v>-11.989064000000001</c:v>
                </c:pt>
                <c:pt idx="841">
                  <c:v>-14.998620000000001</c:v>
                </c:pt>
                <c:pt idx="842">
                  <c:v>-14.793312</c:v>
                </c:pt>
                <c:pt idx="843">
                  <c:v>-10.668464999999999</c:v>
                </c:pt>
                <c:pt idx="844">
                  <c:v>-9.7834796999999991</c:v>
                </c:pt>
                <c:pt idx="845">
                  <c:v>-11.473238</c:v>
                </c:pt>
                <c:pt idx="846">
                  <c:v>-9.5369405999999994</c:v>
                </c:pt>
                <c:pt idx="847">
                  <c:v>-9.9820060999999995</c:v>
                </c:pt>
                <c:pt idx="848">
                  <c:v>-12.220969</c:v>
                </c:pt>
                <c:pt idx="849">
                  <c:v>-10.023044000000001</c:v>
                </c:pt>
                <c:pt idx="850">
                  <c:v>-9.5552691999999997</c:v>
                </c:pt>
                <c:pt idx="851">
                  <c:v>-10.358290999999999</c:v>
                </c:pt>
                <c:pt idx="852">
                  <c:v>-8.6632738000000007</c:v>
                </c:pt>
                <c:pt idx="853">
                  <c:v>-9.1579122999999996</c:v>
                </c:pt>
                <c:pt idx="854">
                  <c:v>-9.8295478999999997</c:v>
                </c:pt>
                <c:pt idx="855">
                  <c:v>-14.838656</c:v>
                </c:pt>
                <c:pt idx="856">
                  <c:v>-12.879421000000001</c:v>
                </c:pt>
                <c:pt idx="857">
                  <c:v>-15.93257</c:v>
                </c:pt>
                <c:pt idx="858">
                  <c:v>-20.950977000000002</c:v>
                </c:pt>
                <c:pt idx="859">
                  <c:v>-15.818903000000001</c:v>
                </c:pt>
                <c:pt idx="860">
                  <c:v>-10.770128</c:v>
                </c:pt>
                <c:pt idx="861">
                  <c:v>-11.135934000000001</c:v>
                </c:pt>
                <c:pt idx="862">
                  <c:v>-9.4748306000000007</c:v>
                </c:pt>
                <c:pt idx="863">
                  <c:v>-11.870900000000001</c:v>
                </c:pt>
                <c:pt idx="864">
                  <c:v>-14.045999</c:v>
                </c:pt>
                <c:pt idx="865">
                  <c:v>-12.437253</c:v>
                </c:pt>
                <c:pt idx="866">
                  <c:v>-11.028593000000001</c:v>
                </c:pt>
                <c:pt idx="867">
                  <c:v>-16.041931000000002</c:v>
                </c:pt>
                <c:pt idx="868">
                  <c:v>-11.035489999999999</c:v>
                </c:pt>
                <c:pt idx="869">
                  <c:v>-8.7325859000000001</c:v>
                </c:pt>
                <c:pt idx="870">
                  <c:v>-11.670774</c:v>
                </c:pt>
                <c:pt idx="871">
                  <c:v>-9.8884582999999999</c:v>
                </c:pt>
                <c:pt idx="872">
                  <c:v>-12.442016000000001</c:v>
                </c:pt>
                <c:pt idx="873">
                  <c:v>-10.654899</c:v>
                </c:pt>
                <c:pt idx="874">
                  <c:v>-11.512257999999999</c:v>
                </c:pt>
                <c:pt idx="875">
                  <c:v>-10.036686</c:v>
                </c:pt>
                <c:pt idx="876">
                  <c:v>-10.564209999999999</c:v>
                </c:pt>
                <c:pt idx="877">
                  <c:v>-9.2557267999999997</c:v>
                </c:pt>
                <c:pt idx="878">
                  <c:v>-12.156762000000001</c:v>
                </c:pt>
                <c:pt idx="879">
                  <c:v>-11.566860999999999</c:v>
                </c:pt>
                <c:pt idx="880">
                  <c:v>-9.7684277999999996</c:v>
                </c:pt>
                <c:pt idx="881">
                  <c:v>-14.963678</c:v>
                </c:pt>
                <c:pt idx="882">
                  <c:v>-20.022171</c:v>
                </c:pt>
                <c:pt idx="883">
                  <c:v>-14.909988</c:v>
                </c:pt>
                <c:pt idx="884">
                  <c:v>-9.8922299999999996</c:v>
                </c:pt>
                <c:pt idx="885">
                  <c:v>-10.663588000000001</c:v>
                </c:pt>
                <c:pt idx="886">
                  <c:v>-15.665189</c:v>
                </c:pt>
                <c:pt idx="887">
                  <c:v>-14.335900000000001</c:v>
                </c:pt>
                <c:pt idx="888">
                  <c:v>-11.417033999999999</c:v>
                </c:pt>
                <c:pt idx="889">
                  <c:v>-9.5248241</c:v>
                </c:pt>
                <c:pt idx="890">
                  <c:v>-14.527453</c:v>
                </c:pt>
                <c:pt idx="891">
                  <c:v>-11.307862</c:v>
                </c:pt>
                <c:pt idx="892">
                  <c:v>-16.328061999999999</c:v>
                </c:pt>
                <c:pt idx="893">
                  <c:v>-11.324477</c:v>
                </c:pt>
                <c:pt idx="894">
                  <c:v>-13.030354000000001</c:v>
                </c:pt>
                <c:pt idx="895">
                  <c:v>-10.594542000000001</c:v>
                </c:pt>
                <c:pt idx="896">
                  <c:v>-12.743690000000001</c:v>
                </c:pt>
                <c:pt idx="897">
                  <c:v>-9.7112703000000007</c:v>
                </c:pt>
                <c:pt idx="898">
                  <c:v>-10.214596999999999</c:v>
                </c:pt>
                <c:pt idx="899">
                  <c:v>-10.745931000000001</c:v>
                </c:pt>
                <c:pt idx="900">
                  <c:v>-13.156328</c:v>
                </c:pt>
                <c:pt idx="901">
                  <c:v>-10.438425000000001</c:v>
                </c:pt>
                <c:pt idx="902">
                  <c:v>-10.735795</c:v>
                </c:pt>
                <c:pt idx="903">
                  <c:v>-11.600356</c:v>
                </c:pt>
                <c:pt idx="904">
                  <c:v>-10.982562</c:v>
                </c:pt>
                <c:pt idx="905">
                  <c:v>-12.881935</c:v>
                </c:pt>
                <c:pt idx="906">
                  <c:v>-9.9081963999999996</c:v>
                </c:pt>
                <c:pt idx="907">
                  <c:v>-11.248837999999999</c:v>
                </c:pt>
                <c:pt idx="908">
                  <c:v>-10.451305</c:v>
                </c:pt>
                <c:pt idx="909">
                  <c:v>-8.9538993999999992</c:v>
                </c:pt>
                <c:pt idx="910">
                  <c:v>-9.5272245000000009</c:v>
                </c:pt>
                <c:pt idx="911">
                  <c:v>-9.4999409000000004</c:v>
                </c:pt>
                <c:pt idx="912">
                  <c:v>-11.546360999999999</c:v>
                </c:pt>
                <c:pt idx="913">
                  <c:v>-16.558631999999999</c:v>
                </c:pt>
                <c:pt idx="914">
                  <c:v>-12.209080999999999</c:v>
                </c:pt>
                <c:pt idx="915">
                  <c:v>-14.717750000000001</c:v>
                </c:pt>
                <c:pt idx="916">
                  <c:v>-11.601804</c:v>
                </c:pt>
                <c:pt idx="917">
                  <c:v>-12.417894</c:v>
                </c:pt>
                <c:pt idx="918">
                  <c:v>-10.48438</c:v>
                </c:pt>
                <c:pt idx="919">
                  <c:v>-15.526258</c:v>
                </c:pt>
                <c:pt idx="920">
                  <c:v>-12.050527000000001</c:v>
                </c:pt>
                <c:pt idx="921">
                  <c:v>-10.857844</c:v>
                </c:pt>
                <c:pt idx="922">
                  <c:v>-14.550241</c:v>
                </c:pt>
                <c:pt idx="923">
                  <c:v>-19.593340000000001</c:v>
                </c:pt>
                <c:pt idx="924">
                  <c:v>-14.496361</c:v>
                </c:pt>
                <c:pt idx="925">
                  <c:v>-9.4216738000000007</c:v>
                </c:pt>
                <c:pt idx="926">
                  <c:v>-9.8881911999999996</c:v>
                </c:pt>
                <c:pt idx="927">
                  <c:v>-9.1439657000000008</c:v>
                </c:pt>
                <c:pt idx="928">
                  <c:v>-10.48259</c:v>
                </c:pt>
                <c:pt idx="929">
                  <c:v>-11.149767000000001</c:v>
                </c:pt>
                <c:pt idx="930">
                  <c:v>-9.5616330999999999</c:v>
                </c:pt>
                <c:pt idx="931">
                  <c:v>-11.505246</c:v>
                </c:pt>
                <c:pt idx="932">
                  <c:v>-10.354823</c:v>
                </c:pt>
                <c:pt idx="933">
                  <c:v>-11.308016</c:v>
                </c:pt>
                <c:pt idx="934">
                  <c:v>-9.0630693000000004</c:v>
                </c:pt>
                <c:pt idx="935">
                  <c:v>-10.943695999999999</c:v>
                </c:pt>
                <c:pt idx="936">
                  <c:v>-11.189052</c:v>
                </c:pt>
                <c:pt idx="937">
                  <c:v>-9.4233884999999997</c:v>
                </c:pt>
                <c:pt idx="938">
                  <c:v>-9.9661159999999995</c:v>
                </c:pt>
                <c:pt idx="939">
                  <c:v>-11.233215</c:v>
                </c:pt>
                <c:pt idx="940">
                  <c:v>-11.043378000000001</c:v>
                </c:pt>
                <c:pt idx="941">
                  <c:v>-9.8382740000000002</c:v>
                </c:pt>
                <c:pt idx="942">
                  <c:v>-9.5781708000000005</c:v>
                </c:pt>
                <c:pt idx="943">
                  <c:v>-10.054671000000001</c:v>
                </c:pt>
                <c:pt idx="944">
                  <c:v>-15.067591</c:v>
                </c:pt>
                <c:pt idx="945">
                  <c:v>-9.9975909999999999</c:v>
                </c:pt>
                <c:pt idx="946">
                  <c:v>-14.059259000000001</c:v>
                </c:pt>
                <c:pt idx="947">
                  <c:v>-10.609401</c:v>
                </c:pt>
                <c:pt idx="948">
                  <c:v>-15.611307999999999</c:v>
                </c:pt>
                <c:pt idx="949">
                  <c:v>-12.212014</c:v>
                </c:pt>
                <c:pt idx="950">
                  <c:v>-13.039764999999999</c:v>
                </c:pt>
                <c:pt idx="951">
                  <c:v>-13.347576999999999</c:v>
                </c:pt>
                <c:pt idx="952">
                  <c:v>-10.496230000000001</c:v>
                </c:pt>
                <c:pt idx="953">
                  <c:v>-15.515931999999999</c:v>
                </c:pt>
                <c:pt idx="954">
                  <c:v>-14.352895999999999</c:v>
                </c:pt>
                <c:pt idx="955">
                  <c:v>-12.888604000000001</c:v>
                </c:pt>
                <c:pt idx="956">
                  <c:v>-11.673249999999999</c:v>
                </c:pt>
                <c:pt idx="957">
                  <c:v>-8.7855519999999991</c:v>
                </c:pt>
                <c:pt idx="958">
                  <c:v>-10.011765</c:v>
                </c:pt>
                <c:pt idx="959">
                  <c:v>-10.420287</c:v>
                </c:pt>
                <c:pt idx="960">
                  <c:v>-12.188542</c:v>
                </c:pt>
                <c:pt idx="961">
                  <c:v>-9.1651524999999996</c:v>
                </c:pt>
                <c:pt idx="962">
                  <c:v>-12.756876</c:v>
                </c:pt>
                <c:pt idx="963">
                  <c:v>-11.657818000000001</c:v>
                </c:pt>
                <c:pt idx="964">
                  <c:v>-9.3875703999999995</c:v>
                </c:pt>
                <c:pt idx="965">
                  <c:v>-14.398317</c:v>
                </c:pt>
                <c:pt idx="966">
                  <c:v>-10.450162000000001</c:v>
                </c:pt>
                <c:pt idx="967">
                  <c:v>-10.373685</c:v>
                </c:pt>
                <c:pt idx="968">
                  <c:v>-9.6046534000000001</c:v>
                </c:pt>
                <c:pt idx="969">
                  <c:v>-9.0763301999999992</c:v>
                </c:pt>
                <c:pt idx="970">
                  <c:v>-8.4480571999999992</c:v>
                </c:pt>
                <c:pt idx="971">
                  <c:v>-10.901285</c:v>
                </c:pt>
                <c:pt idx="972">
                  <c:v>-9.2614049999999999</c:v>
                </c:pt>
                <c:pt idx="973">
                  <c:v>-9.2252817</c:v>
                </c:pt>
                <c:pt idx="974">
                  <c:v>-9.8938313000000004</c:v>
                </c:pt>
                <c:pt idx="975">
                  <c:v>-11.359</c:v>
                </c:pt>
                <c:pt idx="976">
                  <c:v>-16.377216000000001</c:v>
                </c:pt>
                <c:pt idx="977">
                  <c:v>-14.452159</c:v>
                </c:pt>
                <c:pt idx="978">
                  <c:v>-19.550395999999999</c:v>
                </c:pt>
                <c:pt idx="979">
                  <c:v>-14.548374000000001</c:v>
                </c:pt>
                <c:pt idx="980">
                  <c:v>-11.710746</c:v>
                </c:pt>
                <c:pt idx="981">
                  <c:v>-12.451046</c:v>
                </c:pt>
                <c:pt idx="982">
                  <c:v>-10.830029</c:v>
                </c:pt>
                <c:pt idx="983">
                  <c:v>-13.86706</c:v>
                </c:pt>
                <c:pt idx="984">
                  <c:v>-12.932957</c:v>
                </c:pt>
                <c:pt idx="985">
                  <c:v>-17.938790999999998</c:v>
                </c:pt>
                <c:pt idx="986">
                  <c:v>-12.928993999999999</c:v>
                </c:pt>
                <c:pt idx="987">
                  <c:v>-17.953384</c:v>
                </c:pt>
                <c:pt idx="988">
                  <c:v>-12.94054</c:v>
                </c:pt>
                <c:pt idx="989">
                  <c:v>-17.974112999999999</c:v>
                </c:pt>
                <c:pt idx="990">
                  <c:v>-23.193712000000001</c:v>
                </c:pt>
                <c:pt idx="991">
                  <c:v>-18.093115000000001</c:v>
                </c:pt>
                <c:pt idx="992">
                  <c:v>-13.087929000000001</c:v>
                </c:pt>
                <c:pt idx="993">
                  <c:v>-10.395365999999999</c:v>
                </c:pt>
                <c:pt idx="994">
                  <c:v>-11.190424</c:v>
                </c:pt>
                <c:pt idx="995">
                  <c:v>-11.632631</c:v>
                </c:pt>
                <c:pt idx="996">
                  <c:v>-12.648199999999999</c:v>
                </c:pt>
                <c:pt idx="997">
                  <c:v>-10.061263</c:v>
                </c:pt>
                <c:pt idx="998">
                  <c:v>-10.377076000000001</c:v>
                </c:pt>
                <c:pt idx="999">
                  <c:v>-10.089613999999999</c:v>
                </c:pt>
                <c:pt idx="1000">
                  <c:v>-10.218102</c:v>
                </c:pt>
                <c:pt idx="1001">
                  <c:v>-15.253733</c:v>
                </c:pt>
                <c:pt idx="1002">
                  <c:v>-10.948268000000001</c:v>
                </c:pt>
                <c:pt idx="1003">
                  <c:v>-16.007179000000001</c:v>
                </c:pt>
                <c:pt idx="1004">
                  <c:v>-14.646037</c:v>
                </c:pt>
                <c:pt idx="1005">
                  <c:v>-13.71285</c:v>
                </c:pt>
                <c:pt idx="1006">
                  <c:v>-13.958892000000001</c:v>
                </c:pt>
                <c:pt idx="1007">
                  <c:v>-14.514499000000001</c:v>
                </c:pt>
                <c:pt idx="1008">
                  <c:v>-13.87811</c:v>
                </c:pt>
                <c:pt idx="1009">
                  <c:v>-18.973375000000001</c:v>
                </c:pt>
                <c:pt idx="1010">
                  <c:v>-13.963044999999999</c:v>
                </c:pt>
                <c:pt idx="1011">
                  <c:v>-9.9735460000000007</c:v>
                </c:pt>
                <c:pt idx="1012">
                  <c:v>-12.164650999999999</c:v>
                </c:pt>
                <c:pt idx="1013">
                  <c:v>-13.340032000000001</c:v>
                </c:pt>
                <c:pt idx="1014">
                  <c:v>-11.247199999999999</c:v>
                </c:pt>
                <c:pt idx="1015">
                  <c:v>-9.4643516999999999</c:v>
                </c:pt>
                <c:pt idx="1016">
                  <c:v>-9.6653929000000005</c:v>
                </c:pt>
                <c:pt idx="1017">
                  <c:v>-11.849712999999999</c:v>
                </c:pt>
                <c:pt idx="1018">
                  <c:v>-12.52196</c:v>
                </c:pt>
                <c:pt idx="1019">
                  <c:v>-9.8250522999999994</c:v>
                </c:pt>
                <c:pt idx="1020">
                  <c:v>-12.053155</c:v>
                </c:pt>
                <c:pt idx="1021">
                  <c:v>-9.8342732999999996</c:v>
                </c:pt>
                <c:pt idx="1022">
                  <c:v>-11.763597000000001</c:v>
                </c:pt>
                <c:pt idx="1023">
                  <c:v>-10.804460000000001</c:v>
                </c:pt>
                <c:pt idx="1024">
                  <c:v>-11.841787999999999</c:v>
                </c:pt>
                <c:pt idx="1025">
                  <c:v>-10.820539</c:v>
                </c:pt>
                <c:pt idx="1026">
                  <c:v>-9.7032690000000006</c:v>
                </c:pt>
                <c:pt idx="1027">
                  <c:v>-8.9830874999999999</c:v>
                </c:pt>
                <c:pt idx="1028">
                  <c:v>-9.3606300000000005</c:v>
                </c:pt>
                <c:pt idx="1029">
                  <c:v>-10.226373000000001</c:v>
                </c:pt>
                <c:pt idx="1030">
                  <c:v>-9.6800250999999999</c:v>
                </c:pt>
                <c:pt idx="1031">
                  <c:v>-8.6684561000000002</c:v>
                </c:pt>
                <c:pt idx="1032">
                  <c:v>-9.0257644999999993</c:v>
                </c:pt>
                <c:pt idx="1033">
                  <c:v>-9.1122245999999993</c:v>
                </c:pt>
                <c:pt idx="1034">
                  <c:v>-8.5905695000000009</c:v>
                </c:pt>
                <c:pt idx="1035">
                  <c:v>-13.745772000000001</c:v>
                </c:pt>
                <c:pt idx="1036">
                  <c:v>-18.784527000000001</c:v>
                </c:pt>
                <c:pt idx="1037">
                  <c:v>-13.77797</c:v>
                </c:pt>
                <c:pt idx="1038">
                  <c:v>-12.060281</c:v>
                </c:pt>
                <c:pt idx="1039">
                  <c:v>-17.062491999999999</c:v>
                </c:pt>
                <c:pt idx="1040">
                  <c:v>-12.451122</c:v>
                </c:pt>
                <c:pt idx="1041">
                  <c:v>-17.562695999999999</c:v>
                </c:pt>
                <c:pt idx="1042">
                  <c:v>-12.539638999999999</c:v>
                </c:pt>
                <c:pt idx="1043">
                  <c:v>-11.162989</c:v>
                </c:pt>
                <c:pt idx="1044">
                  <c:v>-16.181889999999999</c:v>
                </c:pt>
                <c:pt idx="1045">
                  <c:v>-12.583003</c:v>
                </c:pt>
                <c:pt idx="1046">
                  <c:v>-17.631550000000001</c:v>
                </c:pt>
                <c:pt idx="1047">
                  <c:v>-22.773989</c:v>
                </c:pt>
                <c:pt idx="1048">
                  <c:v>-17.732337999999999</c:v>
                </c:pt>
                <c:pt idx="1049">
                  <c:v>-12.728678</c:v>
                </c:pt>
                <c:pt idx="1050">
                  <c:v>-12.294931</c:v>
                </c:pt>
                <c:pt idx="1051">
                  <c:v>-10.110495999999999</c:v>
                </c:pt>
                <c:pt idx="1052">
                  <c:v>-10.846413999999999</c:v>
                </c:pt>
                <c:pt idx="1053">
                  <c:v>-9.7202634999999997</c:v>
                </c:pt>
                <c:pt idx="1054">
                  <c:v>-9.2960805999999998</c:v>
                </c:pt>
                <c:pt idx="1055">
                  <c:v>-10.092280000000001</c:v>
                </c:pt>
                <c:pt idx="1056">
                  <c:v>-10.205985</c:v>
                </c:pt>
                <c:pt idx="1057">
                  <c:v>-9.0482081999999995</c:v>
                </c:pt>
                <c:pt idx="1058">
                  <c:v>-11.566746999999999</c:v>
                </c:pt>
                <c:pt idx="1059">
                  <c:v>-10.672922</c:v>
                </c:pt>
                <c:pt idx="1060">
                  <c:v>-8.4393311000000004</c:v>
                </c:pt>
                <c:pt idx="1061">
                  <c:v>-9.6818913999999996</c:v>
                </c:pt>
                <c:pt idx="1062">
                  <c:v>-10.035428</c:v>
                </c:pt>
                <c:pt idx="1063">
                  <c:v>-8.5148171999999995</c:v>
                </c:pt>
                <c:pt idx="1064">
                  <c:v>-13.557839</c:v>
                </c:pt>
                <c:pt idx="1065">
                  <c:v>-15.219818</c:v>
                </c:pt>
                <c:pt idx="1066">
                  <c:v>-20.326627999999999</c:v>
                </c:pt>
                <c:pt idx="1067">
                  <c:v>-15.277661999999999</c:v>
                </c:pt>
                <c:pt idx="1068">
                  <c:v>-13.363581</c:v>
                </c:pt>
                <c:pt idx="1069">
                  <c:v>-12.631815</c:v>
                </c:pt>
                <c:pt idx="1070">
                  <c:v>-11.268995</c:v>
                </c:pt>
                <c:pt idx="1071">
                  <c:v>-9.9344511000000004</c:v>
                </c:pt>
                <c:pt idx="1072">
                  <c:v>-10.851824000000001</c:v>
                </c:pt>
                <c:pt idx="1073">
                  <c:v>-10.746121</c:v>
                </c:pt>
                <c:pt idx="1074">
                  <c:v>-10.168070999999999</c:v>
                </c:pt>
                <c:pt idx="1075">
                  <c:v>-12.517234</c:v>
                </c:pt>
                <c:pt idx="1076">
                  <c:v>-10.409732</c:v>
                </c:pt>
                <c:pt idx="1077">
                  <c:v>-9.2546605999999993</c:v>
                </c:pt>
                <c:pt idx="1078">
                  <c:v>-14.261291</c:v>
                </c:pt>
                <c:pt idx="1079">
                  <c:v>-12.388821999999999</c:v>
                </c:pt>
                <c:pt idx="1080">
                  <c:v>-10.871563</c:v>
                </c:pt>
                <c:pt idx="1081">
                  <c:v>-15.973305</c:v>
                </c:pt>
                <c:pt idx="1082">
                  <c:v>-10.962823999999999</c:v>
                </c:pt>
                <c:pt idx="1083">
                  <c:v>-9.5336637</c:v>
                </c:pt>
                <c:pt idx="1084">
                  <c:v>-10.07624</c:v>
                </c:pt>
                <c:pt idx="1085">
                  <c:v>-8.3667040000000004</c:v>
                </c:pt>
                <c:pt idx="1086">
                  <c:v>-11.627753</c:v>
                </c:pt>
                <c:pt idx="1087">
                  <c:v>-10.8093</c:v>
                </c:pt>
                <c:pt idx="1088">
                  <c:v>-10.31245</c:v>
                </c:pt>
                <c:pt idx="1089">
                  <c:v>-10.760297</c:v>
                </c:pt>
                <c:pt idx="1090">
                  <c:v>-9.4873285000000003</c:v>
                </c:pt>
                <c:pt idx="1091">
                  <c:v>-10.696548</c:v>
                </c:pt>
                <c:pt idx="1092">
                  <c:v>-9.0513715999999995</c:v>
                </c:pt>
                <c:pt idx="1093">
                  <c:v>-10.053872</c:v>
                </c:pt>
                <c:pt idx="1094">
                  <c:v>-15.057340999999999</c:v>
                </c:pt>
                <c:pt idx="1095">
                  <c:v>-13.916404999999999</c:v>
                </c:pt>
                <c:pt idx="1096">
                  <c:v>-18.923646999999999</c:v>
                </c:pt>
                <c:pt idx="1097">
                  <c:v>-13.914614</c:v>
                </c:pt>
                <c:pt idx="1098">
                  <c:v>-12.288261</c:v>
                </c:pt>
                <c:pt idx="1099">
                  <c:v>-17.304611000000001</c:v>
                </c:pt>
                <c:pt idx="1100">
                  <c:v>-12.293445</c:v>
                </c:pt>
                <c:pt idx="1101">
                  <c:v>-12.434127999999999</c:v>
                </c:pt>
                <c:pt idx="1102">
                  <c:v>-17.508891999999999</c:v>
                </c:pt>
                <c:pt idx="1103">
                  <c:v>-13.84915</c:v>
                </c:pt>
                <c:pt idx="1104">
                  <c:v>-18.923838</c:v>
                </c:pt>
                <c:pt idx="1105">
                  <c:v>-13.898268</c:v>
                </c:pt>
                <c:pt idx="1106">
                  <c:v>-10.111791</c:v>
                </c:pt>
                <c:pt idx="1107">
                  <c:v>-10.575908</c:v>
                </c:pt>
                <c:pt idx="1108">
                  <c:v>-11.630229999999999</c:v>
                </c:pt>
                <c:pt idx="1109">
                  <c:v>-8.9902514999999994</c:v>
                </c:pt>
                <c:pt idx="1110">
                  <c:v>-10.869087</c:v>
                </c:pt>
                <c:pt idx="1111">
                  <c:v>-9.4241896000000001</c:v>
                </c:pt>
                <c:pt idx="1112">
                  <c:v>-8.9721518000000007</c:v>
                </c:pt>
                <c:pt idx="1113">
                  <c:v>-9.7245320999999993</c:v>
                </c:pt>
                <c:pt idx="1114">
                  <c:v>-11.355950999999999</c:v>
                </c:pt>
                <c:pt idx="1115">
                  <c:v>-10.169518999999999</c:v>
                </c:pt>
                <c:pt idx="1116">
                  <c:v>-9.9027472000000003</c:v>
                </c:pt>
                <c:pt idx="1117">
                  <c:v>-11.916435999999999</c:v>
                </c:pt>
                <c:pt idx="1118">
                  <c:v>-10.184265</c:v>
                </c:pt>
                <c:pt idx="1119">
                  <c:v>-11.333584</c:v>
                </c:pt>
                <c:pt idx="1120">
                  <c:v>-9.7997122000000001</c:v>
                </c:pt>
                <c:pt idx="1121">
                  <c:v>-9.8535918999999996</c:v>
                </c:pt>
                <c:pt idx="1122">
                  <c:v>-10.162508000000001</c:v>
                </c:pt>
                <c:pt idx="1123">
                  <c:v>-10.553921000000001</c:v>
                </c:pt>
                <c:pt idx="1124">
                  <c:v>-15.555714</c:v>
                </c:pt>
                <c:pt idx="1125">
                  <c:v>-20.901019999999999</c:v>
                </c:pt>
                <c:pt idx="1126">
                  <c:v>-15.838870999999999</c:v>
                </c:pt>
                <c:pt idx="1127">
                  <c:v>-12.460229</c:v>
                </c:pt>
                <c:pt idx="1128">
                  <c:v>-12.627243</c:v>
                </c:pt>
                <c:pt idx="1129">
                  <c:v>-14.266780000000001</c:v>
                </c:pt>
                <c:pt idx="1130">
                  <c:v>-11.299899999999999</c:v>
                </c:pt>
                <c:pt idx="1131">
                  <c:v>-11.347301</c:v>
                </c:pt>
                <c:pt idx="1132">
                  <c:v>-12.406501</c:v>
                </c:pt>
                <c:pt idx="1133">
                  <c:v>-10.274727</c:v>
                </c:pt>
                <c:pt idx="1134">
                  <c:v>-9.4936542999999993</c:v>
                </c:pt>
                <c:pt idx="1135">
                  <c:v>-9.1335630000000005</c:v>
                </c:pt>
                <c:pt idx="1136">
                  <c:v>-12.164307000000001</c:v>
                </c:pt>
                <c:pt idx="1137">
                  <c:v>-12.635206999999999</c:v>
                </c:pt>
                <c:pt idx="1138">
                  <c:v>-12.306400999999999</c:v>
                </c:pt>
                <c:pt idx="1139">
                  <c:v>-10.119602</c:v>
                </c:pt>
                <c:pt idx="1140">
                  <c:v>-11.192328</c:v>
                </c:pt>
                <c:pt idx="1141">
                  <c:v>-10.934628</c:v>
                </c:pt>
                <c:pt idx="1142">
                  <c:v>-9.9546460999999997</c:v>
                </c:pt>
                <c:pt idx="1143">
                  <c:v>-9.7892714000000005</c:v>
                </c:pt>
                <c:pt idx="1144">
                  <c:v>-12.474366</c:v>
                </c:pt>
                <c:pt idx="1145">
                  <c:v>-15.872555</c:v>
                </c:pt>
                <c:pt idx="1146">
                  <c:v>-12.013565</c:v>
                </c:pt>
                <c:pt idx="1147">
                  <c:v>-17.028732000000002</c:v>
                </c:pt>
                <c:pt idx="1148">
                  <c:v>-13.633096</c:v>
                </c:pt>
                <c:pt idx="1149">
                  <c:v>-14.157609000000001</c:v>
                </c:pt>
                <c:pt idx="1150">
                  <c:v>-12.149371</c:v>
                </c:pt>
                <c:pt idx="1151">
                  <c:v>-14.177650999999999</c:v>
                </c:pt>
                <c:pt idx="1152">
                  <c:v>-13.254295000000001</c:v>
                </c:pt>
                <c:pt idx="1153">
                  <c:v>-12.830228</c:v>
                </c:pt>
                <c:pt idx="1154">
                  <c:v>-15.598846999999999</c:v>
                </c:pt>
                <c:pt idx="1155">
                  <c:v>-13.3459</c:v>
                </c:pt>
                <c:pt idx="1156">
                  <c:v>-16.445347000000002</c:v>
                </c:pt>
                <c:pt idx="1157">
                  <c:v>-13.132398999999999</c:v>
                </c:pt>
                <c:pt idx="1158">
                  <c:v>-14.209315999999999</c:v>
                </c:pt>
                <c:pt idx="1159">
                  <c:v>-12.089546</c:v>
                </c:pt>
                <c:pt idx="1160">
                  <c:v>-16.597003999999998</c:v>
                </c:pt>
                <c:pt idx="1161">
                  <c:v>-12.689773000000001</c:v>
                </c:pt>
                <c:pt idx="1162">
                  <c:v>-17.959365999999999</c:v>
                </c:pt>
                <c:pt idx="1163">
                  <c:v>-23.210135999999999</c:v>
                </c:pt>
                <c:pt idx="1164">
                  <c:v>-18.204115000000002</c:v>
                </c:pt>
                <c:pt idx="1165">
                  <c:v>-13.118605000000001</c:v>
                </c:pt>
                <c:pt idx="1166">
                  <c:v>-9.4133291000000003</c:v>
                </c:pt>
                <c:pt idx="1167">
                  <c:v>-10.628187</c:v>
                </c:pt>
                <c:pt idx="1168">
                  <c:v>-9.6830348999999991</c:v>
                </c:pt>
                <c:pt idx="1169">
                  <c:v>-11.227957999999999</c:v>
                </c:pt>
                <c:pt idx="1170">
                  <c:v>-10.240966</c:v>
                </c:pt>
                <c:pt idx="1171">
                  <c:v>-10.908029000000001</c:v>
                </c:pt>
                <c:pt idx="1172">
                  <c:v>-9.5274152999999995</c:v>
                </c:pt>
                <c:pt idx="1173">
                  <c:v>-11.064487</c:v>
                </c:pt>
                <c:pt idx="1174">
                  <c:v>-16.107662000000001</c:v>
                </c:pt>
                <c:pt idx="1175">
                  <c:v>-11.070812999999999</c:v>
                </c:pt>
                <c:pt idx="1176">
                  <c:v>-16.090019000000002</c:v>
                </c:pt>
                <c:pt idx="1177">
                  <c:v>-16.860308</c:v>
                </c:pt>
                <c:pt idx="1178">
                  <c:v>-13.01877</c:v>
                </c:pt>
                <c:pt idx="1179">
                  <c:v>-14.807219999999999</c:v>
                </c:pt>
                <c:pt idx="1180">
                  <c:v>-13.983546</c:v>
                </c:pt>
                <c:pt idx="1181">
                  <c:v>-19.018032000000002</c:v>
                </c:pt>
                <c:pt idx="1182">
                  <c:v>-14.008122999999999</c:v>
                </c:pt>
                <c:pt idx="1183">
                  <c:v>-19.217967999999999</c:v>
                </c:pt>
                <c:pt idx="1184">
                  <c:v>-14.139585</c:v>
                </c:pt>
                <c:pt idx="1185">
                  <c:v>-11.019562000000001</c:v>
                </c:pt>
                <c:pt idx="1186">
                  <c:v>-11.2456</c:v>
                </c:pt>
                <c:pt idx="1187">
                  <c:v>-9.5707015999999996</c:v>
                </c:pt>
                <c:pt idx="1188">
                  <c:v>-13.113574</c:v>
                </c:pt>
                <c:pt idx="1189">
                  <c:v>-10.548586</c:v>
                </c:pt>
                <c:pt idx="1190">
                  <c:v>-12.687487000000001</c:v>
                </c:pt>
                <c:pt idx="1191">
                  <c:v>-10.589511</c:v>
                </c:pt>
                <c:pt idx="1192">
                  <c:v>-11.132428000000001</c:v>
                </c:pt>
                <c:pt idx="1193">
                  <c:v>-9.5018463000000004</c:v>
                </c:pt>
                <c:pt idx="1194">
                  <c:v>-11.531613999999999</c:v>
                </c:pt>
                <c:pt idx="1195">
                  <c:v>-10.785522</c:v>
                </c:pt>
                <c:pt idx="1196">
                  <c:v>-9.9088831000000006</c:v>
                </c:pt>
                <c:pt idx="1197">
                  <c:v>-9.9125022999999999</c:v>
                </c:pt>
                <c:pt idx="1198">
                  <c:v>-11.641356</c:v>
                </c:pt>
                <c:pt idx="1199">
                  <c:v>-8.7629938000000003</c:v>
                </c:pt>
                <c:pt idx="1200">
                  <c:v>-10.307840000000001</c:v>
                </c:pt>
                <c:pt idx="1201">
                  <c:v>-9.1734209</c:v>
                </c:pt>
                <c:pt idx="1202">
                  <c:v>-9.3931340999999993</c:v>
                </c:pt>
                <c:pt idx="1203">
                  <c:v>-10.612450000000001</c:v>
                </c:pt>
                <c:pt idx="1204">
                  <c:v>-9.1042994999999998</c:v>
                </c:pt>
                <c:pt idx="1205">
                  <c:v>-9.3787680000000009</c:v>
                </c:pt>
                <c:pt idx="1206">
                  <c:v>-8.5691928999999991</c:v>
                </c:pt>
                <c:pt idx="1207">
                  <c:v>-8.6822499999999998</c:v>
                </c:pt>
                <c:pt idx="1208">
                  <c:v>-10.0006</c:v>
                </c:pt>
                <c:pt idx="1209">
                  <c:v>-15.071057</c:v>
                </c:pt>
                <c:pt idx="1210">
                  <c:v>-20.113358000000002</c:v>
                </c:pt>
                <c:pt idx="1211">
                  <c:v>-15.085004</c:v>
                </c:pt>
                <c:pt idx="1212">
                  <c:v>-12.764837999999999</c:v>
                </c:pt>
                <c:pt idx="1213">
                  <c:v>-17.818950999999998</c:v>
                </c:pt>
                <c:pt idx="1214">
                  <c:v>-22.920082000000001</c:v>
                </c:pt>
                <c:pt idx="1215">
                  <c:v>-17.873477999999999</c:v>
                </c:pt>
                <c:pt idx="1216">
                  <c:v>-12.771355</c:v>
                </c:pt>
                <c:pt idx="1217">
                  <c:v>-11.840225999999999</c:v>
                </c:pt>
                <c:pt idx="1218">
                  <c:v>-12.822721</c:v>
                </c:pt>
                <c:pt idx="1219">
                  <c:v>-14.235417999999999</c:v>
                </c:pt>
                <c:pt idx="1220">
                  <c:v>-12.044542</c:v>
                </c:pt>
                <c:pt idx="1221">
                  <c:v>-12.098691000000001</c:v>
                </c:pt>
                <c:pt idx="1222">
                  <c:v>-10.355356</c:v>
                </c:pt>
                <c:pt idx="1223">
                  <c:v>-11.083311</c:v>
                </c:pt>
                <c:pt idx="1224">
                  <c:v>-14.477766000000001</c:v>
                </c:pt>
                <c:pt idx="1225">
                  <c:v>-13.53909</c:v>
                </c:pt>
                <c:pt idx="1226">
                  <c:v>-11.062583</c:v>
                </c:pt>
                <c:pt idx="1227">
                  <c:v>-12.575457999999999</c:v>
                </c:pt>
                <c:pt idx="1228">
                  <c:v>-10.930244</c:v>
                </c:pt>
                <c:pt idx="1229">
                  <c:v>-12.906665</c:v>
                </c:pt>
                <c:pt idx="1230">
                  <c:v>-10.500726999999999</c:v>
                </c:pt>
                <c:pt idx="1231">
                  <c:v>-11.157463</c:v>
                </c:pt>
                <c:pt idx="1232">
                  <c:v>-10.671627000000001</c:v>
                </c:pt>
                <c:pt idx="1233">
                  <c:v>-11.209248000000001</c:v>
                </c:pt>
                <c:pt idx="1234">
                  <c:v>-9.0422258000000006</c:v>
                </c:pt>
                <c:pt idx="1235">
                  <c:v>-8.8368406000000004</c:v>
                </c:pt>
                <c:pt idx="1236">
                  <c:v>-9.2780951999999992</c:v>
                </c:pt>
                <c:pt idx="1237">
                  <c:v>-8.8357363000000007</c:v>
                </c:pt>
                <c:pt idx="1238">
                  <c:v>-9.3558292000000005</c:v>
                </c:pt>
                <c:pt idx="1239">
                  <c:v>-11.688416</c:v>
                </c:pt>
                <c:pt idx="1240">
                  <c:v>-11.645662</c:v>
                </c:pt>
                <c:pt idx="1241">
                  <c:v>-14.893985000000001</c:v>
                </c:pt>
                <c:pt idx="1242">
                  <c:v>-13.75827</c:v>
                </c:pt>
                <c:pt idx="1243">
                  <c:v>-18.812456000000001</c:v>
                </c:pt>
                <c:pt idx="1244">
                  <c:v>-13.797252</c:v>
                </c:pt>
                <c:pt idx="1245">
                  <c:v>-18.820612000000001</c:v>
                </c:pt>
                <c:pt idx="1246">
                  <c:v>-13.819048</c:v>
                </c:pt>
                <c:pt idx="1247">
                  <c:v>-19.181732</c:v>
                </c:pt>
                <c:pt idx="1248">
                  <c:v>-14.134974</c:v>
                </c:pt>
                <c:pt idx="1249">
                  <c:v>-12.720103999999999</c:v>
                </c:pt>
                <c:pt idx="1250">
                  <c:v>-12.639322</c:v>
                </c:pt>
                <c:pt idx="1251">
                  <c:v>-12.400138999999999</c:v>
                </c:pt>
                <c:pt idx="1252">
                  <c:v>-17.418278000000001</c:v>
                </c:pt>
                <c:pt idx="1253">
                  <c:v>-12.409625999999999</c:v>
                </c:pt>
                <c:pt idx="1254">
                  <c:v>-11.558631</c:v>
                </c:pt>
                <c:pt idx="1255">
                  <c:v>-9.3466071999999993</c:v>
                </c:pt>
                <c:pt idx="1256">
                  <c:v>-11.630153999999999</c:v>
                </c:pt>
                <c:pt idx="1257">
                  <c:v>-10.264286999999999</c:v>
                </c:pt>
                <c:pt idx="1258">
                  <c:v>-15.281739</c:v>
                </c:pt>
                <c:pt idx="1259">
                  <c:v>-12.593215000000001</c:v>
                </c:pt>
                <c:pt idx="1260">
                  <c:v>-11.581265</c:v>
                </c:pt>
                <c:pt idx="1261">
                  <c:v>-11.288087000000001</c:v>
                </c:pt>
                <c:pt idx="1262">
                  <c:v>-11.570290999999999</c:v>
                </c:pt>
                <c:pt idx="1263">
                  <c:v>-12.32694</c:v>
                </c:pt>
                <c:pt idx="1264">
                  <c:v>-9.4758586999999999</c:v>
                </c:pt>
                <c:pt idx="1265">
                  <c:v>-9.6778525999999996</c:v>
                </c:pt>
                <c:pt idx="1266">
                  <c:v>-9.4488810999999995</c:v>
                </c:pt>
                <c:pt idx="1267">
                  <c:v>-14.516859999999999</c:v>
                </c:pt>
                <c:pt idx="1268">
                  <c:v>-12.554385</c:v>
                </c:pt>
                <c:pt idx="1269">
                  <c:v>-12.055021999999999</c:v>
                </c:pt>
                <c:pt idx="1270">
                  <c:v>-11.33667</c:v>
                </c:pt>
                <c:pt idx="1271">
                  <c:v>-9.9320879000000009</c:v>
                </c:pt>
                <c:pt idx="1272">
                  <c:v>-11.548152</c:v>
                </c:pt>
                <c:pt idx="1273">
                  <c:v>-16.575094</c:v>
                </c:pt>
                <c:pt idx="1274">
                  <c:v>-13.006232000000001</c:v>
                </c:pt>
                <c:pt idx="1275">
                  <c:v>-11.206200000000001</c:v>
                </c:pt>
                <c:pt idx="1276">
                  <c:v>-13.078899</c:v>
                </c:pt>
                <c:pt idx="1277">
                  <c:v>-11.635869</c:v>
                </c:pt>
                <c:pt idx="1278">
                  <c:v>-12.254958999999999</c:v>
                </c:pt>
                <c:pt idx="1279">
                  <c:v>-17.493228999999999</c:v>
                </c:pt>
                <c:pt idx="1280">
                  <c:v>-12.451389000000001</c:v>
                </c:pt>
                <c:pt idx="1281">
                  <c:v>-11.597345000000001</c:v>
                </c:pt>
                <c:pt idx="1282">
                  <c:v>-12.572867</c:v>
                </c:pt>
                <c:pt idx="1283">
                  <c:v>-10.368731</c:v>
                </c:pt>
                <c:pt idx="1284">
                  <c:v>-9.4941110999999996</c:v>
                </c:pt>
                <c:pt idx="1285">
                  <c:v>-11.824299</c:v>
                </c:pt>
                <c:pt idx="1286">
                  <c:v>-12.504697999999999</c:v>
                </c:pt>
                <c:pt idx="1287">
                  <c:v>-17.555149</c:v>
                </c:pt>
                <c:pt idx="1288">
                  <c:v>-22.624884000000002</c:v>
                </c:pt>
                <c:pt idx="1289">
                  <c:v>-17.620272</c:v>
                </c:pt>
                <c:pt idx="1290">
                  <c:v>-22.655977</c:v>
                </c:pt>
                <c:pt idx="1291">
                  <c:v>-17.644048999999999</c:v>
                </c:pt>
                <c:pt idx="1292">
                  <c:v>-12.631663</c:v>
                </c:pt>
                <c:pt idx="1293">
                  <c:v>-11.853828999999999</c:v>
                </c:pt>
                <c:pt idx="1294">
                  <c:v>-12.173757999999999</c:v>
                </c:pt>
                <c:pt idx="1295">
                  <c:v>-11.718862</c:v>
                </c:pt>
                <c:pt idx="1296">
                  <c:v>-16.745003000000001</c:v>
                </c:pt>
                <c:pt idx="1297">
                  <c:v>-11.735018</c:v>
                </c:pt>
                <c:pt idx="1298">
                  <c:v>-10.170624999999999</c:v>
                </c:pt>
                <c:pt idx="1299">
                  <c:v>-15.180648</c:v>
                </c:pt>
                <c:pt idx="1300">
                  <c:v>-10.167881</c:v>
                </c:pt>
                <c:pt idx="1301">
                  <c:v>-15.176608</c:v>
                </c:pt>
                <c:pt idx="1302">
                  <c:v>-12.594472</c:v>
                </c:pt>
                <c:pt idx="1303">
                  <c:v>-12.265553000000001</c:v>
                </c:pt>
                <c:pt idx="1304">
                  <c:v>-12.842116000000001</c:v>
                </c:pt>
                <c:pt idx="1305">
                  <c:v>-14.191027</c:v>
                </c:pt>
                <c:pt idx="1306">
                  <c:v>-13.437810000000001</c:v>
                </c:pt>
                <c:pt idx="1307">
                  <c:v>-9.9733552999999997</c:v>
                </c:pt>
                <c:pt idx="1308">
                  <c:v>-12.75196</c:v>
                </c:pt>
                <c:pt idx="1309">
                  <c:v>-17.753716000000001</c:v>
                </c:pt>
                <c:pt idx="1310">
                  <c:v>-12.700557</c:v>
                </c:pt>
                <c:pt idx="1311">
                  <c:v>-9.4154253000000008</c:v>
                </c:pt>
                <c:pt idx="1312">
                  <c:v>-14.463896</c:v>
                </c:pt>
                <c:pt idx="1313">
                  <c:v>-13.085834</c:v>
                </c:pt>
                <c:pt idx="1314">
                  <c:v>-11.49812</c:v>
                </c:pt>
                <c:pt idx="1315">
                  <c:v>-16.505934</c:v>
                </c:pt>
                <c:pt idx="1316">
                  <c:v>-13.255934999999999</c:v>
                </c:pt>
                <c:pt idx="1317">
                  <c:v>-11.288392</c:v>
                </c:pt>
                <c:pt idx="1318">
                  <c:v>-16.296431999999999</c:v>
                </c:pt>
                <c:pt idx="1319">
                  <c:v>-12.608494</c:v>
                </c:pt>
                <c:pt idx="1320">
                  <c:v>-12.568904</c:v>
                </c:pt>
                <c:pt idx="1321">
                  <c:v>-11.434067000000001</c:v>
                </c:pt>
                <c:pt idx="1322">
                  <c:v>-16.43788</c:v>
                </c:pt>
                <c:pt idx="1323">
                  <c:v>-12.632235</c:v>
                </c:pt>
                <c:pt idx="1324">
                  <c:v>-12.708062</c:v>
                </c:pt>
                <c:pt idx="1325">
                  <c:v>-16.441347</c:v>
                </c:pt>
                <c:pt idx="1326">
                  <c:v>-14.078388</c:v>
                </c:pt>
                <c:pt idx="1327">
                  <c:v>-11.427932</c:v>
                </c:pt>
                <c:pt idx="1328">
                  <c:v>-16.429762</c:v>
                </c:pt>
                <c:pt idx="1329">
                  <c:v>-11.955227000000001</c:v>
                </c:pt>
                <c:pt idx="1330">
                  <c:v>-12.632958</c:v>
                </c:pt>
                <c:pt idx="1331">
                  <c:v>-10.916983</c:v>
                </c:pt>
                <c:pt idx="1332">
                  <c:v>-9.7978067000000006</c:v>
                </c:pt>
                <c:pt idx="1333">
                  <c:v>-11.951263000000001</c:v>
                </c:pt>
                <c:pt idx="1334">
                  <c:v>-9.8863629999999993</c:v>
                </c:pt>
                <c:pt idx="1335">
                  <c:v>-8.6440306000000007</c:v>
                </c:pt>
                <c:pt idx="1336">
                  <c:v>-11.124769000000001</c:v>
                </c:pt>
                <c:pt idx="1337">
                  <c:v>-9.8279858000000004</c:v>
                </c:pt>
                <c:pt idx="1338">
                  <c:v>-11.388227000000001</c:v>
                </c:pt>
                <c:pt idx="1339">
                  <c:v>-9.2058487000000007</c:v>
                </c:pt>
                <c:pt idx="1340">
                  <c:v>-9.3712996999999998</c:v>
                </c:pt>
                <c:pt idx="1341">
                  <c:v>-9.5244426999999998</c:v>
                </c:pt>
                <c:pt idx="1342">
                  <c:v>-11.351531</c:v>
                </c:pt>
                <c:pt idx="1343">
                  <c:v>-16.367650999999999</c:v>
                </c:pt>
                <c:pt idx="1344">
                  <c:v>-12.548137000000001</c:v>
                </c:pt>
                <c:pt idx="1345">
                  <c:v>-14.412988</c:v>
                </c:pt>
                <c:pt idx="1346">
                  <c:v>-11.710213</c:v>
                </c:pt>
                <c:pt idx="1347">
                  <c:v>-16.128468000000002</c:v>
                </c:pt>
                <c:pt idx="1348">
                  <c:v>-12.525884</c:v>
                </c:pt>
                <c:pt idx="1349">
                  <c:v>-12.399338</c:v>
                </c:pt>
                <c:pt idx="1350">
                  <c:v>-11.972944</c:v>
                </c:pt>
                <c:pt idx="1351">
                  <c:v>-13.056111</c:v>
                </c:pt>
                <c:pt idx="1352">
                  <c:v>-11.034575</c:v>
                </c:pt>
                <c:pt idx="1353">
                  <c:v>-11.786194</c:v>
                </c:pt>
                <c:pt idx="1354">
                  <c:v>-12.783549000000001</c:v>
                </c:pt>
                <c:pt idx="1355">
                  <c:v>-10.949487</c:v>
                </c:pt>
                <c:pt idx="1356">
                  <c:v>-12.90598</c:v>
                </c:pt>
                <c:pt idx="1357">
                  <c:v>-11.919103</c:v>
                </c:pt>
                <c:pt idx="1358">
                  <c:v>-11.542475</c:v>
                </c:pt>
                <c:pt idx="1359">
                  <c:v>-9.8440274999999993</c:v>
                </c:pt>
                <c:pt idx="1360">
                  <c:v>-9.1850424000000004</c:v>
                </c:pt>
                <c:pt idx="1361">
                  <c:v>-8.5914459000000001</c:v>
                </c:pt>
                <c:pt idx="1362">
                  <c:v>-9.6160087999999995</c:v>
                </c:pt>
                <c:pt idx="1363">
                  <c:v>-10.017557</c:v>
                </c:pt>
                <c:pt idx="1364">
                  <c:v>-12.315087</c:v>
                </c:pt>
                <c:pt idx="1365">
                  <c:v>-14.828177</c:v>
                </c:pt>
                <c:pt idx="1366">
                  <c:v>-11.11429</c:v>
                </c:pt>
                <c:pt idx="1367">
                  <c:v>-16.133801999999999</c:v>
                </c:pt>
                <c:pt idx="1368">
                  <c:v>-11.88599</c:v>
                </c:pt>
                <c:pt idx="1369">
                  <c:v>-15.186133999999999</c:v>
                </c:pt>
                <c:pt idx="1370">
                  <c:v>-11.801702000000001</c:v>
                </c:pt>
                <c:pt idx="1371">
                  <c:v>-14.456503</c:v>
                </c:pt>
                <c:pt idx="1372">
                  <c:v>-11.258708</c:v>
                </c:pt>
                <c:pt idx="1373">
                  <c:v>-12.147694</c:v>
                </c:pt>
                <c:pt idx="1374">
                  <c:v>-10.03661</c:v>
                </c:pt>
                <c:pt idx="1375">
                  <c:v>-13.501785</c:v>
                </c:pt>
                <c:pt idx="1376">
                  <c:v>-15.009632</c:v>
                </c:pt>
                <c:pt idx="1377">
                  <c:v>-11.346235</c:v>
                </c:pt>
                <c:pt idx="1378">
                  <c:v>-10.314928</c:v>
                </c:pt>
                <c:pt idx="1379">
                  <c:v>-10.713123</c:v>
                </c:pt>
                <c:pt idx="1380">
                  <c:v>-15.839899000000001</c:v>
                </c:pt>
                <c:pt idx="1381">
                  <c:v>-10.838526</c:v>
                </c:pt>
                <c:pt idx="1382">
                  <c:v>-8.9652548000000003</c:v>
                </c:pt>
                <c:pt idx="1383">
                  <c:v>-10.825457</c:v>
                </c:pt>
                <c:pt idx="1384">
                  <c:v>-10.283340000000001</c:v>
                </c:pt>
                <c:pt idx="1385">
                  <c:v>-9.4952916999999992</c:v>
                </c:pt>
                <c:pt idx="1386">
                  <c:v>-8.5946473999999995</c:v>
                </c:pt>
                <c:pt idx="1387">
                  <c:v>-9.3030919999999995</c:v>
                </c:pt>
                <c:pt idx="1388">
                  <c:v>-12.451541000000001</c:v>
                </c:pt>
                <c:pt idx="1389">
                  <c:v>-17.455582</c:v>
                </c:pt>
                <c:pt idx="1390">
                  <c:v>-12.443654</c:v>
                </c:pt>
                <c:pt idx="1391">
                  <c:v>-14.744081</c:v>
                </c:pt>
                <c:pt idx="1392">
                  <c:v>-15.657985999999999</c:v>
                </c:pt>
                <c:pt idx="1393">
                  <c:v>-10.635884000000001</c:v>
                </c:pt>
                <c:pt idx="1394">
                  <c:v>-13.879635</c:v>
                </c:pt>
                <c:pt idx="1395">
                  <c:v>-12.223751</c:v>
                </c:pt>
                <c:pt idx="1396">
                  <c:v>-11.378015</c:v>
                </c:pt>
                <c:pt idx="1397">
                  <c:v>-11.315866</c:v>
                </c:pt>
                <c:pt idx="1398">
                  <c:v>-11.368831999999999</c:v>
                </c:pt>
                <c:pt idx="1399">
                  <c:v>-10.162775</c:v>
                </c:pt>
                <c:pt idx="1400">
                  <c:v>-11.920056000000001</c:v>
                </c:pt>
                <c:pt idx="1401">
                  <c:v>-9.9195136999999995</c:v>
                </c:pt>
                <c:pt idx="1402">
                  <c:v>-12.432107999999999</c:v>
                </c:pt>
                <c:pt idx="1403">
                  <c:v>-10.622966999999999</c:v>
                </c:pt>
                <c:pt idx="1404">
                  <c:v>-10.650022</c:v>
                </c:pt>
                <c:pt idx="1405">
                  <c:v>-12.942484</c:v>
                </c:pt>
                <c:pt idx="1406">
                  <c:v>-10.553273000000001</c:v>
                </c:pt>
                <c:pt idx="1407">
                  <c:v>-12.004611000000001</c:v>
                </c:pt>
                <c:pt idx="1408">
                  <c:v>-9.9182948999999994</c:v>
                </c:pt>
                <c:pt idx="1409">
                  <c:v>-10.20046</c:v>
                </c:pt>
                <c:pt idx="1410">
                  <c:v>-15.233537</c:v>
                </c:pt>
                <c:pt idx="1411">
                  <c:v>-20.291763</c:v>
                </c:pt>
                <c:pt idx="1412">
                  <c:v>-18.657637000000001</c:v>
                </c:pt>
                <c:pt idx="1413">
                  <c:v>-14.655715000000001</c:v>
                </c:pt>
                <c:pt idx="1414">
                  <c:v>-19.657775999999998</c:v>
                </c:pt>
                <c:pt idx="1415">
                  <c:v>-14.621612000000001</c:v>
                </c:pt>
                <c:pt idx="1416">
                  <c:v>-20.284447</c:v>
                </c:pt>
                <c:pt idx="1417">
                  <c:v>-15.282387</c:v>
                </c:pt>
                <c:pt idx="1418">
                  <c:v>-11.348102000000001</c:v>
                </c:pt>
                <c:pt idx="1419">
                  <c:v>-11.947224</c:v>
                </c:pt>
                <c:pt idx="1420">
                  <c:v>-10.369266</c:v>
                </c:pt>
                <c:pt idx="1421">
                  <c:v>-11.606147</c:v>
                </c:pt>
                <c:pt idx="1422">
                  <c:v>-10.245005000000001</c:v>
                </c:pt>
                <c:pt idx="1423">
                  <c:v>-9.7296370999999997</c:v>
                </c:pt>
                <c:pt idx="1424">
                  <c:v>-8.9988241000000002</c:v>
                </c:pt>
                <c:pt idx="1425">
                  <c:v>-10.849538000000001</c:v>
                </c:pt>
                <c:pt idx="1426">
                  <c:v>-13.203082999999999</c:v>
                </c:pt>
                <c:pt idx="1427">
                  <c:v>-11.759252999999999</c:v>
                </c:pt>
                <c:pt idx="1428">
                  <c:v>-10.577584</c:v>
                </c:pt>
                <c:pt idx="1429">
                  <c:v>-10.618584999999999</c:v>
                </c:pt>
                <c:pt idx="1430">
                  <c:v>-8.8730411999999994</c:v>
                </c:pt>
                <c:pt idx="1431">
                  <c:v>-10.133815</c:v>
                </c:pt>
                <c:pt idx="1432">
                  <c:v>-11.824946000000001</c:v>
                </c:pt>
                <c:pt idx="1433">
                  <c:v>-9.6034717999999994</c:v>
                </c:pt>
                <c:pt idx="1434">
                  <c:v>-10.823741</c:v>
                </c:pt>
                <c:pt idx="1435">
                  <c:v>-9.5252427999999991</c:v>
                </c:pt>
                <c:pt idx="1436">
                  <c:v>-11.483449999999999</c:v>
                </c:pt>
                <c:pt idx="1437">
                  <c:v>-10.623729000000001</c:v>
                </c:pt>
                <c:pt idx="1438">
                  <c:v>-10.392852</c:v>
                </c:pt>
                <c:pt idx="1439">
                  <c:v>-8.7466469</c:v>
                </c:pt>
                <c:pt idx="1440">
                  <c:v>-10.023690999999999</c:v>
                </c:pt>
                <c:pt idx="1441">
                  <c:v>-15.040956</c:v>
                </c:pt>
                <c:pt idx="1442">
                  <c:v>-20.087292000000001</c:v>
                </c:pt>
                <c:pt idx="1443">
                  <c:v>-15.080012999999999</c:v>
                </c:pt>
                <c:pt idx="1444">
                  <c:v>-16.311102000000002</c:v>
                </c:pt>
                <c:pt idx="1445">
                  <c:v>-16.505704999999999</c:v>
                </c:pt>
                <c:pt idx="1446">
                  <c:v>-11.498576999999999</c:v>
                </c:pt>
                <c:pt idx="1447">
                  <c:v>-16.594719000000001</c:v>
                </c:pt>
                <c:pt idx="1448">
                  <c:v>-12.592453000000001</c:v>
                </c:pt>
                <c:pt idx="1449">
                  <c:v>-9.2987862000000003</c:v>
                </c:pt>
                <c:pt idx="1450">
                  <c:v>-12.472841000000001</c:v>
                </c:pt>
                <c:pt idx="1451">
                  <c:v>-9.6987723999999993</c:v>
                </c:pt>
                <c:pt idx="1452">
                  <c:v>-10.304525</c:v>
                </c:pt>
                <c:pt idx="1453">
                  <c:v>-12.809307</c:v>
                </c:pt>
                <c:pt idx="1454">
                  <c:v>-9.9593716000000008</c:v>
                </c:pt>
                <c:pt idx="1455">
                  <c:v>-12.02191</c:v>
                </c:pt>
                <c:pt idx="1456">
                  <c:v>-9.3530855000000006</c:v>
                </c:pt>
                <c:pt idx="1457">
                  <c:v>-11.489699</c:v>
                </c:pt>
                <c:pt idx="1458">
                  <c:v>-10.66572</c:v>
                </c:pt>
                <c:pt idx="1459">
                  <c:v>-15.684661</c:v>
                </c:pt>
                <c:pt idx="1460">
                  <c:v>-20.743074</c:v>
                </c:pt>
                <c:pt idx="1461">
                  <c:v>-15.727262</c:v>
                </c:pt>
                <c:pt idx="1462">
                  <c:v>-20.752527000000001</c:v>
                </c:pt>
                <c:pt idx="1463">
                  <c:v>-15.745399000000001</c:v>
                </c:pt>
                <c:pt idx="1464">
                  <c:v>-13.612519000000001</c:v>
                </c:pt>
                <c:pt idx="1465">
                  <c:v>-18.623037</c:v>
                </c:pt>
                <c:pt idx="1466">
                  <c:v>-18.620943</c:v>
                </c:pt>
                <c:pt idx="1467">
                  <c:v>-13.570147</c:v>
                </c:pt>
                <c:pt idx="1468">
                  <c:v>-10.2037</c:v>
                </c:pt>
                <c:pt idx="1469">
                  <c:v>-12.845545</c:v>
                </c:pt>
                <c:pt idx="1470">
                  <c:v>-11.14649</c:v>
                </c:pt>
                <c:pt idx="1471">
                  <c:v>-10.787274999999999</c:v>
                </c:pt>
                <c:pt idx="1472">
                  <c:v>-12.152343</c:v>
                </c:pt>
                <c:pt idx="1473">
                  <c:v>-12.0748</c:v>
                </c:pt>
                <c:pt idx="1474">
                  <c:v>-10.614737</c:v>
                </c:pt>
                <c:pt idx="1475">
                  <c:v>-13.081985</c:v>
                </c:pt>
                <c:pt idx="1476">
                  <c:v>-10.170624999999999</c:v>
                </c:pt>
                <c:pt idx="1477">
                  <c:v>-11.366583</c:v>
                </c:pt>
                <c:pt idx="1478">
                  <c:v>-10.830446999999999</c:v>
                </c:pt>
                <c:pt idx="1479">
                  <c:v>-10.210482000000001</c:v>
                </c:pt>
                <c:pt idx="1480">
                  <c:v>-9.5087442000000006</c:v>
                </c:pt>
                <c:pt idx="1481">
                  <c:v>-9.7770395000000008</c:v>
                </c:pt>
                <c:pt idx="1482">
                  <c:v>-10.242832999999999</c:v>
                </c:pt>
                <c:pt idx="1483">
                  <c:v>-9.5230712999999998</c:v>
                </c:pt>
                <c:pt idx="1484">
                  <c:v>-10.372275</c:v>
                </c:pt>
                <c:pt idx="1485">
                  <c:v>-9.3504944000000005</c:v>
                </c:pt>
                <c:pt idx="1486">
                  <c:v>-10.561275</c:v>
                </c:pt>
                <c:pt idx="1487">
                  <c:v>-11.514392000000001</c:v>
                </c:pt>
                <c:pt idx="1488">
                  <c:v>-10.884899000000001</c:v>
                </c:pt>
                <c:pt idx="1489">
                  <c:v>-9.4466324000000004</c:v>
                </c:pt>
                <c:pt idx="1490">
                  <c:v>-10.771309</c:v>
                </c:pt>
                <c:pt idx="1491">
                  <c:v>-9.1226654000000007</c:v>
                </c:pt>
                <c:pt idx="1492">
                  <c:v>-13.749164</c:v>
                </c:pt>
                <c:pt idx="1493">
                  <c:v>-13.297276999999999</c:v>
                </c:pt>
                <c:pt idx="1494">
                  <c:v>-10.822141</c:v>
                </c:pt>
                <c:pt idx="1495">
                  <c:v>-15.954556</c:v>
                </c:pt>
                <c:pt idx="1496">
                  <c:v>-13.209789000000001</c:v>
                </c:pt>
                <c:pt idx="1497">
                  <c:v>-18.247209999999999</c:v>
                </c:pt>
                <c:pt idx="1498">
                  <c:v>-15.141019</c:v>
                </c:pt>
                <c:pt idx="1499">
                  <c:v>-16.484518000000001</c:v>
                </c:pt>
                <c:pt idx="1500">
                  <c:v>-13.418528</c:v>
                </c:pt>
                <c:pt idx="1501">
                  <c:v>-16.284773000000001</c:v>
                </c:pt>
                <c:pt idx="1502">
                  <c:v>-17.483474999999999</c:v>
                </c:pt>
                <c:pt idx="1503">
                  <c:v>-14.522538000000001</c:v>
                </c:pt>
                <c:pt idx="1504">
                  <c:v>-10.446009</c:v>
                </c:pt>
                <c:pt idx="1505">
                  <c:v>-12.555681</c:v>
                </c:pt>
                <c:pt idx="1506">
                  <c:v>-9.8853331000000004</c:v>
                </c:pt>
                <c:pt idx="1507">
                  <c:v>-9.8664713000000006</c:v>
                </c:pt>
                <c:pt idx="1508">
                  <c:v>-12.452571000000001</c:v>
                </c:pt>
                <c:pt idx="1509">
                  <c:v>-10.430498</c:v>
                </c:pt>
                <c:pt idx="1510">
                  <c:v>-9.8348446000000003</c:v>
                </c:pt>
                <c:pt idx="1511">
                  <c:v>-10.245196</c:v>
                </c:pt>
                <c:pt idx="1512">
                  <c:v>-11.885952</c:v>
                </c:pt>
                <c:pt idx="1513">
                  <c:v>-9.8023415000000007</c:v>
                </c:pt>
                <c:pt idx="1514">
                  <c:v>-11.00836</c:v>
                </c:pt>
                <c:pt idx="1515">
                  <c:v>-9.6856259999999992</c:v>
                </c:pt>
                <c:pt idx="1516">
                  <c:v>-9.9413853000000003</c:v>
                </c:pt>
                <c:pt idx="1517">
                  <c:v>-9.7053642</c:v>
                </c:pt>
                <c:pt idx="1518">
                  <c:v>-14.740155</c:v>
                </c:pt>
                <c:pt idx="1519">
                  <c:v>-13.253572</c:v>
                </c:pt>
                <c:pt idx="1520">
                  <c:v>-18.274227</c:v>
                </c:pt>
                <c:pt idx="1521">
                  <c:v>-15.527400999999999</c:v>
                </c:pt>
                <c:pt idx="1522">
                  <c:v>-20.743040000000001</c:v>
                </c:pt>
                <c:pt idx="1523">
                  <c:v>-15.709695</c:v>
                </c:pt>
                <c:pt idx="1524">
                  <c:v>-11.040443</c:v>
                </c:pt>
                <c:pt idx="1525">
                  <c:v>-11.480707000000001</c:v>
                </c:pt>
                <c:pt idx="1526">
                  <c:v>-13.229070999999999</c:v>
                </c:pt>
                <c:pt idx="1527">
                  <c:v>-11.515344000000001</c:v>
                </c:pt>
                <c:pt idx="1528">
                  <c:v>-14.278934</c:v>
                </c:pt>
                <c:pt idx="1529">
                  <c:v>-11.260994999999999</c:v>
                </c:pt>
                <c:pt idx="1530">
                  <c:v>-10.557579</c:v>
                </c:pt>
                <c:pt idx="1531">
                  <c:v>-11.075538</c:v>
                </c:pt>
                <c:pt idx="1532">
                  <c:v>-13.524421</c:v>
                </c:pt>
                <c:pt idx="1533">
                  <c:v>-11.740162</c:v>
                </c:pt>
                <c:pt idx="1534">
                  <c:v>-9.7323427000000002</c:v>
                </c:pt>
                <c:pt idx="1535">
                  <c:v>-11.78002</c:v>
                </c:pt>
                <c:pt idx="1536">
                  <c:v>-10.520236000000001</c:v>
                </c:pt>
                <c:pt idx="1537">
                  <c:v>-11.117262999999999</c:v>
                </c:pt>
                <c:pt idx="1538">
                  <c:v>-10.768794</c:v>
                </c:pt>
                <c:pt idx="1539">
                  <c:v>-9.7488040999999992</c:v>
                </c:pt>
                <c:pt idx="1540">
                  <c:v>-11.307254</c:v>
                </c:pt>
                <c:pt idx="1541">
                  <c:v>-9.5514975</c:v>
                </c:pt>
                <c:pt idx="1542">
                  <c:v>-8.7998791000000001</c:v>
                </c:pt>
                <c:pt idx="1543">
                  <c:v>-10.487695</c:v>
                </c:pt>
                <c:pt idx="1544">
                  <c:v>-9.2621287999999993</c:v>
                </c:pt>
                <c:pt idx="1545">
                  <c:v>-8.3288279000000003</c:v>
                </c:pt>
                <c:pt idx="1546">
                  <c:v>-9.7304753999999996</c:v>
                </c:pt>
                <c:pt idx="1547">
                  <c:v>-14.758979999999999</c:v>
                </c:pt>
                <c:pt idx="1548">
                  <c:v>-13.316445</c:v>
                </c:pt>
                <c:pt idx="1549">
                  <c:v>-18.425884</c:v>
                </c:pt>
                <c:pt idx="1550">
                  <c:v>-23.632871999999999</c:v>
                </c:pt>
                <c:pt idx="1551">
                  <c:v>-18.578835999999999</c:v>
                </c:pt>
                <c:pt idx="1552">
                  <c:v>-13.575671</c:v>
                </c:pt>
                <c:pt idx="1553">
                  <c:v>-11.903098999999999</c:v>
                </c:pt>
                <c:pt idx="1554">
                  <c:v>-11.984451999999999</c:v>
                </c:pt>
                <c:pt idx="1555">
                  <c:v>-10.789332</c:v>
                </c:pt>
                <c:pt idx="1556">
                  <c:v>-9.0103320999999994</c:v>
                </c:pt>
                <c:pt idx="1557">
                  <c:v>-10.826104000000001</c:v>
                </c:pt>
                <c:pt idx="1558">
                  <c:v>-10.529801000000001</c:v>
                </c:pt>
                <c:pt idx="1559">
                  <c:v>-11.041244000000001</c:v>
                </c:pt>
                <c:pt idx="1560">
                  <c:v>-12.908913999999999</c:v>
                </c:pt>
                <c:pt idx="1561">
                  <c:v>-10.630436</c:v>
                </c:pt>
                <c:pt idx="1562">
                  <c:v>-12.543945000000001</c:v>
                </c:pt>
                <c:pt idx="1563">
                  <c:v>-8.9266919999999992</c:v>
                </c:pt>
                <c:pt idx="1564">
                  <c:v>-10.424173</c:v>
                </c:pt>
                <c:pt idx="1565">
                  <c:v>-12.103531</c:v>
                </c:pt>
                <c:pt idx="1566">
                  <c:v>-10.044992000000001</c:v>
                </c:pt>
                <c:pt idx="1567">
                  <c:v>-10.693232999999999</c:v>
                </c:pt>
                <c:pt idx="1568">
                  <c:v>-11.019942</c:v>
                </c:pt>
                <c:pt idx="1569">
                  <c:v>-16.056792999999999</c:v>
                </c:pt>
                <c:pt idx="1570">
                  <c:v>-14.138479999999999</c:v>
                </c:pt>
                <c:pt idx="1571">
                  <c:v>-13.604706999999999</c:v>
                </c:pt>
                <c:pt idx="1572">
                  <c:v>-18.608367999999999</c:v>
                </c:pt>
                <c:pt idx="1573">
                  <c:v>-13.578414</c:v>
                </c:pt>
                <c:pt idx="1574">
                  <c:v>-18.628031</c:v>
                </c:pt>
                <c:pt idx="1575">
                  <c:v>-13.616367</c:v>
                </c:pt>
                <c:pt idx="1576">
                  <c:v>-13.467568</c:v>
                </c:pt>
                <c:pt idx="1577">
                  <c:v>-18.468826</c:v>
                </c:pt>
                <c:pt idx="1578">
                  <c:v>-13.460976</c:v>
                </c:pt>
                <c:pt idx="1579">
                  <c:v>-18.4694</c:v>
                </c:pt>
                <c:pt idx="1580">
                  <c:v>-13.417308999999999</c:v>
                </c:pt>
                <c:pt idx="1581">
                  <c:v>-9.6403198000000003</c:v>
                </c:pt>
                <c:pt idx="1582">
                  <c:v>-11.745269</c:v>
                </c:pt>
                <c:pt idx="1583">
                  <c:v>-11.421264000000001</c:v>
                </c:pt>
                <c:pt idx="1584">
                  <c:v>-12.853357000000001</c:v>
                </c:pt>
                <c:pt idx="1585">
                  <c:v>-12.706462</c:v>
                </c:pt>
                <c:pt idx="1586">
                  <c:v>-10.808422999999999</c:v>
                </c:pt>
                <c:pt idx="1587">
                  <c:v>-12.26056</c:v>
                </c:pt>
                <c:pt idx="1588">
                  <c:v>-10.09571</c:v>
                </c:pt>
                <c:pt idx="1589">
                  <c:v>-11.875054</c:v>
                </c:pt>
                <c:pt idx="1590">
                  <c:v>-9.7898054000000005</c:v>
                </c:pt>
                <c:pt idx="1591">
                  <c:v>-11.564004000000001</c:v>
                </c:pt>
                <c:pt idx="1592">
                  <c:v>-10.916793999999999</c:v>
                </c:pt>
                <c:pt idx="1593">
                  <c:v>-9.5474577000000007</c:v>
                </c:pt>
                <c:pt idx="1594">
                  <c:v>-12.124373</c:v>
                </c:pt>
                <c:pt idx="1595">
                  <c:v>-17.139427000000001</c:v>
                </c:pt>
                <c:pt idx="1596">
                  <c:v>-22.151394</c:v>
                </c:pt>
                <c:pt idx="1597">
                  <c:v>-17.074000999999999</c:v>
                </c:pt>
                <c:pt idx="1598">
                  <c:v>-12.036809</c:v>
                </c:pt>
                <c:pt idx="1599">
                  <c:v>-13.485326000000001</c:v>
                </c:pt>
                <c:pt idx="1600">
                  <c:v>-18.539626999999999</c:v>
                </c:pt>
                <c:pt idx="1601">
                  <c:v>-14.579238999999999</c:v>
                </c:pt>
                <c:pt idx="1602">
                  <c:v>-19.868836999999999</c:v>
                </c:pt>
                <c:pt idx="1603">
                  <c:v>-14.834694000000001</c:v>
                </c:pt>
                <c:pt idx="1604">
                  <c:v>-9.7606544</c:v>
                </c:pt>
                <c:pt idx="1605">
                  <c:v>-10.748523</c:v>
                </c:pt>
                <c:pt idx="1606">
                  <c:v>-11.178459</c:v>
                </c:pt>
                <c:pt idx="1607">
                  <c:v>-16.242325000000001</c:v>
                </c:pt>
                <c:pt idx="1608">
                  <c:v>-11.221709000000001</c:v>
                </c:pt>
                <c:pt idx="1609">
                  <c:v>-15.734539</c:v>
                </c:pt>
                <c:pt idx="1610">
                  <c:v>-10.707216000000001</c:v>
                </c:pt>
                <c:pt idx="1611">
                  <c:v>-12.497304</c:v>
                </c:pt>
                <c:pt idx="1612">
                  <c:v>-13.259479000000001</c:v>
                </c:pt>
                <c:pt idx="1613">
                  <c:v>-11.33991</c:v>
                </c:pt>
                <c:pt idx="1614">
                  <c:v>-16.825213999999999</c:v>
                </c:pt>
                <c:pt idx="1615">
                  <c:v>-11.813857</c:v>
                </c:pt>
                <c:pt idx="1616">
                  <c:v>-9.8578606000000004</c:v>
                </c:pt>
                <c:pt idx="1617">
                  <c:v>-11.128655999999999</c:v>
                </c:pt>
                <c:pt idx="1618">
                  <c:v>-10.187047</c:v>
                </c:pt>
                <c:pt idx="1619">
                  <c:v>-9.9933233000000001</c:v>
                </c:pt>
                <c:pt idx="1620">
                  <c:v>-9.4446516000000003</c:v>
                </c:pt>
                <c:pt idx="1621">
                  <c:v>-10.539517</c:v>
                </c:pt>
                <c:pt idx="1622">
                  <c:v>-9.6179141999999995</c:v>
                </c:pt>
                <c:pt idx="1623">
                  <c:v>-10.388051000000001</c:v>
                </c:pt>
                <c:pt idx="1624">
                  <c:v>-9.0778542000000009</c:v>
                </c:pt>
                <c:pt idx="1625">
                  <c:v>-10.327959</c:v>
                </c:pt>
                <c:pt idx="1626">
                  <c:v>-8.7877617000000008</c:v>
                </c:pt>
                <c:pt idx="1627">
                  <c:v>-13.791651</c:v>
                </c:pt>
                <c:pt idx="1628">
                  <c:v>-11.936211</c:v>
                </c:pt>
                <c:pt idx="1629">
                  <c:v>-11.083959</c:v>
                </c:pt>
                <c:pt idx="1630">
                  <c:v>-16.091469</c:v>
                </c:pt>
                <c:pt idx="1631">
                  <c:v>-12.399872</c:v>
                </c:pt>
                <c:pt idx="1632">
                  <c:v>-16.248954999999999</c:v>
                </c:pt>
                <c:pt idx="1633">
                  <c:v>-14.307855999999999</c:v>
                </c:pt>
                <c:pt idx="1634">
                  <c:v>-14.532484</c:v>
                </c:pt>
                <c:pt idx="1635">
                  <c:v>-19.543918999999999</c:v>
                </c:pt>
                <c:pt idx="1636">
                  <c:v>-14.541172</c:v>
                </c:pt>
                <c:pt idx="1637">
                  <c:v>-10.324986000000001</c:v>
                </c:pt>
                <c:pt idx="1638">
                  <c:v>-9.2219666999999994</c:v>
                </c:pt>
                <c:pt idx="1639">
                  <c:v>-11.547542999999999</c:v>
                </c:pt>
                <c:pt idx="1640">
                  <c:v>-10.004716</c:v>
                </c:pt>
                <c:pt idx="1641">
                  <c:v>-9.2192992999999994</c:v>
                </c:pt>
                <c:pt idx="1642">
                  <c:v>-9.6897411000000009</c:v>
                </c:pt>
                <c:pt idx="1643">
                  <c:v>-8.8603515999999996</c:v>
                </c:pt>
                <c:pt idx="1644">
                  <c:v>-13.869536</c:v>
                </c:pt>
                <c:pt idx="1645">
                  <c:v>-18.887180000000001</c:v>
                </c:pt>
                <c:pt idx="1646">
                  <c:v>-13.881805999999999</c:v>
                </c:pt>
                <c:pt idx="1647">
                  <c:v>-12.023585000000001</c:v>
                </c:pt>
                <c:pt idx="1648">
                  <c:v>-13.666247</c:v>
                </c:pt>
                <c:pt idx="1649">
                  <c:v>-15.579833000000001</c:v>
                </c:pt>
                <c:pt idx="1650">
                  <c:v>-10.578804</c:v>
                </c:pt>
                <c:pt idx="1651">
                  <c:v>-15.585967999999999</c:v>
                </c:pt>
                <c:pt idx="1652">
                  <c:v>-12.218798</c:v>
                </c:pt>
                <c:pt idx="1653">
                  <c:v>-15.716783</c:v>
                </c:pt>
                <c:pt idx="1654">
                  <c:v>-14.640625999999999</c:v>
                </c:pt>
                <c:pt idx="1655">
                  <c:v>-13.296706</c:v>
                </c:pt>
                <c:pt idx="1656">
                  <c:v>-14.928661</c:v>
                </c:pt>
                <c:pt idx="1657">
                  <c:v>-12.38059</c:v>
                </c:pt>
                <c:pt idx="1658">
                  <c:v>-12.997012</c:v>
                </c:pt>
                <c:pt idx="1659">
                  <c:v>-12.208394</c:v>
                </c:pt>
                <c:pt idx="1660">
                  <c:v>-10.924718</c:v>
                </c:pt>
                <c:pt idx="1661">
                  <c:v>-11.048178999999999</c:v>
                </c:pt>
                <c:pt idx="1662">
                  <c:v>-12.386039999999999</c:v>
                </c:pt>
                <c:pt idx="1663">
                  <c:v>-9.5477629000000004</c:v>
                </c:pt>
                <c:pt idx="1664">
                  <c:v>-9.1006794000000006</c:v>
                </c:pt>
                <c:pt idx="1665">
                  <c:v>-9.7885846999999995</c:v>
                </c:pt>
                <c:pt idx="1666">
                  <c:v>-12.247337999999999</c:v>
                </c:pt>
                <c:pt idx="1667">
                  <c:v>-12.125629999999999</c:v>
                </c:pt>
                <c:pt idx="1668">
                  <c:v>-10.444521999999999</c:v>
                </c:pt>
                <c:pt idx="1669">
                  <c:v>-15.458774</c:v>
                </c:pt>
                <c:pt idx="1670">
                  <c:v>-12.566008</c:v>
                </c:pt>
                <c:pt idx="1671">
                  <c:v>-12.135880999999999</c:v>
                </c:pt>
                <c:pt idx="1672">
                  <c:v>-11.365553999999999</c:v>
                </c:pt>
                <c:pt idx="1673">
                  <c:v>-10.087555999999999</c:v>
                </c:pt>
                <c:pt idx="1674">
                  <c:v>-15.096245</c:v>
                </c:pt>
                <c:pt idx="1675">
                  <c:v>-11.797891</c:v>
                </c:pt>
                <c:pt idx="1676">
                  <c:v>-10.131567</c:v>
                </c:pt>
                <c:pt idx="1677">
                  <c:v>-12.321337</c:v>
                </c:pt>
                <c:pt idx="1678">
                  <c:v>-10.639848000000001</c:v>
                </c:pt>
                <c:pt idx="1679">
                  <c:v>-11.912929999999999</c:v>
                </c:pt>
                <c:pt idx="1680">
                  <c:v>-10.719106</c:v>
                </c:pt>
                <c:pt idx="1681">
                  <c:v>-12.617488</c:v>
                </c:pt>
                <c:pt idx="1682">
                  <c:v>-12.454666</c:v>
                </c:pt>
                <c:pt idx="1683">
                  <c:v>-12.081811</c:v>
                </c:pt>
                <c:pt idx="1684">
                  <c:v>-8.7953071999999999</c:v>
                </c:pt>
                <c:pt idx="1685">
                  <c:v>-9.4369917000000001</c:v>
                </c:pt>
                <c:pt idx="1686">
                  <c:v>-14.449719999999999</c:v>
                </c:pt>
                <c:pt idx="1687">
                  <c:v>-12.686229000000001</c:v>
                </c:pt>
                <c:pt idx="1688">
                  <c:v>-13.126149</c:v>
                </c:pt>
                <c:pt idx="1689">
                  <c:v>-13.651272000000001</c:v>
                </c:pt>
                <c:pt idx="1690">
                  <c:v>-9.7688856000000008</c:v>
                </c:pt>
                <c:pt idx="1691">
                  <c:v>-11.938765999999999</c:v>
                </c:pt>
                <c:pt idx="1692">
                  <c:v>-13.099627</c:v>
                </c:pt>
                <c:pt idx="1693">
                  <c:v>-11.52525</c:v>
                </c:pt>
                <c:pt idx="1694">
                  <c:v>-9.6339178000000008</c:v>
                </c:pt>
                <c:pt idx="1695">
                  <c:v>-14.638036</c:v>
                </c:pt>
                <c:pt idx="1696">
                  <c:v>-12.127993999999999</c:v>
                </c:pt>
                <c:pt idx="1697">
                  <c:v>-13.929245999999999</c:v>
                </c:pt>
                <c:pt idx="1698">
                  <c:v>-11.183793</c:v>
                </c:pt>
                <c:pt idx="1699">
                  <c:v>-10.98481</c:v>
                </c:pt>
                <c:pt idx="1700">
                  <c:v>-10.484151000000001</c:v>
                </c:pt>
                <c:pt idx="1701">
                  <c:v>-11.610759</c:v>
                </c:pt>
                <c:pt idx="1702">
                  <c:v>-9.7959403999999992</c:v>
                </c:pt>
                <c:pt idx="1703">
                  <c:v>-13.156364999999999</c:v>
                </c:pt>
                <c:pt idx="1704">
                  <c:v>-10.766126999999999</c:v>
                </c:pt>
                <c:pt idx="1705">
                  <c:v>-9.8414363999999992</c:v>
                </c:pt>
                <c:pt idx="1706">
                  <c:v>-11.415471</c:v>
                </c:pt>
                <c:pt idx="1707">
                  <c:v>-10.618966</c:v>
                </c:pt>
                <c:pt idx="1708">
                  <c:v>-10.146960999999999</c:v>
                </c:pt>
                <c:pt idx="1709">
                  <c:v>-10.628301</c:v>
                </c:pt>
                <c:pt idx="1710">
                  <c:v>-9.9114351000000003</c:v>
                </c:pt>
                <c:pt idx="1711">
                  <c:v>-9.2560701000000005</c:v>
                </c:pt>
                <c:pt idx="1712">
                  <c:v>-10.619956</c:v>
                </c:pt>
                <c:pt idx="1713">
                  <c:v>-9.6507988000000005</c:v>
                </c:pt>
                <c:pt idx="1714">
                  <c:v>-14.704908</c:v>
                </c:pt>
                <c:pt idx="1715">
                  <c:v>-15.924035</c:v>
                </c:pt>
                <c:pt idx="1716">
                  <c:v>-12.550423</c:v>
                </c:pt>
                <c:pt idx="1717">
                  <c:v>-14.447587</c:v>
                </c:pt>
                <c:pt idx="1718">
                  <c:v>-15.175769000000001</c:v>
                </c:pt>
                <c:pt idx="1719">
                  <c:v>-17.047288999999999</c:v>
                </c:pt>
                <c:pt idx="1720">
                  <c:v>-14.667260000000001</c:v>
                </c:pt>
                <c:pt idx="1721">
                  <c:v>-12.674493</c:v>
                </c:pt>
                <c:pt idx="1722">
                  <c:v>-17.75421</c:v>
                </c:pt>
                <c:pt idx="1723">
                  <c:v>-14.621688000000001</c:v>
                </c:pt>
                <c:pt idx="1724">
                  <c:v>-19.696909000000002</c:v>
                </c:pt>
                <c:pt idx="1725">
                  <c:v>-14.590061</c:v>
                </c:pt>
                <c:pt idx="1726">
                  <c:v>-11.674469</c:v>
                </c:pt>
                <c:pt idx="1727">
                  <c:v>-11.30954</c:v>
                </c:pt>
                <c:pt idx="1728">
                  <c:v>-9.4977693999999993</c:v>
                </c:pt>
                <c:pt idx="1729">
                  <c:v>-12.928843000000001</c:v>
                </c:pt>
                <c:pt idx="1730">
                  <c:v>-11.012589</c:v>
                </c:pt>
                <c:pt idx="1731">
                  <c:v>-11.537597999999999</c:v>
                </c:pt>
                <c:pt idx="1732">
                  <c:v>-10.286576999999999</c:v>
                </c:pt>
                <c:pt idx="1733">
                  <c:v>-12.361041999999999</c:v>
                </c:pt>
                <c:pt idx="1734">
                  <c:v>-10.973872999999999</c:v>
                </c:pt>
                <c:pt idx="1735">
                  <c:v>-8.9712371999999991</c:v>
                </c:pt>
                <c:pt idx="1736">
                  <c:v>-12.07076</c:v>
                </c:pt>
                <c:pt idx="1737">
                  <c:v>-10.579757000000001</c:v>
                </c:pt>
                <c:pt idx="1738">
                  <c:v>-9.9014901999999996</c:v>
                </c:pt>
                <c:pt idx="1739">
                  <c:v>-9.1920166000000005</c:v>
                </c:pt>
                <c:pt idx="1740">
                  <c:v>-8.8965130000000006</c:v>
                </c:pt>
                <c:pt idx="1741">
                  <c:v>-10.502098</c:v>
                </c:pt>
                <c:pt idx="1742">
                  <c:v>-13.011568</c:v>
                </c:pt>
                <c:pt idx="1743">
                  <c:v>-11.643909000000001</c:v>
                </c:pt>
                <c:pt idx="1744">
                  <c:v>-16.661860000000001</c:v>
                </c:pt>
                <c:pt idx="1745">
                  <c:v>-13.517258</c:v>
                </c:pt>
                <c:pt idx="1746">
                  <c:v>-12.706500999999999</c:v>
                </c:pt>
                <c:pt idx="1747">
                  <c:v>-11.975384</c:v>
                </c:pt>
                <c:pt idx="1748">
                  <c:v>-12.260064</c:v>
                </c:pt>
                <c:pt idx="1749">
                  <c:v>-10.944457</c:v>
                </c:pt>
                <c:pt idx="1750">
                  <c:v>-13.471112</c:v>
                </c:pt>
                <c:pt idx="1751">
                  <c:v>-10.774281</c:v>
                </c:pt>
                <c:pt idx="1752">
                  <c:v>-14.234427999999999</c:v>
                </c:pt>
                <c:pt idx="1753">
                  <c:v>-11.497014999999999</c:v>
                </c:pt>
                <c:pt idx="1754">
                  <c:v>-12.306476999999999</c:v>
                </c:pt>
                <c:pt idx="1755">
                  <c:v>-11.113757</c:v>
                </c:pt>
                <c:pt idx="1756">
                  <c:v>-12.505003</c:v>
                </c:pt>
                <c:pt idx="1757">
                  <c:v>-10.502136999999999</c:v>
                </c:pt>
                <c:pt idx="1758">
                  <c:v>-9.5210132999999999</c:v>
                </c:pt>
                <c:pt idx="1759">
                  <c:v>-9.6441678999999993</c:v>
                </c:pt>
                <c:pt idx="1760">
                  <c:v>-9.0699281999999997</c:v>
                </c:pt>
                <c:pt idx="1761">
                  <c:v>-9.9741944999999994</c:v>
                </c:pt>
                <c:pt idx="1762">
                  <c:v>-9.2385044000000001</c:v>
                </c:pt>
                <c:pt idx="1763">
                  <c:v>-10.261543</c:v>
                </c:pt>
                <c:pt idx="1764">
                  <c:v>-8.9807252999999996</c:v>
                </c:pt>
                <c:pt idx="1765">
                  <c:v>-9.5764169999999993</c:v>
                </c:pt>
                <c:pt idx="1766">
                  <c:v>-10.771843000000001</c:v>
                </c:pt>
                <c:pt idx="1767">
                  <c:v>-9.3968296000000002</c:v>
                </c:pt>
                <c:pt idx="1768">
                  <c:v>-11.50456</c:v>
                </c:pt>
                <c:pt idx="1769">
                  <c:v>-16.546821999999999</c:v>
                </c:pt>
                <c:pt idx="1770">
                  <c:v>-13.867706999999999</c:v>
                </c:pt>
                <c:pt idx="1771">
                  <c:v>-14.628964</c:v>
                </c:pt>
                <c:pt idx="1772">
                  <c:v>-11.936707</c:v>
                </c:pt>
                <c:pt idx="1773">
                  <c:v>-16.944445000000002</c:v>
                </c:pt>
                <c:pt idx="1774">
                  <c:v>-12.272905</c:v>
                </c:pt>
                <c:pt idx="1775">
                  <c:v>-15.538186</c:v>
                </c:pt>
                <c:pt idx="1776">
                  <c:v>-12.248214000000001</c:v>
                </c:pt>
                <c:pt idx="1777">
                  <c:v>-11.738943000000001</c:v>
                </c:pt>
                <c:pt idx="1778">
                  <c:v>-13.613814</c:v>
                </c:pt>
                <c:pt idx="1779">
                  <c:v>-12.591157000000001</c:v>
                </c:pt>
                <c:pt idx="1780">
                  <c:v>-11.423397</c:v>
                </c:pt>
                <c:pt idx="1781">
                  <c:v>-13.658702999999999</c:v>
                </c:pt>
                <c:pt idx="1782">
                  <c:v>-11.106173999999999</c:v>
                </c:pt>
                <c:pt idx="1783">
                  <c:v>-10.068389</c:v>
                </c:pt>
                <c:pt idx="1784">
                  <c:v>-12.768535</c:v>
                </c:pt>
                <c:pt idx="1785">
                  <c:v>-14.578476999999999</c:v>
                </c:pt>
                <c:pt idx="1786">
                  <c:v>-19.595891999999999</c:v>
                </c:pt>
                <c:pt idx="1787">
                  <c:v>-14.591317999999999</c:v>
                </c:pt>
                <c:pt idx="1788">
                  <c:v>-12.394347</c:v>
                </c:pt>
                <c:pt idx="1789">
                  <c:v>-17.44697</c:v>
                </c:pt>
                <c:pt idx="1790">
                  <c:v>-14.608884</c:v>
                </c:pt>
                <c:pt idx="1791">
                  <c:v>-19.620508000000001</c:v>
                </c:pt>
                <c:pt idx="1792">
                  <c:v>-14.608428</c:v>
                </c:pt>
                <c:pt idx="1793">
                  <c:v>-12.682266</c:v>
                </c:pt>
                <c:pt idx="1794">
                  <c:v>-17.797993000000002</c:v>
                </c:pt>
                <c:pt idx="1795">
                  <c:v>-16.971689000000001</c:v>
                </c:pt>
                <c:pt idx="1796">
                  <c:v>-14.373168</c:v>
                </c:pt>
                <c:pt idx="1797">
                  <c:v>-19.398852999999999</c:v>
                </c:pt>
                <c:pt idx="1798">
                  <c:v>-14.359031999999999</c:v>
                </c:pt>
                <c:pt idx="1799">
                  <c:v>-10.504727000000001</c:v>
                </c:pt>
                <c:pt idx="1800">
                  <c:v>-9.4933872000000008</c:v>
                </c:pt>
                <c:pt idx="1801">
                  <c:v>-11.019295</c:v>
                </c:pt>
                <c:pt idx="1802">
                  <c:v>-10.537497999999999</c:v>
                </c:pt>
                <c:pt idx="1803">
                  <c:v>-10.077496999999999</c:v>
                </c:pt>
                <c:pt idx="1804">
                  <c:v>-10.024341</c:v>
                </c:pt>
                <c:pt idx="1805">
                  <c:v>-8.9398002999999999</c:v>
                </c:pt>
                <c:pt idx="1806">
                  <c:v>-14.000425</c:v>
                </c:pt>
                <c:pt idx="1807">
                  <c:v>-19.022490999999999</c:v>
                </c:pt>
                <c:pt idx="1808">
                  <c:v>-14.439318</c:v>
                </c:pt>
                <c:pt idx="1809">
                  <c:v>-19.447969000000001</c:v>
                </c:pt>
                <c:pt idx="1810">
                  <c:v>-14.44492</c:v>
                </c:pt>
                <c:pt idx="1811">
                  <c:v>-12.665233000000001</c:v>
                </c:pt>
                <c:pt idx="1812">
                  <c:v>-11.065173</c:v>
                </c:pt>
                <c:pt idx="1813">
                  <c:v>-16.112959</c:v>
                </c:pt>
                <c:pt idx="1814">
                  <c:v>-15.468681</c:v>
                </c:pt>
                <c:pt idx="1815">
                  <c:v>-13.929171999999999</c:v>
                </c:pt>
                <c:pt idx="1816">
                  <c:v>-18.951729</c:v>
                </c:pt>
                <c:pt idx="1817">
                  <c:v>-13.945136</c:v>
                </c:pt>
                <c:pt idx="1818">
                  <c:v>-19.081440000000001</c:v>
                </c:pt>
                <c:pt idx="1819">
                  <c:v>-14.015631000000001</c:v>
                </c:pt>
                <c:pt idx="1820">
                  <c:v>-10.898198000000001</c:v>
                </c:pt>
                <c:pt idx="1821">
                  <c:v>-10.502632</c:v>
                </c:pt>
                <c:pt idx="1822">
                  <c:v>-12.724867</c:v>
                </c:pt>
                <c:pt idx="1823">
                  <c:v>-10.714229</c:v>
                </c:pt>
                <c:pt idx="1824">
                  <c:v>-10.896102000000001</c:v>
                </c:pt>
                <c:pt idx="1825">
                  <c:v>-12.063482</c:v>
                </c:pt>
                <c:pt idx="1826">
                  <c:v>-10.697958</c:v>
                </c:pt>
                <c:pt idx="1827">
                  <c:v>-10.409427000000001</c:v>
                </c:pt>
                <c:pt idx="1828">
                  <c:v>-11.663342</c:v>
                </c:pt>
                <c:pt idx="1829">
                  <c:v>-10.843785</c:v>
                </c:pt>
                <c:pt idx="1830">
                  <c:v>-9.4026593999999992</c:v>
                </c:pt>
                <c:pt idx="1831">
                  <c:v>-10.575412</c:v>
                </c:pt>
                <c:pt idx="1832">
                  <c:v>-11.835652</c:v>
                </c:pt>
                <c:pt idx="1833">
                  <c:v>-11.199835999999999</c:v>
                </c:pt>
                <c:pt idx="1834">
                  <c:v>-10.629216</c:v>
                </c:pt>
                <c:pt idx="1835">
                  <c:v>-9.4277324999999994</c:v>
                </c:pt>
                <c:pt idx="1836">
                  <c:v>-10.254073999999999</c:v>
                </c:pt>
                <c:pt idx="1837">
                  <c:v>-10.992012000000001</c:v>
                </c:pt>
                <c:pt idx="1838">
                  <c:v>-10.284825</c:v>
                </c:pt>
                <c:pt idx="1839">
                  <c:v>-13.985794</c:v>
                </c:pt>
                <c:pt idx="1840">
                  <c:v>-13.585388999999999</c:v>
                </c:pt>
                <c:pt idx="1841">
                  <c:v>-11.833824</c:v>
                </c:pt>
                <c:pt idx="1842">
                  <c:v>-16.921009000000002</c:v>
                </c:pt>
                <c:pt idx="1843">
                  <c:v>-11.908854</c:v>
                </c:pt>
                <c:pt idx="1844">
                  <c:v>-16.933547999999998</c:v>
                </c:pt>
                <c:pt idx="1845">
                  <c:v>-13.198662000000001</c:v>
                </c:pt>
                <c:pt idx="1846">
                  <c:v>-11.278979</c:v>
                </c:pt>
                <c:pt idx="1847">
                  <c:v>-16.334727999999998</c:v>
                </c:pt>
                <c:pt idx="1848">
                  <c:v>-12.994191000000001</c:v>
                </c:pt>
                <c:pt idx="1849">
                  <c:v>-11.921084</c:v>
                </c:pt>
                <c:pt idx="1850">
                  <c:v>-9.5364074999999993</c:v>
                </c:pt>
                <c:pt idx="1851">
                  <c:v>-14.569559999999999</c:v>
                </c:pt>
                <c:pt idx="1852">
                  <c:v>-12.753485</c:v>
                </c:pt>
                <c:pt idx="1853">
                  <c:v>-10.540278000000001</c:v>
                </c:pt>
                <c:pt idx="1854">
                  <c:v>-15.567107</c:v>
                </c:pt>
                <c:pt idx="1855">
                  <c:v>-14.465762</c:v>
                </c:pt>
                <c:pt idx="1856">
                  <c:v>-14.23237</c:v>
                </c:pt>
                <c:pt idx="1857">
                  <c:v>-19.311364999999999</c:v>
                </c:pt>
                <c:pt idx="1858">
                  <c:v>-14.265674000000001</c:v>
                </c:pt>
                <c:pt idx="1859">
                  <c:v>-10.134995999999999</c:v>
                </c:pt>
                <c:pt idx="1860">
                  <c:v>-10.869885999999999</c:v>
                </c:pt>
                <c:pt idx="1861">
                  <c:v>-9.8162117000000002</c:v>
                </c:pt>
                <c:pt idx="1862">
                  <c:v>-11.429266</c:v>
                </c:pt>
                <c:pt idx="1863">
                  <c:v>-10.654366</c:v>
                </c:pt>
                <c:pt idx="1864">
                  <c:v>-10.038173</c:v>
                </c:pt>
                <c:pt idx="1865">
                  <c:v>-11.535043999999999</c:v>
                </c:pt>
                <c:pt idx="1866">
                  <c:v>-16.565795999999999</c:v>
                </c:pt>
                <c:pt idx="1867">
                  <c:v>-12.366035</c:v>
                </c:pt>
                <c:pt idx="1868">
                  <c:v>-11.185699</c:v>
                </c:pt>
                <c:pt idx="1869">
                  <c:v>-14.272876</c:v>
                </c:pt>
                <c:pt idx="1870">
                  <c:v>-11.508141999999999</c:v>
                </c:pt>
                <c:pt idx="1871">
                  <c:v>-10.708437</c:v>
                </c:pt>
                <c:pt idx="1872">
                  <c:v>-9.0806742000000007</c:v>
                </c:pt>
                <c:pt idx="1873">
                  <c:v>-14.081360999999999</c:v>
                </c:pt>
                <c:pt idx="1874">
                  <c:v>-10.443225999999999</c:v>
                </c:pt>
                <c:pt idx="1875">
                  <c:v>-11.912397</c:v>
                </c:pt>
                <c:pt idx="1876">
                  <c:v>-10.913059000000001</c:v>
                </c:pt>
                <c:pt idx="1877">
                  <c:v>-11.541942000000001</c:v>
                </c:pt>
                <c:pt idx="1878">
                  <c:v>-10.439033999999999</c:v>
                </c:pt>
                <c:pt idx="1879">
                  <c:v>-13.293010000000001</c:v>
                </c:pt>
                <c:pt idx="1880">
                  <c:v>-11.633126000000001</c:v>
                </c:pt>
                <c:pt idx="1881">
                  <c:v>-12.842040000000001</c:v>
                </c:pt>
                <c:pt idx="1882">
                  <c:v>-11.554249</c:v>
                </c:pt>
                <c:pt idx="1883">
                  <c:v>-10.486132</c:v>
                </c:pt>
                <c:pt idx="1884">
                  <c:v>-11.449157</c:v>
                </c:pt>
                <c:pt idx="1885">
                  <c:v>-13.449469000000001</c:v>
                </c:pt>
                <c:pt idx="1886">
                  <c:v>-18.511581</c:v>
                </c:pt>
                <c:pt idx="1887">
                  <c:v>-23.551784999999999</c:v>
                </c:pt>
                <c:pt idx="1888">
                  <c:v>-18.519697000000001</c:v>
                </c:pt>
                <c:pt idx="1889">
                  <c:v>-23.556318000000001</c:v>
                </c:pt>
                <c:pt idx="1890">
                  <c:v>-18.418911000000001</c:v>
                </c:pt>
                <c:pt idx="1891">
                  <c:v>-13.416698</c:v>
                </c:pt>
                <c:pt idx="1892">
                  <c:v>-13.661141000000001</c:v>
                </c:pt>
                <c:pt idx="1893">
                  <c:v>-10.866571</c:v>
                </c:pt>
                <c:pt idx="1894">
                  <c:v>-11.560347</c:v>
                </c:pt>
                <c:pt idx="1895">
                  <c:v>-14.038875000000001</c:v>
                </c:pt>
                <c:pt idx="1896">
                  <c:v>-13.061560999999999</c:v>
                </c:pt>
                <c:pt idx="1897">
                  <c:v>-12.801190999999999</c:v>
                </c:pt>
                <c:pt idx="1898">
                  <c:v>-11.456624</c:v>
                </c:pt>
                <c:pt idx="1899">
                  <c:v>-9.5582799999999999</c:v>
                </c:pt>
                <c:pt idx="1900">
                  <c:v>-11.809056</c:v>
                </c:pt>
                <c:pt idx="1901">
                  <c:v>-10.511282</c:v>
                </c:pt>
                <c:pt idx="1902">
                  <c:v>-10.099482999999999</c:v>
                </c:pt>
                <c:pt idx="1903">
                  <c:v>-11.139058</c:v>
                </c:pt>
                <c:pt idx="1904">
                  <c:v>-10.736215</c:v>
                </c:pt>
                <c:pt idx="1905">
                  <c:v>-12.232362999999999</c:v>
                </c:pt>
                <c:pt idx="1906">
                  <c:v>-10.123642</c:v>
                </c:pt>
                <c:pt idx="1907">
                  <c:v>-11.170838</c:v>
                </c:pt>
                <c:pt idx="1908">
                  <c:v>-9.3730525999999994</c:v>
                </c:pt>
                <c:pt idx="1909">
                  <c:v>-9.9257249999999999</c:v>
                </c:pt>
                <c:pt idx="1910">
                  <c:v>-11.770609</c:v>
                </c:pt>
                <c:pt idx="1911">
                  <c:v>-11.077939000000001</c:v>
                </c:pt>
                <c:pt idx="1912">
                  <c:v>-10.090795999999999</c:v>
                </c:pt>
                <c:pt idx="1913">
                  <c:v>-8.9771432999999998</c:v>
                </c:pt>
                <c:pt idx="1914">
                  <c:v>-9.7145100000000006</c:v>
                </c:pt>
                <c:pt idx="1915">
                  <c:v>-14.766257</c:v>
                </c:pt>
                <c:pt idx="1916">
                  <c:v>-15.088167</c:v>
                </c:pt>
                <c:pt idx="1917">
                  <c:v>-12.614934</c:v>
                </c:pt>
                <c:pt idx="1918">
                  <c:v>-17.656967000000002</c:v>
                </c:pt>
                <c:pt idx="1919">
                  <c:v>-14.308581</c:v>
                </c:pt>
                <c:pt idx="1920">
                  <c:v>-12.621794</c:v>
                </c:pt>
                <c:pt idx="1921">
                  <c:v>-11.722557999999999</c:v>
                </c:pt>
                <c:pt idx="1922">
                  <c:v>-10.943315</c:v>
                </c:pt>
                <c:pt idx="1923">
                  <c:v>-11.720424</c:v>
                </c:pt>
                <c:pt idx="1924">
                  <c:v>-9.9985427999999992</c:v>
                </c:pt>
                <c:pt idx="1925">
                  <c:v>-10.931806</c:v>
                </c:pt>
                <c:pt idx="1926">
                  <c:v>-10.554226</c:v>
                </c:pt>
                <c:pt idx="1927">
                  <c:v>-9.4177493999999999</c:v>
                </c:pt>
                <c:pt idx="1928">
                  <c:v>-11.192824999999999</c:v>
                </c:pt>
                <c:pt idx="1929">
                  <c:v>-10.066293</c:v>
                </c:pt>
                <c:pt idx="1930">
                  <c:v>-9.5652533000000002</c:v>
                </c:pt>
                <c:pt idx="1931">
                  <c:v>-9.8558406999999999</c:v>
                </c:pt>
                <c:pt idx="1932">
                  <c:v>-9.7053261000000006</c:v>
                </c:pt>
                <c:pt idx="1933">
                  <c:v>-9.0275935999999994</c:v>
                </c:pt>
                <c:pt idx="1934">
                  <c:v>-9.7126807999999993</c:v>
                </c:pt>
                <c:pt idx="1935">
                  <c:v>-9.1904535000000003</c:v>
                </c:pt>
                <c:pt idx="1936">
                  <c:v>-9.6312131999999995</c:v>
                </c:pt>
                <c:pt idx="1937">
                  <c:v>-8.9101161999999992</c:v>
                </c:pt>
                <c:pt idx="1938">
                  <c:v>-13.940792999999999</c:v>
                </c:pt>
                <c:pt idx="1939">
                  <c:v>-14.872569</c:v>
                </c:pt>
                <c:pt idx="1940">
                  <c:v>-13.711935</c:v>
                </c:pt>
                <c:pt idx="1941">
                  <c:v>-13.765777999999999</c:v>
                </c:pt>
                <c:pt idx="1942">
                  <c:v>-12.601407999999999</c:v>
                </c:pt>
                <c:pt idx="1943">
                  <c:v>-17.643744999999999</c:v>
                </c:pt>
                <c:pt idx="1944">
                  <c:v>-12.632652999999999</c:v>
                </c:pt>
                <c:pt idx="1945">
                  <c:v>-17.633303000000002</c:v>
                </c:pt>
                <c:pt idx="1946">
                  <c:v>-12.625451</c:v>
                </c:pt>
                <c:pt idx="1947">
                  <c:v>-10.500230999999999</c:v>
                </c:pt>
                <c:pt idx="1948">
                  <c:v>-11.297003999999999</c:v>
                </c:pt>
                <c:pt idx="1949">
                  <c:v>-9.9844065000000004</c:v>
                </c:pt>
                <c:pt idx="1950">
                  <c:v>-12.574506</c:v>
                </c:pt>
                <c:pt idx="1951">
                  <c:v>-10.265886</c:v>
                </c:pt>
                <c:pt idx="1952">
                  <c:v>-11.601727</c:v>
                </c:pt>
                <c:pt idx="1953">
                  <c:v>-9.7731914999999994</c:v>
                </c:pt>
                <c:pt idx="1954">
                  <c:v>-11.132923999999999</c:v>
                </c:pt>
                <c:pt idx="1955">
                  <c:v>-13.440780999999999</c:v>
                </c:pt>
                <c:pt idx="1956">
                  <c:v>-12.748187</c:v>
                </c:pt>
                <c:pt idx="1957">
                  <c:v>-10.876173</c:v>
                </c:pt>
                <c:pt idx="1958">
                  <c:v>-15.91306</c:v>
                </c:pt>
                <c:pt idx="1959">
                  <c:v>-14.069891</c:v>
                </c:pt>
                <c:pt idx="1960">
                  <c:v>-16.174040000000002</c:v>
                </c:pt>
                <c:pt idx="1961">
                  <c:v>-13.515846</c:v>
                </c:pt>
                <c:pt idx="1962">
                  <c:v>-12.279918</c:v>
                </c:pt>
                <c:pt idx="1963">
                  <c:v>-13.111708</c:v>
                </c:pt>
                <c:pt idx="1964">
                  <c:v>-11.544684999999999</c:v>
                </c:pt>
                <c:pt idx="1965">
                  <c:v>-10.589931</c:v>
                </c:pt>
                <c:pt idx="1966">
                  <c:v>-15.613060000000001</c:v>
                </c:pt>
                <c:pt idx="1967">
                  <c:v>-13.623530000000001</c:v>
                </c:pt>
                <c:pt idx="1968">
                  <c:v>-13.376535000000001</c:v>
                </c:pt>
                <c:pt idx="1969">
                  <c:v>-12.201460000000001</c:v>
                </c:pt>
                <c:pt idx="1970">
                  <c:v>-14.350876</c:v>
                </c:pt>
                <c:pt idx="1971">
                  <c:v>-12.857016</c:v>
                </c:pt>
                <c:pt idx="1972">
                  <c:v>-17.891919999999999</c:v>
                </c:pt>
                <c:pt idx="1973">
                  <c:v>-12.864178000000001</c:v>
                </c:pt>
                <c:pt idx="1974">
                  <c:v>-12.042180999999999</c:v>
                </c:pt>
                <c:pt idx="1975">
                  <c:v>-10.972426</c:v>
                </c:pt>
                <c:pt idx="1976">
                  <c:v>-10.429774</c:v>
                </c:pt>
                <c:pt idx="1977">
                  <c:v>-9.5403327999999998</c:v>
                </c:pt>
                <c:pt idx="1978">
                  <c:v>-10.990907</c:v>
                </c:pt>
                <c:pt idx="1979">
                  <c:v>-9.2368278999999998</c:v>
                </c:pt>
                <c:pt idx="1980">
                  <c:v>-10.320415000000001</c:v>
                </c:pt>
                <c:pt idx="1981">
                  <c:v>-9.9653921000000008</c:v>
                </c:pt>
                <c:pt idx="1982">
                  <c:v>-8.9124031000000006</c:v>
                </c:pt>
                <c:pt idx="1983">
                  <c:v>-7.7059268999999997</c:v>
                </c:pt>
                <c:pt idx="1984">
                  <c:v>-9.5952797000000007</c:v>
                </c:pt>
                <c:pt idx="1985">
                  <c:v>-8.6832790000000006</c:v>
                </c:pt>
                <c:pt idx="1986">
                  <c:v>-9.3997641000000005</c:v>
                </c:pt>
                <c:pt idx="1987">
                  <c:v>-14.400945999999999</c:v>
                </c:pt>
                <c:pt idx="1988">
                  <c:v>-16.173431000000001</c:v>
                </c:pt>
                <c:pt idx="1989">
                  <c:v>-11.968638</c:v>
                </c:pt>
                <c:pt idx="1990">
                  <c:v>-14.524025</c:v>
                </c:pt>
                <c:pt idx="1991">
                  <c:v>-11.874825</c:v>
                </c:pt>
                <c:pt idx="1992">
                  <c:v>-16.139327999999999</c:v>
                </c:pt>
                <c:pt idx="1993">
                  <c:v>-13.107554</c:v>
                </c:pt>
                <c:pt idx="1994">
                  <c:v>-11.886447</c:v>
                </c:pt>
                <c:pt idx="1995">
                  <c:v>-14.096908000000001</c:v>
                </c:pt>
                <c:pt idx="1996">
                  <c:v>-11.190004999999999</c:v>
                </c:pt>
                <c:pt idx="1997">
                  <c:v>-10.92853</c:v>
                </c:pt>
                <c:pt idx="1998">
                  <c:v>-12.703794</c:v>
                </c:pt>
                <c:pt idx="1999">
                  <c:v>-11.224755999999999</c:v>
                </c:pt>
                <c:pt idx="2000">
                  <c:v>-11.933619999999999</c:v>
                </c:pt>
                <c:pt idx="2001">
                  <c:v>-11.152433</c:v>
                </c:pt>
                <c:pt idx="2002">
                  <c:v>-10.745207000000001</c:v>
                </c:pt>
                <c:pt idx="2003">
                  <c:v>-9.6767482999999999</c:v>
                </c:pt>
                <c:pt idx="2004">
                  <c:v>-8.5685453000000003</c:v>
                </c:pt>
                <c:pt idx="2005">
                  <c:v>-8.8830232999999996</c:v>
                </c:pt>
                <c:pt idx="2006">
                  <c:v>-13.928333</c:v>
                </c:pt>
                <c:pt idx="2007">
                  <c:v>-14.227112</c:v>
                </c:pt>
                <c:pt idx="2008">
                  <c:v>-15.690262000000001</c:v>
                </c:pt>
                <c:pt idx="2009">
                  <c:v>-14.194952000000001</c:v>
                </c:pt>
                <c:pt idx="2010">
                  <c:v>-11.568652999999999</c:v>
                </c:pt>
                <c:pt idx="2011">
                  <c:v>-14.753759000000001</c:v>
                </c:pt>
                <c:pt idx="2012">
                  <c:v>-14.412416</c:v>
                </c:pt>
                <c:pt idx="2013">
                  <c:v>-13.336335999999999</c:v>
                </c:pt>
                <c:pt idx="2014">
                  <c:v>-12.546156</c:v>
                </c:pt>
                <c:pt idx="2015">
                  <c:v>-12.109208000000001</c:v>
                </c:pt>
                <c:pt idx="2016">
                  <c:v>-11.705486000000001</c:v>
                </c:pt>
                <c:pt idx="2017">
                  <c:v>-10.390946</c:v>
                </c:pt>
                <c:pt idx="2018">
                  <c:v>-9.7128333999999992</c:v>
                </c:pt>
                <c:pt idx="2019">
                  <c:v>-12.000265000000001</c:v>
                </c:pt>
                <c:pt idx="2020">
                  <c:v>-11.774915</c:v>
                </c:pt>
                <c:pt idx="2021">
                  <c:v>-16.846437000000002</c:v>
                </c:pt>
                <c:pt idx="2022">
                  <c:v>-14.386846999999999</c:v>
                </c:pt>
                <c:pt idx="2023">
                  <c:v>-19.605457000000001</c:v>
                </c:pt>
                <c:pt idx="2024">
                  <c:v>-14.470183</c:v>
                </c:pt>
                <c:pt idx="2025">
                  <c:v>-10.668120999999999</c:v>
                </c:pt>
                <c:pt idx="2026">
                  <c:v>-15.715868</c:v>
                </c:pt>
                <c:pt idx="2027">
                  <c:v>-15.304869</c:v>
                </c:pt>
                <c:pt idx="2028">
                  <c:v>-11.817019999999999</c:v>
                </c:pt>
                <c:pt idx="2029">
                  <c:v>-10.744979000000001</c:v>
                </c:pt>
                <c:pt idx="2030">
                  <c:v>-9.7321138000000005</c:v>
                </c:pt>
                <c:pt idx="2031">
                  <c:v>-14.738784000000001</c:v>
                </c:pt>
                <c:pt idx="2032">
                  <c:v>-13.578034000000001</c:v>
                </c:pt>
                <c:pt idx="2033">
                  <c:v>-15.214789</c:v>
                </c:pt>
                <c:pt idx="2034">
                  <c:v>-12.674607</c:v>
                </c:pt>
                <c:pt idx="2035">
                  <c:v>-11.104649999999999</c:v>
                </c:pt>
                <c:pt idx="2036">
                  <c:v>-16.124886</c:v>
                </c:pt>
                <c:pt idx="2037">
                  <c:v>-12.679447</c:v>
                </c:pt>
                <c:pt idx="2038">
                  <c:v>-12.200773999999999</c:v>
                </c:pt>
                <c:pt idx="2039">
                  <c:v>-10.979209000000001</c:v>
                </c:pt>
                <c:pt idx="2040">
                  <c:v>-10.369761</c:v>
                </c:pt>
                <c:pt idx="2041">
                  <c:v>-9.5612134999999991</c:v>
                </c:pt>
                <c:pt idx="2042">
                  <c:v>-11.159330000000001</c:v>
                </c:pt>
                <c:pt idx="2043">
                  <c:v>-12.696707999999999</c:v>
                </c:pt>
                <c:pt idx="2044">
                  <c:v>-11.050845000000001</c:v>
                </c:pt>
                <c:pt idx="2045">
                  <c:v>-12.352012</c:v>
                </c:pt>
                <c:pt idx="2046">
                  <c:v>-10.714304</c:v>
                </c:pt>
                <c:pt idx="2047">
                  <c:v>-11.62139</c:v>
                </c:pt>
                <c:pt idx="2048">
                  <c:v>-9.6064444000000009</c:v>
                </c:pt>
                <c:pt idx="2049">
                  <c:v>-10.765174</c:v>
                </c:pt>
                <c:pt idx="2050">
                  <c:v>-15.827667</c:v>
                </c:pt>
                <c:pt idx="2051">
                  <c:v>-15.949373</c:v>
                </c:pt>
                <c:pt idx="2052">
                  <c:v>-21.534742000000001</c:v>
                </c:pt>
                <c:pt idx="2053">
                  <c:v>-16.485928000000001</c:v>
                </c:pt>
                <c:pt idx="2054">
                  <c:v>-12.973958</c:v>
                </c:pt>
                <c:pt idx="2055">
                  <c:v>-11.403164</c:v>
                </c:pt>
                <c:pt idx="2056">
                  <c:v>-9.9927119999999992</c:v>
                </c:pt>
                <c:pt idx="2057">
                  <c:v>-11.660714</c:v>
                </c:pt>
                <c:pt idx="2058">
                  <c:v>-10.783731</c:v>
                </c:pt>
                <c:pt idx="2059">
                  <c:v>-13.431253999999999</c:v>
                </c:pt>
                <c:pt idx="2060">
                  <c:v>-12.101511</c:v>
                </c:pt>
                <c:pt idx="2061">
                  <c:v>-11.542932</c:v>
                </c:pt>
                <c:pt idx="2062">
                  <c:v>-10.833000999999999</c:v>
                </c:pt>
                <c:pt idx="2063">
                  <c:v>-13.471722</c:v>
                </c:pt>
                <c:pt idx="2064">
                  <c:v>-10.895949</c:v>
                </c:pt>
                <c:pt idx="2065">
                  <c:v>-12.489075</c:v>
                </c:pt>
                <c:pt idx="2066">
                  <c:v>-10.419753999999999</c:v>
                </c:pt>
                <c:pt idx="2067">
                  <c:v>-10.468375999999999</c:v>
                </c:pt>
                <c:pt idx="2068">
                  <c:v>-9.9250764999999994</c:v>
                </c:pt>
                <c:pt idx="2069">
                  <c:v>-11.601917</c:v>
                </c:pt>
                <c:pt idx="2070">
                  <c:v>-9.6964865000000007</c:v>
                </c:pt>
                <c:pt idx="2071">
                  <c:v>-10.558532</c:v>
                </c:pt>
                <c:pt idx="2072">
                  <c:v>-9.8597651000000006</c:v>
                </c:pt>
                <c:pt idx="2073">
                  <c:v>-10.616641</c:v>
                </c:pt>
                <c:pt idx="2074">
                  <c:v>-15.627807000000001</c:v>
                </c:pt>
                <c:pt idx="2075">
                  <c:v>-13.462384999999999</c:v>
                </c:pt>
                <c:pt idx="2076">
                  <c:v>-18.474581000000001</c:v>
                </c:pt>
                <c:pt idx="2077">
                  <c:v>-15.784952000000001</c:v>
                </c:pt>
                <c:pt idx="2078">
                  <c:v>-13.77595</c:v>
                </c:pt>
                <c:pt idx="2079">
                  <c:v>-18.790661</c:v>
                </c:pt>
                <c:pt idx="2080">
                  <c:v>-23.912711999999999</c:v>
                </c:pt>
                <c:pt idx="2081">
                  <c:v>-18.744402000000001</c:v>
                </c:pt>
                <c:pt idx="2082">
                  <c:v>-13.710715</c:v>
                </c:pt>
                <c:pt idx="2083">
                  <c:v>-12.14072</c:v>
                </c:pt>
                <c:pt idx="2084">
                  <c:v>-11.238474999999999</c:v>
                </c:pt>
                <c:pt idx="2085">
                  <c:v>-10.360310999999999</c:v>
                </c:pt>
                <c:pt idx="2086">
                  <c:v>-8.7085799999999995</c:v>
                </c:pt>
                <c:pt idx="2087">
                  <c:v>-10.730309</c:v>
                </c:pt>
                <c:pt idx="2088">
                  <c:v>-10.13008</c:v>
                </c:pt>
                <c:pt idx="2089">
                  <c:v>-10.814596</c:v>
                </c:pt>
                <c:pt idx="2090">
                  <c:v>-10.021330000000001</c:v>
                </c:pt>
                <c:pt idx="2091">
                  <c:v>-11.296927</c:v>
                </c:pt>
                <c:pt idx="2092">
                  <c:v>-9.8665094</c:v>
                </c:pt>
                <c:pt idx="2093">
                  <c:v>-10.12105</c:v>
                </c:pt>
                <c:pt idx="2094">
                  <c:v>-9.9624576999999999</c:v>
                </c:pt>
                <c:pt idx="2095">
                  <c:v>-9.3904657</c:v>
                </c:pt>
                <c:pt idx="2096">
                  <c:v>-12.919430999999999</c:v>
                </c:pt>
                <c:pt idx="2097">
                  <c:v>-17.991526</c:v>
                </c:pt>
                <c:pt idx="2098">
                  <c:v>-14.421865</c:v>
                </c:pt>
                <c:pt idx="2099">
                  <c:v>-12.252367</c:v>
                </c:pt>
                <c:pt idx="2100">
                  <c:v>-13.090902</c:v>
                </c:pt>
                <c:pt idx="2101">
                  <c:v>-12.16568</c:v>
                </c:pt>
                <c:pt idx="2102">
                  <c:v>-11.697179999999999</c:v>
                </c:pt>
                <c:pt idx="2103">
                  <c:v>-11.95294</c:v>
                </c:pt>
                <c:pt idx="2104">
                  <c:v>-11.602033</c:v>
                </c:pt>
                <c:pt idx="2105">
                  <c:v>-13.04487</c:v>
                </c:pt>
                <c:pt idx="2106">
                  <c:v>-10.997042</c:v>
                </c:pt>
                <c:pt idx="2107">
                  <c:v>-9.7616452999999996</c:v>
                </c:pt>
                <c:pt idx="2108">
                  <c:v>-11.580085</c:v>
                </c:pt>
                <c:pt idx="2109">
                  <c:v>-10.461098</c:v>
                </c:pt>
                <c:pt idx="2110">
                  <c:v>-13.885921</c:v>
                </c:pt>
                <c:pt idx="2111">
                  <c:v>-11.458339</c:v>
                </c:pt>
                <c:pt idx="2112">
                  <c:v>-16.463486</c:v>
                </c:pt>
                <c:pt idx="2113">
                  <c:v>-21.518968999999998</c:v>
                </c:pt>
                <c:pt idx="2114">
                  <c:v>-20.957568999999999</c:v>
                </c:pt>
                <c:pt idx="2115">
                  <c:v>-15.953147</c:v>
                </c:pt>
                <c:pt idx="2116">
                  <c:v>-10.942475999999999</c:v>
                </c:pt>
                <c:pt idx="2117">
                  <c:v>-15.945258000000001</c:v>
                </c:pt>
                <c:pt idx="2118">
                  <c:v>-13.396846999999999</c:v>
                </c:pt>
                <c:pt idx="2119">
                  <c:v>-11.611139</c:v>
                </c:pt>
                <c:pt idx="2120">
                  <c:v>-16.616475999999999</c:v>
                </c:pt>
                <c:pt idx="2121">
                  <c:v>-12.589518999999999</c:v>
                </c:pt>
                <c:pt idx="2122">
                  <c:v>-10.173292</c:v>
                </c:pt>
                <c:pt idx="2123">
                  <c:v>-15.194822</c:v>
                </c:pt>
                <c:pt idx="2124">
                  <c:v>-12.507097</c:v>
                </c:pt>
                <c:pt idx="2125">
                  <c:v>-10.532468</c:v>
                </c:pt>
                <c:pt idx="2126">
                  <c:v>-15.537118</c:v>
                </c:pt>
                <c:pt idx="2127">
                  <c:v>-13.536462</c:v>
                </c:pt>
                <c:pt idx="2128">
                  <c:v>-10.235784000000001</c:v>
                </c:pt>
                <c:pt idx="2129">
                  <c:v>-12.195857999999999</c:v>
                </c:pt>
                <c:pt idx="2130">
                  <c:v>-10.538221999999999</c:v>
                </c:pt>
                <c:pt idx="2131">
                  <c:v>-13.503119999999999</c:v>
                </c:pt>
                <c:pt idx="2132">
                  <c:v>-11.669364</c:v>
                </c:pt>
                <c:pt idx="2133">
                  <c:v>-10.945143</c:v>
                </c:pt>
                <c:pt idx="2134">
                  <c:v>-11.203609</c:v>
                </c:pt>
                <c:pt idx="2135">
                  <c:v>-10.449895</c:v>
                </c:pt>
                <c:pt idx="2136">
                  <c:v>-9.6855115999999999</c:v>
                </c:pt>
                <c:pt idx="2137">
                  <c:v>-12.530303</c:v>
                </c:pt>
                <c:pt idx="2138">
                  <c:v>-10.799087999999999</c:v>
                </c:pt>
                <c:pt idx="2139">
                  <c:v>-9.6837205999999991</c:v>
                </c:pt>
                <c:pt idx="2140">
                  <c:v>-10.874230000000001</c:v>
                </c:pt>
                <c:pt idx="2141">
                  <c:v>-10.21536</c:v>
                </c:pt>
                <c:pt idx="2142">
                  <c:v>-15.244092999999999</c:v>
                </c:pt>
                <c:pt idx="2143">
                  <c:v>-20.247219000000001</c:v>
                </c:pt>
                <c:pt idx="2144">
                  <c:v>-15.167272000000001</c:v>
                </c:pt>
                <c:pt idx="2145">
                  <c:v>-10.15344</c:v>
                </c:pt>
                <c:pt idx="2146">
                  <c:v>-15.155688</c:v>
                </c:pt>
                <c:pt idx="2147">
                  <c:v>-14.467743</c:v>
                </c:pt>
                <c:pt idx="2148">
                  <c:v>-11.892848000000001</c:v>
                </c:pt>
                <c:pt idx="2149">
                  <c:v>-11.688492</c:v>
                </c:pt>
                <c:pt idx="2150">
                  <c:v>-16.716576</c:v>
                </c:pt>
                <c:pt idx="2151">
                  <c:v>-12.312078</c:v>
                </c:pt>
                <c:pt idx="2152">
                  <c:v>-12.017566</c:v>
                </c:pt>
                <c:pt idx="2153">
                  <c:v>-13.237719999999999</c:v>
                </c:pt>
                <c:pt idx="2154">
                  <c:v>-11.832376</c:v>
                </c:pt>
                <c:pt idx="2155">
                  <c:v>-11.926</c:v>
                </c:pt>
                <c:pt idx="2156">
                  <c:v>-12.536666</c:v>
                </c:pt>
                <c:pt idx="2157">
                  <c:v>-11.503302</c:v>
                </c:pt>
                <c:pt idx="2158">
                  <c:v>-10.981496</c:v>
                </c:pt>
                <c:pt idx="2159">
                  <c:v>-9.5708541999999994</c:v>
                </c:pt>
                <c:pt idx="2160">
                  <c:v>-8.6706666999999999</c:v>
                </c:pt>
                <c:pt idx="2161">
                  <c:v>-10.720858</c:v>
                </c:pt>
                <c:pt idx="2162">
                  <c:v>-10.037523999999999</c:v>
                </c:pt>
                <c:pt idx="2163">
                  <c:v>-11.896393</c:v>
                </c:pt>
                <c:pt idx="2164">
                  <c:v>-16.915333</c:v>
                </c:pt>
                <c:pt idx="2165">
                  <c:v>-13.405001</c:v>
                </c:pt>
                <c:pt idx="2166">
                  <c:v>-11.57917</c:v>
                </c:pt>
                <c:pt idx="2167">
                  <c:v>-16.580582</c:v>
                </c:pt>
                <c:pt idx="2168">
                  <c:v>-14.363794</c:v>
                </c:pt>
                <c:pt idx="2169">
                  <c:v>-12.070532</c:v>
                </c:pt>
                <c:pt idx="2170">
                  <c:v>-14.278325000000001</c:v>
                </c:pt>
                <c:pt idx="2171">
                  <c:v>-11.888275999999999</c:v>
                </c:pt>
                <c:pt idx="2172">
                  <c:v>-13.519582</c:v>
                </c:pt>
                <c:pt idx="2173">
                  <c:v>-11.600051000000001</c:v>
                </c:pt>
                <c:pt idx="2174">
                  <c:v>-11.132085999999999</c:v>
                </c:pt>
                <c:pt idx="2175">
                  <c:v>-12.630749</c:v>
                </c:pt>
                <c:pt idx="2176">
                  <c:v>-11.717414</c:v>
                </c:pt>
                <c:pt idx="2177">
                  <c:v>-10.678255999999999</c:v>
                </c:pt>
                <c:pt idx="2178">
                  <c:v>-9.4611129999999992</c:v>
                </c:pt>
                <c:pt idx="2179">
                  <c:v>-11.176935</c:v>
                </c:pt>
                <c:pt idx="2180">
                  <c:v>-10.51052</c:v>
                </c:pt>
                <c:pt idx="2181">
                  <c:v>-12.079333</c:v>
                </c:pt>
                <c:pt idx="2182">
                  <c:v>-12.311393000000001</c:v>
                </c:pt>
                <c:pt idx="2183">
                  <c:v>-10.395709999999999</c:v>
                </c:pt>
                <c:pt idx="2184">
                  <c:v>-15.397845</c:v>
                </c:pt>
                <c:pt idx="2185">
                  <c:v>-13.193937</c:v>
                </c:pt>
                <c:pt idx="2186">
                  <c:v>-18.211811000000001</c:v>
                </c:pt>
                <c:pt idx="2187">
                  <c:v>-13.440818999999999</c:v>
                </c:pt>
                <c:pt idx="2188">
                  <c:v>-13.814170000000001</c:v>
                </c:pt>
                <c:pt idx="2189">
                  <c:v>-16.037776999999998</c:v>
                </c:pt>
                <c:pt idx="2190">
                  <c:v>-13.230672</c:v>
                </c:pt>
                <c:pt idx="2191">
                  <c:v>-13.122071999999999</c:v>
                </c:pt>
                <c:pt idx="2192">
                  <c:v>-12.507097</c:v>
                </c:pt>
                <c:pt idx="2193">
                  <c:v>-11.483413000000001</c:v>
                </c:pt>
                <c:pt idx="2194">
                  <c:v>-16.577076000000002</c:v>
                </c:pt>
                <c:pt idx="2195">
                  <c:v>-21.966621</c:v>
                </c:pt>
                <c:pt idx="2196">
                  <c:v>-16.781621999999999</c:v>
                </c:pt>
                <c:pt idx="2197">
                  <c:v>-11.745687</c:v>
                </c:pt>
                <c:pt idx="2198">
                  <c:v>-10.31931</c:v>
                </c:pt>
                <c:pt idx="2199">
                  <c:v>-9.8519535000000005</c:v>
                </c:pt>
                <c:pt idx="2200">
                  <c:v>-9.1968937000000004</c:v>
                </c:pt>
                <c:pt idx="2201">
                  <c:v>-8.0952453999999996</c:v>
                </c:pt>
                <c:pt idx="2202">
                  <c:v>-12.020003000000001</c:v>
                </c:pt>
                <c:pt idx="2203">
                  <c:v>-10.151229000000001</c:v>
                </c:pt>
                <c:pt idx="2204">
                  <c:v>-9.3357858999999994</c:v>
                </c:pt>
                <c:pt idx="2205">
                  <c:v>-10.102264</c:v>
                </c:pt>
                <c:pt idx="2206">
                  <c:v>-9.2345036999999994</c:v>
                </c:pt>
                <c:pt idx="2207">
                  <c:v>-12.281632</c:v>
                </c:pt>
                <c:pt idx="2208">
                  <c:v>-17.315280999999999</c:v>
                </c:pt>
                <c:pt idx="2209">
                  <c:v>-14.210079</c:v>
                </c:pt>
                <c:pt idx="2210">
                  <c:v>-11.860269000000001</c:v>
                </c:pt>
                <c:pt idx="2211">
                  <c:v>-15.364008</c:v>
                </c:pt>
                <c:pt idx="2212">
                  <c:v>-15.043583999999999</c:v>
                </c:pt>
                <c:pt idx="2213">
                  <c:v>-15.090377</c:v>
                </c:pt>
                <c:pt idx="2214">
                  <c:v>-12.069694</c:v>
                </c:pt>
                <c:pt idx="2215">
                  <c:v>-11.478535000000001</c:v>
                </c:pt>
                <c:pt idx="2216">
                  <c:v>-13.705151000000001</c:v>
                </c:pt>
                <c:pt idx="2217">
                  <c:v>-11.641814</c:v>
                </c:pt>
                <c:pt idx="2218">
                  <c:v>-13.180486999999999</c:v>
                </c:pt>
                <c:pt idx="2219">
                  <c:v>-11.325391</c:v>
                </c:pt>
                <c:pt idx="2220">
                  <c:v>-11.297307999999999</c:v>
                </c:pt>
                <c:pt idx="2221">
                  <c:v>-12.548899</c:v>
                </c:pt>
                <c:pt idx="2222">
                  <c:v>-10.999672</c:v>
                </c:pt>
                <c:pt idx="2223">
                  <c:v>-16.017050000000001</c:v>
                </c:pt>
                <c:pt idx="2224">
                  <c:v>-11.013389999999999</c:v>
                </c:pt>
                <c:pt idx="2225">
                  <c:v>-9.6984673000000008</c:v>
                </c:pt>
                <c:pt idx="2226">
                  <c:v>-8.9094686999999997</c:v>
                </c:pt>
                <c:pt idx="2227">
                  <c:v>-9.6769771999999996</c:v>
                </c:pt>
                <c:pt idx="2228">
                  <c:v>-8.5488070999999994</c:v>
                </c:pt>
                <c:pt idx="2229">
                  <c:v>-8.3676939000000008</c:v>
                </c:pt>
                <c:pt idx="2230">
                  <c:v>-10.760411</c:v>
                </c:pt>
                <c:pt idx="2231">
                  <c:v>-9.7145481</c:v>
                </c:pt>
                <c:pt idx="2232">
                  <c:v>-13.412811</c:v>
                </c:pt>
                <c:pt idx="2233">
                  <c:v>-11.656980000000001</c:v>
                </c:pt>
                <c:pt idx="2234">
                  <c:v>-16.664601999999999</c:v>
                </c:pt>
                <c:pt idx="2235">
                  <c:v>-12.977501999999999</c:v>
                </c:pt>
                <c:pt idx="2236">
                  <c:v>-11.761616</c:v>
                </c:pt>
                <c:pt idx="2237">
                  <c:v>-11.637775</c:v>
                </c:pt>
                <c:pt idx="2238">
                  <c:v>-10.509491000000001</c:v>
                </c:pt>
                <c:pt idx="2239">
                  <c:v>-15.511663</c:v>
                </c:pt>
                <c:pt idx="2240">
                  <c:v>-11.454034</c:v>
                </c:pt>
                <c:pt idx="2241">
                  <c:v>-10.577394</c:v>
                </c:pt>
                <c:pt idx="2242">
                  <c:v>-13.055236000000001</c:v>
                </c:pt>
                <c:pt idx="2243">
                  <c:v>-10.567410000000001</c:v>
                </c:pt>
                <c:pt idx="2244">
                  <c:v>-13.629436999999999</c:v>
                </c:pt>
                <c:pt idx="2245">
                  <c:v>-13.002233</c:v>
                </c:pt>
                <c:pt idx="2246">
                  <c:v>-12.586012</c:v>
                </c:pt>
                <c:pt idx="2247">
                  <c:v>-11.863127</c:v>
                </c:pt>
                <c:pt idx="2248">
                  <c:v>-10.857882</c:v>
                </c:pt>
                <c:pt idx="2249">
                  <c:v>-9.7291793999999996</c:v>
                </c:pt>
                <c:pt idx="2250">
                  <c:v>-10.544548000000001</c:v>
                </c:pt>
                <c:pt idx="2251">
                  <c:v>-9.4155768999999996</c:v>
                </c:pt>
                <c:pt idx="2252">
                  <c:v>-10.564514000000001</c:v>
                </c:pt>
                <c:pt idx="2253">
                  <c:v>-12.085049</c:v>
                </c:pt>
                <c:pt idx="2254">
                  <c:v>-14.729143000000001</c:v>
                </c:pt>
                <c:pt idx="2255">
                  <c:v>-13.065486</c:v>
                </c:pt>
                <c:pt idx="2256">
                  <c:v>-18.14292</c:v>
                </c:pt>
                <c:pt idx="2257">
                  <c:v>-23.149432999999998</c:v>
                </c:pt>
                <c:pt idx="2258">
                  <c:v>-18.144632000000001</c:v>
                </c:pt>
                <c:pt idx="2259">
                  <c:v>-13.139639000000001</c:v>
                </c:pt>
                <c:pt idx="2260">
                  <c:v>-18.272589</c:v>
                </c:pt>
                <c:pt idx="2261">
                  <c:v>-16.828109999999999</c:v>
                </c:pt>
                <c:pt idx="2262">
                  <c:v>-14.406815</c:v>
                </c:pt>
                <c:pt idx="2263">
                  <c:v>-19.465879000000001</c:v>
                </c:pt>
                <c:pt idx="2264">
                  <c:v>-16.562901</c:v>
                </c:pt>
                <c:pt idx="2265">
                  <c:v>-11.515039</c:v>
                </c:pt>
                <c:pt idx="2266">
                  <c:v>-9.4364203999999994</c:v>
                </c:pt>
                <c:pt idx="2267">
                  <c:v>-10.839251000000001</c:v>
                </c:pt>
                <c:pt idx="2268">
                  <c:v>-9.9959135000000003</c:v>
                </c:pt>
                <c:pt idx="2269">
                  <c:v>-10.614317</c:v>
                </c:pt>
                <c:pt idx="2270">
                  <c:v>-10.172338999999999</c:v>
                </c:pt>
                <c:pt idx="2271">
                  <c:v>-10.455724999999999</c:v>
                </c:pt>
                <c:pt idx="2272">
                  <c:v>-9.9350223999999994</c:v>
                </c:pt>
                <c:pt idx="2273">
                  <c:v>-9.3801393999999991</c:v>
                </c:pt>
                <c:pt idx="2274">
                  <c:v>-9.6928281999999992</c:v>
                </c:pt>
                <c:pt idx="2275">
                  <c:v>-9.2293587000000006</c:v>
                </c:pt>
                <c:pt idx="2276">
                  <c:v>-10.895339999999999</c:v>
                </c:pt>
                <c:pt idx="2277">
                  <c:v>-15.914317</c:v>
                </c:pt>
                <c:pt idx="2278">
                  <c:v>-14.028052000000001</c:v>
                </c:pt>
                <c:pt idx="2279">
                  <c:v>-12.093699000000001</c:v>
                </c:pt>
                <c:pt idx="2280">
                  <c:v>-17.103608999999999</c:v>
                </c:pt>
                <c:pt idx="2281">
                  <c:v>-13.723250999999999</c:v>
                </c:pt>
                <c:pt idx="2282">
                  <c:v>-12.767163</c:v>
                </c:pt>
                <c:pt idx="2283">
                  <c:v>-17.767548000000001</c:v>
                </c:pt>
                <c:pt idx="2284">
                  <c:v>-13.995283000000001</c:v>
                </c:pt>
                <c:pt idx="2285">
                  <c:v>-12.083487</c:v>
                </c:pt>
                <c:pt idx="2286">
                  <c:v>-14.411614999999999</c:v>
                </c:pt>
                <c:pt idx="2287">
                  <c:v>-14.267694000000001</c:v>
                </c:pt>
                <c:pt idx="2288">
                  <c:v>-12.995183000000001</c:v>
                </c:pt>
                <c:pt idx="2289">
                  <c:v>-18.012218000000001</c:v>
                </c:pt>
                <c:pt idx="2290">
                  <c:v>-13.003489</c:v>
                </c:pt>
                <c:pt idx="2291">
                  <c:v>-10.768451000000001</c:v>
                </c:pt>
                <c:pt idx="2292">
                  <c:v>-11.354426999999999</c:v>
                </c:pt>
                <c:pt idx="2293">
                  <c:v>-10.192116</c:v>
                </c:pt>
                <c:pt idx="2294">
                  <c:v>-8.8732308999999994</c:v>
                </c:pt>
                <c:pt idx="2295">
                  <c:v>-11.873415</c:v>
                </c:pt>
                <c:pt idx="2296">
                  <c:v>-10.803888000000001</c:v>
                </c:pt>
                <c:pt idx="2297">
                  <c:v>-10.116782000000001</c:v>
                </c:pt>
                <c:pt idx="2298">
                  <c:v>-11.964257</c:v>
                </c:pt>
                <c:pt idx="2299">
                  <c:v>-9.6017951999999998</c:v>
                </c:pt>
                <c:pt idx="2300">
                  <c:v>-8.8811959999999992</c:v>
                </c:pt>
                <c:pt idx="2301">
                  <c:v>-10.775311</c:v>
                </c:pt>
                <c:pt idx="2302">
                  <c:v>-9.353961</c:v>
                </c:pt>
                <c:pt idx="2303">
                  <c:v>-9.5843057999999992</c:v>
                </c:pt>
                <c:pt idx="2304">
                  <c:v>-9.1879767999999995</c:v>
                </c:pt>
                <c:pt idx="2305">
                  <c:v>-10.763916999999999</c:v>
                </c:pt>
                <c:pt idx="2306">
                  <c:v>-9.3917999000000005</c:v>
                </c:pt>
                <c:pt idx="2307">
                  <c:v>-9.7989882999999995</c:v>
                </c:pt>
                <c:pt idx="2308">
                  <c:v>-9.3822355000000002</c:v>
                </c:pt>
                <c:pt idx="2309">
                  <c:v>-8.3027257999999993</c:v>
                </c:pt>
                <c:pt idx="2310">
                  <c:v>-13.305433000000001</c:v>
                </c:pt>
                <c:pt idx="2311">
                  <c:v>-18.315646999999998</c:v>
                </c:pt>
                <c:pt idx="2312">
                  <c:v>-13.314501999999999</c:v>
                </c:pt>
                <c:pt idx="2313">
                  <c:v>-12.63029</c:v>
                </c:pt>
                <c:pt idx="2314">
                  <c:v>-11.441077</c:v>
                </c:pt>
                <c:pt idx="2315">
                  <c:v>-16.475982999999999</c:v>
                </c:pt>
                <c:pt idx="2316">
                  <c:v>-12.698232000000001</c:v>
                </c:pt>
                <c:pt idx="2317">
                  <c:v>-11.136772000000001</c:v>
                </c:pt>
                <c:pt idx="2318">
                  <c:v>-10.246301000000001</c:v>
                </c:pt>
                <c:pt idx="2319">
                  <c:v>-15.261010000000001</c:v>
                </c:pt>
                <c:pt idx="2320">
                  <c:v>-11.926876</c:v>
                </c:pt>
                <c:pt idx="2321">
                  <c:v>-11.78406</c:v>
                </c:pt>
                <c:pt idx="2322">
                  <c:v>-13.425425000000001</c:v>
                </c:pt>
                <c:pt idx="2323">
                  <c:v>-12.629224000000001</c:v>
                </c:pt>
                <c:pt idx="2324">
                  <c:v>-11.337891000000001</c:v>
                </c:pt>
                <c:pt idx="2325">
                  <c:v>-13.278111000000001</c:v>
                </c:pt>
                <c:pt idx="2326">
                  <c:v>-11.382015000000001</c:v>
                </c:pt>
                <c:pt idx="2327">
                  <c:v>-12.931587</c:v>
                </c:pt>
                <c:pt idx="2328">
                  <c:v>-11.059875999999999</c:v>
                </c:pt>
                <c:pt idx="2329">
                  <c:v>-10.663930000000001</c:v>
                </c:pt>
                <c:pt idx="2330">
                  <c:v>-10.40535</c:v>
                </c:pt>
                <c:pt idx="2331">
                  <c:v>-15.423833</c:v>
                </c:pt>
                <c:pt idx="2332">
                  <c:v>-20.465178000000002</c:v>
                </c:pt>
                <c:pt idx="2333">
                  <c:v>-17.125671000000001</c:v>
                </c:pt>
                <c:pt idx="2334">
                  <c:v>-22.153714999999998</c:v>
                </c:pt>
                <c:pt idx="2335">
                  <c:v>-17.147428999999999</c:v>
                </c:pt>
                <c:pt idx="2336">
                  <c:v>-15.420973999999999</c:v>
                </c:pt>
                <c:pt idx="2337">
                  <c:v>-16.757349000000001</c:v>
                </c:pt>
                <c:pt idx="2338">
                  <c:v>-13.635382</c:v>
                </c:pt>
                <c:pt idx="2339">
                  <c:v>-18.660188999999999</c:v>
                </c:pt>
                <c:pt idx="2340">
                  <c:v>-15.529153000000001</c:v>
                </c:pt>
                <c:pt idx="2341">
                  <c:v>-14.208515999999999</c:v>
                </c:pt>
                <c:pt idx="2342">
                  <c:v>-14.187063</c:v>
                </c:pt>
                <c:pt idx="2343">
                  <c:v>-10.962175</c:v>
                </c:pt>
                <c:pt idx="2344">
                  <c:v>-9.3392152999999993</c:v>
                </c:pt>
                <c:pt idx="2345">
                  <c:v>-11.189624</c:v>
                </c:pt>
                <c:pt idx="2346">
                  <c:v>-9.2669677999999998</c:v>
                </c:pt>
                <c:pt idx="2347">
                  <c:v>-8.5536460999999999</c:v>
                </c:pt>
                <c:pt idx="2348">
                  <c:v>-13.63885</c:v>
                </c:pt>
                <c:pt idx="2349">
                  <c:v>-15.769024999999999</c:v>
                </c:pt>
                <c:pt idx="2350">
                  <c:v>-14.776965000000001</c:v>
                </c:pt>
                <c:pt idx="2351">
                  <c:v>-13.184449000000001</c:v>
                </c:pt>
                <c:pt idx="2352">
                  <c:v>-13.758308</c:v>
                </c:pt>
                <c:pt idx="2353">
                  <c:v>-12.219101999999999</c:v>
                </c:pt>
                <c:pt idx="2354">
                  <c:v>-10.814787000000001</c:v>
                </c:pt>
                <c:pt idx="2355">
                  <c:v>-12.695868000000001</c:v>
                </c:pt>
                <c:pt idx="2356">
                  <c:v>-12.262809000000001</c:v>
                </c:pt>
                <c:pt idx="2357">
                  <c:v>-14.089172</c:v>
                </c:pt>
                <c:pt idx="2358">
                  <c:v>-11.893802000000001</c:v>
                </c:pt>
                <c:pt idx="2359">
                  <c:v>-10.812768</c:v>
                </c:pt>
                <c:pt idx="2360">
                  <c:v>-12.760877000000001</c:v>
                </c:pt>
                <c:pt idx="2361">
                  <c:v>-11.013579</c:v>
                </c:pt>
                <c:pt idx="2362">
                  <c:v>-9.9303360000000005</c:v>
                </c:pt>
                <c:pt idx="2363">
                  <c:v>-9.7997122000000001</c:v>
                </c:pt>
                <c:pt idx="2364">
                  <c:v>-11.800520000000001</c:v>
                </c:pt>
                <c:pt idx="2365">
                  <c:v>-10.235136000000001</c:v>
                </c:pt>
                <c:pt idx="2366">
                  <c:v>-9.9151316000000005</c:v>
                </c:pt>
                <c:pt idx="2367">
                  <c:v>-12.404407000000001</c:v>
                </c:pt>
                <c:pt idx="2368">
                  <c:v>-17.483322000000001</c:v>
                </c:pt>
                <c:pt idx="2369">
                  <c:v>-14.247040999999999</c:v>
                </c:pt>
                <c:pt idx="2370">
                  <c:v>-13.079890000000001</c:v>
                </c:pt>
                <c:pt idx="2371">
                  <c:v>-18.080845</c:v>
                </c:pt>
                <c:pt idx="2372">
                  <c:v>-13.061105</c:v>
                </c:pt>
                <c:pt idx="2373">
                  <c:v>-14.089591</c:v>
                </c:pt>
                <c:pt idx="2374">
                  <c:v>-14.830579</c:v>
                </c:pt>
                <c:pt idx="2375">
                  <c:v>-12.71515</c:v>
                </c:pt>
                <c:pt idx="2376">
                  <c:v>-11.779372</c:v>
                </c:pt>
                <c:pt idx="2377">
                  <c:v>-12.505497999999999</c:v>
                </c:pt>
                <c:pt idx="2378">
                  <c:v>-11.494121</c:v>
                </c:pt>
                <c:pt idx="2379">
                  <c:v>-10.499508000000001</c:v>
                </c:pt>
                <c:pt idx="2380">
                  <c:v>-12.086650000000001</c:v>
                </c:pt>
                <c:pt idx="2381">
                  <c:v>-10.645906</c:v>
                </c:pt>
                <c:pt idx="2382">
                  <c:v>-9.9309454000000006</c:v>
                </c:pt>
                <c:pt idx="2383">
                  <c:v>-9.6363564000000004</c:v>
                </c:pt>
                <c:pt idx="2384">
                  <c:v>-11.905995000000001</c:v>
                </c:pt>
                <c:pt idx="2385">
                  <c:v>-10.794363000000001</c:v>
                </c:pt>
                <c:pt idx="2386">
                  <c:v>-9.8047799999999992</c:v>
                </c:pt>
                <c:pt idx="2387">
                  <c:v>-14.852449999999999</c:v>
                </c:pt>
                <c:pt idx="2388">
                  <c:v>-12.688515000000001</c:v>
                </c:pt>
                <c:pt idx="2389">
                  <c:v>-17.711341999999998</c:v>
                </c:pt>
                <c:pt idx="2390">
                  <c:v>-15.816655000000001</c:v>
                </c:pt>
                <c:pt idx="2391">
                  <c:v>-14.775708</c:v>
                </c:pt>
                <c:pt idx="2392">
                  <c:v>-19.776319999999998</c:v>
                </c:pt>
                <c:pt idx="2393">
                  <c:v>-14.768962</c:v>
                </c:pt>
                <c:pt idx="2394">
                  <c:v>-11.910453</c:v>
                </c:pt>
                <c:pt idx="2395">
                  <c:v>-12.151847</c:v>
                </c:pt>
                <c:pt idx="2396">
                  <c:v>-17.166823999999998</c:v>
                </c:pt>
                <c:pt idx="2397">
                  <c:v>-14.502800000000001</c:v>
                </c:pt>
                <c:pt idx="2398">
                  <c:v>-12.470442</c:v>
                </c:pt>
                <c:pt idx="2399">
                  <c:v>-15.404551</c:v>
                </c:pt>
                <c:pt idx="2400">
                  <c:v>-14.81766</c:v>
                </c:pt>
                <c:pt idx="2401">
                  <c:v>-13.422452</c:v>
                </c:pt>
                <c:pt idx="2402">
                  <c:v>-18.535473</c:v>
                </c:pt>
                <c:pt idx="2403">
                  <c:v>-13.508189</c:v>
                </c:pt>
                <c:pt idx="2404">
                  <c:v>-10.39392</c:v>
                </c:pt>
                <c:pt idx="2405">
                  <c:v>-10.872707</c:v>
                </c:pt>
                <c:pt idx="2406">
                  <c:v>-10.122230999999999</c:v>
                </c:pt>
                <c:pt idx="2407">
                  <c:v>-11.646348</c:v>
                </c:pt>
                <c:pt idx="2408">
                  <c:v>-10.026434999999999</c:v>
                </c:pt>
                <c:pt idx="2409">
                  <c:v>-9.0991163000000004</c:v>
                </c:pt>
                <c:pt idx="2410">
                  <c:v>-11.255888000000001</c:v>
                </c:pt>
                <c:pt idx="2411">
                  <c:v>-9.8952025999999993</c:v>
                </c:pt>
                <c:pt idx="2412">
                  <c:v>-9.7317333000000001</c:v>
                </c:pt>
                <c:pt idx="2413">
                  <c:v>-9.6387186000000007</c:v>
                </c:pt>
                <c:pt idx="2414">
                  <c:v>-10.10253</c:v>
                </c:pt>
                <c:pt idx="2415">
                  <c:v>-9.6033583</c:v>
                </c:pt>
                <c:pt idx="2416">
                  <c:v>-10.213837</c:v>
                </c:pt>
                <c:pt idx="2417">
                  <c:v>-9.7445745000000006</c:v>
                </c:pt>
                <c:pt idx="2418">
                  <c:v>-9.3285456</c:v>
                </c:pt>
                <c:pt idx="2419">
                  <c:v>-9.9805192999999992</c:v>
                </c:pt>
                <c:pt idx="2420">
                  <c:v>-9.2649106999999997</c:v>
                </c:pt>
                <c:pt idx="2421">
                  <c:v>-14.271122</c:v>
                </c:pt>
                <c:pt idx="2422">
                  <c:v>-19.285413999999999</c:v>
                </c:pt>
                <c:pt idx="2423">
                  <c:v>-19.786950999999998</c:v>
                </c:pt>
                <c:pt idx="2424">
                  <c:v>-15.897741999999999</c:v>
                </c:pt>
                <c:pt idx="2425">
                  <c:v>-20.923275</c:v>
                </c:pt>
                <c:pt idx="2426">
                  <c:v>-15.91649</c:v>
                </c:pt>
                <c:pt idx="2427">
                  <c:v>-15.460413000000001</c:v>
                </c:pt>
                <c:pt idx="2428">
                  <c:v>-14.462486</c:v>
                </c:pt>
                <c:pt idx="2429">
                  <c:v>-19.635445000000001</c:v>
                </c:pt>
                <c:pt idx="2430">
                  <c:v>-14.501275</c:v>
                </c:pt>
                <c:pt idx="2431">
                  <c:v>-10.166433</c:v>
                </c:pt>
                <c:pt idx="2432">
                  <c:v>-10.364121000000001</c:v>
                </c:pt>
                <c:pt idx="2433">
                  <c:v>-11.7197</c:v>
                </c:pt>
                <c:pt idx="2434">
                  <c:v>-10.892369</c:v>
                </c:pt>
                <c:pt idx="2435">
                  <c:v>-9.3847121999999992</c:v>
                </c:pt>
                <c:pt idx="2436">
                  <c:v>-10.768909000000001</c:v>
                </c:pt>
                <c:pt idx="2437">
                  <c:v>-9.7838221000000001</c:v>
                </c:pt>
                <c:pt idx="2438">
                  <c:v>-8.5439290999999997</c:v>
                </c:pt>
                <c:pt idx="2439">
                  <c:v>-10.303267</c:v>
                </c:pt>
                <c:pt idx="2440">
                  <c:v>-9.2770281000000008</c:v>
                </c:pt>
                <c:pt idx="2441">
                  <c:v>-10.745512</c:v>
                </c:pt>
                <c:pt idx="2442">
                  <c:v>-9.5405989000000009</c:v>
                </c:pt>
                <c:pt idx="2443">
                  <c:v>-9.0028257000000007</c:v>
                </c:pt>
                <c:pt idx="2444">
                  <c:v>-8.4573174000000009</c:v>
                </c:pt>
                <c:pt idx="2445">
                  <c:v>-10.034629000000001</c:v>
                </c:pt>
                <c:pt idx="2446">
                  <c:v>-9.1424035999999997</c:v>
                </c:pt>
                <c:pt idx="2447">
                  <c:v>-14.156046</c:v>
                </c:pt>
                <c:pt idx="2448">
                  <c:v>-19.178187999999999</c:v>
                </c:pt>
                <c:pt idx="2449">
                  <c:v>-15.917403999999999</c:v>
                </c:pt>
                <c:pt idx="2450">
                  <c:v>-14.405786000000001</c:v>
                </c:pt>
                <c:pt idx="2451">
                  <c:v>-15.088357999999999</c:v>
                </c:pt>
                <c:pt idx="2452">
                  <c:v>-11.762796</c:v>
                </c:pt>
                <c:pt idx="2453">
                  <c:v>-11.289345000000001</c:v>
                </c:pt>
                <c:pt idx="2454">
                  <c:v>-11.199684</c:v>
                </c:pt>
                <c:pt idx="2455">
                  <c:v>-12.659784</c:v>
                </c:pt>
                <c:pt idx="2456">
                  <c:v>-13.187003000000001</c:v>
                </c:pt>
                <c:pt idx="2457">
                  <c:v>-15.686642000000001</c:v>
                </c:pt>
                <c:pt idx="2458">
                  <c:v>-13.616253</c:v>
                </c:pt>
                <c:pt idx="2459">
                  <c:v>-12.868484</c:v>
                </c:pt>
                <c:pt idx="2460">
                  <c:v>-14.616467</c:v>
                </c:pt>
                <c:pt idx="2461">
                  <c:v>-12.766097</c:v>
                </c:pt>
                <c:pt idx="2462">
                  <c:v>-12.125173999999999</c:v>
                </c:pt>
                <c:pt idx="2463">
                  <c:v>-10.852242</c:v>
                </c:pt>
                <c:pt idx="2464">
                  <c:v>-9.7348956999999992</c:v>
                </c:pt>
                <c:pt idx="2465">
                  <c:v>-9.3736619999999995</c:v>
                </c:pt>
                <c:pt idx="2466">
                  <c:v>-9.9923315000000006</c:v>
                </c:pt>
                <c:pt idx="2467">
                  <c:v>-12.556978000000001</c:v>
                </c:pt>
                <c:pt idx="2468">
                  <c:v>-10.897626000000001</c:v>
                </c:pt>
                <c:pt idx="2469">
                  <c:v>-14.732991</c:v>
                </c:pt>
                <c:pt idx="2470">
                  <c:v>-15.202901000000001</c:v>
                </c:pt>
                <c:pt idx="2471">
                  <c:v>-14.605494</c:v>
                </c:pt>
                <c:pt idx="2472">
                  <c:v>-12.611618999999999</c:v>
                </c:pt>
                <c:pt idx="2473">
                  <c:v>-11.610073</c:v>
                </c:pt>
                <c:pt idx="2474">
                  <c:v>-10.222219000000001</c:v>
                </c:pt>
                <c:pt idx="2475">
                  <c:v>-10.283492000000001</c:v>
                </c:pt>
                <c:pt idx="2476">
                  <c:v>-11.392151999999999</c:v>
                </c:pt>
                <c:pt idx="2477">
                  <c:v>-14.650608</c:v>
                </c:pt>
                <c:pt idx="2478">
                  <c:v>-15.385802999999999</c:v>
                </c:pt>
                <c:pt idx="2479">
                  <c:v>-11.601423</c:v>
                </c:pt>
                <c:pt idx="2480">
                  <c:v>-14.407881</c:v>
                </c:pt>
                <c:pt idx="2481">
                  <c:v>-11.834472</c:v>
                </c:pt>
                <c:pt idx="2482">
                  <c:v>-11.502503000000001</c:v>
                </c:pt>
                <c:pt idx="2483">
                  <c:v>-11.600737000000001</c:v>
                </c:pt>
                <c:pt idx="2484">
                  <c:v>-10.797219</c:v>
                </c:pt>
                <c:pt idx="2485">
                  <c:v>-16.008476000000002</c:v>
                </c:pt>
                <c:pt idx="2486">
                  <c:v>-10.991936000000001</c:v>
                </c:pt>
                <c:pt idx="2487">
                  <c:v>-9.5458955999999997</c:v>
                </c:pt>
                <c:pt idx="2488">
                  <c:v>-12.294359</c:v>
                </c:pt>
                <c:pt idx="2489">
                  <c:v>-17.300953</c:v>
                </c:pt>
                <c:pt idx="2490">
                  <c:v>-14.880571</c:v>
                </c:pt>
                <c:pt idx="2491">
                  <c:v>-12.569705000000001</c:v>
                </c:pt>
                <c:pt idx="2492">
                  <c:v>-14.612923</c:v>
                </c:pt>
                <c:pt idx="2493">
                  <c:v>-12.100213999999999</c:v>
                </c:pt>
                <c:pt idx="2494">
                  <c:v>-15.590884000000001</c:v>
                </c:pt>
                <c:pt idx="2495">
                  <c:v>-14.607284999999999</c:v>
                </c:pt>
                <c:pt idx="2496">
                  <c:v>-11.289687000000001</c:v>
                </c:pt>
                <c:pt idx="2497">
                  <c:v>-13.801747000000001</c:v>
                </c:pt>
                <c:pt idx="2498">
                  <c:v>-11.744545</c:v>
                </c:pt>
                <c:pt idx="2499">
                  <c:v>-10.354404000000001</c:v>
                </c:pt>
                <c:pt idx="2500">
                  <c:v>-11.116425</c:v>
                </c:pt>
                <c:pt idx="2501">
                  <c:v>-10.398643</c:v>
                </c:pt>
                <c:pt idx="2502">
                  <c:v>-9.7501000999999992</c:v>
                </c:pt>
                <c:pt idx="2503">
                  <c:v>-10.889205</c:v>
                </c:pt>
                <c:pt idx="2504">
                  <c:v>-10.500688999999999</c:v>
                </c:pt>
                <c:pt idx="2505">
                  <c:v>-9.8925733999999999</c:v>
                </c:pt>
                <c:pt idx="2506">
                  <c:v>-8.8265524000000006</c:v>
                </c:pt>
                <c:pt idx="2507">
                  <c:v>-13.838748000000001</c:v>
                </c:pt>
                <c:pt idx="2508">
                  <c:v>-18.875216000000002</c:v>
                </c:pt>
                <c:pt idx="2509">
                  <c:v>-13.861687</c:v>
                </c:pt>
                <c:pt idx="2510">
                  <c:v>-12.020118</c:v>
                </c:pt>
                <c:pt idx="2511">
                  <c:v>-17.053576</c:v>
                </c:pt>
                <c:pt idx="2512">
                  <c:v>-14.850355</c:v>
                </c:pt>
                <c:pt idx="2513">
                  <c:v>-12.45078</c:v>
                </c:pt>
                <c:pt idx="2514">
                  <c:v>-10.929368</c:v>
                </c:pt>
                <c:pt idx="2515">
                  <c:v>-15.93981</c:v>
                </c:pt>
                <c:pt idx="2516">
                  <c:v>-12.491094</c:v>
                </c:pt>
                <c:pt idx="2517">
                  <c:v>-11.470037</c:v>
                </c:pt>
                <c:pt idx="2518">
                  <c:v>-10.556741000000001</c:v>
                </c:pt>
                <c:pt idx="2519">
                  <c:v>-15.585587</c:v>
                </c:pt>
                <c:pt idx="2520">
                  <c:v>-12.022482</c:v>
                </c:pt>
                <c:pt idx="2521">
                  <c:v>-11.05317</c:v>
                </c:pt>
                <c:pt idx="2522">
                  <c:v>-10.438921000000001</c:v>
                </c:pt>
                <c:pt idx="2523">
                  <c:v>-12.131461</c:v>
                </c:pt>
                <c:pt idx="2524">
                  <c:v>-10.727907</c:v>
                </c:pt>
                <c:pt idx="2525">
                  <c:v>-12.735575000000001</c:v>
                </c:pt>
                <c:pt idx="2526">
                  <c:v>-10.308792</c:v>
                </c:pt>
                <c:pt idx="2527">
                  <c:v>-12.277898</c:v>
                </c:pt>
                <c:pt idx="2528">
                  <c:v>-10.494173</c:v>
                </c:pt>
                <c:pt idx="2529">
                  <c:v>-9.6012993000000009</c:v>
                </c:pt>
                <c:pt idx="2530">
                  <c:v>-12.031321999999999</c:v>
                </c:pt>
                <c:pt idx="2531">
                  <c:v>-9.2944422000000007</c:v>
                </c:pt>
                <c:pt idx="2532">
                  <c:v>-8.9237967000000005</c:v>
                </c:pt>
                <c:pt idx="2533">
                  <c:v>-13.96857</c:v>
                </c:pt>
                <c:pt idx="2534">
                  <c:v>-18.97711</c:v>
                </c:pt>
                <c:pt idx="2535">
                  <c:v>-13.955348000000001</c:v>
                </c:pt>
                <c:pt idx="2536">
                  <c:v>-18.987321999999999</c:v>
                </c:pt>
                <c:pt idx="2537">
                  <c:v>-15.155003000000001</c:v>
                </c:pt>
                <c:pt idx="2538">
                  <c:v>-20.166246000000001</c:v>
                </c:pt>
                <c:pt idx="2539">
                  <c:v>-18.534369000000002</c:v>
                </c:pt>
                <c:pt idx="2540">
                  <c:v>-15.430728999999999</c:v>
                </c:pt>
                <c:pt idx="2541">
                  <c:v>-20.433893000000001</c:v>
                </c:pt>
                <c:pt idx="2542">
                  <c:v>-15.415106</c:v>
                </c:pt>
                <c:pt idx="2543">
                  <c:v>-15.191851</c:v>
                </c:pt>
                <c:pt idx="2544">
                  <c:v>-20.529423000000001</c:v>
                </c:pt>
                <c:pt idx="2545">
                  <c:v>-15.344308</c:v>
                </c:pt>
                <c:pt idx="2546">
                  <c:v>-11.044369</c:v>
                </c:pt>
                <c:pt idx="2547">
                  <c:v>-9.9982004</c:v>
                </c:pt>
                <c:pt idx="2548">
                  <c:v>-12.082915</c:v>
                </c:pt>
                <c:pt idx="2549">
                  <c:v>-10.806518000000001</c:v>
                </c:pt>
                <c:pt idx="2550">
                  <c:v>-12.016612</c:v>
                </c:pt>
                <c:pt idx="2551">
                  <c:v>-11.88035</c:v>
                </c:pt>
                <c:pt idx="2552">
                  <c:v>-11.064602000000001</c:v>
                </c:pt>
                <c:pt idx="2553">
                  <c:v>-8.9881554000000001</c:v>
                </c:pt>
                <c:pt idx="2554">
                  <c:v>-10.637599</c:v>
                </c:pt>
                <c:pt idx="2555">
                  <c:v>-9.8013887000000004</c:v>
                </c:pt>
                <c:pt idx="2556">
                  <c:v>-10.161822000000001</c:v>
                </c:pt>
                <c:pt idx="2557">
                  <c:v>-8.8697634000000001</c:v>
                </c:pt>
                <c:pt idx="2558">
                  <c:v>-13.903639</c:v>
                </c:pt>
                <c:pt idx="2559">
                  <c:v>-13.792107</c:v>
                </c:pt>
                <c:pt idx="2560">
                  <c:v>-12.768079</c:v>
                </c:pt>
                <c:pt idx="2561">
                  <c:v>-17.773567</c:v>
                </c:pt>
                <c:pt idx="2562">
                  <c:v>-14.117255</c:v>
                </c:pt>
                <c:pt idx="2563">
                  <c:v>-12.689887000000001</c:v>
                </c:pt>
                <c:pt idx="2564">
                  <c:v>-10.727831</c:v>
                </c:pt>
                <c:pt idx="2565">
                  <c:v>-15.746884</c:v>
                </c:pt>
                <c:pt idx="2566">
                  <c:v>-12.772802</c:v>
                </c:pt>
                <c:pt idx="2567">
                  <c:v>-11.489089999999999</c:v>
                </c:pt>
                <c:pt idx="2568">
                  <c:v>-14.588498</c:v>
                </c:pt>
                <c:pt idx="2569">
                  <c:v>-12.284451000000001</c:v>
                </c:pt>
                <c:pt idx="2570">
                  <c:v>-11.193472999999999</c:v>
                </c:pt>
                <c:pt idx="2571">
                  <c:v>-16.193549999999998</c:v>
                </c:pt>
                <c:pt idx="2572">
                  <c:v>-13.380957</c:v>
                </c:pt>
                <c:pt idx="2573">
                  <c:v>-12.070112</c:v>
                </c:pt>
                <c:pt idx="2574">
                  <c:v>-12.801076</c:v>
                </c:pt>
                <c:pt idx="2575">
                  <c:v>-18.029592999999998</c:v>
                </c:pt>
                <c:pt idx="2576">
                  <c:v>-12.98878</c:v>
                </c:pt>
                <c:pt idx="2577">
                  <c:v>-10.116364000000001</c:v>
                </c:pt>
                <c:pt idx="2578">
                  <c:v>-9.9035091000000008</c:v>
                </c:pt>
                <c:pt idx="2579">
                  <c:v>-10.40977</c:v>
                </c:pt>
                <c:pt idx="2580">
                  <c:v>-9.8369789000000001</c:v>
                </c:pt>
                <c:pt idx="2581">
                  <c:v>-11.806998</c:v>
                </c:pt>
                <c:pt idx="2582">
                  <c:v>-10.991898000000001</c:v>
                </c:pt>
                <c:pt idx="2583">
                  <c:v>-10.803164000000001</c:v>
                </c:pt>
                <c:pt idx="2584">
                  <c:v>-9.9151696999999999</c:v>
                </c:pt>
                <c:pt idx="2585">
                  <c:v>-8.6555757999999994</c:v>
                </c:pt>
                <c:pt idx="2586">
                  <c:v>-10.987705999999999</c:v>
                </c:pt>
                <c:pt idx="2587">
                  <c:v>-10.523094</c:v>
                </c:pt>
                <c:pt idx="2588">
                  <c:v>-15.534871000000001</c:v>
                </c:pt>
                <c:pt idx="2589">
                  <c:v>-10.530411000000001</c:v>
                </c:pt>
                <c:pt idx="2590">
                  <c:v>-15.542795999999999</c:v>
                </c:pt>
                <c:pt idx="2591">
                  <c:v>-14.062918</c:v>
                </c:pt>
                <c:pt idx="2592">
                  <c:v>-19.067989000000001</c:v>
                </c:pt>
                <c:pt idx="2593">
                  <c:v>-16.640940000000001</c:v>
                </c:pt>
                <c:pt idx="2594">
                  <c:v>-12.661574999999999</c:v>
                </c:pt>
                <c:pt idx="2595">
                  <c:v>-13.629894</c:v>
                </c:pt>
                <c:pt idx="2596">
                  <c:v>-11.021049</c:v>
                </c:pt>
                <c:pt idx="2597">
                  <c:v>-10.251139999999999</c:v>
                </c:pt>
                <c:pt idx="2598">
                  <c:v>-10.313898</c:v>
                </c:pt>
                <c:pt idx="2599">
                  <c:v>-10.006316</c:v>
                </c:pt>
                <c:pt idx="2600">
                  <c:v>-15.023427</c:v>
                </c:pt>
                <c:pt idx="2601">
                  <c:v>-12.935815</c:v>
                </c:pt>
                <c:pt idx="2602">
                  <c:v>-11.385978</c:v>
                </c:pt>
                <c:pt idx="2603">
                  <c:v>-12.977045</c:v>
                </c:pt>
                <c:pt idx="2604">
                  <c:v>-12.940234999999999</c:v>
                </c:pt>
                <c:pt idx="2605">
                  <c:v>-11.468819</c:v>
                </c:pt>
                <c:pt idx="2606">
                  <c:v>-10.389956</c:v>
                </c:pt>
                <c:pt idx="2607">
                  <c:v>-12.015051</c:v>
                </c:pt>
                <c:pt idx="2608">
                  <c:v>-13.253304</c:v>
                </c:pt>
                <c:pt idx="2609">
                  <c:v>-10.072085</c:v>
                </c:pt>
                <c:pt idx="2610">
                  <c:v>-11.393255999999999</c:v>
                </c:pt>
                <c:pt idx="2611">
                  <c:v>-10.849614000000001</c:v>
                </c:pt>
                <c:pt idx="2612">
                  <c:v>-15.857885</c:v>
                </c:pt>
                <c:pt idx="2613">
                  <c:v>-21.132660000000001</c:v>
                </c:pt>
                <c:pt idx="2614">
                  <c:v>-16.112539000000002</c:v>
                </c:pt>
                <c:pt idx="2615">
                  <c:v>-12.281250999999999</c:v>
                </c:pt>
                <c:pt idx="2616">
                  <c:v>-15.145134000000001</c:v>
                </c:pt>
                <c:pt idx="2617">
                  <c:v>-13.139485000000001</c:v>
                </c:pt>
                <c:pt idx="2618">
                  <c:v>-12.155391</c:v>
                </c:pt>
                <c:pt idx="2619">
                  <c:v>-10.380887</c:v>
                </c:pt>
                <c:pt idx="2620">
                  <c:v>-12.014593</c:v>
                </c:pt>
                <c:pt idx="2621">
                  <c:v>-12.287614</c:v>
                </c:pt>
                <c:pt idx="2622">
                  <c:v>-10.989459999999999</c:v>
                </c:pt>
                <c:pt idx="2623">
                  <c:v>-13.308517999999999</c:v>
                </c:pt>
                <c:pt idx="2624">
                  <c:v>-10.78956</c:v>
                </c:pt>
                <c:pt idx="2625">
                  <c:v>-15.826715</c:v>
                </c:pt>
                <c:pt idx="2626">
                  <c:v>-15.736559</c:v>
                </c:pt>
                <c:pt idx="2627">
                  <c:v>-12.727649</c:v>
                </c:pt>
                <c:pt idx="2628">
                  <c:v>-17.845699</c:v>
                </c:pt>
                <c:pt idx="2629">
                  <c:v>-22.852406999999999</c:v>
                </c:pt>
                <c:pt idx="2630">
                  <c:v>-17.842918000000001</c:v>
                </c:pt>
                <c:pt idx="2631">
                  <c:v>-13.635915000000001</c:v>
                </c:pt>
                <c:pt idx="2632">
                  <c:v>-15.484</c:v>
                </c:pt>
                <c:pt idx="2633">
                  <c:v>-20.594162000000001</c:v>
                </c:pt>
                <c:pt idx="2634">
                  <c:v>-17.680744000000001</c:v>
                </c:pt>
                <c:pt idx="2635">
                  <c:v>-15.315004999999999</c:v>
                </c:pt>
                <c:pt idx="2636">
                  <c:v>-13.257038</c:v>
                </c:pt>
                <c:pt idx="2637">
                  <c:v>-18.269387999999999</c:v>
                </c:pt>
                <c:pt idx="2638">
                  <c:v>-15.204691</c:v>
                </c:pt>
                <c:pt idx="2639">
                  <c:v>-13.491536</c:v>
                </c:pt>
                <c:pt idx="2640">
                  <c:v>-18.492605000000001</c:v>
                </c:pt>
                <c:pt idx="2641">
                  <c:v>-13.423671000000001</c:v>
                </c:pt>
                <c:pt idx="2642">
                  <c:v>-9.3339186000000005</c:v>
                </c:pt>
                <c:pt idx="2643">
                  <c:v>-11.924780999999999</c:v>
                </c:pt>
                <c:pt idx="2644">
                  <c:v>-10.854149</c:v>
                </c:pt>
                <c:pt idx="2645">
                  <c:v>-9.7342099999999991</c:v>
                </c:pt>
                <c:pt idx="2646">
                  <c:v>-10.547404</c:v>
                </c:pt>
                <c:pt idx="2647">
                  <c:v>-9.0309857999999998</c:v>
                </c:pt>
                <c:pt idx="2648">
                  <c:v>-10.527590999999999</c:v>
                </c:pt>
                <c:pt idx="2649">
                  <c:v>-9.8024939999999994</c:v>
                </c:pt>
                <c:pt idx="2650">
                  <c:v>-9.1848898000000005</c:v>
                </c:pt>
                <c:pt idx="2651">
                  <c:v>-9.2111453999999995</c:v>
                </c:pt>
                <c:pt idx="2652">
                  <c:v>-9.8050470000000001</c:v>
                </c:pt>
                <c:pt idx="2653">
                  <c:v>-14.847077000000001</c:v>
                </c:pt>
                <c:pt idx="2654">
                  <c:v>-14.652094999999999</c:v>
                </c:pt>
                <c:pt idx="2655">
                  <c:v>-19.652972999999999</c:v>
                </c:pt>
                <c:pt idx="2656">
                  <c:v>-14.633995000000001</c:v>
                </c:pt>
                <c:pt idx="2657">
                  <c:v>-11.396571</c:v>
                </c:pt>
                <c:pt idx="2658">
                  <c:v>-12.100787</c:v>
                </c:pt>
                <c:pt idx="2659">
                  <c:v>-10.130729000000001</c:v>
                </c:pt>
                <c:pt idx="2660">
                  <c:v>-12.739004</c:v>
                </c:pt>
                <c:pt idx="2661">
                  <c:v>-9.9684018999999999</c:v>
                </c:pt>
                <c:pt idx="2662">
                  <c:v>-9.9870728999999994</c:v>
                </c:pt>
                <c:pt idx="2663">
                  <c:v>-11.120920999999999</c:v>
                </c:pt>
                <c:pt idx="2664">
                  <c:v>-10.405844999999999</c:v>
                </c:pt>
                <c:pt idx="2665">
                  <c:v>-12.634558</c:v>
                </c:pt>
                <c:pt idx="2666">
                  <c:v>-11.148395000000001</c:v>
                </c:pt>
                <c:pt idx="2667">
                  <c:v>-10.013595</c:v>
                </c:pt>
                <c:pt idx="2668">
                  <c:v>-9.1452235999999996</c:v>
                </c:pt>
                <c:pt idx="2669">
                  <c:v>-10.237994</c:v>
                </c:pt>
                <c:pt idx="2670">
                  <c:v>-9.3375006000000003</c:v>
                </c:pt>
                <c:pt idx="2671">
                  <c:v>-10.726841</c:v>
                </c:pt>
                <c:pt idx="2672">
                  <c:v>-14.297338</c:v>
                </c:pt>
                <c:pt idx="2673">
                  <c:v>-19.324055000000001</c:v>
                </c:pt>
                <c:pt idx="2674">
                  <c:v>-15.332229</c:v>
                </c:pt>
                <c:pt idx="2675">
                  <c:v>-11.188518999999999</c:v>
                </c:pt>
                <c:pt idx="2676">
                  <c:v>-16.222853000000001</c:v>
                </c:pt>
                <c:pt idx="2677">
                  <c:v>-13.855057</c:v>
                </c:pt>
                <c:pt idx="2678">
                  <c:v>-11.550972</c:v>
                </c:pt>
                <c:pt idx="2679">
                  <c:v>-16.585381999999999</c:v>
                </c:pt>
                <c:pt idx="2680">
                  <c:v>-14.840524</c:v>
                </c:pt>
                <c:pt idx="2681">
                  <c:v>-11.172324</c:v>
                </c:pt>
                <c:pt idx="2682">
                  <c:v>-16.196750999999999</c:v>
                </c:pt>
                <c:pt idx="2683">
                  <c:v>-13.974553</c:v>
                </c:pt>
                <c:pt idx="2684">
                  <c:v>-19.069970999999999</c:v>
                </c:pt>
                <c:pt idx="2685">
                  <c:v>-14.040208</c:v>
                </c:pt>
                <c:pt idx="2686">
                  <c:v>-10.347467999999999</c:v>
                </c:pt>
                <c:pt idx="2687">
                  <c:v>-9.5582799999999999</c:v>
                </c:pt>
                <c:pt idx="2688">
                  <c:v>-12.158592000000001</c:v>
                </c:pt>
                <c:pt idx="2689">
                  <c:v>-17.160233000000002</c:v>
                </c:pt>
                <c:pt idx="2690">
                  <c:v>-16.639071999999999</c:v>
                </c:pt>
                <c:pt idx="2691">
                  <c:v>-13.814742000000001</c:v>
                </c:pt>
                <c:pt idx="2692">
                  <c:v>-12.350602</c:v>
                </c:pt>
                <c:pt idx="2693">
                  <c:v>-11.001272</c:v>
                </c:pt>
                <c:pt idx="2694">
                  <c:v>-13.754879000000001</c:v>
                </c:pt>
                <c:pt idx="2695">
                  <c:v>-13.885236000000001</c:v>
                </c:pt>
                <c:pt idx="2696">
                  <c:v>-12.069884</c:v>
                </c:pt>
                <c:pt idx="2697">
                  <c:v>-10.644572999999999</c:v>
                </c:pt>
                <c:pt idx="2698">
                  <c:v>-9.3059492000000006</c:v>
                </c:pt>
                <c:pt idx="2699">
                  <c:v>-11.760968</c:v>
                </c:pt>
                <c:pt idx="2700">
                  <c:v>-11.612778</c:v>
                </c:pt>
                <c:pt idx="2701">
                  <c:v>-12.872638</c:v>
                </c:pt>
                <c:pt idx="2702">
                  <c:v>-10.759307</c:v>
                </c:pt>
                <c:pt idx="2703">
                  <c:v>-9.9071683999999998</c:v>
                </c:pt>
                <c:pt idx="2704">
                  <c:v>-11.227537999999999</c:v>
                </c:pt>
                <c:pt idx="2705">
                  <c:v>-11.742029</c:v>
                </c:pt>
                <c:pt idx="2706">
                  <c:v>-10.432556999999999</c:v>
                </c:pt>
                <c:pt idx="2707">
                  <c:v>-9.9723653999999993</c:v>
                </c:pt>
                <c:pt idx="2708">
                  <c:v>-9.0397110000000005</c:v>
                </c:pt>
                <c:pt idx="2709">
                  <c:v>-11.548686</c:v>
                </c:pt>
                <c:pt idx="2710">
                  <c:v>-10.162546000000001</c:v>
                </c:pt>
                <c:pt idx="2711">
                  <c:v>-10.657489999999999</c:v>
                </c:pt>
                <c:pt idx="2712">
                  <c:v>-15.689347</c:v>
                </c:pt>
                <c:pt idx="2713">
                  <c:v>-16.253793999999999</c:v>
                </c:pt>
                <c:pt idx="2714">
                  <c:v>-15.709771</c:v>
                </c:pt>
                <c:pt idx="2715">
                  <c:v>-14.829549</c:v>
                </c:pt>
                <c:pt idx="2716">
                  <c:v>-14.925115999999999</c:v>
                </c:pt>
                <c:pt idx="2717">
                  <c:v>-14.655829000000001</c:v>
                </c:pt>
                <c:pt idx="2718">
                  <c:v>-19.659680999999999</c:v>
                </c:pt>
                <c:pt idx="2719">
                  <c:v>-14.634071</c:v>
                </c:pt>
                <c:pt idx="2720">
                  <c:v>-12.812621999999999</c:v>
                </c:pt>
                <c:pt idx="2721">
                  <c:v>-17.834838999999999</c:v>
                </c:pt>
                <c:pt idx="2722">
                  <c:v>-13.789135</c:v>
                </c:pt>
                <c:pt idx="2723">
                  <c:v>-13.670285</c:v>
                </c:pt>
                <c:pt idx="2724">
                  <c:v>-19.218578000000001</c:v>
                </c:pt>
                <c:pt idx="2725">
                  <c:v>-14.175556</c:v>
                </c:pt>
                <c:pt idx="2726">
                  <c:v>-11.380110999999999</c:v>
                </c:pt>
                <c:pt idx="2727">
                  <c:v>-10.181827999999999</c:v>
                </c:pt>
                <c:pt idx="2728">
                  <c:v>-10.749551</c:v>
                </c:pt>
                <c:pt idx="2729">
                  <c:v>-9.8746261999999998</c:v>
                </c:pt>
                <c:pt idx="2730">
                  <c:v>-9.1822996000000003</c:v>
                </c:pt>
                <c:pt idx="2731">
                  <c:v>-11.405144999999999</c:v>
                </c:pt>
                <c:pt idx="2732">
                  <c:v>-10.856472999999999</c:v>
                </c:pt>
                <c:pt idx="2733">
                  <c:v>-9.8804940999999999</c:v>
                </c:pt>
                <c:pt idx="2734">
                  <c:v>-9.2143078000000003</c:v>
                </c:pt>
                <c:pt idx="2735">
                  <c:v>-8.2660303000000006</c:v>
                </c:pt>
                <c:pt idx="2736">
                  <c:v>-13.291143</c:v>
                </c:pt>
                <c:pt idx="2737">
                  <c:v>-14.355983</c:v>
                </c:pt>
                <c:pt idx="2738">
                  <c:v>-12.770174000000001</c:v>
                </c:pt>
                <c:pt idx="2739">
                  <c:v>-11.338195000000001</c:v>
                </c:pt>
                <c:pt idx="2740">
                  <c:v>-16.359306</c:v>
                </c:pt>
                <c:pt idx="2741">
                  <c:v>-13.881653999999999</c:v>
                </c:pt>
                <c:pt idx="2742">
                  <c:v>-12.106197</c:v>
                </c:pt>
                <c:pt idx="2743">
                  <c:v>-9.7465943999999993</c:v>
                </c:pt>
                <c:pt idx="2744">
                  <c:v>-9.9682875000000006</c:v>
                </c:pt>
                <c:pt idx="2745">
                  <c:v>-10.936379000000001</c:v>
                </c:pt>
                <c:pt idx="2746">
                  <c:v>-8.9963856</c:v>
                </c:pt>
                <c:pt idx="2747">
                  <c:v>-14.055526</c:v>
                </c:pt>
                <c:pt idx="2748">
                  <c:v>-10.879184</c:v>
                </c:pt>
                <c:pt idx="2749">
                  <c:v>-8.5470152000000006</c:v>
                </c:pt>
                <c:pt idx="2750">
                  <c:v>-13.877386</c:v>
                </c:pt>
                <c:pt idx="2751">
                  <c:v>-9.5388459999999995</c:v>
                </c:pt>
                <c:pt idx="2752">
                  <c:v>-8.8839006000000005</c:v>
                </c:pt>
                <c:pt idx="2753">
                  <c:v>-10.746121</c:v>
                </c:pt>
                <c:pt idx="2754">
                  <c:v>-9.2000942000000006</c:v>
                </c:pt>
                <c:pt idx="2755">
                  <c:v>-9.5657101000000004</c:v>
                </c:pt>
                <c:pt idx="2756">
                  <c:v>-9.0412350000000004</c:v>
                </c:pt>
                <c:pt idx="2757">
                  <c:v>-10.534373</c:v>
                </c:pt>
                <c:pt idx="2758">
                  <c:v>-9.4179019999999998</c:v>
                </c:pt>
                <c:pt idx="2759">
                  <c:v>-14.460808999999999</c:v>
                </c:pt>
                <c:pt idx="2760">
                  <c:v>-13.287789</c:v>
                </c:pt>
                <c:pt idx="2761">
                  <c:v>-11.230016000000001</c:v>
                </c:pt>
                <c:pt idx="2762">
                  <c:v>-13.032944000000001</c:v>
                </c:pt>
                <c:pt idx="2763">
                  <c:v>-11.692226</c:v>
                </c:pt>
                <c:pt idx="2764">
                  <c:v>-12.678570000000001</c:v>
                </c:pt>
                <c:pt idx="2765">
                  <c:v>-17.701053999999999</c:v>
                </c:pt>
                <c:pt idx="2766">
                  <c:v>-13.575673</c:v>
                </c:pt>
                <c:pt idx="2767">
                  <c:v>-14.854623</c:v>
                </c:pt>
                <c:pt idx="2768">
                  <c:v>-14.456999</c:v>
                </c:pt>
                <c:pt idx="2769">
                  <c:v>-11.964295</c:v>
                </c:pt>
                <c:pt idx="2770">
                  <c:v>-17.021912</c:v>
                </c:pt>
                <c:pt idx="2771">
                  <c:v>-16.273417999999999</c:v>
                </c:pt>
                <c:pt idx="2772">
                  <c:v>-16.136393000000002</c:v>
                </c:pt>
                <c:pt idx="2773">
                  <c:v>-16.799683000000002</c:v>
                </c:pt>
                <c:pt idx="2774">
                  <c:v>-14.632281000000001</c:v>
                </c:pt>
                <c:pt idx="2775">
                  <c:v>-19.755400000000002</c:v>
                </c:pt>
                <c:pt idx="2776">
                  <c:v>-14.664441</c:v>
                </c:pt>
                <c:pt idx="2777">
                  <c:v>-11.475868</c:v>
                </c:pt>
                <c:pt idx="2778">
                  <c:v>-9.9328126999999995</c:v>
                </c:pt>
                <c:pt idx="2779">
                  <c:v>-12.039933</c:v>
                </c:pt>
                <c:pt idx="2780">
                  <c:v>-9.7799358000000005</c:v>
                </c:pt>
                <c:pt idx="2781">
                  <c:v>-11.287971000000001</c:v>
                </c:pt>
                <c:pt idx="2782">
                  <c:v>-9.9956855999999998</c:v>
                </c:pt>
                <c:pt idx="2783">
                  <c:v>-9.4491862999999992</c:v>
                </c:pt>
                <c:pt idx="2784">
                  <c:v>-10.953374999999999</c:v>
                </c:pt>
                <c:pt idx="2785">
                  <c:v>-10.017061999999999</c:v>
                </c:pt>
                <c:pt idx="2786">
                  <c:v>-8.8032322000000001</c:v>
                </c:pt>
                <c:pt idx="2787">
                  <c:v>-10.691022999999999</c:v>
                </c:pt>
                <c:pt idx="2788">
                  <c:v>-13.957140000000001</c:v>
                </c:pt>
                <c:pt idx="2789">
                  <c:v>-19.023672000000001</c:v>
                </c:pt>
                <c:pt idx="2790">
                  <c:v>-14.016659000000001</c:v>
                </c:pt>
                <c:pt idx="2791">
                  <c:v>-12.009107</c:v>
                </c:pt>
                <c:pt idx="2792">
                  <c:v>-17.016919999999999</c:v>
                </c:pt>
                <c:pt idx="2793">
                  <c:v>-16.958238999999999</c:v>
                </c:pt>
                <c:pt idx="2794">
                  <c:v>-21.999621999999999</c:v>
                </c:pt>
                <c:pt idx="2795">
                  <c:v>-16.990169999999999</c:v>
                </c:pt>
                <c:pt idx="2796">
                  <c:v>-11.968258000000001</c:v>
                </c:pt>
                <c:pt idx="2797">
                  <c:v>-11.084225999999999</c:v>
                </c:pt>
                <c:pt idx="2798">
                  <c:v>-9.8279858000000004</c:v>
                </c:pt>
                <c:pt idx="2799">
                  <c:v>-12.676322000000001</c:v>
                </c:pt>
                <c:pt idx="2800">
                  <c:v>-11.939337</c:v>
                </c:pt>
                <c:pt idx="2801">
                  <c:v>-11.728730000000001</c:v>
                </c:pt>
                <c:pt idx="2802">
                  <c:v>-10.234336000000001</c:v>
                </c:pt>
                <c:pt idx="2803">
                  <c:v>-12.365043</c:v>
                </c:pt>
                <c:pt idx="2804">
                  <c:v>-10.410304</c:v>
                </c:pt>
                <c:pt idx="2805">
                  <c:v>-9.0078172999999992</c:v>
                </c:pt>
                <c:pt idx="2806">
                  <c:v>-11.066774000000001</c:v>
                </c:pt>
                <c:pt idx="2807">
                  <c:v>-13.236044</c:v>
                </c:pt>
                <c:pt idx="2808">
                  <c:v>-12.333531000000001</c:v>
                </c:pt>
                <c:pt idx="2809">
                  <c:v>-17.353577000000001</c:v>
                </c:pt>
                <c:pt idx="2810">
                  <c:v>-12.352202</c:v>
                </c:pt>
                <c:pt idx="2811">
                  <c:v>-14.670348000000001</c:v>
                </c:pt>
                <c:pt idx="2812">
                  <c:v>-12.054641999999999</c:v>
                </c:pt>
                <c:pt idx="2813">
                  <c:v>-17.065083999999999</c:v>
                </c:pt>
                <c:pt idx="2814">
                  <c:v>-12.872638</c:v>
                </c:pt>
                <c:pt idx="2815">
                  <c:v>-11.663800999999999</c:v>
                </c:pt>
                <c:pt idx="2816">
                  <c:v>-9.9640579000000002</c:v>
                </c:pt>
                <c:pt idx="2817">
                  <c:v>-15.035583000000001</c:v>
                </c:pt>
                <c:pt idx="2818">
                  <c:v>-13.01755</c:v>
                </c:pt>
                <c:pt idx="2819">
                  <c:v>-12.446968999999999</c:v>
                </c:pt>
                <c:pt idx="2820">
                  <c:v>-11.155825</c:v>
                </c:pt>
                <c:pt idx="2821">
                  <c:v>-14.08723</c:v>
                </c:pt>
                <c:pt idx="2822">
                  <c:v>-12.251071</c:v>
                </c:pt>
                <c:pt idx="2823">
                  <c:v>-10.983972</c:v>
                </c:pt>
                <c:pt idx="2824">
                  <c:v>-12.132718000000001</c:v>
                </c:pt>
                <c:pt idx="2825">
                  <c:v>-10.698567000000001</c:v>
                </c:pt>
                <c:pt idx="2826">
                  <c:v>-12.337875</c:v>
                </c:pt>
                <c:pt idx="2827">
                  <c:v>-11.524641000000001</c:v>
                </c:pt>
                <c:pt idx="2828">
                  <c:v>-12.517500999999999</c:v>
                </c:pt>
                <c:pt idx="2829">
                  <c:v>-11.466074000000001</c:v>
                </c:pt>
                <c:pt idx="2830">
                  <c:v>-10.254035</c:v>
                </c:pt>
                <c:pt idx="2831">
                  <c:v>-15.294086</c:v>
                </c:pt>
                <c:pt idx="2832">
                  <c:v>-10.290692</c:v>
                </c:pt>
                <c:pt idx="2833">
                  <c:v>-11.649435</c:v>
                </c:pt>
                <c:pt idx="2834">
                  <c:v>-16.660753</c:v>
                </c:pt>
                <c:pt idx="2835">
                  <c:v>-13.231242999999999</c:v>
                </c:pt>
                <c:pt idx="2836">
                  <c:v>-11.498616</c:v>
                </c:pt>
                <c:pt idx="2837">
                  <c:v>-14.671262</c:v>
                </c:pt>
                <c:pt idx="2838">
                  <c:v>-12.400024</c:v>
                </c:pt>
                <c:pt idx="2839">
                  <c:v>-11.573987000000001</c:v>
                </c:pt>
                <c:pt idx="2840">
                  <c:v>-12.562427</c:v>
                </c:pt>
                <c:pt idx="2841">
                  <c:v>-11.175563</c:v>
                </c:pt>
                <c:pt idx="2842">
                  <c:v>-12.531637999999999</c:v>
                </c:pt>
                <c:pt idx="2843">
                  <c:v>-11.698248</c:v>
                </c:pt>
                <c:pt idx="2844">
                  <c:v>-12.137366999999999</c:v>
                </c:pt>
                <c:pt idx="2845">
                  <c:v>-10.967205</c:v>
                </c:pt>
                <c:pt idx="2846">
                  <c:v>-10.412171000000001</c:v>
                </c:pt>
                <c:pt idx="2847">
                  <c:v>-11.395390000000001</c:v>
                </c:pt>
                <c:pt idx="2848">
                  <c:v>-11.119092</c:v>
                </c:pt>
                <c:pt idx="2849">
                  <c:v>-9.9395951999999994</c:v>
                </c:pt>
                <c:pt idx="2850">
                  <c:v>-11.256688</c:v>
                </c:pt>
                <c:pt idx="2851">
                  <c:v>-9.9191704000000005</c:v>
                </c:pt>
                <c:pt idx="2852">
                  <c:v>-12.416066000000001</c:v>
                </c:pt>
                <c:pt idx="2853">
                  <c:v>-10.686031</c:v>
                </c:pt>
                <c:pt idx="2854">
                  <c:v>-9.7515859999999996</c:v>
                </c:pt>
                <c:pt idx="2855">
                  <c:v>-10.950934999999999</c:v>
                </c:pt>
                <c:pt idx="2856">
                  <c:v>-9.7224350000000008</c:v>
                </c:pt>
                <c:pt idx="2857">
                  <c:v>-10.604334</c:v>
                </c:pt>
                <c:pt idx="2858">
                  <c:v>-15.624188</c:v>
                </c:pt>
                <c:pt idx="2859">
                  <c:v>-16.932175000000001</c:v>
                </c:pt>
                <c:pt idx="2860">
                  <c:v>-22.600725000000001</c:v>
                </c:pt>
                <c:pt idx="2861">
                  <c:v>-17.476274</c:v>
                </c:pt>
                <c:pt idx="2862">
                  <c:v>-12.469374999999999</c:v>
                </c:pt>
                <c:pt idx="2863">
                  <c:v>-11.147099000000001</c:v>
                </c:pt>
                <c:pt idx="2864">
                  <c:v>-12.986152000000001</c:v>
                </c:pt>
                <c:pt idx="2865">
                  <c:v>-12.04843</c:v>
                </c:pt>
                <c:pt idx="2866">
                  <c:v>-14.475593999999999</c:v>
                </c:pt>
                <c:pt idx="2867">
                  <c:v>-12.117514999999999</c:v>
                </c:pt>
                <c:pt idx="2868">
                  <c:v>-13.29724</c:v>
                </c:pt>
                <c:pt idx="2869">
                  <c:v>-12.014784000000001</c:v>
                </c:pt>
                <c:pt idx="2870">
                  <c:v>-10.512119999999999</c:v>
                </c:pt>
                <c:pt idx="2871">
                  <c:v>-12.356089000000001</c:v>
                </c:pt>
                <c:pt idx="2872">
                  <c:v>-12.003428</c:v>
                </c:pt>
                <c:pt idx="2873">
                  <c:v>-11.482079000000001</c:v>
                </c:pt>
                <c:pt idx="2874">
                  <c:v>-10.785902999999999</c:v>
                </c:pt>
                <c:pt idx="2875">
                  <c:v>-11.827230999999999</c:v>
                </c:pt>
                <c:pt idx="2876">
                  <c:v>-10.827857</c:v>
                </c:pt>
                <c:pt idx="2877">
                  <c:v>-12.706386</c:v>
                </c:pt>
                <c:pt idx="2878">
                  <c:v>-12.614782999999999</c:v>
                </c:pt>
                <c:pt idx="2879">
                  <c:v>-13.58996</c:v>
                </c:pt>
                <c:pt idx="2880">
                  <c:v>-11.461577999999999</c:v>
                </c:pt>
                <c:pt idx="2881">
                  <c:v>-10.974256</c:v>
                </c:pt>
                <c:pt idx="2882">
                  <c:v>-11.97264</c:v>
                </c:pt>
                <c:pt idx="2883">
                  <c:v>-16.996914</c:v>
                </c:pt>
                <c:pt idx="2884">
                  <c:v>-22.353235000000002</c:v>
                </c:pt>
                <c:pt idx="2885">
                  <c:v>-17.215637000000001</c:v>
                </c:pt>
                <c:pt idx="2886">
                  <c:v>-12.411569999999999</c:v>
                </c:pt>
                <c:pt idx="2887">
                  <c:v>-13.750954999999999</c:v>
                </c:pt>
                <c:pt idx="2888">
                  <c:v>-11.204370000000001</c:v>
                </c:pt>
                <c:pt idx="2889">
                  <c:v>-10.809642</c:v>
                </c:pt>
                <c:pt idx="2890">
                  <c:v>-14.270474</c:v>
                </c:pt>
                <c:pt idx="2891">
                  <c:v>-11.956255000000001</c:v>
                </c:pt>
                <c:pt idx="2892">
                  <c:v>-10.61828</c:v>
                </c:pt>
                <c:pt idx="2893">
                  <c:v>-11.54316</c:v>
                </c:pt>
                <c:pt idx="2894">
                  <c:v>-11.231158000000001</c:v>
                </c:pt>
                <c:pt idx="2895">
                  <c:v>-10.744408</c:v>
                </c:pt>
                <c:pt idx="2896">
                  <c:v>-12.165756</c:v>
                </c:pt>
                <c:pt idx="2897">
                  <c:v>-10.67475</c:v>
                </c:pt>
                <c:pt idx="2898">
                  <c:v>-9.9411191999999993</c:v>
                </c:pt>
                <c:pt idx="2899">
                  <c:v>-11.540035</c:v>
                </c:pt>
                <c:pt idx="2900">
                  <c:v>-10.388737000000001</c:v>
                </c:pt>
                <c:pt idx="2901">
                  <c:v>-11.033773999999999</c:v>
                </c:pt>
                <c:pt idx="2902">
                  <c:v>-10.089880000000001</c:v>
                </c:pt>
                <c:pt idx="2903">
                  <c:v>-14.228598</c:v>
                </c:pt>
                <c:pt idx="2904">
                  <c:v>-19.266438000000001</c:v>
                </c:pt>
                <c:pt idx="2905">
                  <c:v>-15.353948000000001</c:v>
                </c:pt>
                <c:pt idx="2906">
                  <c:v>-13.939230999999999</c:v>
                </c:pt>
                <c:pt idx="2907">
                  <c:v>-13.526211999999999</c:v>
                </c:pt>
                <c:pt idx="2908">
                  <c:v>-18.556163999999999</c:v>
                </c:pt>
                <c:pt idx="2909">
                  <c:v>-13.535396</c:v>
                </c:pt>
                <c:pt idx="2910">
                  <c:v>-17.382307000000001</c:v>
                </c:pt>
                <c:pt idx="2911">
                  <c:v>-14.509430999999999</c:v>
                </c:pt>
                <c:pt idx="2912">
                  <c:v>-12.959707999999999</c:v>
                </c:pt>
                <c:pt idx="2913">
                  <c:v>-11.280085</c:v>
                </c:pt>
                <c:pt idx="2914">
                  <c:v>-16.649550999999999</c:v>
                </c:pt>
                <c:pt idx="2915">
                  <c:v>-21.906569000000001</c:v>
                </c:pt>
                <c:pt idx="2916">
                  <c:v>-16.696916999999999</c:v>
                </c:pt>
                <c:pt idx="2917">
                  <c:v>-11.694742</c:v>
                </c:pt>
                <c:pt idx="2918">
                  <c:v>-10.684125</c:v>
                </c:pt>
                <c:pt idx="2919">
                  <c:v>-12.172271</c:v>
                </c:pt>
                <c:pt idx="2920">
                  <c:v>-12.476955999999999</c:v>
                </c:pt>
                <c:pt idx="2921">
                  <c:v>-10.541385</c:v>
                </c:pt>
                <c:pt idx="2922">
                  <c:v>-9.3471785000000001</c:v>
                </c:pt>
                <c:pt idx="2923">
                  <c:v>-10.404284000000001</c:v>
                </c:pt>
                <c:pt idx="2924">
                  <c:v>-9.7209883000000001</c:v>
                </c:pt>
                <c:pt idx="2925">
                  <c:v>-10.684583</c:v>
                </c:pt>
                <c:pt idx="2926">
                  <c:v>-9.5302343</c:v>
                </c:pt>
                <c:pt idx="2927">
                  <c:v>-11.000472</c:v>
                </c:pt>
                <c:pt idx="2928">
                  <c:v>-10.769594</c:v>
                </c:pt>
                <c:pt idx="2929">
                  <c:v>-15.821799</c:v>
                </c:pt>
                <c:pt idx="2930">
                  <c:v>-20.831859999999999</c:v>
                </c:pt>
                <c:pt idx="2931">
                  <c:v>-15.765594</c:v>
                </c:pt>
                <c:pt idx="2932">
                  <c:v>-13.546789</c:v>
                </c:pt>
                <c:pt idx="2933">
                  <c:v>-11.888541999999999</c:v>
                </c:pt>
                <c:pt idx="2934">
                  <c:v>-10.653451</c:v>
                </c:pt>
                <c:pt idx="2935">
                  <c:v>-12.518986999999999</c:v>
                </c:pt>
                <c:pt idx="2936">
                  <c:v>-11.397676000000001</c:v>
                </c:pt>
                <c:pt idx="2937">
                  <c:v>-10.211512000000001</c:v>
                </c:pt>
                <c:pt idx="2938">
                  <c:v>-12.479433999999999</c:v>
                </c:pt>
                <c:pt idx="2939">
                  <c:v>-10.361682</c:v>
                </c:pt>
                <c:pt idx="2940">
                  <c:v>-11.310454999999999</c:v>
                </c:pt>
                <c:pt idx="2941">
                  <c:v>-10.21536</c:v>
                </c:pt>
                <c:pt idx="2942">
                  <c:v>-12.538992</c:v>
                </c:pt>
                <c:pt idx="2943">
                  <c:v>-11.388227000000001</c:v>
                </c:pt>
                <c:pt idx="2944">
                  <c:v>-9.9320115999999992</c:v>
                </c:pt>
                <c:pt idx="2945">
                  <c:v>-11.499568999999999</c:v>
                </c:pt>
                <c:pt idx="2946">
                  <c:v>-11.280238000000001</c:v>
                </c:pt>
                <c:pt idx="2947">
                  <c:v>-10.957603000000001</c:v>
                </c:pt>
                <c:pt idx="2948">
                  <c:v>-10.680391</c:v>
                </c:pt>
                <c:pt idx="2949">
                  <c:v>-12.359138</c:v>
                </c:pt>
                <c:pt idx="2950">
                  <c:v>-11.268883000000001</c:v>
                </c:pt>
                <c:pt idx="2951">
                  <c:v>-10.037295</c:v>
                </c:pt>
                <c:pt idx="2952">
                  <c:v>-11.963990000000001</c:v>
                </c:pt>
                <c:pt idx="2953">
                  <c:v>-11.015103</c:v>
                </c:pt>
                <c:pt idx="2954">
                  <c:v>-10.383668</c:v>
                </c:pt>
                <c:pt idx="2955">
                  <c:v>-11.989482000000001</c:v>
                </c:pt>
                <c:pt idx="2956">
                  <c:v>-9.9373082999999998</c:v>
                </c:pt>
                <c:pt idx="2957">
                  <c:v>-9.3237448000000001</c:v>
                </c:pt>
                <c:pt idx="2958">
                  <c:v>-12.344276000000001</c:v>
                </c:pt>
                <c:pt idx="2959">
                  <c:v>-11.567434</c:v>
                </c:pt>
                <c:pt idx="2960">
                  <c:v>-13.157852999999999</c:v>
                </c:pt>
                <c:pt idx="2961">
                  <c:v>-12.262123000000001</c:v>
                </c:pt>
                <c:pt idx="2962">
                  <c:v>-10.572668999999999</c:v>
                </c:pt>
                <c:pt idx="2963">
                  <c:v>-12.392327</c:v>
                </c:pt>
                <c:pt idx="2964">
                  <c:v>-11.574558</c:v>
                </c:pt>
                <c:pt idx="2965">
                  <c:v>-10.997309</c:v>
                </c:pt>
                <c:pt idx="2966">
                  <c:v>-10.083783</c:v>
                </c:pt>
                <c:pt idx="2967">
                  <c:v>-10.086069999999999</c:v>
                </c:pt>
                <c:pt idx="2968">
                  <c:v>-9.0877990999999998</c:v>
                </c:pt>
                <c:pt idx="2969">
                  <c:v>-11.335108999999999</c:v>
                </c:pt>
                <c:pt idx="2970">
                  <c:v>-10.270154</c:v>
                </c:pt>
                <c:pt idx="2971">
                  <c:v>-9.1479282000000008</c:v>
                </c:pt>
                <c:pt idx="2972">
                  <c:v>-8.8075770999999996</c:v>
                </c:pt>
                <c:pt idx="2973">
                  <c:v>-9.7704859000000006</c:v>
                </c:pt>
                <c:pt idx="2974">
                  <c:v>-14.771744</c:v>
                </c:pt>
                <c:pt idx="2975">
                  <c:v>-13.639345</c:v>
                </c:pt>
                <c:pt idx="2976">
                  <c:v>-13.328942</c:v>
                </c:pt>
                <c:pt idx="2977">
                  <c:v>-18.359238000000001</c:v>
                </c:pt>
                <c:pt idx="2978">
                  <c:v>-13.341517</c:v>
                </c:pt>
                <c:pt idx="2979">
                  <c:v>-12.199173</c:v>
                </c:pt>
                <c:pt idx="2980">
                  <c:v>-15.687137</c:v>
                </c:pt>
                <c:pt idx="2981">
                  <c:v>-14.177536999999999</c:v>
                </c:pt>
                <c:pt idx="2982">
                  <c:v>-12.586088999999999</c:v>
                </c:pt>
                <c:pt idx="2983">
                  <c:v>-13.442952</c:v>
                </c:pt>
                <c:pt idx="2984">
                  <c:v>-12.206375</c:v>
                </c:pt>
                <c:pt idx="2985">
                  <c:v>-12.465945</c:v>
                </c:pt>
                <c:pt idx="2986">
                  <c:v>-17.554158999999999</c:v>
                </c:pt>
                <c:pt idx="2987">
                  <c:v>-12.527101999999999</c:v>
                </c:pt>
                <c:pt idx="2988">
                  <c:v>-11.024134999999999</c:v>
                </c:pt>
                <c:pt idx="2989">
                  <c:v>-10.408322</c:v>
                </c:pt>
                <c:pt idx="2990">
                  <c:v>-10.025292</c:v>
                </c:pt>
                <c:pt idx="2991">
                  <c:v>-9.6469115999999993</c:v>
                </c:pt>
                <c:pt idx="2992">
                  <c:v>-9.4695339000000001</c:v>
                </c:pt>
                <c:pt idx="2993">
                  <c:v>-9.3458071</c:v>
                </c:pt>
                <c:pt idx="2994">
                  <c:v>-11.279246000000001</c:v>
                </c:pt>
                <c:pt idx="2995">
                  <c:v>-10.667358999999999</c:v>
                </c:pt>
                <c:pt idx="2996">
                  <c:v>-9.3716039999999996</c:v>
                </c:pt>
                <c:pt idx="2997">
                  <c:v>-9.7312373999999995</c:v>
                </c:pt>
                <c:pt idx="2998">
                  <c:v>-8.2048348999999998</c:v>
                </c:pt>
                <c:pt idx="2999">
                  <c:v>-11.050998999999999</c:v>
                </c:pt>
                <c:pt idx="3000">
                  <c:v>-10.465899</c:v>
                </c:pt>
                <c:pt idx="3001">
                  <c:v>-9.8801126000000004</c:v>
                </c:pt>
                <c:pt idx="3002">
                  <c:v>-14.92165</c:v>
                </c:pt>
                <c:pt idx="3003">
                  <c:v>-14.337502000000001</c:v>
                </c:pt>
                <c:pt idx="3004">
                  <c:v>-15.040115999999999</c:v>
                </c:pt>
                <c:pt idx="3005">
                  <c:v>-15.046176000000001</c:v>
                </c:pt>
                <c:pt idx="3006">
                  <c:v>-13.835661</c:v>
                </c:pt>
                <c:pt idx="3007">
                  <c:v>-12.49841</c:v>
                </c:pt>
                <c:pt idx="3008">
                  <c:v>-14.691800000000001</c:v>
                </c:pt>
                <c:pt idx="3009">
                  <c:v>-12.190143000000001</c:v>
                </c:pt>
                <c:pt idx="3010">
                  <c:v>-11.329812</c:v>
                </c:pt>
                <c:pt idx="3011">
                  <c:v>-10.982867000000001</c:v>
                </c:pt>
                <c:pt idx="3012">
                  <c:v>-14.261253999999999</c:v>
                </c:pt>
                <c:pt idx="3013">
                  <c:v>-12.084593</c:v>
                </c:pt>
                <c:pt idx="3014">
                  <c:v>-10.587263</c:v>
                </c:pt>
                <c:pt idx="3015">
                  <c:v>-12.614324999999999</c:v>
                </c:pt>
                <c:pt idx="3016">
                  <c:v>-11.629353</c:v>
                </c:pt>
                <c:pt idx="3017">
                  <c:v>-10.543137</c:v>
                </c:pt>
                <c:pt idx="3018">
                  <c:v>-9.7053261000000006</c:v>
                </c:pt>
                <c:pt idx="3019">
                  <c:v>-11.538207</c:v>
                </c:pt>
                <c:pt idx="3020">
                  <c:v>-10.576326</c:v>
                </c:pt>
                <c:pt idx="3021">
                  <c:v>-10.161137</c:v>
                </c:pt>
                <c:pt idx="3022">
                  <c:v>-10.677303999999999</c:v>
                </c:pt>
                <c:pt idx="3023">
                  <c:v>-15.705123</c:v>
                </c:pt>
                <c:pt idx="3024">
                  <c:v>-13.563745000000001</c:v>
                </c:pt>
                <c:pt idx="3025">
                  <c:v>-12.006019999999999</c:v>
                </c:pt>
                <c:pt idx="3026">
                  <c:v>-14.951408000000001</c:v>
                </c:pt>
                <c:pt idx="3027">
                  <c:v>-12.727572</c:v>
                </c:pt>
                <c:pt idx="3028">
                  <c:v>-11.589839</c:v>
                </c:pt>
                <c:pt idx="3029">
                  <c:v>-13.168635</c:v>
                </c:pt>
                <c:pt idx="3030">
                  <c:v>-11.989407</c:v>
                </c:pt>
                <c:pt idx="3031">
                  <c:v>-17.002479999999998</c:v>
                </c:pt>
                <c:pt idx="3032">
                  <c:v>-15.767194999999999</c:v>
                </c:pt>
                <c:pt idx="3033">
                  <c:v>-13.588666</c:v>
                </c:pt>
                <c:pt idx="3034">
                  <c:v>-11.746449</c:v>
                </c:pt>
                <c:pt idx="3035">
                  <c:v>-14.334758000000001</c:v>
                </c:pt>
                <c:pt idx="3036">
                  <c:v>-13.080194000000001</c:v>
                </c:pt>
                <c:pt idx="3037">
                  <c:v>-10.17794</c:v>
                </c:pt>
                <c:pt idx="3038">
                  <c:v>-9.2922706999999996</c:v>
                </c:pt>
                <c:pt idx="3039">
                  <c:v>-8.8342504999999996</c:v>
                </c:pt>
                <c:pt idx="3040">
                  <c:v>-11.097868</c:v>
                </c:pt>
                <c:pt idx="3041">
                  <c:v>-9.9935130999999995</c:v>
                </c:pt>
                <c:pt idx="3042">
                  <c:v>-9.2694454000000004</c:v>
                </c:pt>
                <c:pt idx="3043">
                  <c:v>-10.167384999999999</c:v>
                </c:pt>
                <c:pt idx="3044">
                  <c:v>-10.099178</c:v>
                </c:pt>
                <c:pt idx="3045">
                  <c:v>-9.0010346999999999</c:v>
                </c:pt>
                <c:pt idx="3046">
                  <c:v>-8.5528841</c:v>
                </c:pt>
                <c:pt idx="3047">
                  <c:v>-10.053413000000001</c:v>
                </c:pt>
                <c:pt idx="3048">
                  <c:v>-15.070143</c:v>
                </c:pt>
                <c:pt idx="3049">
                  <c:v>-13.307489</c:v>
                </c:pt>
                <c:pt idx="3050">
                  <c:v>-13.198586000000001</c:v>
                </c:pt>
                <c:pt idx="3051">
                  <c:v>-12.128451</c:v>
                </c:pt>
                <c:pt idx="3052">
                  <c:v>-11.623562</c:v>
                </c:pt>
                <c:pt idx="3053">
                  <c:v>-13.595447999999999</c:v>
                </c:pt>
                <c:pt idx="3054">
                  <c:v>-11.78444</c:v>
                </c:pt>
                <c:pt idx="3055">
                  <c:v>-13.737273999999999</c:v>
                </c:pt>
                <c:pt idx="3056">
                  <c:v>-11.474608999999999</c:v>
                </c:pt>
                <c:pt idx="3057">
                  <c:v>-9.2808761999999998</c:v>
                </c:pt>
                <c:pt idx="3058">
                  <c:v>-10.891225</c:v>
                </c:pt>
                <c:pt idx="3059">
                  <c:v>-10.520769</c:v>
                </c:pt>
                <c:pt idx="3060">
                  <c:v>-9.6490459000000008</c:v>
                </c:pt>
                <c:pt idx="3061">
                  <c:v>-11.562175</c:v>
                </c:pt>
                <c:pt idx="3062">
                  <c:v>-10.431642999999999</c:v>
                </c:pt>
                <c:pt idx="3063">
                  <c:v>-9.7569961999999997</c:v>
                </c:pt>
                <c:pt idx="3064">
                  <c:v>-9.4705619999999993</c:v>
                </c:pt>
                <c:pt idx="3065">
                  <c:v>-9.2254725000000004</c:v>
                </c:pt>
                <c:pt idx="3066">
                  <c:v>-10.511473000000001</c:v>
                </c:pt>
                <c:pt idx="3067">
                  <c:v>-9.9720601999999996</c:v>
                </c:pt>
                <c:pt idx="3068">
                  <c:v>-9.3956861000000007</c:v>
                </c:pt>
                <c:pt idx="3069">
                  <c:v>-10.111485</c:v>
                </c:pt>
                <c:pt idx="3070">
                  <c:v>-15.148448999999999</c:v>
                </c:pt>
                <c:pt idx="3071">
                  <c:v>-15.128138999999999</c:v>
                </c:pt>
                <c:pt idx="3072">
                  <c:v>-13.529945</c:v>
                </c:pt>
                <c:pt idx="3073">
                  <c:v>-12.725248000000001</c:v>
                </c:pt>
                <c:pt idx="3074">
                  <c:v>-16.346997999999999</c:v>
                </c:pt>
                <c:pt idx="3075">
                  <c:v>-13.503196000000001</c:v>
                </c:pt>
                <c:pt idx="3076">
                  <c:v>-9.8362923000000002</c:v>
                </c:pt>
                <c:pt idx="3077">
                  <c:v>-14.848907000000001</c:v>
                </c:pt>
                <c:pt idx="3078">
                  <c:v>-11.111547</c:v>
                </c:pt>
                <c:pt idx="3079">
                  <c:v>-13.062932999999999</c:v>
                </c:pt>
                <c:pt idx="3080">
                  <c:v>-10.713047</c:v>
                </c:pt>
                <c:pt idx="3081">
                  <c:v>-13.643613</c:v>
                </c:pt>
                <c:pt idx="3082">
                  <c:v>-12.154247</c:v>
                </c:pt>
                <c:pt idx="3083">
                  <c:v>-17.170062999999999</c:v>
                </c:pt>
                <c:pt idx="3084">
                  <c:v>-16.389600999999999</c:v>
                </c:pt>
                <c:pt idx="3085">
                  <c:v>-21.738184</c:v>
                </c:pt>
                <c:pt idx="3086">
                  <c:v>-16.686817000000001</c:v>
                </c:pt>
                <c:pt idx="3087">
                  <c:v>-12.187741000000001</c:v>
                </c:pt>
                <c:pt idx="3088">
                  <c:v>-11.338538</c:v>
                </c:pt>
                <c:pt idx="3089">
                  <c:v>-10.364312</c:v>
                </c:pt>
                <c:pt idx="3090">
                  <c:v>-9.4344768999999999</c:v>
                </c:pt>
                <c:pt idx="3091">
                  <c:v>-12.227371</c:v>
                </c:pt>
                <c:pt idx="3092">
                  <c:v>-11.442564000000001</c:v>
                </c:pt>
                <c:pt idx="3093">
                  <c:v>-11.978928</c:v>
                </c:pt>
                <c:pt idx="3094">
                  <c:v>-10.624071000000001</c:v>
                </c:pt>
                <c:pt idx="3095">
                  <c:v>-9.9549894000000005</c:v>
                </c:pt>
                <c:pt idx="3096">
                  <c:v>-10.200689000000001</c:v>
                </c:pt>
                <c:pt idx="3097">
                  <c:v>-9.2981385999999997</c:v>
                </c:pt>
                <c:pt idx="3098">
                  <c:v>-10.474015</c:v>
                </c:pt>
                <c:pt idx="3099">
                  <c:v>-9.8016547999999997</c:v>
                </c:pt>
                <c:pt idx="3100">
                  <c:v>-11.642118</c:v>
                </c:pt>
                <c:pt idx="3101">
                  <c:v>-12.748683</c:v>
                </c:pt>
                <c:pt idx="3102">
                  <c:v>-13.282989000000001</c:v>
                </c:pt>
                <c:pt idx="3103">
                  <c:v>-12.317183</c:v>
                </c:pt>
                <c:pt idx="3104">
                  <c:v>-12.892108</c:v>
                </c:pt>
                <c:pt idx="3105">
                  <c:v>-11.613541</c:v>
                </c:pt>
                <c:pt idx="3106">
                  <c:v>-10.412361000000001</c:v>
                </c:pt>
                <c:pt idx="3107">
                  <c:v>-15.506252999999999</c:v>
                </c:pt>
                <c:pt idx="3108">
                  <c:v>-16.350923999999999</c:v>
                </c:pt>
                <c:pt idx="3109">
                  <c:v>-11.296813</c:v>
                </c:pt>
                <c:pt idx="3110">
                  <c:v>-9.4416027000000007</c:v>
                </c:pt>
                <c:pt idx="3111">
                  <c:v>-11.824337</c:v>
                </c:pt>
                <c:pt idx="3112">
                  <c:v>-10.50869</c:v>
                </c:pt>
                <c:pt idx="3113">
                  <c:v>-9.9096440999999995</c:v>
                </c:pt>
                <c:pt idx="3114">
                  <c:v>-10.905552999999999</c:v>
                </c:pt>
                <c:pt idx="3115">
                  <c:v>-9.8009690999999997</c:v>
                </c:pt>
                <c:pt idx="3116">
                  <c:v>-11.59422</c:v>
                </c:pt>
                <c:pt idx="3117">
                  <c:v>-10.492191</c:v>
                </c:pt>
                <c:pt idx="3118">
                  <c:v>-11.578941</c:v>
                </c:pt>
                <c:pt idx="3119">
                  <c:v>-10.387974</c:v>
                </c:pt>
                <c:pt idx="3120">
                  <c:v>-9.3453502999999998</c:v>
                </c:pt>
                <c:pt idx="3121">
                  <c:v>-10.046403</c:v>
                </c:pt>
                <c:pt idx="3122">
                  <c:v>-15.066181</c:v>
                </c:pt>
                <c:pt idx="3123">
                  <c:v>-14.007514</c:v>
                </c:pt>
                <c:pt idx="3124">
                  <c:v>-13.904249999999999</c:v>
                </c:pt>
                <c:pt idx="3125">
                  <c:v>-18.918006999999999</c:v>
                </c:pt>
                <c:pt idx="3126">
                  <c:v>-14.348551</c:v>
                </c:pt>
                <c:pt idx="3127">
                  <c:v>-13.102523</c:v>
                </c:pt>
                <c:pt idx="3128">
                  <c:v>-10.099788</c:v>
                </c:pt>
                <c:pt idx="3129">
                  <c:v>-13.745998999999999</c:v>
                </c:pt>
                <c:pt idx="3130">
                  <c:v>-13.222440000000001</c:v>
                </c:pt>
                <c:pt idx="3131">
                  <c:v>-9.7773065999999993</c:v>
                </c:pt>
                <c:pt idx="3132">
                  <c:v>-11.942880000000001</c:v>
                </c:pt>
                <c:pt idx="3133">
                  <c:v>-11.099964</c:v>
                </c:pt>
                <c:pt idx="3134">
                  <c:v>-16.105412999999999</c:v>
                </c:pt>
                <c:pt idx="3135">
                  <c:v>-21.215118</c:v>
                </c:pt>
                <c:pt idx="3136">
                  <c:v>-18.318162999999998</c:v>
                </c:pt>
                <c:pt idx="3137">
                  <c:v>-23.711786</c:v>
                </c:pt>
                <c:pt idx="3138">
                  <c:v>-18.632905999999998</c:v>
                </c:pt>
                <c:pt idx="3139">
                  <c:v>-13.630160999999999</c:v>
                </c:pt>
                <c:pt idx="3140">
                  <c:v>-12.562120999999999</c:v>
                </c:pt>
                <c:pt idx="3141">
                  <c:v>-12.181645</c:v>
                </c:pt>
                <c:pt idx="3142">
                  <c:v>-14.297796</c:v>
                </c:pt>
                <c:pt idx="3143">
                  <c:v>-12.163774</c:v>
                </c:pt>
                <c:pt idx="3144">
                  <c:v>-11.351607</c:v>
                </c:pt>
                <c:pt idx="3145">
                  <c:v>-16.390170999999999</c:v>
                </c:pt>
                <c:pt idx="3146">
                  <c:v>-13.045671</c:v>
                </c:pt>
                <c:pt idx="3147">
                  <c:v>-11.760358</c:v>
                </c:pt>
                <c:pt idx="3148">
                  <c:v>-12.631206000000001</c:v>
                </c:pt>
                <c:pt idx="3149">
                  <c:v>-11.438029</c:v>
                </c:pt>
                <c:pt idx="3150">
                  <c:v>-13.054169</c:v>
                </c:pt>
                <c:pt idx="3151">
                  <c:v>-12.260902</c:v>
                </c:pt>
                <c:pt idx="3152">
                  <c:v>-13.453507</c:v>
                </c:pt>
                <c:pt idx="3153">
                  <c:v>-12.600111999999999</c:v>
                </c:pt>
                <c:pt idx="3154">
                  <c:v>-11.43037</c:v>
                </c:pt>
                <c:pt idx="3155">
                  <c:v>-10.528733000000001</c:v>
                </c:pt>
                <c:pt idx="3156">
                  <c:v>-11.528947000000001</c:v>
                </c:pt>
                <c:pt idx="3157">
                  <c:v>-10.173749000000001</c:v>
                </c:pt>
                <c:pt idx="3158">
                  <c:v>-13.102715</c:v>
                </c:pt>
                <c:pt idx="3159">
                  <c:v>-11.734104</c:v>
                </c:pt>
                <c:pt idx="3160">
                  <c:v>-9.8766841999999997</c:v>
                </c:pt>
                <c:pt idx="3161">
                  <c:v>-8.9596529</c:v>
                </c:pt>
                <c:pt idx="3162">
                  <c:v>-13.991625000000001</c:v>
                </c:pt>
                <c:pt idx="3163">
                  <c:v>-13.028028000000001</c:v>
                </c:pt>
                <c:pt idx="3164">
                  <c:v>-12.372246000000001</c:v>
                </c:pt>
                <c:pt idx="3165">
                  <c:v>-11.210048</c:v>
                </c:pt>
                <c:pt idx="3166">
                  <c:v>-13.457584000000001</c:v>
                </c:pt>
                <c:pt idx="3167">
                  <c:v>-13.234138</c:v>
                </c:pt>
                <c:pt idx="3168">
                  <c:v>-13.155491</c:v>
                </c:pt>
                <c:pt idx="3169">
                  <c:v>-10.602695000000001</c:v>
                </c:pt>
                <c:pt idx="3170">
                  <c:v>-11.445803</c:v>
                </c:pt>
                <c:pt idx="3171">
                  <c:v>-11.165388</c:v>
                </c:pt>
                <c:pt idx="3172">
                  <c:v>-10.585167</c:v>
                </c:pt>
                <c:pt idx="3173">
                  <c:v>-9.3746910000000003</c:v>
                </c:pt>
                <c:pt idx="3174">
                  <c:v>-11.564614000000001</c:v>
                </c:pt>
                <c:pt idx="3175">
                  <c:v>-12.381391000000001</c:v>
                </c:pt>
                <c:pt idx="3176">
                  <c:v>-10.751875999999999</c:v>
                </c:pt>
                <c:pt idx="3177">
                  <c:v>-10.886653000000001</c:v>
                </c:pt>
                <c:pt idx="3178">
                  <c:v>-9.5744743000000003</c:v>
                </c:pt>
                <c:pt idx="3179">
                  <c:v>-11.425302</c:v>
                </c:pt>
                <c:pt idx="3180">
                  <c:v>-10.674904</c:v>
                </c:pt>
                <c:pt idx="3181">
                  <c:v>-15.703217</c:v>
                </c:pt>
                <c:pt idx="3182">
                  <c:v>-20.901249</c:v>
                </c:pt>
                <c:pt idx="3183">
                  <c:v>-15.816693000000001</c:v>
                </c:pt>
                <c:pt idx="3184">
                  <c:v>-12.254616</c:v>
                </c:pt>
                <c:pt idx="3185">
                  <c:v>-11.392455999999999</c:v>
                </c:pt>
                <c:pt idx="3186">
                  <c:v>-16.436810999999999</c:v>
                </c:pt>
                <c:pt idx="3187">
                  <c:v>-14.071111999999999</c:v>
                </c:pt>
                <c:pt idx="3188">
                  <c:v>-12.696745999999999</c:v>
                </c:pt>
                <c:pt idx="3189">
                  <c:v>-17.763546000000002</c:v>
                </c:pt>
                <c:pt idx="3190">
                  <c:v>-12.752684</c:v>
                </c:pt>
                <c:pt idx="3191">
                  <c:v>-12.130165</c:v>
                </c:pt>
                <c:pt idx="3192">
                  <c:v>-11.546056999999999</c:v>
                </c:pt>
                <c:pt idx="3193">
                  <c:v>-9.7552052000000007</c:v>
                </c:pt>
                <c:pt idx="3194">
                  <c:v>-10.964805</c:v>
                </c:pt>
                <c:pt idx="3195">
                  <c:v>-10.281471</c:v>
                </c:pt>
                <c:pt idx="3196">
                  <c:v>-12.166517000000001</c:v>
                </c:pt>
                <c:pt idx="3197">
                  <c:v>-10.892483</c:v>
                </c:pt>
                <c:pt idx="3198">
                  <c:v>-10.145436</c:v>
                </c:pt>
                <c:pt idx="3199">
                  <c:v>-10.877011</c:v>
                </c:pt>
                <c:pt idx="3200">
                  <c:v>-9.8194503999999991</c:v>
                </c:pt>
                <c:pt idx="3201">
                  <c:v>-9.1487674999999999</c:v>
                </c:pt>
                <c:pt idx="3202">
                  <c:v>-11.407011000000001</c:v>
                </c:pt>
                <c:pt idx="3203">
                  <c:v>-9.5369787000000006</c:v>
                </c:pt>
                <c:pt idx="3204">
                  <c:v>-10.912755000000001</c:v>
                </c:pt>
                <c:pt idx="3205">
                  <c:v>-15.929292999999999</c:v>
                </c:pt>
                <c:pt idx="3206">
                  <c:v>-15.283493</c:v>
                </c:pt>
                <c:pt idx="3207">
                  <c:v>-14.715577</c:v>
                </c:pt>
                <c:pt idx="3208">
                  <c:v>-19.735928999999999</c:v>
                </c:pt>
                <c:pt idx="3209">
                  <c:v>-15.919461999999999</c:v>
                </c:pt>
                <c:pt idx="3210">
                  <c:v>-14.099080000000001</c:v>
                </c:pt>
                <c:pt idx="3211">
                  <c:v>-19.126593</c:v>
                </c:pt>
                <c:pt idx="3212">
                  <c:v>-14.043293999999999</c:v>
                </c:pt>
                <c:pt idx="3213">
                  <c:v>-11.606261999999999</c:v>
                </c:pt>
                <c:pt idx="3214">
                  <c:v>-10.738500999999999</c:v>
                </c:pt>
                <c:pt idx="3215">
                  <c:v>-12.076513</c:v>
                </c:pt>
                <c:pt idx="3216">
                  <c:v>-10.485713000000001</c:v>
                </c:pt>
                <c:pt idx="3217">
                  <c:v>-9.7946443999999993</c:v>
                </c:pt>
                <c:pt idx="3218">
                  <c:v>-11.858974</c:v>
                </c:pt>
                <c:pt idx="3219">
                  <c:v>-9.9849405000000004</c:v>
                </c:pt>
                <c:pt idx="3220">
                  <c:v>-10.992013</c:v>
                </c:pt>
                <c:pt idx="3221">
                  <c:v>-10.375515</c:v>
                </c:pt>
                <c:pt idx="3222">
                  <c:v>-10.813796</c:v>
                </c:pt>
                <c:pt idx="3223">
                  <c:v>-9.5037898999999992</c:v>
                </c:pt>
                <c:pt idx="3224">
                  <c:v>-9.1491480000000003</c:v>
                </c:pt>
                <c:pt idx="3225">
                  <c:v>-9.9027100000000008</c:v>
                </c:pt>
                <c:pt idx="3226">
                  <c:v>-11.034651</c:v>
                </c:pt>
                <c:pt idx="3227">
                  <c:v>-9.8506202999999992</c:v>
                </c:pt>
                <c:pt idx="3228">
                  <c:v>-10.926662</c:v>
                </c:pt>
                <c:pt idx="3229">
                  <c:v>-15.938132</c:v>
                </c:pt>
                <c:pt idx="3230">
                  <c:v>-13.564965000000001</c:v>
                </c:pt>
                <c:pt idx="3231">
                  <c:v>-13.25826</c:v>
                </c:pt>
                <c:pt idx="3232">
                  <c:v>-18.271521</c:v>
                </c:pt>
                <c:pt idx="3233">
                  <c:v>-15.201985000000001</c:v>
                </c:pt>
                <c:pt idx="3234">
                  <c:v>-12.782977000000001</c:v>
                </c:pt>
                <c:pt idx="3235">
                  <c:v>-14.460998999999999</c:v>
                </c:pt>
                <c:pt idx="3236">
                  <c:v>-13.386139</c:v>
                </c:pt>
                <c:pt idx="3237">
                  <c:v>-18.489633999999999</c:v>
                </c:pt>
                <c:pt idx="3238">
                  <c:v>-13.454041</c:v>
                </c:pt>
                <c:pt idx="3239">
                  <c:v>-9.9075871000000006</c:v>
                </c:pt>
                <c:pt idx="3240">
                  <c:v>-12.202260000000001</c:v>
                </c:pt>
                <c:pt idx="3241">
                  <c:v>-10.154696</c:v>
                </c:pt>
                <c:pt idx="3242">
                  <c:v>-11.402704999999999</c:v>
                </c:pt>
                <c:pt idx="3243">
                  <c:v>-10.130424</c:v>
                </c:pt>
                <c:pt idx="3244">
                  <c:v>-9.2709311999999997</c:v>
                </c:pt>
                <c:pt idx="3245">
                  <c:v>-10.656157</c:v>
                </c:pt>
                <c:pt idx="3246">
                  <c:v>-15.660425999999999</c:v>
                </c:pt>
                <c:pt idx="3247">
                  <c:v>-12.542878999999999</c:v>
                </c:pt>
                <c:pt idx="3248">
                  <c:v>-17.544900999999999</c:v>
                </c:pt>
                <c:pt idx="3249">
                  <c:v>-13.119061</c:v>
                </c:pt>
                <c:pt idx="3250">
                  <c:v>-12.319432000000001</c:v>
                </c:pt>
                <c:pt idx="3251">
                  <c:v>-17.345497000000002</c:v>
                </c:pt>
                <c:pt idx="3252">
                  <c:v>-12.874848</c:v>
                </c:pt>
                <c:pt idx="3253">
                  <c:v>-10.897169999999999</c:v>
                </c:pt>
                <c:pt idx="3254">
                  <c:v>-11.74119</c:v>
                </c:pt>
                <c:pt idx="3255">
                  <c:v>-13.75709</c:v>
                </c:pt>
                <c:pt idx="3256">
                  <c:v>-12.601597999999999</c:v>
                </c:pt>
                <c:pt idx="3257">
                  <c:v>-11.720577</c:v>
                </c:pt>
                <c:pt idx="3258">
                  <c:v>-10.757744000000001</c:v>
                </c:pt>
                <c:pt idx="3259">
                  <c:v>-10.860931000000001</c:v>
                </c:pt>
                <c:pt idx="3260">
                  <c:v>-12.232058</c:v>
                </c:pt>
                <c:pt idx="3261">
                  <c:v>-10.708169</c:v>
                </c:pt>
                <c:pt idx="3262">
                  <c:v>-9.1813468999999994</c:v>
                </c:pt>
                <c:pt idx="3263">
                  <c:v>-10.597474</c:v>
                </c:pt>
                <c:pt idx="3264">
                  <c:v>-9.8018464999999999</c:v>
                </c:pt>
                <c:pt idx="3265">
                  <c:v>-11.580693999999999</c:v>
                </c:pt>
                <c:pt idx="3266">
                  <c:v>-10.691364999999999</c:v>
                </c:pt>
                <c:pt idx="3267">
                  <c:v>-10.933521000000001</c:v>
                </c:pt>
                <c:pt idx="3268">
                  <c:v>-14.621726000000001</c:v>
                </c:pt>
                <c:pt idx="3269">
                  <c:v>-19.623747000000002</c:v>
                </c:pt>
                <c:pt idx="3270">
                  <c:v>-16.498466000000001</c:v>
                </c:pt>
                <c:pt idx="3271">
                  <c:v>-13.025475999999999</c:v>
                </c:pt>
                <c:pt idx="3272">
                  <c:v>-14.615478</c:v>
                </c:pt>
                <c:pt idx="3273">
                  <c:v>-12.973081000000001</c:v>
                </c:pt>
                <c:pt idx="3274">
                  <c:v>-15.270384</c:v>
                </c:pt>
                <c:pt idx="3275">
                  <c:v>-14.786072000000001</c:v>
                </c:pt>
                <c:pt idx="3276">
                  <c:v>-14.037236</c:v>
                </c:pt>
                <c:pt idx="3277">
                  <c:v>-9.0180682999999995</c:v>
                </c:pt>
                <c:pt idx="3278">
                  <c:v>-11.191642999999999</c:v>
                </c:pt>
                <c:pt idx="3279">
                  <c:v>-10.068618000000001</c:v>
                </c:pt>
                <c:pt idx="3280">
                  <c:v>-9.7328376999999993</c:v>
                </c:pt>
                <c:pt idx="3281">
                  <c:v>-14.741185</c:v>
                </c:pt>
                <c:pt idx="3282">
                  <c:v>-11.470571</c:v>
                </c:pt>
                <c:pt idx="3283">
                  <c:v>-11.320513999999999</c:v>
                </c:pt>
                <c:pt idx="3284">
                  <c:v>-16.356106</c:v>
                </c:pt>
                <c:pt idx="3285">
                  <c:v>-13.358247</c:v>
                </c:pt>
                <c:pt idx="3286">
                  <c:v>-13.029515</c:v>
                </c:pt>
                <c:pt idx="3287">
                  <c:v>-11.393255999999999</c:v>
                </c:pt>
                <c:pt idx="3288">
                  <c:v>-16.400116000000001</c:v>
                </c:pt>
                <c:pt idx="3289">
                  <c:v>-12.585061</c:v>
                </c:pt>
                <c:pt idx="3290">
                  <c:v>-14.219795</c:v>
                </c:pt>
                <c:pt idx="3291">
                  <c:v>-12.431727</c:v>
                </c:pt>
                <c:pt idx="3292">
                  <c:v>-11.958159</c:v>
                </c:pt>
                <c:pt idx="3293">
                  <c:v>-12.859947999999999</c:v>
                </c:pt>
                <c:pt idx="3294">
                  <c:v>-11.56991</c:v>
                </c:pt>
                <c:pt idx="3295">
                  <c:v>-16.735668</c:v>
                </c:pt>
                <c:pt idx="3296">
                  <c:v>-11.732885</c:v>
                </c:pt>
                <c:pt idx="3297">
                  <c:v>-9.4212170000000004</c:v>
                </c:pt>
                <c:pt idx="3298">
                  <c:v>-8.5437384000000005</c:v>
                </c:pt>
                <c:pt idx="3299">
                  <c:v>-10.494935</c:v>
                </c:pt>
                <c:pt idx="3300">
                  <c:v>-9.7623309999999996</c:v>
                </c:pt>
                <c:pt idx="3301">
                  <c:v>-11.773732000000001</c:v>
                </c:pt>
                <c:pt idx="3302">
                  <c:v>-16.782613999999999</c:v>
                </c:pt>
                <c:pt idx="3303">
                  <c:v>-14.144005</c:v>
                </c:pt>
                <c:pt idx="3304">
                  <c:v>-11.964028000000001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08E-7740-9905-D5B86AC8EB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0289536"/>
        <c:axId val="360289928"/>
      </c:scatterChart>
      <c:valAx>
        <c:axId val="36028953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CH"/>
          </a:p>
        </c:txPr>
        <c:crossAx val="360289928"/>
        <c:crosses val="autoZero"/>
        <c:crossBetween val="midCat"/>
      </c:valAx>
      <c:valAx>
        <c:axId val="3602899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CH"/>
          </a:p>
        </c:txPr>
        <c:crossAx val="3602895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CH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CH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'Processed Potentiostat'!$D$1</c:f>
              <c:strCache>
                <c:ptCount val="1"/>
                <c:pt idx="0">
                  <c:v>SURFACE CORRECTED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'Processed Potentiostat'!$A$3:$A$4503</c:f>
              <c:numCache>
                <c:formatCode>0.00E+00</c:formatCode>
                <c:ptCount val="45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8.466666452780667E-4</c:v>
                </c:pt>
                <c:pt idx="9">
                  <c:v>1.9799999499809833E-3</c:v>
                </c:pt>
                <c:pt idx="10">
                  <c:v>1.8646666195612168E-2</c:v>
                </c:pt>
                <c:pt idx="11">
                  <c:v>3.5313332441243496E-2</c:v>
                </c:pt>
                <c:pt idx="12">
                  <c:v>5.1979998686874668E-2</c:v>
                </c:pt>
                <c:pt idx="13">
                  <c:v>6.8646664932505999E-2</c:v>
                </c:pt>
                <c:pt idx="14">
                  <c:v>8.5313331178137164E-2</c:v>
                </c:pt>
                <c:pt idx="15">
                  <c:v>0.1019799974237685</c:v>
                </c:pt>
                <c:pt idx="16">
                  <c:v>0.11864666366939967</c:v>
                </c:pt>
                <c:pt idx="17">
                  <c:v>0.13531332991503101</c:v>
                </c:pt>
                <c:pt idx="18">
                  <c:v>0.15197999616066218</c:v>
                </c:pt>
                <c:pt idx="19">
                  <c:v>0.16864666240629334</c:v>
                </c:pt>
                <c:pt idx="20">
                  <c:v>0.17755999551445667</c:v>
                </c:pt>
                <c:pt idx="21">
                  <c:v>0.17760999551319331</c:v>
                </c:pt>
                <c:pt idx="22">
                  <c:v>0.17775332884290498</c:v>
                </c:pt>
                <c:pt idx="23">
                  <c:v>0.19441999508853666</c:v>
                </c:pt>
                <c:pt idx="24">
                  <c:v>0.20706666143572167</c:v>
                </c:pt>
                <c:pt idx="25">
                  <c:v>0.21443666124954</c:v>
                </c:pt>
                <c:pt idx="26">
                  <c:v>0.23110332749517165</c:v>
                </c:pt>
                <c:pt idx="27">
                  <c:v>0.23362999409800833</c:v>
                </c:pt>
                <c:pt idx="28">
                  <c:v>0.25029666034364001</c:v>
                </c:pt>
                <c:pt idx="29">
                  <c:v>0.26564332662261836</c:v>
                </c:pt>
                <c:pt idx="30">
                  <c:v>0.26612665994374168</c:v>
                </c:pt>
                <c:pt idx="31">
                  <c:v>0.28279332618937164</c:v>
                </c:pt>
                <c:pt idx="32">
                  <c:v>0.29875665911943833</c:v>
                </c:pt>
                <c:pt idx="33">
                  <c:v>0.31542332536506834</c:v>
                </c:pt>
                <c:pt idx="34">
                  <c:v>0.33208999161070002</c:v>
                </c:pt>
                <c:pt idx="35">
                  <c:v>0.3487566578563317</c:v>
                </c:pt>
                <c:pt idx="36">
                  <c:v>0.36542332410196338</c:v>
                </c:pt>
                <c:pt idx="37">
                  <c:v>0.38208999034759333</c:v>
                </c:pt>
                <c:pt idx="38">
                  <c:v>0.39875665659322501</c:v>
                </c:pt>
                <c:pt idx="39">
                  <c:v>0.41132998960893002</c:v>
                </c:pt>
                <c:pt idx="40">
                  <c:v>0.42799665585456004</c:v>
                </c:pt>
                <c:pt idx="41">
                  <c:v>0.44466332210019172</c:v>
                </c:pt>
                <c:pt idx="42">
                  <c:v>0.44587665540287336</c:v>
                </c:pt>
                <c:pt idx="43">
                  <c:v>0.44627665539276834</c:v>
                </c:pt>
                <c:pt idx="44">
                  <c:v>0.46294332163839996</c:v>
                </c:pt>
                <c:pt idx="45">
                  <c:v>0.46836665483472834</c:v>
                </c:pt>
                <c:pt idx="46">
                  <c:v>0.48503332108036001</c:v>
                </c:pt>
                <c:pt idx="47">
                  <c:v>0.50169998732599164</c:v>
                </c:pt>
                <c:pt idx="48">
                  <c:v>0.5183666535716217</c:v>
                </c:pt>
                <c:pt idx="49">
                  <c:v>0.51965998687228332</c:v>
                </c:pt>
                <c:pt idx="50">
                  <c:v>0.52312665345137499</c:v>
                </c:pt>
                <c:pt idx="51">
                  <c:v>0.53979331969700661</c:v>
                </c:pt>
                <c:pt idx="52">
                  <c:v>0.54259998629276995</c:v>
                </c:pt>
                <c:pt idx="53">
                  <c:v>0.55249331937617674</c:v>
                </c:pt>
                <c:pt idx="54">
                  <c:v>0.56915998562180836</c:v>
                </c:pt>
                <c:pt idx="55">
                  <c:v>0.57124998556900997</c:v>
                </c:pt>
                <c:pt idx="56">
                  <c:v>0.58624998519007832</c:v>
                </c:pt>
                <c:pt idx="57">
                  <c:v>0.60291665143570994</c:v>
                </c:pt>
                <c:pt idx="58">
                  <c:v>0.61958331768134167</c:v>
                </c:pt>
                <c:pt idx="59">
                  <c:v>0.63624998392697163</c:v>
                </c:pt>
                <c:pt idx="60">
                  <c:v>0.65291665017260336</c:v>
                </c:pt>
                <c:pt idx="61">
                  <c:v>0.66958331641823499</c:v>
                </c:pt>
                <c:pt idx="62">
                  <c:v>0.68624998266386672</c:v>
                </c:pt>
                <c:pt idx="63">
                  <c:v>0.70291664890949668</c:v>
                </c:pt>
                <c:pt idx="64">
                  <c:v>0.70730331546534664</c:v>
                </c:pt>
                <c:pt idx="65">
                  <c:v>0.70765664878975498</c:v>
                </c:pt>
                <c:pt idx="66">
                  <c:v>0.72432331503538661</c:v>
                </c:pt>
                <c:pt idx="67">
                  <c:v>0.74098998128101667</c:v>
                </c:pt>
                <c:pt idx="68">
                  <c:v>0.74836664776133333</c:v>
                </c:pt>
                <c:pt idx="69">
                  <c:v>0.76503331400696506</c:v>
                </c:pt>
                <c:pt idx="70">
                  <c:v>0.78169998025259668</c:v>
                </c:pt>
                <c:pt idx="71">
                  <c:v>0.79836664649822842</c:v>
                </c:pt>
                <c:pt idx="72">
                  <c:v>0.81503331274385837</c:v>
                </c:pt>
                <c:pt idx="73">
                  <c:v>0.83123331233461173</c:v>
                </c:pt>
                <c:pt idx="74">
                  <c:v>0.84789997858024324</c:v>
                </c:pt>
                <c:pt idx="75">
                  <c:v>0.86456664482587497</c:v>
                </c:pt>
                <c:pt idx="76">
                  <c:v>0.8812333110715066</c:v>
                </c:pt>
                <c:pt idx="77">
                  <c:v>0.89789997731713667</c:v>
                </c:pt>
                <c:pt idx="78">
                  <c:v>0.91456664356276829</c:v>
                </c:pt>
                <c:pt idx="79">
                  <c:v>0.93123330980840002</c:v>
                </c:pt>
                <c:pt idx="80">
                  <c:v>0.94789997605403165</c:v>
                </c:pt>
                <c:pt idx="81">
                  <c:v>0.96456664229966171</c:v>
                </c:pt>
                <c:pt idx="82">
                  <c:v>0.98123330854529334</c:v>
                </c:pt>
                <c:pt idx="83">
                  <c:v>0.99789997479092507</c:v>
                </c:pt>
                <c:pt idx="84">
                  <c:v>1.0145666410365566</c:v>
                </c:pt>
                <c:pt idx="85">
                  <c:v>1.0253199740982366</c:v>
                </c:pt>
                <c:pt idx="86">
                  <c:v>1.0419866403438685</c:v>
                </c:pt>
                <c:pt idx="87">
                  <c:v>1.0586533065894999</c:v>
                </c:pt>
                <c:pt idx="88">
                  <c:v>1.0753199728351317</c:v>
                </c:pt>
                <c:pt idx="89">
                  <c:v>1.0849399725921101</c:v>
                </c:pt>
                <c:pt idx="90">
                  <c:v>1.0957299723195317</c:v>
                </c:pt>
                <c:pt idx="91">
                  <c:v>1.0961433056424235</c:v>
                </c:pt>
                <c:pt idx="92">
                  <c:v>1.1116366385843617</c:v>
                </c:pt>
                <c:pt idx="93">
                  <c:v>1.1283033048299935</c:v>
                </c:pt>
                <c:pt idx="94">
                  <c:v>1.1449699710756249</c:v>
                </c:pt>
                <c:pt idx="95">
                  <c:v>1.1583699707371118</c:v>
                </c:pt>
                <c:pt idx="96">
                  <c:v>1.1750366369827432</c:v>
                </c:pt>
                <c:pt idx="97">
                  <c:v>1.191703303228375</c:v>
                </c:pt>
                <c:pt idx="98">
                  <c:v>1.2083699694740051</c:v>
                </c:pt>
                <c:pt idx="99">
                  <c:v>1.2250366357196367</c:v>
                </c:pt>
                <c:pt idx="100">
                  <c:v>1.2283633023022651</c:v>
                </c:pt>
                <c:pt idx="101">
                  <c:v>1.228399968968005</c:v>
                </c:pt>
                <c:pt idx="102">
                  <c:v>1.2285299689647218</c:v>
                </c:pt>
                <c:pt idx="103">
                  <c:v>1.2286299689621951</c:v>
                </c:pt>
                <c:pt idx="104">
                  <c:v>1.2452966352078265</c:v>
                </c:pt>
                <c:pt idx="105">
                  <c:v>1.2619633014534566</c:v>
                </c:pt>
                <c:pt idx="106">
                  <c:v>1.2786299676990884</c:v>
                </c:pt>
                <c:pt idx="107">
                  <c:v>1.2952966339447201</c:v>
                </c:pt>
                <c:pt idx="108">
                  <c:v>1.3119633001903517</c:v>
                </c:pt>
                <c:pt idx="109">
                  <c:v>1.3286299664359817</c:v>
                </c:pt>
                <c:pt idx="110">
                  <c:v>1.3452966326816134</c:v>
                </c:pt>
                <c:pt idx="111">
                  <c:v>1.3619632989272452</c:v>
                </c:pt>
                <c:pt idx="112">
                  <c:v>1.3786299651728766</c:v>
                </c:pt>
                <c:pt idx="113">
                  <c:v>1.3952966314185067</c:v>
                </c:pt>
                <c:pt idx="114">
                  <c:v>1.4119632976641383</c:v>
                </c:pt>
                <c:pt idx="115">
                  <c:v>1.4286299639097699</c:v>
                </c:pt>
                <c:pt idx="116">
                  <c:v>1.4452966301554016</c:v>
                </c:pt>
                <c:pt idx="117">
                  <c:v>1.456269963211525</c:v>
                </c:pt>
                <c:pt idx="118">
                  <c:v>1.4612999630844568</c:v>
                </c:pt>
                <c:pt idx="119">
                  <c:v>1.4618532964038118</c:v>
                </c:pt>
                <c:pt idx="120">
                  <c:v>1.4785199626494419</c:v>
                </c:pt>
                <c:pt idx="121">
                  <c:v>1.4951866288950733</c:v>
                </c:pt>
                <c:pt idx="122">
                  <c:v>1.5118532951407049</c:v>
                </c:pt>
                <c:pt idx="123">
                  <c:v>1.5285199613863367</c:v>
                </c:pt>
                <c:pt idx="124">
                  <c:v>1.5451866276319668</c:v>
                </c:pt>
                <c:pt idx="125">
                  <c:v>1.5618532938775982</c:v>
                </c:pt>
                <c:pt idx="126">
                  <c:v>1.5700799603364417</c:v>
                </c:pt>
                <c:pt idx="127">
                  <c:v>1.5867466265820733</c:v>
                </c:pt>
                <c:pt idx="128">
                  <c:v>1.5959932930151501</c:v>
                </c:pt>
                <c:pt idx="129">
                  <c:v>1.5960199596811433</c:v>
                </c:pt>
                <c:pt idx="130">
                  <c:v>1.5961332930116134</c:v>
                </c:pt>
                <c:pt idx="131">
                  <c:v>1.5962132930095916</c:v>
                </c:pt>
                <c:pt idx="132">
                  <c:v>1.6128799592552234</c:v>
                </c:pt>
                <c:pt idx="133">
                  <c:v>1.6295466255008551</c:v>
                </c:pt>
                <c:pt idx="134">
                  <c:v>1.6462132917464867</c:v>
                </c:pt>
                <c:pt idx="135">
                  <c:v>1.6628799579921167</c:v>
                </c:pt>
                <c:pt idx="136">
                  <c:v>1.6795466242377333</c:v>
                </c:pt>
                <c:pt idx="137">
                  <c:v>1.6962132904833667</c:v>
                </c:pt>
                <c:pt idx="138">
                  <c:v>1.7128799567290001</c:v>
                </c:pt>
                <c:pt idx="139">
                  <c:v>1.7295466229746335</c:v>
                </c:pt>
                <c:pt idx="140">
                  <c:v>1.7462132892202669</c:v>
                </c:pt>
                <c:pt idx="141">
                  <c:v>1.7628799554658998</c:v>
                </c:pt>
                <c:pt idx="142">
                  <c:v>1.7795466217115332</c:v>
                </c:pt>
                <c:pt idx="143">
                  <c:v>1.7962132879571666</c:v>
                </c:pt>
                <c:pt idx="144">
                  <c:v>1.8128799542027834</c:v>
                </c:pt>
                <c:pt idx="145">
                  <c:v>1.8295466204484165</c:v>
                </c:pt>
                <c:pt idx="146">
                  <c:v>1.8462132866940499</c:v>
                </c:pt>
                <c:pt idx="147">
                  <c:v>1.8628799529396833</c:v>
                </c:pt>
                <c:pt idx="148">
                  <c:v>1.8795466191853165</c:v>
                </c:pt>
                <c:pt idx="149">
                  <c:v>1.8962132854309499</c:v>
                </c:pt>
                <c:pt idx="150">
                  <c:v>1.9128799516765833</c:v>
                </c:pt>
                <c:pt idx="151">
                  <c:v>1.9295466179222167</c:v>
                </c:pt>
                <c:pt idx="152">
                  <c:v>1.9462132841678332</c:v>
                </c:pt>
                <c:pt idx="153">
                  <c:v>1.9628799504134666</c:v>
                </c:pt>
                <c:pt idx="154">
                  <c:v>1.9795466166591</c:v>
                </c:pt>
                <c:pt idx="155">
                  <c:v>1.9962132829047334</c:v>
                </c:pt>
                <c:pt idx="156">
                  <c:v>2.0128799491503666</c:v>
                </c:pt>
                <c:pt idx="157">
                  <c:v>2.0295466153959998</c:v>
                </c:pt>
                <c:pt idx="158">
                  <c:v>2.0333799486324997</c:v>
                </c:pt>
                <c:pt idx="159">
                  <c:v>2.0500466148781169</c:v>
                </c:pt>
                <c:pt idx="160">
                  <c:v>2.0667132811237501</c:v>
                </c:pt>
                <c:pt idx="161">
                  <c:v>2.0833799473693833</c:v>
                </c:pt>
                <c:pt idx="162">
                  <c:v>2.1000466136150164</c:v>
                </c:pt>
                <c:pt idx="163">
                  <c:v>2.1167132798606501</c:v>
                </c:pt>
                <c:pt idx="164">
                  <c:v>2.1241099463404667</c:v>
                </c:pt>
                <c:pt idx="165">
                  <c:v>2.1241732796721999</c:v>
                </c:pt>
                <c:pt idx="166">
                  <c:v>2.1242699463364167</c:v>
                </c:pt>
                <c:pt idx="167">
                  <c:v>2.12436661300065</c:v>
                </c:pt>
                <c:pt idx="168">
                  <c:v>2.1410332792462667</c:v>
                </c:pt>
                <c:pt idx="169">
                  <c:v>2.1576999454918999</c:v>
                </c:pt>
                <c:pt idx="170">
                  <c:v>2.1743666117375331</c:v>
                </c:pt>
                <c:pt idx="171">
                  <c:v>2.1910332779831667</c:v>
                </c:pt>
                <c:pt idx="172">
                  <c:v>2.2076999442287999</c:v>
                </c:pt>
                <c:pt idx="173">
                  <c:v>2.2243666104744335</c:v>
                </c:pt>
                <c:pt idx="174">
                  <c:v>2.2410332767200667</c:v>
                </c:pt>
                <c:pt idx="175">
                  <c:v>2.2576999429656999</c:v>
                </c:pt>
                <c:pt idx="176">
                  <c:v>2.2743666092113171</c:v>
                </c:pt>
                <c:pt idx="177">
                  <c:v>2.2750066091951502</c:v>
                </c:pt>
                <c:pt idx="178">
                  <c:v>2.2750299425279001</c:v>
                </c:pt>
                <c:pt idx="179">
                  <c:v>2.2751599425246165</c:v>
                </c:pt>
                <c:pt idx="180">
                  <c:v>2.2761599424993499</c:v>
                </c:pt>
                <c:pt idx="181">
                  <c:v>2.2928266087449831</c:v>
                </c:pt>
                <c:pt idx="182">
                  <c:v>2.3094932749906167</c:v>
                </c:pt>
                <c:pt idx="183">
                  <c:v>2.3261599412362499</c:v>
                </c:pt>
                <c:pt idx="184">
                  <c:v>2.3428266074818831</c:v>
                </c:pt>
                <c:pt idx="185">
                  <c:v>2.3594932737275167</c:v>
                </c:pt>
                <c:pt idx="186">
                  <c:v>2.3761599399731499</c:v>
                </c:pt>
                <c:pt idx="187">
                  <c:v>2.3928266062187666</c:v>
                </c:pt>
                <c:pt idx="188">
                  <c:v>2.4094932724644003</c:v>
                </c:pt>
                <c:pt idx="189">
                  <c:v>2.4215599388262334</c:v>
                </c:pt>
                <c:pt idx="190">
                  <c:v>2.4247132720799169</c:v>
                </c:pt>
                <c:pt idx="191">
                  <c:v>2.4413799383255497</c:v>
                </c:pt>
                <c:pt idx="192">
                  <c:v>2.4580466045711833</c:v>
                </c:pt>
                <c:pt idx="193">
                  <c:v>2.4747132708168165</c:v>
                </c:pt>
                <c:pt idx="194">
                  <c:v>2.4913799370624332</c:v>
                </c:pt>
                <c:pt idx="195">
                  <c:v>2.5080466033080668</c:v>
                </c:pt>
                <c:pt idx="196">
                  <c:v>2.5247132695537</c:v>
                </c:pt>
                <c:pt idx="197">
                  <c:v>2.5413799357993332</c:v>
                </c:pt>
                <c:pt idx="198">
                  <c:v>2.5580466020449668</c:v>
                </c:pt>
                <c:pt idx="199">
                  <c:v>2.5747132682906</c:v>
                </c:pt>
                <c:pt idx="200">
                  <c:v>2.5913799345362336</c:v>
                </c:pt>
                <c:pt idx="201">
                  <c:v>2.6065832674854996</c:v>
                </c:pt>
                <c:pt idx="202">
                  <c:v>2.6232499337311168</c:v>
                </c:pt>
                <c:pt idx="203">
                  <c:v>2.63991659997675</c:v>
                </c:pt>
                <c:pt idx="204">
                  <c:v>2.6565832662223832</c:v>
                </c:pt>
                <c:pt idx="205">
                  <c:v>2.6732499324680168</c:v>
                </c:pt>
                <c:pt idx="206">
                  <c:v>2.68991659871365</c:v>
                </c:pt>
                <c:pt idx="207">
                  <c:v>2.7065832649592836</c:v>
                </c:pt>
                <c:pt idx="208">
                  <c:v>2.7232499312049168</c:v>
                </c:pt>
                <c:pt idx="209">
                  <c:v>2.7399165974505499</c:v>
                </c:pt>
                <c:pt idx="210">
                  <c:v>2.7565832636961667</c:v>
                </c:pt>
                <c:pt idx="211">
                  <c:v>2.7662132634529</c:v>
                </c:pt>
                <c:pt idx="212">
                  <c:v>2.7664765967795835</c:v>
                </c:pt>
                <c:pt idx="213">
                  <c:v>2.7831432630252166</c:v>
                </c:pt>
                <c:pt idx="214">
                  <c:v>2.7998099292708498</c:v>
                </c:pt>
                <c:pt idx="215">
                  <c:v>2.816476595516467</c:v>
                </c:pt>
                <c:pt idx="216">
                  <c:v>2.8331432617621002</c:v>
                </c:pt>
                <c:pt idx="217">
                  <c:v>2.8498099280077329</c:v>
                </c:pt>
                <c:pt idx="218">
                  <c:v>2.8664765942533665</c:v>
                </c:pt>
                <c:pt idx="219">
                  <c:v>2.8831432604989997</c:v>
                </c:pt>
                <c:pt idx="220">
                  <c:v>2.8998099267446333</c:v>
                </c:pt>
                <c:pt idx="221">
                  <c:v>2.9164765929902665</c:v>
                </c:pt>
                <c:pt idx="222">
                  <c:v>2.9331432592358997</c:v>
                </c:pt>
                <c:pt idx="223">
                  <c:v>2.9498099254815169</c:v>
                </c:pt>
                <c:pt idx="224">
                  <c:v>2.9664765917271501</c:v>
                </c:pt>
                <c:pt idx="225">
                  <c:v>2.9831432579727832</c:v>
                </c:pt>
                <c:pt idx="226">
                  <c:v>2.9998099242184169</c:v>
                </c:pt>
                <c:pt idx="227">
                  <c:v>3.01647659046405</c:v>
                </c:pt>
                <c:pt idx="228">
                  <c:v>3.0331432567096837</c:v>
                </c:pt>
                <c:pt idx="229">
                  <c:v>3.0498099229553168</c:v>
                </c:pt>
                <c:pt idx="230">
                  <c:v>3.06647658920095</c:v>
                </c:pt>
                <c:pt idx="231">
                  <c:v>3.0831432554465668</c:v>
                </c:pt>
                <c:pt idx="232">
                  <c:v>3.0900565886052664</c:v>
                </c:pt>
                <c:pt idx="233">
                  <c:v>3.1067232548509001</c:v>
                </c:pt>
                <c:pt idx="234">
                  <c:v>3.1233899210965168</c:v>
                </c:pt>
                <c:pt idx="235">
                  <c:v>3.14005658734215</c:v>
                </c:pt>
                <c:pt idx="236">
                  <c:v>3.1567232535877836</c:v>
                </c:pt>
                <c:pt idx="237">
                  <c:v>3.1669999199948502</c:v>
                </c:pt>
                <c:pt idx="238">
                  <c:v>3.1673232533200166</c:v>
                </c:pt>
                <c:pt idx="239">
                  <c:v>3.1762032530956836</c:v>
                </c:pt>
                <c:pt idx="240">
                  <c:v>3.1928699193413168</c:v>
                </c:pt>
                <c:pt idx="241">
                  <c:v>3.20953658558695</c:v>
                </c:pt>
                <c:pt idx="242">
                  <c:v>3.2262032518325667</c:v>
                </c:pt>
                <c:pt idx="243">
                  <c:v>3.2428699180781999</c:v>
                </c:pt>
                <c:pt idx="244">
                  <c:v>3.2595365843238331</c:v>
                </c:pt>
                <c:pt idx="245">
                  <c:v>3.2762032505694667</c:v>
                </c:pt>
                <c:pt idx="246">
                  <c:v>3.2928699168150999</c:v>
                </c:pt>
                <c:pt idx="247">
                  <c:v>3.3095365830607335</c:v>
                </c:pt>
                <c:pt idx="248">
                  <c:v>3.3262032493063667</c:v>
                </c:pt>
                <c:pt idx="249">
                  <c:v>3.3428699155519999</c:v>
                </c:pt>
                <c:pt idx="250">
                  <c:v>3.359536581797617</c:v>
                </c:pt>
                <c:pt idx="251">
                  <c:v>3.3762032480432498</c:v>
                </c:pt>
                <c:pt idx="252">
                  <c:v>3.392869914288883</c:v>
                </c:pt>
                <c:pt idx="253">
                  <c:v>3.4095365805345166</c:v>
                </c:pt>
                <c:pt idx="254">
                  <c:v>3.4262032467801498</c:v>
                </c:pt>
                <c:pt idx="255">
                  <c:v>3.4428699130257834</c:v>
                </c:pt>
                <c:pt idx="256">
                  <c:v>3.4595365792714166</c:v>
                </c:pt>
                <c:pt idx="257">
                  <c:v>3.4762032455170497</c:v>
                </c:pt>
                <c:pt idx="258">
                  <c:v>3.4928699117626669</c:v>
                </c:pt>
                <c:pt idx="259">
                  <c:v>3.5095365780083001</c:v>
                </c:pt>
                <c:pt idx="260">
                  <c:v>3.5262032442539333</c:v>
                </c:pt>
                <c:pt idx="261">
                  <c:v>3.5428699104995669</c:v>
                </c:pt>
                <c:pt idx="262">
                  <c:v>3.5595365767452001</c:v>
                </c:pt>
                <c:pt idx="263">
                  <c:v>3.5762032429908337</c:v>
                </c:pt>
                <c:pt idx="264">
                  <c:v>3.5856565760853498</c:v>
                </c:pt>
                <c:pt idx="265">
                  <c:v>3.6023232423309834</c:v>
                </c:pt>
                <c:pt idx="266">
                  <c:v>3.6189899085766166</c:v>
                </c:pt>
                <c:pt idx="267">
                  <c:v>3.62074990853215</c:v>
                </c:pt>
                <c:pt idx="268">
                  <c:v>3.6374165747777831</c:v>
                </c:pt>
                <c:pt idx="269">
                  <c:v>3.6399265747143832</c:v>
                </c:pt>
                <c:pt idx="270">
                  <c:v>3.6399465747138668</c:v>
                </c:pt>
                <c:pt idx="271">
                  <c:v>3.6401432413755668</c:v>
                </c:pt>
                <c:pt idx="272">
                  <c:v>3.6568099076212</c:v>
                </c:pt>
                <c:pt idx="273">
                  <c:v>3.6734765738668336</c:v>
                </c:pt>
                <c:pt idx="274">
                  <c:v>3.6901432401124667</c:v>
                </c:pt>
                <c:pt idx="275">
                  <c:v>3.7068099063581004</c:v>
                </c:pt>
                <c:pt idx="276">
                  <c:v>3.7234765726037335</c:v>
                </c:pt>
                <c:pt idx="277">
                  <c:v>3.7401432388493498</c:v>
                </c:pt>
                <c:pt idx="278">
                  <c:v>3.7537732385050333</c:v>
                </c:pt>
                <c:pt idx="279">
                  <c:v>3.7542765718256499</c:v>
                </c:pt>
                <c:pt idx="280">
                  <c:v>3.7545499051520834</c:v>
                </c:pt>
                <c:pt idx="281">
                  <c:v>3.75964323835675</c:v>
                </c:pt>
                <c:pt idx="282">
                  <c:v>3.7763099046023836</c:v>
                </c:pt>
                <c:pt idx="283">
                  <c:v>3.7929765708480168</c:v>
                </c:pt>
                <c:pt idx="284">
                  <c:v>3.8096432370936331</c:v>
                </c:pt>
                <c:pt idx="285">
                  <c:v>3.8263099033392667</c:v>
                </c:pt>
                <c:pt idx="286">
                  <c:v>3.8429765695848999</c:v>
                </c:pt>
                <c:pt idx="287">
                  <c:v>3.8596432358305335</c:v>
                </c:pt>
                <c:pt idx="288">
                  <c:v>3.8763099020761667</c:v>
                </c:pt>
                <c:pt idx="289">
                  <c:v>3.8929765683217998</c:v>
                </c:pt>
                <c:pt idx="290">
                  <c:v>3.9045232346967667</c:v>
                </c:pt>
                <c:pt idx="291">
                  <c:v>3.9047132346919668</c:v>
                </c:pt>
                <c:pt idx="292">
                  <c:v>3.9213799009376</c:v>
                </c:pt>
                <c:pt idx="293">
                  <c:v>3.9380465671832336</c:v>
                </c:pt>
                <c:pt idx="294">
                  <c:v>3.9547132334288668</c:v>
                </c:pt>
                <c:pt idx="295">
                  <c:v>3.9713798996745</c:v>
                </c:pt>
                <c:pt idx="296">
                  <c:v>3.9880465659201336</c:v>
                </c:pt>
                <c:pt idx="297">
                  <c:v>4.0047132321657504</c:v>
                </c:pt>
                <c:pt idx="298">
                  <c:v>4.0213798984113831</c:v>
                </c:pt>
                <c:pt idx="299">
                  <c:v>4.0380465646570167</c:v>
                </c:pt>
                <c:pt idx="300">
                  <c:v>4.0547132309026503</c:v>
                </c:pt>
                <c:pt idx="301">
                  <c:v>4.071379897148284</c:v>
                </c:pt>
                <c:pt idx="302">
                  <c:v>4.0880465633939167</c:v>
                </c:pt>
                <c:pt idx="303">
                  <c:v>4.1047132296395494</c:v>
                </c:pt>
                <c:pt idx="304">
                  <c:v>4.1213798958851831</c:v>
                </c:pt>
                <c:pt idx="305">
                  <c:v>4.1380465621307998</c:v>
                </c:pt>
                <c:pt idx="306">
                  <c:v>4.1547132283764334</c:v>
                </c:pt>
                <c:pt idx="307">
                  <c:v>4.171379894622067</c:v>
                </c:pt>
                <c:pt idx="308">
                  <c:v>4.1880465608676998</c:v>
                </c:pt>
                <c:pt idx="309">
                  <c:v>4.2047132271133334</c:v>
                </c:pt>
                <c:pt idx="310">
                  <c:v>4.206119893744467</c:v>
                </c:pt>
                <c:pt idx="311">
                  <c:v>4.2061798937429504</c:v>
                </c:pt>
                <c:pt idx="312">
                  <c:v>4.2064232270701334</c:v>
                </c:pt>
                <c:pt idx="313">
                  <c:v>4.2065298937340998</c:v>
                </c:pt>
                <c:pt idx="314">
                  <c:v>4.2231965599797334</c:v>
                </c:pt>
                <c:pt idx="315">
                  <c:v>4.2398632262253662</c:v>
                </c:pt>
                <c:pt idx="316">
                  <c:v>4.2565298924709998</c:v>
                </c:pt>
                <c:pt idx="317">
                  <c:v>4.2731965587166334</c:v>
                </c:pt>
                <c:pt idx="318">
                  <c:v>4.2898632249622661</c:v>
                </c:pt>
                <c:pt idx="319">
                  <c:v>4.3065298912078998</c:v>
                </c:pt>
                <c:pt idx="320">
                  <c:v>4.3231965574535334</c:v>
                </c:pt>
                <c:pt idx="321">
                  <c:v>4.3398632236991501</c:v>
                </c:pt>
                <c:pt idx="322">
                  <c:v>4.3565298899447829</c:v>
                </c:pt>
                <c:pt idx="323">
                  <c:v>4.3731965561904174</c:v>
                </c:pt>
                <c:pt idx="324">
                  <c:v>4.3898632224360501</c:v>
                </c:pt>
                <c:pt idx="325">
                  <c:v>4.4065298886816837</c:v>
                </c:pt>
                <c:pt idx="326">
                  <c:v>4.4231965549273164</c:v>
                </c:pt>
                <c:pt idx="327">
                  <c:v>4.4398632211729501</c:v>
                </c:pt>
                <c:pt idx="328">
                  <c:v>4.4565298874185837</c:v>
                </c:pt>
                <c:pt idx="329">
                  <c:v>4.4731965536641995</c:v>
                </c:pt>
                <c:pt idx="330">
                  <c:v>4.4898632199098332</c:v>
                </c:pt>
                <c:pt idx="331">
                  <c:v>4.5065298861554668</c:v>
                </c:pt>
                <c:pt idx="332">
                  <c:v>4.5231965524011004</c:v>
                </c:pt>
                <c:pt idx="333">
                  <c:v>4.5398632186467331</c:v>
                </c:pt>
                <c:pt idx="334">
                  <c:v>4.5565298848923668</c:v>
                </c:pt>
                <c:pt idx="335">
                  <c:v>4.5731965511379995</c:v>
                </c:pt>
                <c:pt idx="336">
                  <c:v>4.589863217383634</c:v>
                </c:pt>
                <c:pt idx="337">
                  <c:v>4.5911798840170333</c:v>
                </c:pt>
                <c:pt idx="338">
                  <c:v>4.6078465502626669</c:v>
                </c:pt>
                <c:pt idx="339">
                  <c:v>4.6245132165083005</c:v>
                </c:pt>
                <c:pt idx="340">
                  <c:v>4.6353698829007</c:v>
                </c:pt>
                <c:pt idx="341">
                  <c:v>4.6520365491463336</c:v>
                </c:pt>
                <c:pt idx="342">
                  <c:v>4.6687032153919672</c:v>
                </c:pt>
                <c:pt idx="343">
                  <c:v>4.6853698816375831</c:v>
                </c:pt>
                <c:pt idx="344">
                  <c:v>4.6919865481370993</c:v>
                </c:pt>
                <c:pt idx="345">
                  <c:v>4.7086532143827338</c:v>
                </c:pt>
                <c:pt idx="346">
                  <c:v>4.7253198806283665</c:v>
                </c:pt>
                <c:pt idx="347">
                  <c:v>4.7419865468740001</c:v>
                </c:pt>
                <c:pt idx="348">
                  <c:v>4.7586532131196329</c:v>
                </c:pt>
                <c:pt idx="349">
                  <c:v>4.7753198793652665</c:v>
                </c:pt>
                <c:pt idx="350">
                  <c:v>4.7919865456109001</c:v>
                </c:pt>
                <c:pt idx="351">
                  <c:v>4.8086532118565337</c:v>
                </c:pt>
                <c:pt idx="352">
                  <c:v>4.8253198781021496</c:v>
                </c:pt>
                <c:pt idx="353">
                  <c:v>4.8419865443477841</c:v>
                </c:pt>
                <c:pt idx="354">
                  <c:v>4.8586532105934168</c:v>
                </c:pt>
                <c:pt idx="355">
                  <c:v>4.8753198768390495</c:v>
                </c:pt>
                <c:pt idx="356">
                  <c:v>4.8919865430846832</c:v>
                </c:pt>
                <c:pt idx="357">
                  <c:v>4.9086532093303159</c:v>
                </c:pt>
                <c:pt idx="358">
                  <c:v>4.9253198755759504</c:v>
                </c:pt>
                <c:pt idx="359">
                  <c:v>4.9419865418215831</c:v>
                </c:pt>
                <c:pt idx="360">
                  <c:v>4.9586532080671999</c:v>
                </c:pt>
                <c:pt idx="361">
                  <c:v>4.9618832079856166</c:v>
                </c:pt>
                <c:pt idx="362">
                  <c:v>4.9785498742312333</c:v>
                </c:pt>
                <c:pt idx="363">
                  <c:v>4.995216540476866</c:v>
                </c:pt>
                <c:pt idx="364">
                  <c:v>5.0002032070175666</c:v>
                </c:pt>
                <c:pt idx="365">
                  <c:v>5.0120498733849663</c:v>
                </c:pt>
                <c:pt idx="366">
                  <c:v>5.0125665400385664</c:v>
                </c:pt>
                <c:pt idx="367">
                  <c:v>5.0292332062842</c:v>
                </c:pt>
                <c:pt idx="368">
                  <c:v>5.0458998725298327</c:v>
                </c:pt>
                <c:pt idx="369">
                  <c:v>5.0625665387754673</c:v>
                </c:pt>
                <c:pt idx="370">
                  <c:v>5.0792332050211</c:v>
                </c:pt>
                <c:pt idx="371">
                  <c:v>5.0958998712667336</c:v>
                </c:pt>
                <c:pt idx="372">
                  <c:v>5.1125665375123663</c:v>
                </c:pt>
                <c:pt idx="373">
                  <c:v>5.129233203758</c:v>
                </c:pt>
                <c:pt idx="374">
                  <c:v>5.1458998700036167</c:v>
                </c:pt>
                <c:pt idx="375">
                  <c:v>5.1625665362492494</c:v>
                </c:pt>
                <c:pt idx="376">
                  <c:v>5.1792332024948831</c:v>
                </c:pt>
                <c:pt idx="377">
                  <c:v>5.1958998687405167</c:v>
                </c:pt>
                <c:pt idx="378">
                  <c:v>5.2125665349861503</c:v>
                </c:pt>
                <c:pt idx="379">
                  <c:v>5.229233201231783</c:v>
                </c:pt>
                <c:pt idx="380">
                  <c:v>5.2458998674774167</c:v>
                </c:pt>
                <c:pt idx="381">
                  <c:v>5.2625665337230494</c:v>
                </c:pt>
                <c:pt idx="382">
                  <c:v>5.2767432000315839</c:v>
                </c:pt>
                <c:pt idx="383">
                  <c:v>5.2934098662771998</c:v>
                </c:pt>
                <c:pt idx="384">
                  <c:v>5.3100765325228334</c:v>
                </c:pt>
                <c:pt idx="385">
                  <c:v>5.326743198768467</c:v>
                </c:pt>
                <c:pt idx="386">
                  <c:v>5.3434098650140998</c:v>
                </c:pt>
                <c:pt idx="387">
                  <c:v>5.3600765312597334</c:v>
                </c:pt>
                <c:pt idx="388">
                  <c:v>5.3767431975053661</c:v>
                </c:pt>
                <c:pt idx="389">
                  <c:v>5.3795665307673666</c:v>
                </c:pt>
                <c:pt idx="390">
                  <c:v>5.3962331970130002</c:v>
                </c:pt>
                <c:pt idx="391">
                  <c:v>5.4128998632586329</c:v>
                </c:pt>
                <c:pt idx="392">
                  <c:v>5.4295031961725337</c:v>
                </c:pt>
                <c:pt idx="393">
                  <c:v>5.4295298628385336</c:v>
                </c:pt>
                <c:pt idx="394">
                  <c:v>5.429693196167733</c:v>
                </c:pt>
                <c:pt idx="395">
                  <c:v>5.4395165292529164</c:v>
                </c:pt>
                <c:pt idx="396">
                  <c:v>5.4543631955445164</c:v>
                </c:pt>
                <c:pt idx="397">
                  <c:v>5.4568198621491169</c:v>
                </c:pt>
                <c:pt idx="398">
                  <c:v>5.4576631954611505</c:v>
                </c:pt>
                <c:pt idx="399">
                  <c:v>5.4577531954588832</c:v>
                </c:pt>
                <c:pt idx="400">
                  <c:v>5.4592698620872335</c:v>
                </c:pt>
                <c:pt idx="401">
                  <c:v>5.4739298617168837</c:v>
                </c:pt>
                <c:pt idx="402">
                  <c:v>5.4905965279625173</c:v>
                </c:pt>
                <c:pt idx="403">
                  <c:v>5.50726319420815</c:v>
                </c:pt>
                <c:pt idx="404">
                  <c:v>5.5239298604537828</c:v>
                </c:pt>
                <c:pt idx="405">
                  <c:v>5.5405965266994164</c:v>
                </c:pt>
                <c:pt idx="406">
                  <c:v>5.5432865266314666</c:v>
                </c:pt>
                <c:pt idx="407">
                  <c:v>5.5599531928770833</c:v>
                </c:pt>
                <c:pt idx="408">
                  <c:v>5.576619859122717</c:v>
                </c:pt>
                <c:pt idx="409">
                  <c:v>5.5932865253683506</c:v>
                </c:pt>
                <c:pt idx="410">
                  <c:v>5.6099531916139833</c:v>
                </c:pt>
                <c:pt idx="411">
                  <c:v>5.6266198578596169</c:v>
                </c:pt>
                <c:pt idx="412">
                  <c:v>5.6432865241052497</c:v>
                </c:pt>
                <c:pt idx="413">
                  <c:v>5.6452898573879668</c:v>
                </c:pt>
                <c:pt idx="414">
                  <c:v>5.6454665240501827</c:v>
                </c:pt>
                <c:pt idx="415">
                  <c:v>5.6621331902958003</c:v>
                </c:pt>
                <c:pt idx="416">
                  <c:v>5.678799856541433</c:v>
                </c:pt>
                <c:pt idx="417">
                  <c:v>5.6954665227870667</c:v>
                </c:pt>
                <c:pt idx="418">
                  <c:v>5.7121331890327003</c:v>
                </c:pt>
                <c:pt idx="419">
                  <c:v>5.7287998552783339</c:v>
                </c:pt>
                <c:pt idx="420">
                  <c:v>5.7454665215239666</c:v>
                </c:pt>
                <c:pt idx="421">
                  <c:v>5.7621331877696003</c:v>
                </c:pt>
                <c:pt idx="422">
                  <c:v>5.7662098543332831</c:v>
                </c:pt>
                <c:pt idx="423">
                  <c:v>5.7662431876657667</c:v>
                </c:pt>
                <c:pt idx="424">
                  <c:v>5.7663631876627335</c:v>
                </c:pt>
                <c:pt idx="425">
                  <c:v>5.7712931875382001</c:v>
                </c:pt>
                <c:pt idx="426">
                  <c:v>5.7879598537838168</c:v>
                </c:pt>
                <c:pt idx="427">
                  <c:v>5.8046265200294496</c:v>
                </c:pt>
                <c:pt idx="428">
                  <c:v>5.8106765198766173</c:v>
                </c:pt>
                <c:pt idx="429">
                  <c:v>5.8109665198693001</c:v>
                </c:pt>
                <c:pt idx="430">
                  <c:v>5.8276331861149337</c:v>
                </c:pt>
                <c:pt idx="431">
                  <c:v>5.8442998523605496</c:v>
                </c:pt>
                <c:pt idx="432">
                  <c:v>5.8609665186061841</c:v>
                </c:pt>
                <c:pt idx="433">
                  <c:v>5.8737331849503338</c:v>
                </c:pt>
                <c:pt idx="434">
                  <c:v>5.8738865182798001</c:v>
                </c:pt>
                <c:pt idx="435">
                  <c:v>5.8789565181517167</c:v>
                </c:pt>
                <c:pt idx="436">
                  <c:v>5.8790465181494502</c:v>
                </c:pt>
                <c:pt idx="437">
                  <c:v>5.895713184395083</c:v>
                </c:pt>
                <c:pt idx="438">
                  <c:v>5.9123798506407166</c:v>
                </c:pt>
                <c:pt idx="439">
                  <c:v>5.9290465168863493</c:v>
                </c:pt>
                <c:pt idx="440">
                  <c:v>5.945713183131967</c:v>
                </c:pt>
                <c:pt idx="441">
                  <c:v>5.9623798493775997</c:v>
                </c:pt>
                <c:pt idx="442">
                  <c:v>5.9790465156232333</c:v>
                </c:pt>
                <c:pt idx="443">
                  <c:v>5.9957131818688669</c:v>
                </c:pt>
                <c:pt idx="444">
                  <c:v>6.0107231814896833</c:v>
                </c:pt>
                <c:pt idx="445">
                  <c:v>6.010756514822166</c:v>
                </c:pt>
                <c:pt idx="446">
                  <c:v>6.0108731814859002</c:v>
                </c:pt>
                <c:pt idx="447">
                  <c:v>6.0109765148166172</c:v>
                </c:pt>
                <c:pt idx="448">
                  <c:v>6.0276431810622499</c:v>
                </c:pt>
                <c:pt idx="449">
                  <c:v>6.0443098473078836</c:v>
                </c:pt>
                <c:pt idx="450">
                  <c:v>6.0609765135535163</c:v>
                </c:pt>
                <c:pt idx="451">
                  <c:v>6.0776431797991339</c:v>
                </c:pt>
                <c:pt idx="452">
                  <c:v>6.0943098460447667</c:v>
                </c:pt>
                <c:pt idx="453">
                  <c:v>6.1109765122904003</c:v>
                </c:pt>
                <c:pt idx="454">
                  <c:v>6.127643178536033</c:v>
                </c:pt>
                <c:pt idx="455">
                  <c:v>6.1443098447816675</c:v>
                </c:pt>
                <c:pt idx="456">
                  <c:v>6.1609765110273003</c:v>
                </c:pt>
                <c:pt idx="457">
                  <c:v>6.177643177272933</c:v>
                </c:pt>
                <c:pt idx="458">
                  <c:v>6.1853898437439003</c:v>
                </c:pt>
                <c:pt idx="459">
                  <c:v>6.1856198437380829</c:v>
                </c:pt>
                <c:pt idx="460">
                  <c:v>6.2022865099837166</c:v>
                </c:pt>
                <c:pt idx="461">
                  <c:v>6.2189531762293502</c:v>
                </c:pt>
                <c:pt idx="462">
                  <c:v>6.2356198424749838</c:v>
                </c:pt>
                <c:pt idx="463">
                  <c:v>6.2522865087206165</c:v>
                </c:pt>
                <c:pt idx="464">
                  <c:v>6.2689531749662502</c:v>
                </c:pt>
                <c:pt idx="465">
                  <c:v>6.2856198412118829</c:v>
                </c:pt>
                <c:pt idx="466">
                  <c:v>6.2914331743983496</c:v>
                </c:pt>
                <c:pt idx="467">
                  <c:v>6.29181317438875</c:v>
                </c:pt>
                <c:pt idx="468">
                  <c:v>6.2975365075775001</c:v>
                </c:pt>
                <c:pt idx="469">
                  <c:v>6.3142031738231328</c:v>
                </c:pt>
                <c:pt idx="470">
                  <c:v>6.3243698402329667</c:v>
                </c:pt>
                <c:pt idx="471">
                  <c:v>6.3246198402266494</c:v>
                </c:pt>
                <c:pt idx="472">
                  <c:v>6.3412865064722839</c:v>
                </c:pt>
                <c:pt idx="473">
                  <c:v>6.3579531727179166</c:v>
                </c:pt>
                <c:pt idx="474">
                  <c:v>6.3746198389635502</c:v>
                </c:pt>
                <c:pt idx="475">
                  <c:v>6.391286505209183</c:v>
                </c:pt>
                <c:pt idx="476">
                  <c:v>6.4079531714548166</c:v>
                </c:pt>
                <c:pt idx="477">
                  <c:v>6.4246198377004333</c:v>
                </c:pt>
                <c:pt idx="478">
                  <c:v>6.4269931709738168</c:v>
                </c:pt>
                <c:pt idx="479">
                  <c:v>6.4436598372194505</c:v>
                </c:pt>
                <c:pt idx="480">
                  <c:v>6.4603265034650832</c:v>
                </c:pt>
                <c:pt idx="481">
                  <c:v>6.4769931697107159</c:v>
                </c:pt>
                <c:pt idx="482">
                  <c:v>6.4936598359563504</c:v>
                </c:pt>
                <c:pt idx="483">
                  <c:v>6.5103265022019663</c:v>
                </c:pt>
                <c:pt idx="484">
                  <c:v>6.5269931684475999</c:v>
                </c:pt>
                <c:pt idx="485">
                  <c:v>6.5436598346932335</c:v>
                </c:pt>
                <c:pt idx="486">
                  <c:v>6.5603265009388672</c:v>
                </c:pt>
                <c:pt idx="487">
                  <c:v>6.5769931671844999</c:v>
                </c:pt>
                <c:pt idx="488">
                  <c:v>6.5936598334301335</c:v>
                </c:pt>
                <c:pt idx="489">
                  <c:v>6.5961365000342331</c:v>
                </c:pt>
                <c:pt idx="490">
                  <c:v>6.5965465000238668</c:v>
                </c:pt>
                <c:pt idx="491">
                  <c:v>6.6132131662695004</c:v>
                </c:pt>
                <c:pt idx="492">
                  <c:v>6.6298798325151331</c:v>
                </c:pt>
                <c:pt idx="493">
                  <c:v>6.6465464987607668</c:v>
                </c:pt>
                <c:pt idx="494">
                  <c:v>6.6632131650063995</c:v>
                </c:pt>
                <c:pt idx="495">
                  <c:v>6.679879831252034</c:v>
                </c:pt>
                <c:pt idx="496">
                  <c:v>6.6965464974976667</c:v>
                </c:pt>
                <c:pt idx="497">
                  <c:v>6.7132131637433003</c:v>
                </c:pt>
                <c:pt idx="498">
                  <c:v>6.7298798299889171</c:v>
                </c:pt>
                <c:pt idx="499">
                  <c:v>6.7465464962345498</c:v>
                </c:pt>
                <c:pt idx="500">
                  <c:v>6.7632131624801834</c:v>
                </c:pt>
                <c:pt idx="501">
                  <c:v>6.7798798287258162</c:v>
                </c:pt>
                <c:pt idx="502">
                  <c:v>6.7965464949714498</c:v>
                </c:pt>
                <c:pt idx="503">
                  <c:v>6.8132131612170834</c:v>
                </c:pt>
                <c:pt idx="504">
                  <c:v>6.829879827462717</c:v>
                </c:pt>
                <c:pt idx="505">
                  <c:v>6.8465464937083498</c:v>
                </c:pt>
                <c:pt idx="506">
                  <c:v>6.8535331601985172</c:v>
                </c:pt>
                <c:pt idx="507">
                  <c:v>6.8701998264441499</c:v>
                </c:pt>
                <c:pt idx="508">
                  <c:v>6.8704731597705671</c:v>
                </c:pt>
                <c:pt idx="509">
                  <c:v>6.8708731597604666</c:v>
                </c:pt>
                <c:pt idx="510">
                  <c:v>6.8875398260061003</c:v>
                </c:pt>
                <c:pt idx="511">
                  <c:v>6.904206492251733</c:v>
                </c:pt>
                <c:pt idx="512">
                  <c:v>6.9208731584973666</c:v>
                </c:pt>
                <c:pt idx="513">
                  <c:v>6.9375398247429834</c:v>
                </c:pt>
                <c:pt idx="514">
                  <c:v>6.9542064909886161</c:v>
                </c:pt>
                <c:pt idx="515">
                  <c:v>6.9708731572342497</c:v>
                </c:pt>
                <c:pt idx="516">
                  <c:v>6.9875398234798833</c:v>
                </c:pt>
                <c:pt idx="517">
                  <c:v>7.004206489725517</c:v>
                </c:pt>
                <c:pt idx="518">
                  <c:v>7.0208731559711497</c:v>
                </c:pt>
                <c:pt idx="519">
                  <c:v>7.0375398222167833</c:v>
                </c:pt>
                <c:pt idx="520">
                  <c:v>7.054206488462416</c:v>
                </c:pt>
                <c:pt idx="521">
                  <c:v>7.0708731547080337</c:v>
                </c:pt>
                <c:pt idx="522">
                  <c:v>7.0875398209536664</c:v>
                </c:pt>
                <c:pt idx="523">
                  <c:v>7.1042064871993</c:v>
                </c:pt>
                <c:pt idx="524">
                  <c:v>7.1111164870247494</c:v>
                </c:pt>
                <c:pt idx="525">
                  <c:v>7.1113898203511665</c:v>
                </c:pt>
                <c:pt idx="526">
                  <c:v>7.1280564865968001</c:v>
                </c:pt>
                <c:pt idx="527">
                  <c:v>7.1399964862951659</c:v>
                </c:pt>
                <c:pt idx="528">
                  <c:v>7.1403631529525837</c:v>
                </c:pt>
                <c:pt idx="529">
                  <c:v>7.1405064862822831</c:v>
                </c:pt>
                <c:pt idx="530">
                  <c:v>7.1558864858937499</c:v>
                </c:pt>
                <c:pt idx="531">
                  <c:v>7.1725531521393835</c:v>
                </c:pt>
                <c:pt idx="532">
                  <c:v>7.1892198183850162</c:v>
                </c:pt>
                <c:pt idx="533">
                  <c:v>7.2058864846306498</c:v>
                </c:pt>
                <c:pt idx="534">
                  <c:v>7.2225531508762835</c:v>
                </c:pt>
                <c:pt idx="535">
                  <c:v>7.2392198171219171</c:v>
                </c:pt>
                <c:pt idx="536">
                  <c:v>7.2558864833675498</c:v>
                </c:pt>
                <c:pt idx="537">
                  <c:v>7.2725531496131834</c:v>
                </c:pt>
                <c:pt idx="538">
                  <c:v>7.2892198158588002</c:v>
                </c:pt>
                <c:pt idx="539">
                  <c:v>7.3058864821044329</c:v>
                </c:pt>
                <c:pt idx="540">
                  <c:v>7.3225531483500665</c:v>
                </c:pt>
                <c:pt idx="541">
                  <c:v>7.3392198145956993</c:v>
                </c:pt>
                <c:pt idx="542">
                  <c:v>7.3558864808413338</c:v>
                </c:pt>
                <c:pt idx="543">
                  <c:v>7.3725531470869665</c:v>
                </c:pt>
                <c:pt idx="544">
                  <c:v>7.3892198133326001</c:v>
                </c:pt>
                <c:pt idx="545">
                  <c:v>7.4058864795782329</c:v>
                </c:pt>
                <c:pt idx="546">
                  <c:v>7.4225531458238505</c:v>
                </c:pt>
                <c:pt idx="547">
                  <c:v>7.4376431454426504</c:v>
                </c:pt>
                <c:pt idx="548">
                  <c:v>7.454309811688284</c:v>
                </c:pt>
                <c:pt idx="549">
                  <c:v>7.4709764779339167</c:v>
                </c:pt>
                <c:pt idx="550">
                  <c:v>7.4874164775185994</c:v>
                </c:pt>
                <c:pt idx="551">
                  <c:v>7.4893298108035999</c:v>
                </c:pt>
                <c:pt idx="552">
                  <c:v>7.5059964770492336</c:v>
                </c:pt>
                <c:pt idx="553">
                  <c:v>7.5122364768915997</c:v>
                </c:pt>
                <c:pt idx="554">
                  <c:v>7.5278964764960001</c:v>
                </c:pt>
                <c:pt idx="555">
                  <c:v>7.5283831431503669</c:v>
                </c:pt>
                <c:pt idx="556">
                  <c:v>7.5400898095213007</c:v>
                </c:pt>
                <c:pt idx="557">
                  <c:v>7.540306476182483</c:v>
                </c:pt>
                <c:pt idx="558">
                  <c:v>7.5449598093982662</c:v>
                </c:pt>
                <c:pt idx="559">
                  <c:v>7.5616264756439007</c:v>
                </c:pt>
                <c:pt idx="560">
                  <c:v>7.5782931418895334</c:v>
                </c:pt>
                <c:pt idx="561">
                  <c:v>7.5819098084648333</c:v>
                </c:pt>
                <c:pt idx="562">
                  <c:v>7.5985764747104669</c:v>
                </c:pt>
                <c:pt idx="563">
                  <c:v>7.6152431409560997</c:v>
                </c:pt>
                <c:pt idx="564">
                  <c:v>7.6319098072017333</c:v>
                </c:pt>
                <c:pt idx="565">
                  <c:v>7.648576473447366</c:v>
                </c:pt>
                <c:pt idx="566">
                  <c:v>7.6576731398842339</c:v>
                </c:pt>
                <c:pt idx="567">
                  <c:v>7.6576964732169674</c:v>
                </c:pt>
                <c:pt idx="568">
                  <c:v>7.6578564732129335</c:v>
                </c:pt>
                <c:pt idx="569">
                  <c:v>7.6745231394585671</c:v>
                </c:pt>
                <c:pt idx="570">
                  <c:v>7.691189805704183</c:v>
                </c:pt>
                <c:pt idx="571">
                  <c:v>7.7078564719498166</c:v>
                </c:pt>
                <c:pt idx="572">
                  <c:v>7.7245231381954502</c:v>
                </c:pt>
                <c:pt idx="573">
                  <c:v>7.741189804441083</c:v>
                </c:pt>
                <c:pt idx="574">
                  <c:v>7.7578564706867166</c:v>
                </c:pt>
                <c:pt idx="575">
                  <c:v>7.7745231369323493</c:v>
                </c:pt>
                <c:pt idx="576">
                  <c:v>7.7911898031779838</c:v>
                </c:pt>
                <c:pt idx="577">
                  <c:v>7.8078564694236166</c:v>
                </c:pt>
                <c:pt idx="578">
                  <c:v>7.8245231356692333</c:v>
                </c:pt>
                <c:pt idx="579">
                  <c:v>7.8411898019148669</c:v>
                </c:pt>
                <c:pt idx="580">
                  <c:v>7.8578564681605005</c:v>
                </c:pt>
                <c:pt idx="581">
                  <c:v>7.8745231344061333</c:v>
                </c:pt>
                <c:pt idx="582">
                  <c:v>7.8911898006517669</c:v>
                </c:pt>
                <c:pt idx="583">
                  <c:v>7.9078564668973996</c:v>
                </c:pt>
                <c:pt idx="584">
                  <c:v>7.9245231331430341</c:v>
                </c:pt>
                <c:pt idx="585">
                  <c:v>7.9402131327466661</c:v>
                </c:pt>
                <c:pt idx="586">
                  <c:v>7.9407097994007829</c:v>
                </c:pt>
                <c:pt idx="587">
                  <c:v>7.9480731325481004</c:v>
                </c:pt>
                <c:pt idx="588">
                  <c:v>7.9588197989432832</c:v>
                </c:pt>
                <c:pt idx="589">
                  <c:v>7.9592164655999333</c:v>
                </c:pt>
                <c:pt idx="590">
                  <c:v>7.9758831318455661</c:v>
                </c:pt>
                <c:pt idx="591">
                  <c:v>7.981906465026734</c:v>
                </c:pt>
                <c:pt idx="592">
                  <c:v>7.9974497979674171</c:v>
                </c:pt>
                <c:pt idx="593">
                  <c:v>7.9979631312877837</c:v>
                </c:pt>
                <c:pt idx="594">
                  <c:v>8.0146297975334164</c:v>
                </c:pt>
                <c:pt idx="595">
                  <c:v>8.0186031307663672</c:v>
                </c:pt>
                <c:pt idx="596">
                  <c:v>8.0317231304349335</c:v>
                </c:pt>
                <c:pt idx="597">
                  <c:v>8.0405097968796344</c:v>
                </c:pt>
                <c:pt idx="598">
                  <c:v>8.0571764631252503</c:v>
                </c:pt>
                <c:pt idx="599">
                  <c:v>8.0581931297662326</c:v>
                </c:pt>
                <c:pt idx="600">
                  <c:v>8.0582364630984831</c:v>
                </c:pt>
                <c:pt idx="601">
                  <c:v>8.0584831297589172</c:v>
                </c:pt>
                <c:pt idx="602">
                  <c:v>8.058649796421367</c:v>
                </c:pt>
                <c:pt idx="603">
                  <c:v>8.0753164626670006</c:v>
                </c:pt>
                <c:pt idx="604">
                  <c:v>8.0919831289126343</c:v>
                </c:pt>
                <c:pt idx="605">
                  <c:v>8.1086497951582661</c:v>
                </c:pt>
                <c:pt idx="606">
                  <c:v>8.1253164614038997</c:v>
                </c:pt>
                <c:pt idx="607">
                  <c:v>8.1414197943304156</c:v>
                </c:pt>
                <c:pt idx="608">
                  <c:v>8.1580864605760492</c:v>
                </c:pt>
                <c:pt idx="609">
                  <c:v>8.1747531268216829</c:v>
                </c:pt>
                <c:pt idx="610">
                  <c:v>8.1914197930673165</c:v>
                </c:pt>
                <c:pt idx="611">
                  <c:v>8.2080864593129501</c:v>
                </c:pt>
                <c:pt idx="612">
                  <c:v>8.2247531255585837</c:v>
                </c:pt>
                <c:pt idx="613">
                  <c:v>8.2414197918042156</c:v>
                </c:pt>
                <c:pt idx="614">
                  <c:v>8.2492397916066658</c:v>
                </c:pt>
                <c:pt idx="615">
                  <c:v>8.2495397915990836</c:v>
                </c:pt>
                <c:pt idx="616">
                  <c:v>8.2662064578447154</c:v>
                </c:pt>
                <c:pt idx="617">
                  <c:v>8.2828731240903508</c:v>
                </c:pt>
                <c:pt idx="618">
                  <c:v>8.2995397903359827</c:v>
                </c:pt>
                <c:pt idx="619">
                  <c:v>8.3162064565816003</c:v>
                </c:pt>
                <c:pt idx="620">
                  <c:v>8.3328731228272339</c:v>
                </c:pt>
                <c:pt idx="621">
                  <c:v>8.3495397890728675</c:v>
                </c:pt>
                <c:pt idx="622">
                  <c:v>8.3662064553184994</c:v>
                </c:pt>
                <c:pt idx="623">
                  <c:v>8.382873121564133</c:v>
                </c:pt>
                <c:pt idx="624">
                  <c:v>8.3995397878097666</c:v>
                </c:pt>
                <c:pt idx="625">
                  <c:v>8.4132931207956663</c:v>
                </c:pt>
                <c:pt idx="626">
                  <c:v>8.4299597870412821</c:v>
                </c:pt>
                <c:pt idx="627">
                  <c:v>8.4466264532869175</c:v>
                </c:pt>
                <c:pt idx="628">
                  <c:v>8.4632931195325494</c:v>
                </c:pt>
                <c:pt idx="629">
                  <c:v>8.4643564528390165</c:v>
                </c:pt>
                <c:pt idx="630">
                  <c:v>8.4810231190846501</c:v>
                </c:pt>
                <c:pt idx="631">
                  <c:v>8.4974631186693497</c:v>
                </c:pt>
                <c:pt idx="632">
                  <c:v>8.5072697850882832</c:v>
                </c:pt>
                <c:pt idx="633">
                  <c:v>8.5239364513339009</c:v>
                </c:pt>
                <c:pt idx="634">
                  <c:v>8.5406031175795327</c:v>
                </c:pt>
                <c:pt idx="635">
                  <c:v>8.5572697838251681</c:v>
                </c:pt>
                <c:pt idx="636">
                  <c:v>8.5739364500708</c:v>
                </c:pt>
                <c:pt idx="637">
                  <c:v>8.5906031163164336</c:v>
                </c:pt>
                <c:pt idx="638">
                  <c:v>8.6072697825620672</c:v>
                </c:pt>
                <c:pt idx="639">
                  <c:v>8.6239364488077008</c:v>
                </c:pt>
                <c:pt idx="640">
                  <c:v>8.6406031150533327</c:v>
                </c:pt>
                <c:pt idx="641">
                  <c:v>8.6572697812989485</c:v>
                </c:pt>
                <c:pt idx="642">
                  <c:v>8.6739364475445822</c:v>
                </c:pt>
                <c:pt idx="643">
                  <c:v>8.6906031137902175</c:v>
                </c:pt>
                <c:pt idx="644">
                  <c:v>8.6922331137490492</c:v>
                </c:pt>
                <c:pt idx="645">
                  <c:v>8.6925064470754663</c:v>
                </c:pt>
                <c:pt idx="646">
                  <c:v>8.7091731133210999</c:v>
                </c:pt>
                <c:pt idx="647">
                  <c:v>8.7258397795667335</c:v>
                </c:pt>
                <c:pt idx="648">
                  <c:v>8.7425064458123654</c:v>
                </c:pt>
                <c:pt idx="649">
                  <c:v>8.759173112057999</c:v>
                </c:pt>
                <c:pt idx="650">
                  <c:v>8.7758397783036326</c:v>
                </c:pt>
                <c:pt idx="651">
                  <c:v>8.7925064445492502</c:v>
                </c:pt>
                <c:pt idx="652">
                  <c:v>8.8091731107948839</c:v>
                </c:pt>
                <c:pt idx="653">
                  <c:v>8.8258397770405175</c:v>
                </c:pt>
                <c:pt idx="654">
                  <c:v>8.8425064432861493</c:v>
                </c:pt>
                <c:pt idx="655">
                  <c:v>8.8591731095317829</c:v>
                </c:pt>
                <c:pt idx="656">
                  <c:v>8.8758397757774166</c:v>
                </c:pt>
                <c:pt idx="657">
                  <c:v>8.8925064420230502</c:v>
                </c:pt>
                <c:pt idx="658">
                  <c:v>8.909173108268682</c:v>
                </c:pt>
                <c:pt idx="659">
                  <c:v>8.9258397745142997</c:v>
                </c:pt>
                <c:pt idx="660">
                  <c:v>8.9425064407599333</c:v>
                </c:pt>
                <c:pt idx="661">
                  <c:v>8.9591731070055669</c:v>
                </c:pt>
                <c:pt idx="662">
                  <c:v>8.9758397732512005</c:v>
                </c:pt>
                <c:pt idx="663">
                  <c:v>8.9925064394968324</c:v>
                </c:pt>
                <c:pt idx="664">
                  <c:v>9.009173105742466</c:v>
                </c:pt>
                <c:pt idx="665">
                  <c:v>9.0258397719880996</c:v>
                </c:pt>
                <c:pt idx="666">
                  <c:v>9.0425064382337332</c:v>
                </c:pt>
                <c:pt idx="667">
                  <c:v>9.0591731044793509</c:v>
                </c:pt>
                <c:pt idx="668">
                  <c:v>9.0758397707249845</c:v>
                </c:pt>
                <c:pt idx="669">
                  <c:v>9.0925064369706163</c:v>
                </c:pt>
                <c:pt idx="670">
                  <c:v>9.10917310321625</c:v>
                </c:pt>
                <c:pt idx="671">
                  <c:v>9.1258397694618836</c:v>
                </c:pt>
                <c:pt idx="672">
                  <c:v>9.1425064357075154</c:v>
                </c:pt>
                <c:pt idx="673">
                  <c:v>9.159173101953149</c:v>
                </c:pt>
                <c:pt idx="674">
                  <c:v>9.1758397681987827</c:v>
                </c:pt>
                <c:pt idx="675">
                  <c:v>9.1925064344444003</c:v>
                </c:pt>
                <c:pt idx="676">
                  <c:v>9.2091731006900339</c:v>
                </c:pt>
                <c:pt idx="677">
                  <c:v>9.2258397669356675</c:v>
                </c:pt>
                <c:pt idx="678">
                  <c:v>9.233229766748984</c:v>
                </c:pt>
                <c:pt idx="679">
                  <c:v>9.245293099777566</c:v>
                </c:pt>
                <c:pt idx="680">
                  <c:v>9.2455130997720172</c:v>
                </c:pt>
                <c:pt idx="681">
                  <c:v>9.2543664328817012</c:v>
                </c:pt>
                <c:pt idx="682">
                  <c:v>9.2710330991273171</c:v>
                </c:pt>
                <c:pt idx="683">
                  <c:v>9.2876997653729507</c:v>
                </c:pt>
                <c:pt idx="684">
                  <c:v>9.3043664316185826</c:v>
                </c:pt>
                <c:pt idx="685">
                  <c:v>9.3210330978642162</c:v>
                </c:pt>
                <c:pt idx="686">
                  <c:v>9.3376997641098498</c:v>
                </c:pt>
                <c:pt idx="687">
                  <c:v>9.3543664303554817</c:v>
                </c:pt>
                <c:pt idx="688">
                  <c:v>9.3710330966011171</c:v>
                </c:pt>
                <c:pt idx="689">
                  <c:v>9.3781364297549992</c:v>
                </c:pt>
                <c:pt idx="690">
                  <c:v>9.3783397630832006</c:v>
                </c:pt>
                <c:pt idx="691">
                  <c:v>9.3950064293288342</c:v>
                </c:pt>
                <c:pt idx="692">
                  <c:v>9.4116730955744661</c:v>
                </c:pt>
                <c:pt idx="693">
                  <c:v>9.4283397618200819</c:v>
                </c:pt>
                <c:pt idx="694">
                  <c:v>9.4363064282854996</c:v>
                </c:pt>
                <c:pt idx="695">
                  <c:v>9.4365530949459338</c:v>
                </c:pt>
                <c:pt idx="696">
                  <c:v>9.4532197611915674</c:v>
                </c:pt>
                <c:pt idx="697">
                  <c:v>9.4698864274371992</c:v>
                </c:pt>
                <c:pt idx="698">
                  <c:v>9.4865530936828328</c:v>
                </c:pt>
                <c:pt idx="699">
                  <c:v>9.5032197599284665</c:v>
                </c:pt>
                <c:pt idx="700">
                  <c:v>9.5198864261741001</c:v>
                </c:pt>
                <c:pt idx="701">
                  <c:v>9.5365530924197319</c:v>
                </c:pt>
                <c:pt idx="702">
                  <c:v>9.5532197586653513</c:v>
                </c:pt>
                <c:pt idx="703">
                  <c:v>9.5698864249109832</c:v>
                </c:pt>
                <c:pt idx="704">
                  <c:v>9.5790230913468495</c:v>
                </c:pt>
                <c:pt idx="705">
                  <c:v>9.5792264246750332</c:v>
                </c:pt>
                <c:pt idx="706">
                  <c:v>9.5913697577016013</c:v>
                </c:pt>
                <c:pt idx="707">
                  <c:v>9.6080364239472331</c:v>
                </c:pt>
                <c:pt idx="708">
                  <c:v>9.6247030901928667</c:v>
                </c:pt>
                <c:pt idx="709">
                  <c:v>9.635786423246218</c:v>
                </c:pt>
                <c:pt idx="710">
                  <c:v>9.652086422834433</c:v>
                </c:pt>
                <c:pt idx="711">
                  <c:v>9.6687530890800666</c:v>
                </c:pt>
                <c:pt idx="712">
                  <c:v>9.6854197553257002</c:v>
                </c:pt>
                <c:pt idx="713">
                  <c:v>9.7020864215713321</c:v>
                </c:pt>
                <c:pt idx="714">
                  <c:v>9.7187530878169657</c:v>
                </c:pt>
                <c:pt idx="715">
                  <c:v>9.7354197540626011</c:v>
                </c:pt>
                <c:pt idx="716">
                  <c:v>9.7520864203082347</c:v>
                </c:pt>
                <c:pt idx="717">
                  <c:v>9.7687530865538665</c:v>
                </c:pt>
                <c:pt idx="718">
                  <c:v>9.7854197527994824</c:v>
                </c:pt>
                <c:pt idx="719">
                  <c:v>9.802086419045116</c:v>
                </c:pt>
                <c:pt idx="720">
                  <c:v>9.8187530852907496</c:v>
                </c:pt>
                <c:pt idx="721">
                  <c:v>9.8354197515363833</c:v>
                </c:pt>
                <c:pt idx="722">
                  <c:v>9.8520864177820151</c:v>
                </c:pt>
                <c:pt idx="723">
                  <c:v>9.8687530840276505</c:v>
                </c:pt>
                <c:pt idx="724">
                  <c:v>9.8854197502732841</c:v>
                </c:pt>
                <c:pt idx="725">
                  <c:v>9.9020864165189177</c:v>
                </c:pt>
                <c:pt idx="726">
                  <c:v>9.9187530827645336</c:v>
                </c:pt>
                <c:pt idx="727">
                  <c:v>9.9354197490101672</c:v>
                </c:pt>
                <c:pt idx="728">
                  <c:v>9.9520864152557991</c:v>
                </c:pt>
                <c:pt idx="729">
                  <c:v>9.9687530815014327</c:v>
                </c:pt>
                <c:pt idx="730">
                  <c:v>9.9854197477470663</c:v>
                </c:pt>
                <c:pt idx="731">
                  <c:v>10.002086413992702</c:v>
                </c:pt>
                <c:pt idx="732">
                  <c:v>10.018753080238334</c:v>
                </c:pt>
                <c:pt idx="733">
                  <c:v>10.035419746483967</c:v>
                </c:pt>
                <c:pt idx="734">
                  <c:v>10.052086412729583</c:v>
                </c:pt>
                <c:pt idx="735">
                  <c:v>10.068753078975217</c:v>
                </c:pt>
                <c:pt idx="736">
                  <c:v>10.08541974522085</c:v>
                </c:pt>
                <c:pt idx="737">
                  <c:v>10.0904164117613</c:v>
                </c:pt>
                <c:pt idx="738">
                  <c:v>10.107083078006918</c:v>
                </c:pt>
                <c:pt idx="739">
                  <c:v>10.123749744252551</c:v>
                </c:pt>
                <c:pt idx="740">
                  <c:v>10.140416410498183</c:v>
                </c:pt>
                <c:pt idx="741">
                  <c:v>10.157083076743817</c:v>
                </c:pt>
                <c:pt idx="742">
                  <c:v>10.17374974298945</c:v>
                </c:pt>
                <c:pt idx="743">
                  <c:v>10.190416409235082</c:v>
                </c:pt>
                <c:pt idx="744">
                  <c:v>10.207083075480716</c:v>
                </c:pt>
                <c:pt idx="745">
                  <c:v>10.223749741726349</c:v>
                </c:pt>
                <c:pt idx="746">
                  <c:v>10.240416407971967</c:v>
                </c:pt>
                <c:pt idx="747">
                  <c:v>10.257083074217601</c:v>
                </c:pt>
                <c:pt idx="748">
                  <c:v>10.273749740463234</c:v>
                </c:pt>
                <c:pt idx="749">
                  <c:v>10.290416406708866</c:v>
                </c:pt>
                <c:pt idx="750">
                  <c:v>10.3070830729545</c:v>
                </c:pt>
                <c:pt idx="751">
                  <c:v>10.323749739200133</c:v>
                </c:pt>
                <c:pt idx="752">
                  <c:v>10.340416405445767</c:v>
                </c:pt>
                <c:pt idx="753">
                  <c:v>10.357083071691399</c:v>
                </c:pt>
                <c:pt idx="754">
                  <c:v>10.358603071653</c:v>
                </c:pt>
                <c:pt idx="755">
                  <c:v>10.371873071317767</c:v>
                </c:pt>
                <c:pt idx="756">
                  <c:v>10.3825964043802</c:v>
                </c:pt>
                <c:pt idx="757">
                  <c:v>10.399263070625834</c:v>
                </c:pt>
                <c:pt idx="758">
                  <c:v>10.415929736871467</c:v>
                </c:pt>
                <c:pt idx="759">
                  <c:v>10.419613070111749</c:v>
                </c:pt>
                <c:pt idx="760">
                  <c:v>10.436279736357385</c:v>
                </c:pt>
                <c:pt idx="761">
                  <c:v>10.452946402603017</c:v>
                </c:pt>
                <c:pt idx="762">
                  <c:v>10.46961306884865</c:v>
                </c:pt>
                <c:pt idx="763">
                  <c:v>10.470916402149049</c:v>
                </c:pt>
                <c:pt idx="764">
                  <c:v>10.470936402148549</c:v>
                </c:pt>
                <c:pt idx="765">
                  <c:v>10.471123068810501</c:v>
                </c:pt>
                <c:pt idx="766">
                  <c:v>10.474446402059884</c:v>
                </c:pt>
                <c:pt idx="767">
                  <c:v>10.491113068305516</c:v>
                </c:pt>
                <c:pt idx="768">
                  <c:v>10.50777973455115</c:v>
                </c:pt>
                <c:pt idx="769">
                  <c:v>10.524446400796766</c:v>
                </c:pt>
                <c:pt idx="770">
                  <c:v>10.541113067042399</c:v>
                </c:pt>
                <c:pt idx="771">
                  <c:v>10.557779733288035</c:v>
                </c:pt>
                <c:pt idx="772">
                  <c:v>10.574446399533667</c:v>
                </c:pt>
                <c:pt idx="773">
                  <c:v>10.5911130657793</c:v>
                </c:pt>
                <c:pt idx="774">
                  <c:v>10.607779732024934</c:v>
                </c:pt>
                <c:pt idx="775">
                  <c:v>10.624446398270567</c:v>
                </c:pt>
                <c:pt idx="776">
                  <c:v>10.641113064516199</c:v>
                </c:pt>
                <c:pt idx="777">
                  <c:v>10.657779730761815</c:v>
                </c:pt>
                <c:pt idx="778">
                  <c:v>10.674446397007449</c:v>
                </c:pt>
                <c:pt idx="779">
                  <c:v>10.691113063253084</c:v>
                </c:pt>
                <c:pt idx="780">
                  <c:v>10.707779729498718</c:v>
                </c:pt>
                <c:pt idx="781">
                  <c:v>10.72444639574435</c:v>
                </c:pt>
                <c:pt idx="782">
                  <c:v>10.741113061989983</c:v>
                </c:pt>
                <c:pt idx="783">
                  <c:v>10.757779728235617</c:v>
                </c:pt>
                <c:pt idx="784">
                  <c:v>10.774446394481251</c:v>
                </c:pt>
                <c:pt idx="785">
                  <c:v>10.791113060726866</c:v>
                </c:pt>
                <c:pt idx="786">
                  <c:v>10.8077797269725</c:v>
                </c:pt>
                <c:pt idx="787">
                  <c:v>10.824446393218134</c:v>
                </c:pt>
                <c:pt idx="788">
                  <c:v>10.841113059463767</c:v>
                </c:pt>
                <c:pt idx="789">
                  <c:v>10.857779725709401</c:v>
                </c:pt>
                <c:pt idx="790">
                  <c:v>10.874446391955034</c:v>
                </c:pt>
                <c:pt idx="791">
                  <c:v>10.891113058200666</c:v>
                </c:pt>
                <c:pt idx="792">
                  <c:v>10.9077797244463</c:v>
                </c:pt>
                <c:pt idx="793">
                  <c:v>10.917503057533999</c:v>
                </c:pt>
                <c:pt idx="794">
                  <c:v>10.934169723779616</c:v>
                </c:pt>
                <c:pt idx="795">
                  <c:v>10.934593057102266</c:v>
                </c:pt>
                <c:pt idx="796">
                  <c:v>10.941663056923666</c:v>
                </c:pt>
                <c:pt idx="797">
                  <c:v>10.956839723206933</c:v>
                </c:pt>
                <c:pt idx="798">
                  <c:v>10.970746389522283</c:v>
                </c:pt>
                <c:pt idx="799">
                  <c:v>10.97699972269765</c:v>
                </c:pt>
                <c:pt idx="800">
                  <c:v>10.977429722686784</c:v>
                </c:pt>
                <c:pt idx="801">
                  <c:v>10.994096388932416</c:v>
                </c:pt>
                <c:pt idx="802">
                  <c:v>11.01076305517805</c:v>
                </c:pt>
                <c:pt idx="803">
                  <c:v>11.027429721423683</c:v>
                </c:pt>
                <c:pt idx="804">
                  <c:v>11.033166387945434</c:v>
                </c:pt>
                <c:pt idx="805">
                  <c:v>11.049026387544766</c:v>
                </c:pt>
                <c:pt idx="806">
                  <c:v>11.065693053790399</c:v>
                </c:pt>
                <c:pt idx="807">
                  <c:v>11.082359720036033</c:v>
                </c:pt>
                <c:pt idx="808">
                  <c:v>11.099026386281668</c:v>
                </c:pt>
                <c:pt idx="809">
                  <c:v>11.10061971957475</c:v>
                </c:pt>
                <c:pt idx="810">
                  <c:v>11.117286385820384</c:v>
                </c:pt>
                <c:pt idx="811">
                  <c:v>11.133953052066</c:v>
                </c:pt>
                <c:pt idx="812">
                  <c:v>11.150619718311635</c:v>
                </c:pt>
                <c:pt idx="813">
                  <c:v>11.160223051402367</c:v>
                </c:pt>
                <c:pt idx="814">
                  <c:v>11.160246384735116</c:v>
                </c:pt>
                <c:pt idx="815">
                  <c:v>11.160366384732082</c:v>
                </c:pt>
                <c:pt idx="816">
                  <c:v>11.160586384726534</c:v>
                </c:pt>
                <c:pt idx="817">
                  <c:v>11.177253050972149</c:v>
                </c:pt>
                <c:pt idx="818">
                  <c:v>11.193919717217785</c:v>
                </c:pt>
                <c:pt idx="819">
                  <c:v>11.210586383463417</c:v>
                </c:pt>
                <c:pt idx="820">
                  <c:v>11.22725304970905</c:v>
                </c:pt>
                <c:pt idx="821">
                  <c:v>11.243919715954684</c:v>
                </c:pt>
                <c:pt idx="822">
                  <c:v>11.249853049138133</c:v>
                </c:pt>
                <c:pt idx="823">
                  <c:v>11.250049715799816</c:v>
                </c:pt>
                <c:pt idx="824">
                  <c:v>11.255489715662401</c:v>
                </c:pt>
                <c:pt idx="825">
                  <c:v>11.265953048731401</c:v>
                </c:pt>
                <c:pt idx="826">
                  <c:v>11.282619714977034</c:v>
                </c:pt>
                <c:pt idx="827">
                  <c:v>11.299286381222666</c:v>
                </c:pt>
                <c:pt idx="828">
                  <c:v>11.305729714393234</c:v>
                </c:pt>
                <c:pt idx="829">
                  <c:v>11.305906381055433</c:v>
                </c:pt>
                <c:pt idx="830">
                  <c:v>11.322573047301066</c:v>
                </c:pt>
                <c:pt idx="831">
                  <c:v>11.3392397135467</c:v>
                </c:pt>
                <c:pt idx="832">
                  <c:v>11.355906379792334</c:v>
                </c:pt>
                <c:pt idx="833">
                  <c:v>11.372573046037965</c:v>
                </c:pt>
                <c:pt idx="834">
                  <c:v>11.389239712283585</c:v>
                </c:pt>
                <c:pt idx="835">
                  <c:v>11.391743045553683</c:v>
                </c:pt>
                <c:pt idx="836">
                  <c:v>11.408409711799317</c:v>
                </c:pt>
                <c:pt idx="837">
                  <c:v>11.425076378044951</c:v>
                </c:pt>
                <c:pt idx="838">
                  <c:v>11.441743044290583</c:v>
                </c:pt>
                <c:pt idx="839">
                  <c:v>11.458409710536216</c:v>
                </c:pt>
                <c:pt idx="840">
                  <c:v>11.475076376781834</c:v>
                </c:pt>
                <c:pt idx="841">
                  <c:v>11.491743043027467</c:v>
                </c:pt>
                <c:pt idx="842">
                  <c:v>11.508409709273101</c:v>
                </c:pt>
                <c:pt idx="843">
                  <c:v>11.525076375518733</c:v>
                </c:pt>
                <c:pt idx="844">
                  <c:v>11.541743041764366</c:v>
                </c:pt>
                <c:pt idx="845">
                  <c:v>11.55840970801</c:v>
                </c:pt>
                <c:pt idx="846">
                  <c:v>11.575076374255634</c:v>
                </c:pt>
                <c:pt idx="847">
                  <c:v>11.591743040501266</c:v>
                </c:pt>
                <c:pt idx="848">
                  <c:v>11.608409706746885</c:v>
                </c:pt>
                <c:pt idx="849">
                  <c:v>11.625076372992517</c:v>
                </c:pt>
                <c:pt idx="850">
                  <c:v>11.64174303923815</c:v>
                </c:pt>
                <c:pt idx="851">
                  <c:v>11.658409705483784</c:v>
                </c:pt>
                <c:pt idx="852">
                  <c:v>11.675076371729416</c:v>
                </c:pt>
                <c:pt idx="853">
                  <c:v>11.69174303797505</c:v>
                </c:pt>
                <c:pt idx="854">
                  <c:v>11.708409704220683</c:v>
                </c:pt>
                <c:pt idx="855">
                  <c:v>11.719586370604999</c:v>
                </c:pt>
                <c:pt idx="856">
                  <c:v>11.736253036850632</c:v>
                </c:pt>
                <c:pt idx="857">
                  <c:v>11.752919703096266</c:v>
                </c:pt>
                <c:pt idx="858">
                  <c:v>11.766389702755983</c:v>
                </c:pt>
                <c:pt idx="859">
                  <c:v>11.767516369394183</c:v>
                </c:pt>
                <c:pt idx="860">
                  <c:v>11.780819702391451</c:v>
                </c:pt>
                <c:pt idx="861">
                  <c:v>11.797486368637085</c:v>
                </c:pt>
                <c:pt idx="862">
                  <c:v>11.814153034882716</c:v>
                </c:pt>
                <c:pt idx="863">
                  <c:v>11.830819701128332</c:v>
                </c:pt>
                <c:pt idx="864">
                  <c:v>11.847486367373966</c:v>
                </c:pt>
                <c:pt idx="865">
                  <c:v>11.864153033619599</c:v>
                </c:pt>
                <c:pt idx="866">
                  <c:v>11.880819699865233</c:v>
                </c:pt>
                <c:pt idx="867">
                  <c:v>11.895109699504234</c:v>
                </c:pt>
                <c:pt idx="868">
                  <c:v>11.898453032753116</c:v>
                </c:pt>
                <c:pt idx="869">
                  <c:v>11.915119698998749</c:v>
                </c:pt>
                <c:pt idx="870">
                  <c:v>11.931786365244367</c:v>
                </c:pt>
                <c:pt idx="871">
                  <c:v>11.948453031490001</c:v>
                </c:pt>
                <c:pt idx="872">
                  <c:v>11.965119697735634</c:v>
                </c:pt>
                <c:pt idx="873">
                  <c:v>11.981786363981266</c:v>
                </c:pt>
                <c:pt idx="874">
                  <c:v>11.9984530302269</c:v>
                </c:pt>
                <c:pt idx="875">
                  <c:v>12.015119696472533</c:v>
                </c:pt>
                <c:pt idx="876">
                  <c:v>12.031786362718167</c:v>
                </c:pt>
                <c:pt idx="877">
                  <c:v>12.048453028963799</c:v>
                </c:pt>
                <c:pt idx="878">
                  <c:v>12.065119695209416</c:v>
                </c:pt>
                <c:pt idx="879">
                  <c:v>12.08178636145505</c:v>
                </c:pt>
                <c:pt idx="880">
                  <c:v>12.098453027700684</c:v>
                </c:pt>
                <c:pt idx="881">
                  <c:v>12.100786360975084</c:v>
                </c:pt>
                <c:pt idx="882">
                  <c:v>12.100839694307068</c:v>
                </c:pt>
                <c:pt idx="883">
                  <c:v>12.100926360971533</c:v>
                </c:pt>
                <c:pt idx="884">
                  <c:v>12.103393027575899</c:v>
                </c:pt>
                <c:pt idx="885">
                  <c:v>12.120059693821515</c:v>
                </c:pt>
                <c:pt idx="886">
                  <c:v>12.128053026952934</c:v>
                </c:pt>
                <c:pt idx="887">
                  <c:v>12.144719693198567</c:v>
                </c:pt>
                <c:pt idx="888">
                  <c:v>12.161386359444183</c:v>
                </c:pt>
                <c:pt idx="889">
                  <c:v>12.178053025689817</c:v>
                </c:pt>
                <c:pt idx="890">
                  <c:v>12.180336358965466</c:v>
                </c:pt>
                <c:pt idx="891">
                  <c:v>12.197003025211099</c:v>
                </c:pt>
                <c:pt idx="892">
                  <c:v>12.201693025092633</c:v>
                </c:pt>
                <c:pt idx="893">
                  <c:v>12.2138296914527</c:v>
                </c:pt>
                <c:pt idx="894">
                  <c:v>12.230496357698334</c:v>
                </c:pt>
                <c:pt idx="895">
                  <c:v>12.24716302394395</c:v>
                </c:pt>
                <c:pt idx="896">
                  <c:v>12.263829690189585</c:v>
                </c:pt>
                <c:pt idx="897">
                  <c:v>12.280496356435217</c:v>
                </c:pt>
                <c:pt idx="898">
                  <c:v>12.29716302268085</c:v>
                </c:pt>
                <c:pt idx="899">
                  <c:v>12.313829688926484</c:v>
                </c:pt>
                <c:pt idx="900">
                  <c:v>12.330496355172118</c:v>
                </c:pt>
                <c:pt idx="901">
                  <c:v>12.347163021417749</c:v>
                </c:pt>
                <c:pt idx="902">
                  <c:v>12.363829687663383</c:v>
                </c:pt>
                <c:pt idx="903">
                  <c:v>12.380496353908999</c:v>
                </c:pt>
                <c:pt idx="904">
                  <c:v>12.397163020154634</c:v>
                </c:pt>
                <c:pt idx="905">
                  <c:v>12.413829686400268</c:v>
                </c:pt>
                <c:pt idx="906">
                  <c:v>12.4304963526459</c:v>
                </c:pt>
                <c:pt idx="907">
                  <c:v>12.447163018891533</c:v>
                </c:pt>
                <c:pt idx="908">
                  <c:v>12.463829685137167</c:v>
                </c:pt>
                <c:pt idx="909">
                  <c:v>12.480496351382801</c:v>
                </c:pt>
                <c:pt idx="910">
                  <c:v>12.497163017628433</c:v>
                </c:pt>
                <c:pt idx="911">
                  <c:v>12.513829683874048</c:v>
                </c:pt>
                <c:pt idx="912">
                  <c:v>12.530496350119684</c:v>
                </c:pt>
                <c:pt idx="913">
                  <c:v>12.531659683423634</c:v>
                </c:pt>
                <c:pt idx="914">
                  <c:v>12.548326349669265</c:v>
                </c:pt>
                <c:pt idx="915">
                  <c:v>12.564993015914899</c:v>
                </c:pt>
                <c:pt idx="916">
                  <c:v>12.581659682160533</c:v>
                </c:pt>
                <c:pt idx="917">
                  <c:v>12.59832634840615</c:v>
                </c:pt>
                <c:pt idx="918">
                  <c:v>12.614993014651784</c:v>
                </c:pt>
                <c:pt idx="919">
                  <c:v>12.62756301433425</c:v>
                </c:pt>
                <c:pt idx="920">
                  <c:v>12.644229680579883</c:v>
                </c:pt>
                <c:pt idx="921">
                  <c:v>12.660896346825499</c:v>
                </c:pt>
                <c:pt idx="922">
                  <c:v>12.677563013071133</c:v>
                </c:pt>
                <c:pt idx="923">
                  <c:v>12.690476346078249</c:v>
                </c:pt>
                <c:pt idx="924">
                  <c:v>12.690619679407966</c:v>
                </c:pt>
                <c:pt idx="925">
                  <c:v>12.706113012349901</c:v>
                </c:pt>
                <c:pt idx="926">
                  <c:v>12.722779678595534</c:v>
                </c:pt>
                <c:pt idx="927">
                  <c:v>12.739446344841166</c:v>
                </c:pt>
                <c:pt idx="928">
                  <c:v>12.7561130110868</c:v>
                </c:pt>
                <c:pt idx="929">
                  <c:v>12.772779677332434</c:v>
                </c:pt>
                <c:pt idx="930">
                  <c:v>12.789446343578067</c:v>
                </c:pt>
                <c:pt idx="931">
                  <c:v>12.806113009823699</c:v>
                </c:pt>
                <c:pt idx="932">
                  <c:v>12.822779676069315</c:v>
                </c:pt>
                <c:pt idx="933">
                  <c:v>12.83944634231495</c:v>
                </c:pt>
                <c:pt idx="934">
                  <c:v>12.856113008560584</c:v>
                </c:pt>
                <c:pt idx="935">
                  <c:v>12.872779674806218</c:v>
                </c:pt>
                <c:pt idx="936">
                  <c:v>12.889446341051849</c:v>
                </c:pt>
                <c:pt idx="937">
                  <c:v>12.906113007297483</c:v>
                </c:pt>
                <c:pt idx="938">
                  <c:v>12.922779673543117</c:v>
                </c:pt>
                <c:pt idx="939">
                  <c:v>12.93944633978875</c:v>
                </c:pt>
                <c:pt idx="940">
                  <c:v>12.956113006034366</c:v>
                </c:pt>
                <c:pt idx="941">
                  <c:v>12.972779672280002</c:v>
                </c:pt>
                <c:pt idx="942">
                  <c:v>12.989446338525633</c:v>
                </c:pt>
                <c:pt idx="943">
                  <c:v>13.006113004771267</c:v>
                </c:pt>
                <c:pt idx="944">
                  <c:v>13.0143930045621</c:v>
                </c:pt>
                <c:pt idx="945">
                  <c:v>13.020203004415317</c:v>
                </c:pt>
                <c:pt idx="946">
                  <c:v>13.03686967066095</c:v>
                </c:pt>
                <c:pt idx="947">
                  <c:v>13.053536336906582</c:v>
                </c:pt>
                <c:pt idx="948">
                  <c:v>13.056856336822715</c:v>
                </c:pt>
                <c:pt idx="949">
                  <c:v>13.073523003068349</c:v>
                </c:pt>
                <c:pt idx="950">
                  <c:v>13.090189669313984</c:v>
                </c:pt>
                <c:pt idx="951">
                  <c:v>13.106856335559618</c:v>
                </c:pt>
                <c:pt idx="952">
                  <c:v>13.123523001805234</c:v>
                </c:pt>
                <c:pt idx="953">
                  <c:v>13.127566335036432</c:v>
                </c:pt>
                <c:pt idx="954">
                  <c:v>13.144233001282066</c:v>
                </c:pt>
                <c:pt idx="955">
                  <c:v>13.160899667527699</c:v>
                </c:pt>
                <c:pt idx="956">
                  <c:v>13.177566333773333</c:v>
                </c:pt>
                <c:pt idx="957">
                  <c:v>13.194233000018951</c:v>
                </c:pt>
                <c:pt idx="958">
                  <c:v>13.210899666264584</c:v>
                </c:pt>
                <c:pt idx="959">
                  <c:v>13.227566332510216</c:v>
                </c:pt>
                <c:pt idx="960">
                  <c:v>13.24423299875585</c:v>
                </c:pt>
                <c:pt idx="961">
                  <c:v>13.260899665001483</c:v>
                </c:pt>
                <c:pt idx="962">
                  <c:v>13.277566331247117</c:v>
                </c:pt>
                <c:pt idx="963">
                  <c:v>13.294232997492749</c:v>
                </c:pt>
                <c:pt idx="964">
                  <c:v>13.310899663738383</c:v>
                </c:pt>
                <c:pt idx="965">
                  <c:v>13.324756330055001</c:v>
                </c:pt>
                <c:pt idx="966">
                  <c:v>13.341422996300617</c:v>
                </c:pt>
                <c:pt idx="967">
                  <c:v>13.35808966254625</c:v>
                </c:pt>
                <c:pt idx="968">
                  <c:v>13.374756328791882</c:v>
                </c:pt>
                <c:pt idx="969">
                  <c:v>13.391422995037516</c:v>
                </c:pt>
                <c:pt idx="970">
                  <c:v>13.408089661283151</c:v>
                </c:pt>
                <c:pt idx="971">
                  <c:v>13.424756327528785</c:v>
                </c:pt>
                <c:pt idx="972">
                  <c:v>13.441422993774417</c:v>
                </c:pt>
                <c:pt idx="973">
                  <c:v>13.45808966002005</c:v>
                </c:pt>
                <c:pt idx="974">
                  <c:v>13.474756326265666</c:v>
                </c:pt>
                <c:pt idx="975">
                  <c:v>13.4914229925113</c:v>
                </c:pt>
                <c:pt idx="976">
                  <c:v>13.501012992269034</c:v>
                </c:pt>
                <c:pt idx="977">
                  <c:v>13.517679658514668</c:v>
                </c:pt>
                <c:pt idx="978">
                  <c:v>13.52102299176355</c:v>
                </c:pt>
                <c:pt idx="979">
                  <c:v>13.536066324716849</c:v>
                </c:pt>
                <c:pt idx="980">
                  <c:v>13.552732990962483</c:v>
                </c:pt>
                <c:pt idx="981">
                  <c:v>13.569399657208118</c:v>
                </c:pt>
                <c:pt idx="982">
                  <c:v>13.586066323453752</c:v>
                </c:pt>
                <c:pt idx="983">
                  <c:v>13.602732989699383</c:v>
                </c:pt>
                <c:pt idx="984">
                  <c:v>13.619399655945017</c:v>
                </c:pt>
                <c:pt idx="985">
                  <c:v>13.629129655699217</c:v>
                </c:pt>
                <c:pt idx="986">
                  <c:v>13.641829655378384</c:v>
                </c:pt>
                <c:pt idx="987">
                  <c:v>13.6493629885214</c:v>
                </c:pt>
                <c:pt idx="988">
                  <c:v>13.657469654983284</c:v>
                </c:pt>
                <c:pt idx="989">
                  <c:v>13.66157965487945</c:v>
                </c:pt>
                <c:pt idx="990">
                  <c:v>13.6616029882122</c:v>
                </c:pt>
                <c:pt idx="991">
                  <c:v>13.66176965487465</c:v>
                </c:pt>
                <c:pt idx="992">
                  <c:v>13.66195298820335</c:v>
                </c:pt>
                <c:pt idx="993">
                  <c:v>13.678619654448983</c:v>
                </c:pt>
                <c:pt idx="994">
                  <c:v>13.695286320694615</c:v>
                </c:pt>
                <c:pt idx="995">
                  <c:v>13.711952986940251</c:v>
                </c:pt>
                <c:pt idx="996">
                  <c:v>13.728619653185884</c:v>
                </c:pt>
                <c:pt idx="997">
                  <c:v>13.745286319431518</c:v>
                </c:pt>
                <c:pt idx="998">
                  <c:v>13.76195298567715</c:v>
                </c:pt>
                <c:pt idx="999">
                  <c:v>13.778619651922765</c:v>
                </c:pt>
                <c:pt idx="1000">
                  <c:v>13.795286318168399</c:v>
                </c:pt>
                <c:pt idx="1001">
                  <c:v>13.802746317979949</c:v>
                </c:pt>
                <c:pt idx="1002">
                  <c:v>13.819412984225583</c:v>
                </c:pt>
                <c:pt idx="1003">
                  <c:v>13.833156317211735</c:v>
                </c:pt>
                <c:pt idx="1004">
                  <c:v>13.849822983457367</c:v>
                </c:pt>
                <c:pt idx="1005">
                  <c:v>13.866489649702983</c:v>
                </c:pt>
                <c:pt idx="1006">
                  <c:v>13.883156315948616</c:v>
                </c:pt>
                <c:pt idx="1007">
                  <c:v>13.89982298219425</c:v>
                </c:pt>
                <c:pt idx="1008">
                  <c:v>13.916489648439883</c:v>
                </c:pt>
                <c:pt idx="1009">
                  <c:v>13.927746314822183</c:v>
                </c:pt>
                <c:pt idx="1010">
                  <c:v>13.928049648147852</c:v>
                </c:pt>
                <c:pt idx="1011">
                  <c:v>13.944716314393483</c:v>
                </c:pt>
                <c:pt idx="1012">
                  <c:v>13.961382980639117</c:v>
                </c:pt>
                <c:pt idx="1013">
                  <c:v>13.978049646884751</c:v>
                </c:pt>
                <c:pt idx="1014">
                  <c:v>13.994716313130384</c:v>
                </c:pt>
                <c:pt idx="1015">
                  <c:v>14.011382979376016</c:v>
                </c:pt>
                <c:pt idx="1016">
                  <c:v>14.02804964562165</c:v>
                </c:pt>
                <c:pt idx="1017">
                  <c:v>14.044716311867266</c:v>
                </c:pt>
                <c:pt idx="1018">
                  <c:v>14.061382978112901</c:v>
                </c:pt>
                <c:pt idx="1019">
                  <c:v>14.078049644358535</c:v>
                </c:pt>
                <c:pt idx="1020">
                  <c:v>14.094716310604166</c:v>
                </c:pt>
                <c:pt idx="1021">
                  <c:v>14.1113829768498</c:v>
                </c:pt>
                <c:pt idx="1022">
                  <c:v>14.128049643095434</c:v>
                </c:pt>
                <c:pt idx="1023">
                  <c:v>14.144716309341067</c:v>
                </c:pt>
                <c:pt idx="1024">
                  <c:v>14.161382975586699</c:v>
                </c:pt>
                <c:pt idx="1025">
                  <c:v>14.178049641832315</c:v>
                </c:pt>
                <c:pt idx="1026">
                  <c:v>14.19471630807795</c:v>
                </c:pt>
                <c:pt idx="1027">
                  <c:v>14.211382974323584</c:v>
                </c:pt>
                <c:pt idx="1028">
                  <c:v>14.228049640569218</c:v>
                </c:pt>
                <c:pt idx="1029">
                  <c:v>14.244716306814849</c:v>
                </c:pt>
                <c:pt idx="1030">
                  <c:v>14.261382973060483</c:v>
                </c:pt>
                <c:pt idx="1031">
                  <c:v>14.278049639306117</c:v>
                </c:pt>
                <c:pt idx="1032">
                  <c:v>14.29471630555175</c:v>
                </c:pt>
                <c:pt idx="1033">
                  <c:v>14.311382971797366</c:v>
                </c:pt>
                <c:pt idx="1034">
                  <c:v>14.328049638043002</c:v>
                </c:pt>
                <c:pt idx="1035">
                  <c:v>14.340762971055167</c:v>
                </c:pt>
                <c:pt idx="1036">
                  <c:v>14.340892971051883</c:v>
                </c:pt>
                <c:pt idx="1037">
                  <c:v>14.353542970732317</c:v>
                </c:pt>
                <c:pt idx="1038">
                  <c:v>14.37020963697795</c:v>
                </c:pt>
                <c:pt idx="1039">
                  <c:v>14.375736303504999</c:v>
                </c:pt>
                <c:pt idx="1040">
                  <c:v>14.392402969750634</c:v>
                </c:pt>
                <c:pt idx="1041">
                  <c:v>14.401046302865616</c:v>
                </c:pt>
                <c:pt idx="1042">
                  <c:v>14.412839635901033</c:v>
                </c:pt>
                <c:pt idx="1043">
                  <c:v>14.429506302146667</c:v>
                </c:pt>
                <c:pt idx="1044">
                  <c:v>14.433192968720199</c:v>
                </c:pt>
                <c:pt idx="1045">
                  <c:v>14.449859634965833</c:v>
                </c:pt>
                <c:pt idx="1046">
                  <c:v>14.455436301491618</c:v>
                </c:pt>
                <c:pt idx="1047">
                  <c:v>14.471042967764017</c:v>
                </c:pt>
                <c:pt idx="1048">
                  <c:v>14.471149634428</c:v>
                </c:pt>
                <c:pt idx="1049">
                  <c:v>14.471252967758717</c:v>
                </c:pt>
                <c:pt idx="1050">
                  <c:v>14.487919634004351</c:v>
                </c:pt>
                <c:pt idx="1051">
                  <c:v>14.504586300249985</c:v>
                </c:pt>
                <c:pt idx="1052">
                  <c:v>14.521252966495616</c:v>
                </c:pt>
                <c:pt idx="1053">
                  <c:v>14.53791963274125</c:v>
                </c:pt>
                <c:pt idx="1054">
                  <c:v>14.554586298986866</c:v>
                </c:pt>
                <c:pt idx="1055">
                  <c:v>14.5712529652325</c:v>
                </c:pt>
                <c:pt idx="1056">
                  <c:v>14.587919631478133</c:v>
                </c:pt>
                <c:pt idx="1057">
                  <c:v>14.604586297723767</c:v>
                </c:pt>
                <c:pt idx="1058">
                  <c:v>14.6212529639694</c:v>
                </c:pt>
                <c:pt idx="1059">
                  <c:v>14.637919630215034</c:v>
                </c:pt>
                <c:pt idx="1060">
                  <c:v>14.654586296460668</c:v>
                </c:pt>
                <c:pt idx="1061">
                  <c:v>14.6712529627063</c:v>
                </c:pt>
                <c:pt idx="1062">
                  <c:v>14.687919628951915</c:v>
                </c:pt>
                <c:pt idx="1063">
                  <c:v>14.704586295197549</c:v>
                </c:pt>
                <c:pt idx="1064">
                  <c:v>14.709909628396417</c:v>
                </c:pt>
                <c:pt idx="1065">
                  <c:v>14.726576294642033</c:v>
                </c:pt>
                <c:pt idx="1066">
                  <c:v>14.742672960902066</c:v>
                </c:pt>
                <c:pt idx="1067">
                  <c:v>14.743119627557451</c:v>
                </c:pt>
                <c:pt idx="1068">
                  <c:v>14.759786293803083</c:v>
                </c:pt>
                <c:pt idx="1069">
                  <c:v>14.776452960048717</c:v>
                </c:pt>
                <c:pt idx="1070">
                  <c:v>14.793119626294351</c:v>
                </c:pt>
                <c:pt idx="1071">
                  <c:v>14.809786292539984</c:v>
                </c:pt>
                <c:pt idx="1072">
                  <c:v>14.826452958785616</c:v>
                </c:pt>
                <c:pt idx="1073">
                  <c:v>14.84311962503125</c:v>
                </c:pt>
                <c:pt idx="1074">
                  <c:v>14.859786291276867</c:v>
                </c:pt>
                <c:pt idx="1075">
                  <c:v>14.876452957522501</c:v>
                </c:pt>
                <c:pt idx="1076">
                  <c:v>14.893119623768134</c:v>
                </c:pt>
                <c:pt idx="1077">
                  <c:v>14.909786290013766</c:v>
                </c:pt>
                <c:pt idx="1078">
                  <c:v>14.913429623255066</c:v>
                </c:pt>
                <c:pt idx="1079">
                  <c:v>14.930096289500701</c:v>
                </c:pt>
                <c:pt idx="1080">
                  <c:v>14.946762955746317</c:v>
                </c:pt>
                <c:pt idx="1081">
                  <c:v>14.959922955413882</c:v>
                </c:pt>
                <c:pt idx="1082">
                  <c:v>14.960529622065216</c:v>
                </c:pt>
                <c:pt idx="1083">
                  <c:v>14.977196288310848</c:v>
                </c:pt>
                <c:pt idx="1084">
                  <c:v>14.993862954556484</c:v>
                </c:pt>
                <c:pt idx="1085">
                  <c:v>15.010529620802117</c:v>
                </c:pt>
                <c:pt idx="1086">
                  <c:v>15.027196287047733</c:v>
                </c:pt>
                <c:pt idx="1087">
                  <c:v>15.043862953293367</c:v>
                </c:pt>
                <c:pt idx="1088">
                  <c:v>15.060529619539</c:v>
                </c:pt>
                <c:pt idx="1089">
                  <c:v>15.077196285784632</c:v>
                </c:pt>
                <c:pt idx="1090">
                  <c:v>15.093862952030266</c:v>
                </c:pt>
                <c:pt idx="1091">
                  <c:v>15.110529618275899</c:v>
                </c:pt>
                <c:pt idx="1092">
                  <c:v>15.127196284521535</c:v>
                </c:pt>
                <c:pt idx="1093">
                  <c:v>15.143862950767167</c:v>
                </c:pt>
                <c:pt idx="1094">
                  <c:v>15.146859617358116</c:v>
                </c:pt>
                <c:pt idx="1095">
                  <c:v>15.163526283603749</c:v>
                </c:pt>
                <c:pt idx="1096">
                  <c:v>15.164449616913767</c:v>
                </c:pt>
                <c:pt idx="1097">
                  <c:v>15.169046283464317</c:v>
                </c:pt>
                <c:pt idx="1098">
                  <c:v>15.185712949709934</c:v>
                </c:pt>
                <c:pt idx="1099">
                  <c:v>15.185939616370884</c:v>
                </c:pt>
                <c:pt idx="1100">
                  <c:v>15.199976282682949</c:v>
                </c:pt>
                <c:pt idx="1101">
                  <c:v>15.216642948928584</c:v>
                </c:pt>
                <c:pt idx="1102">
                  <c:v>15.217639615570068</c:v>
                </c:pt>
                <c:pt idx="1103">
                  <c:v>15.2343062818157</c:v>
                </c:pt>
                <c:pt idx="1104">
                  <c:v>15.240322948330382</c:v>
                </c:pt>
                <c:pt idx="1105">
                  <c:v>15.240542948324817</c:v>
                </c:pt>
                <c:pt idx="1106">
                  <c:v>15.257209614570451</c:v>
                </c:pt>
                <c:pt idx="1107">
                  <c:v>15.273876280816085</c:v>
                </c:pt>
                <c:pt idx="1108">
                  <c:v>15.290542947061716</c:v>
                </c:pt>
                <c:pt idx="1109">
                  <c:v>15.30720961330735</c:v>
                </c:pt>
                <c:pt idx="1110">
                  <c:v>15.323876279552966</c:v>
                </c:pt>
                <c:pt idx="1111">
                  <c:v>15.3405429457986</c:v>
                </c:pt>
                <c:pt idx="1112">
                  <c:v>15.357209612044233</c:v>
                </c:pt>
                <c:pt idx="1113">
                  <c:v>15.373876278289867</c:v>
                </c:pt>
                <c:pt idx="1114">
                  <c:v>15.3905429445355</c:v>
                </c:pt>
                <c:pt idx="1115">
                  <c:v>15.407209610781134</c:v>
                </c:pt>
                <c:pt idx="1116">
                  <c:v>15.423876277026768</c:v>
                </c:pt>
                <c:pt idx="1117">
                  <c:v>15.4405429432724</c:v>
                </c:pt>
                <c:pt idx="1118">
                  <c:v>15.457209609518015</c:v>
                </c:pt>
                <c:pt idx="1119">
                  <c:v>15.473876275763649</c:v>
                </c:pt>
                <c:pt idx="1120">
                  <c:v>15.490542942009283</c:v>
                </c:pt>
                <c:pt idx="1121">
                  <c:v>15.507209608254918</c:v>
                </c:pt>
                <c:pt idx="1122">
                  <c:v>15.52387627450055</c:v>
                </c:pt>
                <c:pt idx="1123">
                  <c:v>15.540542940746183</c:v>
                </c:pt>
                <c:pt idx="1124">
                  <c:v>15.54599627394175</c:v>
                </c:pt>
                <c:pt idx="1125">
                  <c:v>15.551876273793217</c:v>
                </c:pt>
                <c:pt idx="1126">
                  <c:v>15.552246273783867</c:v>
                </c:pt>
                <c:pt idx="1127">
                  <c:v>15.568912940029499</c:v>
                </c:pt>
                <c:pt idx="1128">
                  <c:v>15.585579606275116</c:v>
                </c:pt>
                <c:pt idx="1129">
                  <c:v>15.60224627252075</c:v>
                </c:pt>
                <c:pt idx="1130">
                  <c:v>15.618912938766384</c:v>
                </c:pt>
                <c:pt idx="1131">
                  <c:v>15.635579605012017</c:v>
                </c:pt>
                <c:pt idx="1132">
                  <c:v>15.652246271257649</c:v>
                </c:pt>
                <c:pt idx="1133">
                  <c:v>15.668912937503283</c:v>
                </c:pt>
                <c:pt idx="1134">
                  <c:v>15.685579603748916</c:v>
                </c:pt>
                <c:pt idx="1135">
                  <c:v>15.70224626999455</c:v>
                </c:pt>
                <c:pt idx="1136">
                  <c:v>15.718912936240168</c:v>
                </c:pt>
                <c:pt idx="1137">
                  <c:v>15.735579602485801</c:v>
                </c:pt>
                <c:pt idx="1138">
                  <c:v>15.752246268731433</c:v>
                </c:pt>
                <c:pt idx="1139">
                  <c:v>15.768912934977067</c:v>
                </c:pt>
                <c:pt idx="1140">
                  <c:v>15.7855796012227</c:v>
                </c:pt>
                <c:pt idx="1141">
                  <c:v>15.802246267468332</c:v>
                </c:pt>
                <c:pt idx="1142">
                  <c:v>15.818912933713966</c:v>
                </c:pt>
                <c:pt idx="1143">
                  <c:v>15.835579599959599</c:v>
                </c:pt>
                <c:pt idx="1144">
                  <c:v>15.852246266205217</c:v>
                </c:pt>
                <c:pt idx="1145">
                  <c:v>15.868912932450851</c:v>
                </c:pt>
                <c:pt idx="1146">
                  <c:v>15.885579598696484</c:v>
                </c:pt>
                <c:pt idx="1147">
                  <c:v>15.888069598633583</c:v>
                </c:pt>
                <c:pt idx="1148">
                  <c:v>15.904736264879215</c:v>
                </c:pt>
                <c:pt idx="1149">
                  <c:v>15.921402931124849</c:v>
                </c:pt>
                <c:pt idx="1150">
                  <c:v>15.938069597370484</c:v>
                </c:pt>
                <c:pt idx="1151">
                  <c:v>15.954736263616118</c:v>
                </c:pt>
                <c:pt idx="1152">
                  <c:v>15.971402929861734</c:v>
                </c:pt>
                <c:pt idx="1153">
                  <c:v>15.988069596107367</c:v>
                </c:pt>
                <c:pt idx="1154">
                  <c:v>16.004736262352999</c:v>
                </c:pt>
                <c:pt idx="1155">
                  <c:v>16.021402928598633</c:v>
                </c:pt>
                <c:pt idx="1156">
                  <c:v>16.038069594844266</c:v>
                </c:pt>
                <c:pt idx="1157">
                  <c:v>16.0547362610899</c:v>
                </c:pt>
                <c:pt idx="1158">
                  <c:v>16.071402927335534</c:v>
                </c:pt>
                <c:pt idx="1159">
                  <c:v>16.088069593581167</c:v>
                </c:pt>
                <c:pt idx="1160">
                  <c:v>16.104736259826783</c:v>
                </c:pt>
                <c:pt idx="1161">
                  <c:v>16.121402926072417</c:v>
                </c:pt>
                <c:pt idx="1162">
                  <c:v>16.134386259077768</c:v>
                </c:pt>
                <c:pt idx="1163">
                  <c:v>16.134419592410264</c:v>
                </c:pt>
                <c:pt idx="1164">
                  <c:v>16.134499592408233</c:v>
                </c:pt>
                <c:pt idx="1165">
                  <c:v>16.134559592406717</c:v>
                </c:pt>
                <c:pt idx="1166">
                  <c:v>16.151226258652351</c:v>
                </c:pt>
                <c:pt idx="1167">
                  <c:v>16.167892924897984</c:v>
                </c:pt>
                <c:pt idx="1168">
                  <c:v>16.184559591143618</c:v>
                </c:pt>
                <c:pt idx="1169">
                  <c:v>16.201226257389251</c:v>
                </c:pt>
                <c:pt idx="1170">
                  <c:v>16.217892923634885</c:v>
                </c:pt>
                <c:pt idx="1171">
                  <c:v>16.234559589880515</c:v>
                </c:pt>
                <c:pt idx="1172">
                  <c:v>16.251226256126149</c:v>
                </c:pt>
                <c:pt idx="1173">
                  <c:v>16.267892922371765</c:v>
                </c:pt>
                <c:pt idx="1174">
                  <c:v>16.270056255650452</c:v>
                </c:pt>
                <c:pt idx="1175">
                  <c:v>16.284319588623465</c:v>
                </c:pt>
                <c:pt idx="1176">
                  <c:v>16.284612921949382</c:v>
                </c:pt>
                <c:pt idx="1177">
                  <c:v>16.301279588195015</c:v>
                </c:pt>
                <c:pt idx="1178">
                  <c:v>16.317946254440649</c:v>
                </c:pt>
                <c:pt idx="1179">
                  <c:v>16.334612920686283</c:v>
                </c:pt>
                <c:pt idx="1180">
                  <c:v>16.351279586931916</c:v>
                </c:pt>
                <c:pt idx="1181">
                  <c:v>16.366082919891284</c:v>
                </c:pt>
                <c:pt idx="1182">
                  <c:v>16.378736252904968</c:v>
                </c:pt>
                <c:pt idx="1183">
                  <c:v>16.395039585826449</c:v>
                </c:pt>
                <c:pt idx="1184">
                  <c:v>16.395292919153384</c:v>
                </c:pt>
                <c:pt idx="1185">
                  <c:v>16.411959585399014</c:v>
                </c:pt>
                <c:pt idx="1186">
                  <c:v>16.428626251644634</c:v>
                </c:pt>
                <c:pt idx="1187">
                  <c:v>16.445292917890267</c:v>
                </c:pt>
                <c:pt idx="1188">
                  <c:v>16.461959584135901</c:v>
                </c:pt>
                <c:pt idx="1189">
                  <c:v>16.478626250381534</c:v>
                </c:pt>
                <c:pt idx="1190">
                  <c:v>16.495292916627168</c:v>
                </c:pt>
                <c:pt idx="1191">
                  <c:v>16.511959582872798</c:v>
                </c:pt>
                <c:pt idx="1192">
                  <c:v>16.528626249118432</c:v>
                </c:pt>
                <c:pt idx="1193">
                  <c:v>16.545292915364065</c:v>
                </c:pt>
                <c:pt idx="1194">
                  <c:v>16.561959581609685</c:v>
                </c:pt>
                <c:pt idx="1195">
                  <c:v>16.578626247855318</c:v>
                </c:pt>
                <c:pt idx="1196">
                  <c:v>16.595292914100948</c:v>
                </c:pt>
                <c:pt idx="1197">
                  <c:v>16.611959580346582</c:v>
                </c:pt>
                <c:pt idx="1198">
                  <c:v>16.628626246592216</c:v>
                </c:pt>
                <c:pt idx="1199">
                  <c:v>16.645292912837849</c:v>
                </c:pt>
                <c:pt idx="1200">
                  <c:v>16.661959579083483</c:v>
                </c:pt>
                <c:pt idx="1201">
                  <c:v>16.678626245328999</c:v>
                </c:pt>
                <c:pt idx="1202">
                  <c:v>16.695292911574668</c:v>
                </c:pt>
                <c:pt idx="1203">
                  <c:v>16.711959577820334</c:v>
                </c:pt>
                <c:pt idx="1204">
                  <c:v>16.728626244066</c:v>
                </c:pt>
                <c:pt idx="1205">
                  <c:v>16.745292910311502</c:v>
                </c:pt>
                <c:pt idx="1206">
                  <c:v>16.761959576557167</c:v>
                </c:pt>
                <c:pt idx="1207">
                  <c:v>16.778626242802833</c:v>
                </c:pt>
                <c:pt idx="1208">
                  <c:v>16.795292909048502</c:v>
                </c:pt>
                <c:pt idx="1209">
                  <c:v>16.799202908949667</c:v>
                </c:pt>
                <c:pt idx="1210">
                  <c:v>16.801119575567999</c:v>
                </c:pt>
                <c:pt idx="1211">
                  <c:v>16.805419575459332</c:v>
                </c:pt>
                <c:pt idx="1212">
                  <c:v>16.822086241705001</c:v>
                </c:pt>
                <c:pt idx="1213">
                  <c:v>16.829432908186</c:v>
                </c:pt>
                <c:pt idx="1214">
                  <c:v>16.842996241176667</c:v>
                </c:pt>
                <c:pt idx="1215">
                  <c:v>16.843386241166833</c:v>
                </c:pt>
                <c:pt idx="1216">
                  <c:v>16.844306241143666</c:v>
                </c:pt>
                <c:pt idx="1217">
                  <c:v>16.860972907389165</c:v>
                </c:pt>
                <c:pt idx="1218">
                  <c:v>16.877639573634834</c:v>
                </c:pt>
                <c:pt idx="1219">
                  <c:v>16.8943062398805</c:v>
                </c:pt>
                <c:pt idx="1220">
                  <c:v>16.910972906126165</c:v>
                </c:pt>
                <c:pt idx="1221">
                  <c:v>16.927639572371834</c:v>
                </c:pt>
                <c:pt idx="1222">
                  <c:v>16.944306238617333</c:v>
                </c:pt>
                <c:pt idx="1223">
                  <c:v>16.960972904862999</c:v>
                </c:pt>
                <c:pt idx="1224">
                  <c:v>16.977639571108668</c:v>
                </c:pt>
                <c:pt idx="1225">
                  <c:v>16.994306237354333</c:v>
                </c:pt>
                <c:pt idx="1226">
                  <c:v>17.010972903599999</c:v>
                </c:pt>
                <c:pt idx="1227">
                  <c:v>17.027639569845501</c:v>
                </c:pt>
                <c:pt idx="1228">
                  <c:v>17.044306236091167</c:v>
                </c:pt>
                <c:pt idx="1229">
                  <c:v>17.060972902336832</c:v>
                </c:pt>
                <c:pt idx="1230">
                  <c:v>17.077639568582502</c:v>
                </c:pt>
                <c:pt idx="1231">
                  <c:v>17.094306234828</c:v>
                </c:pt>
                <c:pt idx="1232">
                  <c:v>17.110972901073669</c:v>
                </c:pt>
                <c:pt idx="1233">
                  <c:v>17.127639567319331</c:v>
                </c:pt>
                <c:pt idx="1234">
                  <c:v>17.144306233564997</c:v>
                </c:pt>
                <c:pt idx="1235">
                  <c:v>17.160972899810666</c:v>
                </c:pt>
                <c:pt idx="1236">
                  <c:v>17.177639566056165</c:v>
                </c:pt>
                <c:pt idx="1237">
                  <c:v>17.19430623230183</c:v>
                </c:pt>
                <c:pt idx="1238">
                  <c:v>17.210972898547499</c:v>
                </c:pt>
                <c:pt idx="1239">
                  <c:v>17.227639564793165</c:v>
                </c:pt>
                <c:pt idx="1240">
                  <c:v>17.244306231038834</c:v>
                </c:pt>
                <c:pt idx="1241">
                  <c:v>17.260972897284333</c:v>
                </c:pt>
                <c:pt idx="1242">
                  <c:v>17.277639563529998</c:v>
                </c:pt>
                <c:pt idx="1243">
                  <c:v>17.281439563433999</c:v>
                </c:pt>
                <c:pt idx="1244">
                  <c:v>17.294316229775333</c:v>
                </c:pt>
                <c:pt idx="1245">
                  <c:v>17.308599562747833</c:v>
                </c:pt>
                <c:pt idx="1246">
                  <c:v>17.319236229145833</c:v>
                </c:pt>
                <c:pt idx="1247">
                  <c:v>17.331739562163332</c:v>
                </c:pt>
                <c:pt idx="1248">
                  <c:v>17.331949562158002</c:v>
                </c:pt>
                <c:pt idx="1249">
                  <c:v>17.348616228403667</c:v>
                </c:pt>
                <c:pt idx="1250">
                  <c:v>17.365282894649333</c:v>
                </c:pt>
                <c:pt idx="1251">
                  <c:v>17.381949560895002</c:v>
                </c:pt>
                <c:pt idx="1252">
                  <c:v>17.3913628939905</c:v>
                </c:pt>
                <c:pt idx="1253">
                  <c:v>17.392002893974333</c:v>
                </c:pt>
                <c:pt idx="1254">
                  <c:v>17.408669560220002</c:v>
                </c:pt>
                <c:pt idx="1255">
                  <c:v>17.4253362264655</c:v>
                </c:pt>
                <c:pt idx="1256">
                  <c:v>17.442002892711166</c:v>
                </c:pt>
                <c:pt idx="1257">
                  <c:v>17.458669558956835</c:v>
                </c:pt>
                <c:pt idx="1258">
                  <c:v>17.470036225336333</c:v>
                </c:pt>
                <c:pt idx="1259">
                  <c:v>17.486702891582002</c:v>
                </c:pt>
                <c:pt idx="1260">
                  <c:v>17.503369557827668</c:v>
                </c:pt>
                <c:pt idx="1261">
                  <c:v>17.520036224073166</c:v>
                </c:pt>
                <c:pt idx="1262">
                  <c:v>17.536702890318836</c:v>
                </c:pt>
                <c:pt idx="1263">
                  <c:v>17.553369556564501</c:v>
                </c:pt>
                <c:pt idx="1264">
                  <c:v>17.570036222810167</c:v>
                </c:pt>
                <c:pt idx="1265">
                  <c:v>17.586702889055836</c:v>
                </c:pt>
                <c:pt idx="1266">
                  <c:v>17.603369555301335</c:v>
                </c:pt>
                <c:pt idx="1267">
                  <c:v>17.617789554937168</c:v>
                </c:pt>
                <c:pt idx="1268">
                  <c:v>17.634456221182667</c:v>
                </c:pt>
                <c:pt idx="1269">
                  <c:v>17.651122887428336</c:v>
                </c:pt>
                <c:pt idx="1270">
                  <c:v>17.667789553674002</c:v>
                </c:pt>
                <c:pt idx="1271">
                  <c:v>17.684456219919664</c:v>
                </c:pt>
                <c:pt idx="1272">
                  <c:v>17.701122886165333</c:v>
                </c:pt>
                <c:pt idx="1273">
                  <c:v>17.706649552692333</c:v>
                </c:pt>
                <c:pt idx="1274">
                  <c:v>17.723316218937999</c:v>
                </c:pt>
                <c:pt idx="1275">
                  <c:v>17.739982885183668</c:v>
                </c:pt>
                <c:pt idx="1276">
                  <c:v>17.756649551429167</c:v>
                </c:pt>
                <c:pt idx="1277">
                  <c:v>17.773316217674836</c:v>
                </c:pt>
                <c:pt idx="1278">
                  <c:v>17.789982883920501</c:v>
                </c:pt>
                <c:pt idx="1279">
                  <c:v>17.798352883709001</c:v>
                </c:pt>
                <c:pt idx="1280">
                  <c:v>17.798619550369001</c:v>
                </c:pt>
                <c:pt idx="1281">
                  <c:v>17.815286216614666</c:v>
                </c:pt>
                <c:pt idx="1282">
                  <c:v>17.831952882860165</c:v>
                </c:pt>
                <c:pt idx="1283">
                  <c:v>17.848619549105834</c:v>
                </c:pt>
                <c:pt idx="1284">
                  <c:v>17.8652862153515</c:v>
                </c:pt>
                <c:pt idx="1285">
                  <c:v>17.881952881597165</c:v>
                </c:pt>
                <c:pt idx="1286">
                  <c:v>17.898619547842834</c:v>
                </c:pt>
                <c:pt idx="1287">
                  <c:v>17.906579547641666</c:v>
                </c:pt>
                <c:pt idx="1288">
                  <c:v>17.906742880970835</c:v>
                </c:pt>
                <c:pt idx="1289">
                  <c:v>17.915459547417335</c:v>
                </c:pt>
                <c:pt idx="1290">
                  <c:v>17.918632880670501</c:v>
                </c:pt>
                <c:pt idx="1291">
                  <c:v>17.919439547316831</c:v>
                </c:pt>
                <c:pt idx="1292">
                  <c:v>17.930336213708166</c:v>
                </c:pt>
                <c:pt idx="1293">
                  <c:v>17.947002879953835</c:v>
                </c:pt>
                <c:pt idx="1294">
                  <c:v>17.963669546199501</c:v>
                </c:pt>
                <c:pt idx="1295">
                  <c:v>17.980336212445003</c:v>
                </c:pt>
                <c:pt idx="1296">
                  <c:v>17.984812878998664</c:v>
                </c:pt>
                <c:pt idx="1297">
                  <c:v>17.999759545287667</c:v>
                </c:pt>
                <c:pt idx="1298">
                  <c:v>18.016426211533332</c:v>
                </c:pt>
                <c:pt idx="1299">
                  <c:v>18.0190228781345</c:v>
                </c:pt>
                <c:pt idx="1300">
                  <c:v>18.035296211056668</c:v>
                </c:pt>
                <c:pt idx="1301">
                  <c:v>18.050919543995334</c:v>
                </c:pt>
                <c:pt idx="1302">
                  <c:v>18.067586210241</c:v>
                </c:pt>
                <c:pt idx="1303">
                  <c:v>18.084252876486669</c:v>
                </c:pt>
                <c:pt idx="1304">
                  <c:v>18.100919542732168</c:v>
                </c:pt>
                <c:pt idx="1305">
                  <c:v>18.117586208977833</c:v>
                </c:pt>
                <c:pt idx="1306">
                  <c:v>18.134252875223503</c:v>
                </c:pt>
                <c:pt idx="1307">
                  <c:v>18.150919541469168</c:v>
                </c:pt>
                <c:pt idx="1308">
                  <c:v>18.167586207714667</c:v>
                </c:pt>
                <c:pt idx="1309">
                  <c:v>18.174052874217999</c:v>
                </c:pt>
                <c:pt idx="1310">
                  <c:v>18.174349540877166</c:v>
                </c:pt>
                <c:pt idx="1311">
                  <c:v>18.191016207122836</c:v>
                </c:pt>
                <c:pt idx="1312">
                  <c:v>18.198432873602165</c:v>
                </c:pt>
                <c:pt idx="1313">
                  <c:v>18.215099539847831</c:v>
                </c:pt>
                <c:pt idx="1314">
                  <c:v>18.2317662060935</c:v>
                </c:pt>
                <c:pt idx="1315">
                  <c:v>18.243479539130831</c:v>
                </c:pt>
                <c:pt idx="1316">
                  <c:v>18.2601462053765</c:v>
                </c:pt>
                <c:pt idx="1317">
                  <c:v>18.276812871622166</c:v>
                </c:pt>
                <c:pt idx="1318">
                  <c:v>18.278802871571834</c:v>
                </c:pt>
                <c:pt idx="1319">
                  <c:v>18.2954695378175</c:v>
                </c:pt>
                <c:pt idx="1320">
                  <c:v>18.312136204063165</c:v>
                </c:pt>
                <c:pt idx="1321">
                  <c:v>18.328802870308667</c:v>
                </c:pt>
                <c:pt idx="1322">
                  <c:v>18.340669536675666</c:v>
                </c:pt>
                <c:pt idx="1323">
                  <c:v>18.357336202921331</c:v>
                </c:pt>
                <c:pt idx="1324">
                  <c:v>18.374002869166834</c:v>
                </c:pt>
                <c:pt idx="1325">
                  <c:v>18.390669535412499</c:v>
                </c:pt>
                <c:pt idx="1326">
                  <c:v>18.407336201658165</c:v>
                </c:pt>
                <c:pt idx="1327">
                  <c:v>18.424002867903834</c:v>
                </c:pt>
                <c:pt idx="1328">
                  <c:v>18.432542867688003</c:v>
                </c:pt>
                <c:pt idx="1329">
                  <c:v>18.449209533933665</c:v>
                </c:pt>
                <c:pt idx="1330">
                  <c:v>18.465876200179331</c:v>
                </c:pt>
                <c:pt idx="1331">
                  <c:v>18.482542866425</c:v>
                </c:pt>
                <c:pt idx="1332">
                  <c:v>18.499209532670498</c:v>
                </c:pt>
                <c:pt idx="1333">
                  <c:v>18.515876198916164</c:v>
                </c:pt>
                <c:pt idx="1334">
                  <c:v>18.532542865161833</c:v>
                </c:pt>
                <c:pt idx="1335">
                  <c:v>18.549209531407499</c:v>
                </c:pt>
                <c:pt idx="1336">
                  <c:v>18.565876197653164</c:v>
                </c:pt>
                <c:pt idx="1337">
                  <c:v>18.582542863898666</c:v>
                </c:pt>
                <c:pt idx="1338">
                  <c:v>18.599209530144332</c:v>
                </c:pt>
                <c:pt idx="1339">
                  <c:v>18.615876196389998</c:v>
                </c:pt>
                <c:pt idx="1340">
                  <c:v>18.632542862635667</c:v>
                </c:pt>
                <c:pt idx="1341">
                  <c:v>18.649209528881332</c:v>
                </c:pt>
                <c:pt idx="1342">
                  <c:v>18.665876195126835</c:v>
                </c:pt>
                <c:pt idx="1343">
                  <c:v>18.669726195029668</c:v>
                </c:pt>
                <c:pt idx="1344">
                  <c:v>18.686392861275333</c:v>
                </c:pt>
                <c:pt idx="1345">
                  <c:v>18.703059527520836</c:v>
                </c:pt>
                <c:pt idx="1346">
                  <c:v>18.719726193766501</c:v>
                </c:pt>
                <c:pt idx="1347">
                  <c:v>18.736392860012167</c:v>
                </c:pt>
                <c:pt idx="1348">
                  <c:v>18.753059526257836</c:v>
                </c:pt>
                <c:pt idx="1349">
                  <c:v>18.769726192503335</c:v>
                </c:pt>
                <c:pt idx="1350">
                  <c:v>18.786392858749</c:v>
                </c:pt>
                <c:pt idx="1351">
                  <c:v>18.803059524994669</c:v>
                </c:pt>
                <c:pt idx="1352">
                  <c:v>18.819726191240331</c:v>
                </c:pt>
                <c:pt idx="1353">
                  <c:v>18.836392857485997</c:v>
                </c:pt>
                <c:pt idx="1354">
                  <c:v>18.853059523731499</c:v>
                </c:pt>
                <c:pt idx="1355">
                  <c:v>18.869726189977165</c:v>
                </c:pt>
                <c:pt idx="1356">
                  <c:v>18.88639285622283</c:v>
                </c:pt>
                <c:pt idx="1357">
                  <c:v>18.903059522468499</c:v>
                </c:pt>
                <c:pt idx="1358">
                  <c:v>18.919726188714165</c:v>
                </c:pt>
                <c:pt idx="1359">
                  <c:v>18.936392854959667</c:v>
                </c:pt>
                <c:pt idx="1360">
                  <c:v>18.953059521205333</c:v>
                </c:pt>
                <c:pt idx="1361">
                  <c:v>18.969726187450998</c:v>
                </c:pt>
                <c:pt idx="1362">
                  <c:v>18.986392853696668</c:v>
                </c:pt>
                <c:pt idx="1363">
                  <c:v>19.003059519942333</c:v>
                </c:pt>
                <c:pt idx="1364">
                  <c:v>19.019726186187832</c:v>
                </c:pt>
                <c:pt idx="1365">
                  <c:v>19.036392852433501</c:v>
                </c:pt>
                <c:pt idx="1366">
                  <c:v>19.053059518679166</c:v>
                </c:pt>
                <c:pt idx="1367">
                  <c:v>19.066839518331001</c:v>
                </c:pt>
                <c:pt idx="1368">
                  <c:v>19.083506184576667</c:v>
                </c:pt>
                <c:pt idx="1369">
                  <c:v>19.100172850822332</c:v>
                </c:pt>
                <c:pt idx="1370">
                  <c:v>19.116839517068001</c:v>
                </c:pt>
                <c:pt idx="1371">
                  <c:v>19.1335061833135</c:v>
                </c:pt>
                <c:pt idx="1372">
                  <c:v>19.150172849559166</c:v>
                </c:pt>
                <c:pt idx="1373">
                  <c:v>19.166839515804835</c:v>
                </c:pt>
                <c:pt idx="1374">
                  <c:v>19.1835061820505</c:v>
                </c:pt>
                <c:pt idx="1375">
                  <c:v>19.200172848295999</c:v>
                </c:pt>
                <c:pt idx="1376">
                  <c:v>19.216839514541668</c:v>
                </c:pt>
                <c:pt idx="1377">
                  <c:v>19.233506180787334</c:v>
                </c:pt>
                <c:pt idx="1378">
                  <c:v>19.250172847032999</c:v>
                </c:pt>
                <c:pt idx="1379">
                  <c:v>19.266839513278669</c:v>
                </c:pt>
                <c:pt idx="1380">
                  <c:v>19.273532846442833</c:v>
                </c:pt>
                <c:pt idx="1381">
                  <c:v>19.273976179765</c:v>
                </c:pt>
                <c:pt idx="1382">
                  <c:v>19.290642846010666</c:v>
                </c:pt>
                <c:pt idx="1383">
                  <c:v>19.307309512256165</c:v>
                </c:pt>
                <c:pt idx="1384">
                  <c:v>19.323976178501834</c:v>
                </c:pt>
                <c:pt idx="1385">
                  <c:v>19.340642844747499</c:v>
                </c:pt>
                <c:pt idx="1386">
                  <c:v>19.357309510993165</c:v>
                </c:pt>
                <c:pt idx="1387">
                  <c:v>19.373976177238834</c:v>
                </c:pt>
                <c:pt idx="1388">
                  <c:v>19.390642843484333</c:v>
                </c:pt>
                <c:pt idx="1389">
                  <c:v>19.404236176474335</c:v>
                </c:pt>
                <c:pt idx="1390">
                  <c:v>19.404549509799832</c:v>
                </c:pt>
                <c:pt idx="1391">
                  <c:v>19.421216176045334</c:v>
                </c:pt>
                <c:pt idx="1392">
                  <c:v>19.437882842291</c:v>
                </c:pt>
                <c:pt idx="1393">
                  <c:v>19.452072841932498</c:v>
                </c:pt>
                <c:pt idx="1394">
                  <c:v>19.468739508178164</c:v>
                </c:pt>
                <c:pt idx="1395">
                  <c:v>19.485406174423833</c:v>
                </c:pt>
                <c:pt idx="1396">
                  <c:v>19.502072840669499</c:v>
                </c:pt>
                <c:pt idx="1397">
                  <c:v>19.518739506915001</c:v>
                </c:pt>
                <c:pt idx="1398">
                  <c:v>19.535406173160666</c:v>
                </c:pt>
                <c:pt idx="1399">
                  <c:v>19.552072839406332</c:v>
                </c:pt>
                <c:pt idx="1400">
                  <c:v>19.568739505652001</c:v>
                </c:pt>
                <c:pt idx="1401">
                  <c:v>19.585406171897667</c:v>
                </c:pt>
                <c:pt idx="1402">
                  <c:v>19.602072838143165</c:v>
                </c:pt>
                <c:pt idx="1403">
                  <c:v>19.618739504388834</c:v>
                </c:pt>
                <c:pt idx="1404">
                  <c:v>19.6354061706345</c:v>
                </c:pt>
                <c:pt idx="1405">
                  <c:v>19.652072836880166</c:v>
                </c:pt>
                <c:pt idx="1406">
                  <c:v>19.668739503125835</c:v>
                </c:pt>
                <c:pt idx="1407">
                  <c:v>19.685406169371333</c:v>
                </c:pt>
                <c:pt idx="1408">
                  <c:v>19.702072835616999</c:v>
                </c:pt>
                <c:pt idx="1409">
                  <c:v>19.718739501862668</c:v>
                </c:pt>
                <c:pt idx="1410">
                  <c:v>19.734936168120168</c:v>
                </c:pt>
                <c:pt idx="1411">
                  <c:v>19.739879501328669</c:v>
                </c:pt>
                <c:pt idx="1412">
                  <c:v>19.756546167574168</c:v>
                </c:pt>
                <c:pt idx="1413">
                  <c:v>19.773212833819834</c:v>
                </c:pt>
                <c:pt idx="1414">
                  <c:v>19.779369500330997</c:v>
                </c:pt>
                <c:pt idx="1415">
                  <c:v>19.795299499928667</c:v>
                </c:pt>
                <c:pt idx="1416">
                  <c:v>19.800466166464666</c:v>
                </c:pt>
                <c:pt idx="1417">
                  <c:v>19.800686166459165</c:v>
                </c:pt>
                <c:pt idx="1418">
                  <c:v>19.817352832704834</c:v>
                </c:pt>
                <c:pt idx="1419">
                  <c:v>19.8340194989505</c:v>
                </c:pt>
                <c:pt idx="1420">
                  <c:v>19.850686165196002</c:v>
                </c:pt>
                <c:pt idx="1421">
                  <c:v>19.867352831441668</c:v>
                </c:pt>
                <c:pt idx="1422">
                  <c:v>19.884019497687333</c:v>
                </c:pt>
                <c:pt idx="1423">
                  <c:v>19.900686163933003</c:v>
                </c:pt>
                <c:pt idx="1424">
                  <c:v>19.917352830178668</c:v>
                </c:pt>
                <c:pt idx="1425">
                  <c:v>19.934019496424167</c:v>
                </c:pt>
                <c:pt idx="1426">
                  <c:v>19.950686162669836</c:v>
                </c:pt>
                <c:pt idx="1427">
                  <c:v>19.967352828915502</c:v>
                </c:pt>
                <c:pt idx="1428">
                  <c:v>19.984019495161167</c:v>
                </c:pt>
                <c:pt idx="1429">
                  <c:v>20.000686161406669</c:v>
                </c:pt>
                <c:pt idx="1430">
                  <c:v>20.017352827652335</c:v>
                </c:pt>
                <c:pt idx="1431">
                  <c:v>20.034019493897997</c:v>
                </c:pt>
                <c:pt idx="1432">
                  <c:v>20.050686160143666</c:v>
                </c:pt>
                <c:pt idx="1433">
                  <c:v>20.067352826389332</c:v>
                </c:pt>
                <c:pt idx="1434">
                  <c:v>20.08401949263483</c:v>
                </c:pt>
                <c:pt idx="1435">
                  <c:v>20.100686158880499</c:v>
                </c:pt>
                <c:pt idx="1436">
                  <c:v>20.117352825126165</c:v>
                </c:pt>
                <c:pt idx="1437">
                  <c:v>20.134019491371831</c:v>
                </c:pt>
                <c:pt idx="1438">
                  <c:v>20.1506861576175</c:v>
                </c:pt>
                <c:pt idx="1439">
                  <c:v>20.167352823862998</c:v>
                </c:pt>
                <c:pt idx="1440">
                  <c:v>20.184019490108668</c:v>
                </c:pt>
                <c:pt idx="1441">
                  <c:v>20.187262823360168</c:v>
                </c:pt>
                <c:pt idx="1442">
                  <c:v>20.199996156371832</c:v>
                </c:pt>
                <c:pt idx="1443">
                  <c:v>20.212482822723</c:v>
                </c:pt>
                <c:pt idx="1444">
                  <c:v>20.22914948896867</c:v>
                </c:pt>
                <c:pt idx="1445">
                  <c:v>20.245816155214168</c:v>
                </c:pt>
                <c:pt idx="1446">
                  <c:v>20.254916154984336</c:v>
                </c:pt>
                <c:pt idx="1447">
                  <c:v>20.255416154971666</c:v>
                </c:pt>
                <c:pt idx="1448">
                  <c:v>20.272082821217335</c:v>
                </c:pt>
                <c:pt idx="1449">
                  <c:v>20.288749487463001</c:v>
                </c:pt>
                <c:pt idx="1450">
                  <c:v>20.305416153708666</c:v>
                </c:pt>
                <c:pt idx="1451">
                  <c:v>20.322082819954336</c:v>
                </c:pt>
                <c:pt idx="1452">
                  <c:v>20.338749486199834</c:v>
                </c:pt>
                <c:pt idx="1453">
                  <c:v>20.3554161524455</c:v>
                </c:pt>
                <c:pt idx="1454">
                  <c:v>20.372082818691169</c:v>
                </c:pt>
                <c:pt idx="1455">
                  <c:v>20.388749484936834</c:v>
                </c:pt>
                <c:pt idx="1456">
                  <c:v>20.405416151182333</c:v>
                </c:pt>
                <c:pt idx="1457">
                  <c:v>20.422082817428002</c:v>
                </c:pt>
                <c:pt idx="1458">
                  <c:v>20.438749483673668</c:v>
                </c:pt>
                <c:pt idx="1459">
                  <c:v>20.446746150138331</c:v>
                </c:pt>
                <c:pt idx="1460">
                  <c:v>20.446982816799</c:v>
                </c:pt>
                <c:pt idx="1461">
                  <c:v>20.448396150096666</c:v>
                </c:pt>
                <c:pt idx="1462">
                  <c:v>20.449756150062335</c:v>
                </c:pt>
                <c:pt idx="1463">
                  <c:v>20.461309483103832</c:v>
                </c:pt>
                <c:pt idx="1464">
                  <c:v>20.477976149349335</c:v>
                </c:pt>
                <c:pt idx="1465">
                  <c:v>20.4929094823055</c:v>
                </c:pt>
                <c:pt idx="1466">
                  <c:v>20.509576148551165</c:v>
                </c:pt>
                <c:pt idx="1467">
                  <c:v>20.510796148520335</c:v>
                </c:pt>
                <c:pt idx="1468">
                  <c:v>20.527462814766</c:v>
                </c:pt>
                <c:pt idx="1469">
                  <c:v>20.544129481011499</c:v>
                </c:pt>
                <c:pt idx="1470">
                  <c:v>20.560796147257168</c:v>
                </c:pt>
                <c:pt idx="1471">
                  <c:v>20.577462813502834</c:v>
                </c:pt>
                <c:pt idx="1472">
                  <c:v>20.594129479748503</c:v>
                </c:pt>
                <c:pt idx="1473">
                  <c:v>20.610796145994001</c:v>
                </c:pt>
                <c:pt idx="1474">
                  <c:v>20.627462812239667</c:v>
                </c:pt>
                <c:pt idx="1475">
                  <c:v>20.644129478485336</c:v>
                </c:pt>
                <c:pt idx="1476">
                  <c:v>20.660796144731002</c:v>
                </c:pt>
                <c:pt idx="1477">
                  <c:v>20.677462810976667</c:v>
                </c:pt>
                <c:pt idx="1478">
                  <c:v>20.69412947722217</c:v>
                </c:pt>
                <c:pt idx="1479">
                  <c:v>20.710796143467835</c:v>
                </c:pt>
                <c:pt idx="1480">
                  <c:v>20.727462809713497</c:v>
                </c:pt>
                <c:pt idx="1481">
                  <c:v>20.744129475959166</c:v>
                </c:pt>
                <c:pt idx="1482">
                  <c:v>20.760796142204832</c:v>
                </c:pt>
                <c:pt idx="1483">
                  <c:v>20.777462808450331</c:v>
                </c:pt>
                <c:pt idx="1484">
                  <c:v>20.794129474696</c:v>
                </c:pt>
                <c:pt idx="1485">
                  <c:v>20.810796140941665</c:v>
                </c:pt>
                <c:pt idx="1486">
                  <c:v>20.827462807187331</c:v>
                </c:pt>
                <c:pt idx="1487">
                  <c:v>20.844129473432833</c:v>
                </c:pt>
                <c:pt idx="1488">
                  <c:v>20.860796139678499</c:v>
                </c:pt>
                <c:pt idx="1489">
                  <c:v>20.877462805924164</c:v>
                </c:pt>
                <c:pt idx="1490">
                  <c:v>20.894129472169833</c:v>
                </c:pt>
                <c:pt idx="1491">
                  <c:v>20.910796138415499</c:v>
                </c:pt>
                <c:pt idx="1492">
                  <c:v>20.927462804661001</c:v>
                </c:pt>
                <c:pt idx="1493">
                  <c:v>20.944129470906667</c:v>
                </c:pt>
                <c:pt idx="1494">
                  <c:v>20.960796137152332</c:v>
                </c:pt>
                <c:pt idx="1495">
                  <c:v>20.962136137118499</c:v>
                </c:pt>
                <c:pt idx="1496">
                  <c:v>20.978802803364164</c:v>
                </c:pt>
                <c:pt idx="1497">
                  <c:v>20.985072803205664</c:v>
                </c:pt>
                <c:pt idx="1498">
                  <c:v>21.001739469451334</c:v>
                </c:pt>
                <c:pt idx="1499">
                  <c:v>21.018406135696999</c:v>
                </c:pt>
                <c:pt idx="1500">
                  <c:v>21.035072801942665</c:v>
                </c:pt>
                <c:pt idx="1501">
                  <c:v>21.051739468188167</c:v>
                </c:pt>
                <c:pt idx="1502">
                  <c:v>21.068406134433832</c:v>
                </c:pt>
                <c:pt idx="1503">
                  <c:v>21.085072800679498</c:v>
                </c:pt>
                <c:pt idx="1504">
                  <c:v>21.101739466925167</c:v>
                </c:pt>
                <c:pt idx="1505">
                  <c:v>21.118406133170833</c:v>
                </c:pt>
                <c:pt idx="1506">
                  <c:v>21.135072799416331</c:v>
                </c:pt>
                <c:pt idx="1507">
                  <c:v>21.151739465662001</c:v>
                </c:pt>
                <c:pt idx="1508">
                  <c:v>21.168406131907666</c:v>
                </c:pt>
                <c:pt idx="1509">
                  <c:v>21.185072798153332</c:v>
                </c:pt>
                <c:pt idx="1510">
                  <c:v>21.201739464399001</c:v>
                </c:pt>
                <c:pt idx="1511">
                  <c:v>21.2184061306445</c:v>
                </c:pt>
                <c:pt idx="1512">
                  <c:v>21.235072796890165</c:v>
                </c:pt>
                <c:pt idx="1513">
                  <c:v>21.251739463135834</c:v>
                </c:pt>
                <c:pt idx="1514">
                  <c:v>21.2684061293815</c:v>
                </c:pt>
                <c:pt idx="1515">
                  <c:v>21.285072795626998</c:v>
                </c:pt>
                <c:pt idx="1516">
                  <c:v>21.301739461872668</c:v>
                </c:pt>
                <c:pt idx="1517">
                  <c:v>21.318406128118333</c:v>
                </c:pt>
                <c:pt idx="1518">
                  <c:v>21.322029461360167</c:v>
                </c:pt>
                <c:pt idx="1519">
                  <c:v>21.338696127605832</c:v>
                </c:pt>
                <c:pt idx="1520">
                  <c:v>21.342306127514501</c:v>
                </c:pt>
                <c:pt idx="1521">
                  <c:v>21.358972793760167</c:v>
                </c:pt>
                <c:pt idx="1522">
                  <c:v>21.3665494602355</c:v>
                </c:pt>
                <c:pt idx="1523">
                  <c:v>21.366872793560667</c:v>
                </c:pt>
                <c:pt idx="1524">
                  <c:v>21.383539459806332</c:v>
                </c:pt>
                <c:pt idx="1525">
                  <c:v>21.400206126051835</c:v>
                </c:pt>
                <c:pt idx="1526">
                  <c:v>21.4168727922975</c:v>
                </c:pt>
                <c:pt idx="1527">
                  <c:v>21.433539458543166</c:v>
                </c:pt>
                <c:pt idx="1528">
                  <c:v>21.450206124788835</c:v>
                </c:pt>
                <c:pt idx="1529">
                  <c:v>21.466872791034501</c:v>
                </c:pt>
                <c:pt idx="1530">
                  <c:v>21.483539457280003</c:v>
                </c:pt>
                <c:pt idx="1531">
                  <c:v>21.500206123525668</c:v>
                </c:pt>
                <c:pt idx="1532">
                  <c:v>21.516872789771334</c:v>
                </c:pt>
                <c:pt idx="1533">
                  <c:v>21.533539456017003</c:v>
                </c:pt>
                <c:pt idx="1534">
                  <c:v>21.550206122262502</c:v>
                </c:pt>
                <c:pt idx="1535">
                  <c:v>21.566872788508167</c:v>
                </c:pt>
                <c:pt idx="1536">
                  <c:v>21.583539454753836</c:v>
                </c:pt>
                <c:pt idx="1537">
                  <c:v>21.600206120999498</c:v>
                </c:pt>
                <c:pt idx="1538">
                  <c:v>21.616872787245164</c:v>
                </c:pt>
                <c:pt idx="1539">
                  <c:v>21.633539453490666</c:v>
                </c:pt>
                <c:pt idx="1540">
                  <c:v>21.650206119736332</c:v>
                </c:pt>
                <c:pt idx="1541">
                  <c:v>21.666872785981997</c:v>
                </c:pt>
                <c:pt idx="1542">
                  <c:v>21.683539452227667</c:v>
                </c:pt>
                <c:pt idx="1543">
                  <c:v>21.700206118473332</c:v>
                </c:pt>
                <c:pt idx="1544">
                  <c:v>21.716872784718831</c:v>
                </c:pt>
                <c:pt idx="1545">
                  <c:v>21.7335394509645</c:v>
                </c:pt>
                <c:pt idx="1546">
                  <c:v>21.750206117210166</c:v>
                </c:pt>
                <c:pt idx="1547">
                  <c:v>21.7567794503775</c:v>
                </c:pt>
                <c:pt idx="1548">
                  <c:v>21.773446116622999</c:v>
                </c:pt>
                <c:pt idx="1549">
                  <c:v>21.789826116209333</c:v>
                </c:pt>
                <c:pt idx="1550">
                  <c:v>21.789849449541997</c:v>
                </c:pt>
                <c:pt idx="1551">
                  <c:v>21.790016116204502</c:v>
                </c:pt>
                <c:pt idx="1552">
                  <c:v>21.793399449452334</c:v>
                </c:pt>
                <c:pt idx="1553">
                  <c:v>21.810066115698</c:v>
                </c:pt>
                <c:pt idx="1554">
                  <c:v>21.826732781943669</c:v>
                </c:pt>
                <c:pt idx="1555">
                  <c:v>21.843399448189167</c:v>
                </c:pt>
                <c:pt idx="1556">
                  <c:v>21.860066114434836</c:v>
                </c:pt>
                <c:pt idx="1557">
                  <c:v>21.876732780680502</c:v>
                </c:pt>
                <c:pt idx="1558">
                  <c:v>21.893399446926164</c:v>
                </c:pt>
                <c:pt idx="1559">
                  <c:v>21.910066113171833</c:v>
                </c:pt>
                <c:pt idx="1560">
                  <c:v>21.926732779417332</c:v>
                </c:pt>
                <c:pt idx="1561">
                  <c:v>21.943399445662997</c:v>
                </c:pt>
                <c:pt idx="1562">
                  <c:v>21.960066111908667</c:v>
                </c:pt>
                <c:pt idx="1563">
                  <c:v>21.976732778154332</c:v>
                </c:pt>
                <c:pt idx="1564">
                  <c:v>21.993399444399831</c:v>
                </c:pt>
                <c:pt idx="1565">
                  <c:v>22.0100661106455</c:v>
                </c:pt>
                <c:pt idx="1566">
                  <c:v>22.026732776891166</c:v>
                </c:pt>
                <c:pt idx="1567">
                  <c:v>22.043399443136831</c:v>
                </c:pt>
                <c:pt idx="1568">
                  <c:v>22.0600661093825</c:v>
                </c:pt>
                <c:pt idx="1569">
                  <c:v>22.060566109369834</c:v>
                </c:pt>
                <c:pt idx="1570">
                  <c:v>22.077232775615503</c:v>
                </c:pt>
                <c:pt idx="1571">
                  <c:v>22.093899441861002</c:v>
                </c:pt>
                <c:pt idx="1572">
                  <c:v>22.105899441557998</c:v>
                </c:pt>
                <c:pt idx="1573">
                  <c:v>22.119992774535167</c:v>
                </c:pt>
                <c:pt idx="1574">
                  <c:v>22.1206794411845</c:v>
                </c:pt>
                <c:pt idx="1575">
                  <c:v>22.136709440779669</c:v>
                </c:pt>
                <c:pt idx="1576">
                  <c:v>22.153376107025167</c:v>
                </c:pt>
                <c:pt idx="1577">
                  <c:v>22.156206106953668</c:v>
                </c:pt>
                <c:pt idx="1578">
                  <c:v>22.171056106578664</c:v>
                </c:pt>
                <c:pt idx="1579">
                  <c:v>22.178559439722335</c:v>
                </c:pt>
                <c:pt idx="1580">
                  <c:v>22.178862773048003</c:v>
                </c:pt>
                <c:pt idx="1581">
                  <c:v>22.195529439293669</c:v>
                </c:pt>
                <c:pt idx="1582">
                  <c:v>22.212196105539331</c:v>
                </c:pt>
                <c:pt idx="1583">
                  <c:v>22.228862771785</c:v>
                </c:pt>
                <c:pt idx="1584">
                  <c:v>22.245529438030498</c:v>
                </c:pt>
                <c:pt idx="1585">
                  <c:v>22.262196104276164</c:v>
                </c:pt>
                <c:pt idx="1586">
                  <c:v>22.278862770521833</c:v>
                </c:pt>
                <c:pt idx="1587">
                  <c:v>22.295529436767499</c:v>
                </c:pt>
                <c:pt idx="1588">
                  <c:v>22.312196103013164</c:v>
                </c:pt>
                <c:pt idx="1589">
                  <c:v>22.328862769258667</c:v>
                </c:pt>
                <c:pt idx="1590">
                  <c:v>22.345529435504332</c:v>
                </c:pt>
                <c:pt idx="1591">
                  <c:v>22.362196101749998</c:v>
                </c:pt>
                <c:pt idx="1592">
                  <c:v>22.378862767995667</c:v>
                </c:pt>
                <c:pt idx="1593">
                  <c:v>22.395529434241332</c:v>
                </c:pt>
                <c:pt idx="1594">
                  <c:v>22.412196100486831</c:v>
                </c:pt>
                <c:pt idx="1595">
                  <c:v>22.413152767129336</c:v>
                </c:pt>
                <c:pt idx="1596">
                  <c:v>22.413402767122999</c:v>
                </c:pt>
                <c:pt idx="1597">
                  <c:v>22.418912766983834</c:v>
                </c:pt>
                <c:pt idx="1598">
                  <c:v>22.422506100226499</c:v>
                </c:pt>
                <c:pt idx="1599">
                  <c:v>22.439172766471998</c:v>
                </c:pt>
                <c:pt idx="1600">
                  <c:v>22.447769432921501</c:v>
                </c:pt>
                <c:pt idx="1601">
                  <c:v>22.46443609916717</c:v>
                </c:pt>
                <c:pt idx="1602">
                  <c:v>22.466389432451169</c:v>
                </c:pt>
                <c:pt idx="1603">
                  <c:v>22.466679432443833</c:v>
                </c:pt>
                <c:pt idx="1604">
                  <c:v>22.480689432089999</c:v>
                </c:pt>
                <c:pt idx="1605">
                  <c:v>22.497356098335501</c:v>
                </c:pt>
                <c:pt idx="1606">
                  <c:v>22.514022764581167</c:v>
                </c:pt>
                <c:pt idx="1607">
                  <c:v>22.518739431128665</c:v>
                </c:pt>
                <c:pt idx="1608">
                  <c:v>22.530886097488501</c:v>
                </c:pt>
                <c:pt idx="1609">
                  <c:v>22.547552763734167</c:v>
                </c:pt>
                <c:pt idx="1610">
                  <c:v>22.556532763507334</c:v>
                </c:pt>
                <c:pt idx="1611">
                  <c:v>22.573199429753</c:v>
                </c:pt>
                <c:pt idx="1612">
                  <c:v>22.589866095998499</c:v>
                </c:pt>
                <c:pt idx="1613">
                  <c:v>22.606532762244168</c:v>
                </c:pt>
                <c:pt idx="1614">
                  <c:v>22.616699428653998</c:v>
                </c:pt>
                <c:pt idx="1615">
                  <c:v>22.616899428648999</c:v>
                </c:pt>
                <c:pt idx="1616">
                  <c:v>22.633566094894665</c:v>
                </c:pt>
                <c:pt idx="1617">
                  <c:v>22.650232761140167</c:v>
                </c:pt>
                <c:pt idx="1618">
                  <c:v>22.666899427385832</c:v>
                </c:pt>
                <c:pt idx="1619">
                  <c:v>22.683566093631502</c:v>
                </c:pt>
                <c:pt idx="1620">
                  <c:v>22.700232759877167</c:v>
                </c:pt>
                <c:pt idx="1621">
                  <c:v>22.716899426122833</c:v>
                </c:pt>
                <c:pt idx="1622">
                  <c:v>22.733566092368335</c:v>
                </c:pt>
                <c:pt idx="1623">
                  <c:v>22.750232758614001</c:v>
                </c:pt>
                <c:pt idx="1624">
                  <c:v>22.766899424859666</c:v>
                </c:pt>
                <c:pt idx="1625">
                  <c:v>22.783566091105335</c:v>
                </c:pt>
                <c:pt idx="1626">
                  <c:v>22.800232757351001</c:v>
                </c:pt>
                <c:pt idx="1627">
                  <c:v>22.808492757142336</c:v>
                </c:pt>
                <c:pt idx="1628">
                  <c:v>22.825159423387834</c:v>
                </c:pt>
                <c:pt idx="1629">
                  <c:v>22.8418260896335</c:v>
                </c:pt>
                <c:pt idx="1630">
                  <c:v>22.842222756290166</c:v>
                </c:pt>
                <c:pt idx="1631">
                  <c:v>22.858889422535832</c:v>
                </c:pt>
                <c:pt idx="1632">
                  <c:v>22.875556088781497</c:v>
                </c:pt>
                <c:pt idx="1633">
                  <c:v>22.892222755026999</c:v>
                </c:pt>
                <c:pt idx="1634">
                  <c:v>22.908889421272665</c:v>
                </c:pt>
                <c:pt idx="1635">
                  <c:v>22.921439420955668</c:v>
                </c:pt>
                <c:pt idx="1636">
                  <c:v>22.921676087616333</c:v>
                </c:pt>
                <c:pt idx="1637">
                  <c:v>22.938342753861999</c:v>
                </c:pt>
                <c:pt idx="1638">
                  <c:v>22.955009420107668</c:v>
                </c:pt>
                <c:pt idx="1639">
                  <c:v>22.971676086353167</c:v>
                </c:pt>
                <c:pt idx="1640">
                  <c:v>22.988342752598832</c:v>
                </c:pt>
                <c:pt idx="1641">
                  <c:v>23.005009418844502</c:v>
                </c:pt>
                <c:pt idx="1642">
                  <c:v>23.021676085090167</c:v>
                </c:pt>
                <c:pt idx="1643">
                  <c:v>23.038342751335833</c:v>
                </c:pt>
                <c:pt idx="1644">
                  <c:v>23.045939417810498</c:v>
                </c:pt>
                <c:pt idx="1645">
                  <c:v>23.050742751022501</c:v>
                </c:pt>
                <c:pt idx="1646">
                  <c:v>23.057899417508334</c:v>
                </c:pt>
                <c:pt idx="1647">
                  <c:v>23.074566083754</c:v>
                </c:pt>
                <c:pt idx="1648">
                  <c:v>23.091232749999666</c:v>
                </c:pt>
                <c:pt idx="1649">
                  <c:v>23.107899416245335</c:v>
                </c:pt>
                <c:pt idx="1650">
                  <c:v>23.118296082649334</c:v>
                </c:pt>
                <c:pt idx="1651">
                  <c:v>23.122512749209498</c:v>
                </c:pt>
                <c:pt idx="1652">
                  <c:v>23.139179415454997</c:v>
                </c:pt>
                <c:pt idx="1653">
                  <c:v>23.155846081700666</c:v>
                </c:pt>
                <c:pt idx="1654">
                  <c:v>23.172512747946332</c:v>
                </c:pt>
                <c:pt idx="1655">
                  <c:v>23.189179414191997</c:v>
                </c:pt>
                <c:pt idx="1656">
                  <c:v>23.205846080437667</c:v>
                </c:pt>
                <c:pt idx="1657">
                  <c:v>23.222512746683165</c:v>
                </c:pt>
                <c:pt idx="1658">
                  <c:v>23.239179412928834</c:v>
                </c:pt>
                <c:pt idx="1659">
                  <c:v>23.2558460791745</c:v>
                </c:pt>
                <c:pt idx="1660">
                  <c:v>23.272512745420165</c:v>
                </c:pt>
                <c:pt idx="1661">
                  <c:v>23.289179411665835</c:v>
                </c:pt>
                <c:pt idx="1662">
                  <c:v>23.305846077911333</c:v>
                </c:pt>
                <c:pt idx="1663">
                  <c:v>23.322512744156999</c:v>
                </c:pt>
                <c:pt idx="1664">
                  <c:v>23.339179410402668</c:v>
                </c:pt>
                <c:pt idx="1665">
                  <c:v>23.355846076648334</c:v>
                </c:pt>
                <c:pt idx="1666">
                  <c:v>23.372512742893832</c:v>
                </c:pt>
                <c:pt idx="1667">
                  <c:v>23.389179409139501</c:v>
                </c:pt>
                <c:pt idx="1668">
                  <c:v>23.405846075385167</c:v>
                </c:pt>
                <c:pt idx="1669">
                  <c:v>23.411699408570666</c:v>
                </c:pt>
                <c:pt idx="1670">
                  <c:v>23.428366074816331</c:v>
                </c:pt>
                <c:pt idx="1671">
                  <c:v>23.445032741061834</c:v>
                </c:pt>
                <c:pt idx="1672">
                  <c:v>23.461699407307499</c:v>
                </c:pt>
                <c:pt idx="1673">
                  <c:v>23.478366073553165</c:v>
                </c:pt>
                <c:pt idx="1674">
                  <c:v>23.481612740137834</c:v>
                </c:pt>
                <c:pt idx="1675">
                  <c:v>23.498279406383499</c:v>
                </c:pt>
                <c:pt idx="1676">
                  <c:v>23.514946072629002</c:v>
                </c:pt>
                <c:pt idx="1677">
                  <c:v>23.531612738874667</c:v>
                </c:pt>
                <c:pt idx="1678">
                  <c:v>23.548279405120336</c:v>
                </c:pt>
                <c:pt idx="1679">
                  <c:v>23.564946071366002</c:v>
                </c:pt>
                <c:pt idx="1680">
                  <c:v>23.581612737611668</c:v>
                </c:pt>
                <c:pt idx="1681">
                  <c:v>23.59827940385717</c:v>
                </c:pt>
                <c:pt idx="1682">
                  <c:v>23.614946070102835</c:v>
                </c:pt>
                <c:pt idx="1683">
                  <c:v>23.631612736348497</c:v>
                </c:pt>
                <c:pt idx="1684">
                  <c:v>23.648279402594166</c:v>
                </c:pt>
                <c:pt idx="1685">
                  <c:v>23.664946068839832</c:v>
                </c:pt>
                <c:pt idx="1686">
                  <c:v>23.678946068486166</c:v>
                </c:pt>
                <c:pt idx="1687">
                  <c:v>23.695612734731665</c:v>
                </c:pt>
                <c:pt idx="1688">
                  <c:v>23.71227940097733</c:v>
                </c:pt>
                <c:pt idx="1689">
                  <c:v>23.728946067222999</c:v>
                </c:pt>
                <c:pt idx="1690">
                  <c:v>23.745612733468665</c:v>
                </c:pt>
                <c:pt idx="1691">
                  <c:v>23.762279399714167</c:v>
                </c:pt>
                <c:pt idx="1692">
                  <c:v>23.778946065959833</c:v>
                </c:pt>
                <c:pt idx="1693">
                  <c:v>23.795612732205498</c:v>
                </c:pt>
                <c:pt idx="1694">
                  <c:v>23.812279398451167</c:v>
                </c:pt>
                <c:pt idx="1695">
                  <c:v>23.827156064741999</c:v>
                </c:pt>
                <c:pt idx="1696">
                  <c:v>23.843822730987664</c:v>
                </c:pt>
                <c:pt idx="1697">
                  <c:v>23.860489397233167</c:v>
                </c:pt>
                <c:pt idx="1698">
                  <c:v>23.877156063478832</c:v>
                </c:pt>
                <c:pt idx="1699">
                  <c:v>23.893822729724498</c:v>
                </c:pt>
                <c:pt idx="1700">
                  <c:v>23.910489395970167</c:v>
                </c:pt>
                <c:pt idx="1701">
                  <c:v>23.927156062215833</c:v>
                </c:pt>
                <c:pt idx="1702">
                  <c:v>23.943822728461335</c:v>
                </c:pt>
                <c:pt idx="1703">
                  <c:v>23.960489394707</c:v>
                </c:pt>
                <c:pt idx="1704">
                  <c:v>23.977156060952666</c:v>
                </c:pt>
                <c:pt idx="1705">
                  <c:v>23.993822727198335</c:v>
                </c:pt>
                <c:pt idx="1706">
                  <c:v>24.010489393444001</c:v>
                </c:pt>
                <c:pt idx="1707">
                  <c:v>24.027156059689499</c:v>
                </c:pt>
                <c:pt idx="1708">
                  <c:v>24.043822725935168</c:v>
                </c:pt>
                <c:pt idx="1709">
                  <c:v>24.060489392180834</c:v>
                </c:pt>
                <c:pt idx="1710">
                  <c:v>24.0771560584265</c:v>
                </c:pt>
                <c:pt idx="1711">
                  <c:v>24.093822724672169</c:v>
                </c:pt>
                <c:pt idx="1712">
                  <c:v>24.110489390917667</c:v>
                </c:pt>
                <c:pt idx="1713">
                  <c:v>24.127156057163333</c:v>
                </c:pt>
                <c:pt idx="1714">
                  <c:v>24.134129390320499</c:v>
                </c:pt>
                <c:pt idx="1715">
                  <c:v>24.150796056566165</c:v>
                </c:pt>
                <c:pt idx="1716">
                  <c:v>24.167462722811834</c:v>
                </c:pt>
                <c:pt idx="1717">
                  <c:v>24.184129389057333</c:v>
                </c:pt>
                <c:pt idx="1718">
                  <c:v>24.200796055302998</c:v>
                </c:pt>
                <c:pt idx="1719">
                  <c:v>24.217462721548667</c:v>
                </c:pt>
                <c:pt idx="1720">
                  <c:v>24.234129387794333</c:v>
                </c:pt>
                <c:pt idx="1721">
                  <c:v>24.250796054039998</c:v>
                </c:pt>
                <c:pt idx="1722">
                  <c:v>24.263016053731167</c:v>
                </c:pt>
                <c:pt idx="1723">
                  <c:v>24.279682719976833</c:v>
                </c:pt>
                <c:pt idx="1724">
                  <c:v>24.287406053115166</c:v>
                </c:pt>
                <c:pt idx="1725">
                  <c:v>24.288326053091833</c:v>
                </c:pt>
                <c:pt idx="1726">
                  <c:v>24.304992719337502</c:v>
                </c:pt>
                <c:pt idx="1727">
                  <c:v>24.321659385583168</c:v>
                </c:pt>
                <c:pt idx="1728">
                  <c:v>24.33832605182867</c:v>
                </c:pt>
                <c:pt idx="1729">
                  <c:v>24.354992718074335</c:v>
                </c:pt>
                <c:pt idx="1730">
                  <c:v>24.371659384320001</c:v>
                </c:pt>
                <c:pt idx="1731">
                  <c:v>24.38832605056567</c:v>
                </c:pt>
                <c:pt idx="1732">
                  <c:v>24.404992716811332</c:v>
                </c:pt>
                <c:pt idx="1733">
                  <c:v>24.421659383056831</c:v>
                </c:pt>
                <c:pt idx="1734">
                  <c:v>24.4383260493025</c:v>
                </c:pt>
                <c:pt idx="1735">
                  <c:v>24.454992715548165</c:v>
                </c:pt>
                <c:pt idx="1736">
                  <c:v>24.471659381793831</c:v>
                </c:pt>
                <c:pt idx="1737">
                  <c:v>24.4883260480395</c:v>
                </c:pt>
                <c:pt idx="1738">
                  <c:v>24.504992714284999</c:v>
                </c:pt>
                <c:pt idx="1739">
                  <c:v>24.521659380530664</c:v>
                </c:pt>
                <c:pt idx="1740">
                  <c:v>24.538326046776334</c:v>
                </c:pt>
                <c:pt idx="1741">
                  <c:v>24.554992713021999</c:v>
                </c:pt>
                <c:pt idx="1742">
                  <c:v>24.571659379267498</c:v>
                </c:pt>
                <c:pt idx="1743">
                  <c:v>24.588326045513167</c:v>
                </c:pt>
                <c:pt idx="1744">
                  <c:v>24.596446045308166</c:v>
                </c:pt>
                <c:pt idx="1745">
                  <c:v>24.613112711553665</c:v>
                </c:pt>
                <c:pt idx="1746">
                  <c:v>24.629779377799331</c:v>
                </c:pt>
                <c:pt idx="1747">
                  <c:v>24.646446044045</c:v>
                </c:pt>
                <c:pt idx="1748">
                  <c:v>24.663112710290665</c:v>
                </c:pt>
                <c:pt idx="1749">
                  <c:v>24.679779376536164</c:v>
                </c:pt>
                <c:pt idx="1750">
                  <c:v>24.696446042781833</c:v>
                </c:pt>
                <c:pt idx="1751">
                  <c:v>24.713112709027499</c:v>
                </c:pt>
                <c:pt idx="1752">
                  <c:v>24.729779375273164</c:v>
                </c:pt>
                <c:pt idx="1753">
                  <c:v>24.746446041518833</c:v>
                </c:pt>
                <c:pt idx="1754">
                  <c:v>24.763112707764332</c:v>
                </c:pt>
                <c:pt idx="1755">
                  <c:v>24.779779374009998</c:v>
                </c:pt>
                <c:pt idx="1756">
                  <c:v>24.796446040255667</c:v>
                </c:pt>
                <c:pt idx="1757">
                  <c:v>24.813112706501332</c:v>
                </c:pt>
                <c:pt idx="1758">
                  <c:v>24.829779372747002</c:v>
                </c:pt>
                <c:pt idx="1759">
                  <c:v>24.8464460389925</c:v>
                </c:pt>
                <c:pt idx="1760">
                  <c:v>24.863112705238166</c:v>
                </c:pt>
                <c:pt idx="1761">
                  <c:v>24.879779371483835</c:v>
                </c:pt>
                <c:pt idx="1762">
                  <c:v>24.8964460377295</c:v>
                </c:pt>
                <c:pt idx="1763">
                  <c:v>24.913112703974999</c:v>
                </c:pt>
                <c:pt idx="1764">
                  <c:v>24.929779370220668</c:v>
                </c:pt>
                <c:pt idx="1765">
                  <c:v>24.946446036466334</c:v>
                </c:pt>
                <c:pt idx="1766">
                  <c:v>24.963112702711999</c:v>
                </c:pt>
                <c:pt idx="1767">
                  <c:v>24.979779368957669</c:v>
                </c:pt>
                <c:pt idx="1768">
                  <c:v>24.996446035203167</c:v>
                </c:pt>
                <c:pt idx="1769">
                  <c:v>25.007669368253001</c:v>
                </c:pt>
                <c:pt idx="1770">
                  <c:v>25.024336034498667</c:v>
                </c:pt>
                <c:pt idx="1771">
                  <c:v>25.041002700744333</c:v>
                </c:pt>
                <c:pt idx="1772">
                  <c:v>25.057669366990002</c:v>
                </c:pt>
                <c:pt idx="1773">
                  <c:v>25.063619366839664</c:v>
                </c:pt>
                <c:pt idx="1774">
                  <c:v>25.080286033085333</c:v>
                </c:pt>
                <c:pt idx="1775">
                  <c:v>25.096952699330831</c:v>
                </c:pt>
                <c:pt idx="1776">
                  <c:v>25.113619365576501</c:v>
                </c:pt>
                <c:pt idx="1777">
                  <c:v>25.130286031822166</c:v>
                </c:pt>
                <c:pt idx="1778">
                  <c:v>25.146952698067832</c:v>
                </c:pt>
                <c:pt idx="1779">
                  <c:v>25.163619364313334</c:v>
                </c:pt>
                <c:pt idx="1780">
                  <c:v>25.180286030558999</c:v>
                </c:pt>
                <c:pt idx="1781">
                  <c:v>25.196952696804665</c:v>
                </c:pt>
                <c:pt idx="1782">
                  <c:v>25.213619363050334</c:v>
                </c:pt>
                <c:pt idx="1783">
                  <c:v>25.230286029296</c:v>
                </c:pt>
                <c:pt idx="1784">
                  <c:v>25.246952695541498</c:v>
                </c:pt>
                <c:pt idx="1785">
                  <c:v>25.263619361787168</c:v>
                </c:pt>
                <c:pt idx="1786">
                  <c:v>25.265582695071</c:v>
                </c:pt>
                <c:pt idx="1787">
                  <c:v>25.277302694774836</c:v>
                </c:pt>
                <c:pt idx="1788">
                  <c:v>25.293969361020501</c:v>
                </c:pt>
                <c:pt idx="1789">
                  <c:v>25.294196027681501</c:v>
                </c:pt>
                <c:pt idx="1790">
                  <c:v>25.310862693927</c:v>
                </c:pt>
                <c:pt idx="1791">
                  <c:v>25.31602602713</c:v>
                </c:pt>
                <c:pt idx="1792">
                  <c:v>25.329826026781333</c:v>
                </c:pt>
                <c:pt idx="1793">
                  <c:v>25.346492693027002</c:v>
                </c:pt>
                <c:pt idx="1794">
                  <c:v>25.351329359571498</c:v>
                </c:pt>
                <c:pt idx="1795">
                  <c:v>25.367996025817167</c:v>
                </c:pt>
                <c:pt idx="1796">
                  <c:v>25.384662692062665</c:v>
                </c:pt>
                <c:pt idx="1797">
                  <c:v>25.398626025043331</c:v>
                </c:pt>
                <c:pt idx="1798">
                  <c:v>25.399412691690166</c:v>
                </c:pt>
                <c:pt idx="1799">
                  <c:v>25.416079357935665</c:v>
                </c:pt>
                <c:pt idx="1800">
                  <c:v>25.432746024181331</c:v>
                </c:pt>
                <c:pt idx="1801">
                  <c:v>25.449412690427</c:v>
                </c:pt>
                <c:pt idx="1802">
                  <c:v>25.466079356672665</c:v>
                </c:pt>
                <c:pt idx="1803">
                  <c:v>25.482746022918331</c:v>
                </c:pt>
                <c:pt idx="1804">
                  <c:v>25.499412689163833</c:v>
                </c:pt>
                <c:pt idx="1805">
                  <c:v>25.516079355409499</c:v>
                </c:pt>
                <c:pt idx="1806">
                  <c:v>25.525649355167833</c:v>
                </c:pt>
                <c:pt idx="1807">
                  <c:v>25.525786021830999</c:v>
                </c:pt>
                <c:pt idx="1808">
                  <c:v>25.542452688076665</c:v>
                </c:pt>
                <c:pt idx="1809">
                  <c:v>25.549636021228498</c:v>
                </c:pt>
                <c:pt idx="1810">
                  <c:v>25.554759354432335</c:v>
                </c:pt>
                <c:pt idx="1811">
                  <c:v>25.571426020678</c:v>
                </c:pt>
                <c:pt idx="1812">
                  <c:v>25.58809268692367</c:v>
                </c:pt>
                <c:pt idx="1813">
                  <c:v>25.592376020148834</c:v>
                </c:pt>
                <c:pt idx="1814">
                  <c:v>25.609042686394332</c:v>
                </c:pt>
                <c:pt idx="1815">
                  <c:v>25.625709352640001</c:v>
                </c:pt>
                <c:pt idx="1816">
                  <c:v>25.627412685930334</c:v>
                </c:pt>
                <c:pt idx="1817">
                  <c:v>25.643582685521835</c:v>
                </c:pt>
                <c:pt idx="1818">
                  <c:v>25.655329351891833</c:v>
                </c:pt>
                <c:pt idx="1819">
                  <c:v>25.655596018551666</c:v>
                </c:pt>
                <c:pt idx="1820">
                  <c:v>25.672262684797332</c:v>
                </c:pt>
                <c:pt idx="1821">
                  <c:v>25.688929351043001</c:v>
                </c:pt>
                <c:pt idx="1822">
                  <c:v>25.705596017288666</c:v>
                </c:pt>
                <c:pt idx="1823">
                  <c:v>25.722262683534165</c:v>
                </c:pt>
                <c:pt idx="1824">
                  <c:v>25.738929349779834</c:v>
                </c:pt>
                <c:pt idx="1825">
                  <c:v>25.7555960160255</c:v>
                </c:pt>
                <c:pt idx="1826">
                  <c:v>25.772262682271165</c:v>
                </c:pt>
                <c:pt idx="1827">
                  <c:v>25.788929348516834</c:v>
                </c:pt>
                <c:pt idx="1828">
                  <c:v>25.805596014762333</c:v>
                </c:pt>
                <c:pt idx="1829">
                  <c:v>25.822262681007999</c:v>
                </c:pt>
                <c:pt idx="1830">
                  <c:v>25.838929347253668</c:v>
                </c:pt>
                <c:pt idx="1831">
                  <c:v>25.855596013499333</c:v>
                </c:pt>
                <c:pt idx="1832">
                  <c:v>25.872262679744832</c:v>
                </c:pt>
                <c:pt idx="1833">
                  <c:v>25.888929345990501</c:v>
                </c:pt>
                <c:pt idx="1834">
                  <c:v>25.905596012236167</c:v>
                </c:pt>
                <c:pt idx="1835">
                  <c:v>25.922262678481832</c:v>
                </c:pt>
                <c:pt idx="1836">
                  <c:v>25.938929344727502</c:v>
                </c:pt>
                <c:pt idx="1837">
                  <c:v>25.955596010973</c:v>
                </c:pt>
                <c:pt idx="1838">
                  <c:v>25.972262677218666</c:v>
                </c:pt>
                <c:pt idx="1839">
                  <c:v>25.988929343464335</c:v>
                </c:pt>
                <c:pt idx="1840">
                  <c:v>26.005596009710001</c:v>
                </c:pt>
                <c:pt idx="1841">
                  <c:v>26.02226267595567</c:v>
                </c:pt>
                <c:pt idx="1842">
                  <c:v>26.035079342298499</c:v>
                </c:pt>
                <c:pt idx="1843">
                  <c:v>26.043476008753</c:v>
                </c:pt>
                <c:pt idx="1844">
                  <c:v>26.044766008720501</c:v>
                </c:pt>
                <c:pt idx="1845">
                  <c:v>26.061432674965999</c:v>
                </c:pt>
                <c:pt idx="1846">
                  <c:v>26.078099341211665</c:v>
                </c:pt>
                <c:pt idx="1847">
                  <c:v>26.078669341197333</c:v>
                </c:pt>
                <c:pt idx="1848">
                  <c:v>26.095336007442999</c:v>
                </c:pt>
                <c:pt idx="1849">
                  <c:v>26.112002673688501</c:v>
                </c:pt>
                <c:pt idx="1850">
                  <c:v>26.128669339934167</c:v>
                </c:pt>
                <c:pt idx="1851">
                  <c:v>26.131166006537836</c:v>
                </c:pt>
                <c:pt idx="1852">
                  <c:v>26.147832672783501</c:v>
                </c:pt>
                <c:pt idx="1853">
                  <c:v>26.164499339029</c:v>
                </c:pt>
                <c:pt idx="1854">
                  <c:v>26.171146005527831</c:v>
                </c:pt>
                <c:pt idx="1855">
                  <c:v>26.1878126717735</c:v>
                </c:pt>
                <c:pt idx="1856">
                  <c:v>26.204479338018999</c:v>
                </c:pt>
                <c:pt idx="1857">
                  <c:v>26.214696004427665</c:v>
                </c:pt>
                <c:pt idx="1858">
                  <c:v>26.214862671090167</c:v>
                </c:pt>
                <c:pt idx="1859">
                  <c:v>26.231529337335665</c:v>
                </c:pt>
                <c:pt idx="1860">
                  <c:v>26.248196003581331</c:v>
                </c:pt>
                <c:pt idx="1861">
                  <c:v>26.264862669827</c:v>
                </c:pt>
                <c:pt idx="1862">
                  <c:v>26.281529336072666</c:v>
                </c:pt>
                <c:pt idx="1863">
                  <c:v>26.298196002318331</c:v>
                </c:pt>
                <c:pt idx="1864">
                  <c:v>26.314862668563833</c:v>
                </c:pt>
                <c:pt idx="1865">
                  <c:v>26.331529334809499</c:v>
                </c:pt>
                <c:pt idx="1866">
                  <c:v>26.334589334732168</c:v>
                </c:pt>
                <c:pt idx="1867">
                  <c:v>26.351256000977834</c:v>
                </c:pt>
                <c:pt idx="1868">
                  <c:v>26.367922667223503</c:v>
                </c:pt>
                <c:pt idx="1869">
                  <c:v>26.384589333469169</c:v>
                </c:pt>
                <c:pt idx="1870">
                  <c:v>26.401255999714667</c:v>
                </c:pt>
                <c:pt idx="1871">
                  <c:v>26.417922665960337</c:v>
                </c:pt>
                <c:pt idx="1872">
                  <c:v>26.434589332205999</c:v>
                </c:pt>
                <c:pt idx="1873">
                  <c:v>26.435012665528667</c:v>
                </c:pt>
                <c:pt idx="1874">
                  <c:v>26.451679331774336</c:v>
                </c:pt>
                <c:pt idx="1875">
                  <c:v>26.468345998019835</c:v>
                </c:pt>
                <c:pt idx="1876">
                  <c:v>26.485012664265501</c:v>
                </c:pt>
                <c:pt idx="1877">
                  <c:v>26.50167933051117</c:v>
                </c:pt>
                <c:pt idx="1878">
                  <c:v>26.518345996756832</c:v>
                </c:pt>
                <c:pt idx="1879">
                  <c:v>26.535012663002497</c:v>
                </c:pt>
                <c:pt idx="1880">
                  <c:v>26.551679329248</c:v>
                </c:pt>
                <c:pt idx="1881">
                  <c:v>26.568345995493665</c:v>
                </c:pt>
                <c:pt idx="1882">
                  <c:v>26.585012661739331</c:v>
                </c:pt>
                <c:pt idx="1883">
                  <c:v>26.601679327985</c:v>
                </c:pt>
                <c:pt idx="1884">
                  <c:v>26.618345994230665</c:v>
                </c:pt>
                <c:pt idx="1885">
                  <c:v>26.635012660476164</c:v>
                </c:pt>
                <c:pt idx="1886">
                  <c:v>26.649402660112667</c:v>
                </c:pt>
                <c:pt idx="1887">
                  <c:v>26.651849326717503</c:v>
                </c:pt>
                <c:pt idx="1888">
                  <c:v>26.656425993268666</c:v>
                </c:pt>
                <c:pt idx="1889">
                  <c:v>26.667005993001332</c:v>
                </c:pt>
                <c:pt idx="1890">
                  <c:v>26.667969326310335</c:v>
                </c:pt>
                <c:pt idx="1891">
                  <c:v>26.668089326307332</c:v>
                </c:pt>
                <c:pt idx="1892">
                  <c:v>26.684755992553001</c:v>
                </c:pt>
                <c:pt idx="1893">
                  <c:v>26.701422658798499</c:v>
                </c:pt>
                <c:pt idx="1894">
                  <c:v>26.718089325044165</c:v>
                </c:pt>
                <c:pt idx="1895">
                  <c:v>26.734755991289834</c:v>
                </c:pt>
                <c:pt idx="1896">
                  <c:v>26.7514226575355</c:v>
                </c:pt>
                <c:pt idx="1897">
                  <c:v>26.768089323781165</c:v>
                </c:pt>
                <c:pt idx="1898">
                  <c:v>26.784755990026667</c:v>
                </c:pt>
                <c:pt idx="1899">
                  <c:v>26.801422656272333</c:v>
                </c:pt>
                <c:pt idx="1900">
                  <c:v>26.818089322517999</c:v>
                </c:pt>
                <c:pt idx="1901">
                  <c:v>26.834755988763668</c:v>
                </c:pt>
                <c:pt idx="1902">
                  <c:v>26.851422655009333</c:v>
                </c:pt>
                <c:pt idx="1903">
                  <c:v>26.868089321254836</c:v>
                </c:pt>
                <c:pt idx="1904">
                  <c:v>26.884755987500501</c:v>
                </c:pt>
                <c:pt idx="1905">
                  <c:v>26.901422653746167</c:v>
                </c:pt>
                <c:pt idx="1906">
                  <c:v>26.918089319991836</c:v>
                </c:pt>
                <c:pt idx="1907">
                  <c:v>26.934755986237334</c:v>
                </c:pt>
                <c:pt idx="1908">
                  <c:v>26.951422652483</c:v>
                </c:pt>
                <c:pt idx="1909">
                  <c:v>26.968089318728669</c:v>
                </c:pt>
                <c:pt idx="1910">
                  <c:v>26.984755984974335</c:v>
                </c:pt>
                <c:pt idx="1911">
                  <c:v>27.00142265122</c:v>
                </c:pt>
                <c:pt idx="1912">
                  <c:v>27.018089317465503</c:v>
                </c:pt>
                <c:pt idx="1913">
                  <c:v>27.034755983711168</c:v>
                </c:pt>
                <c:pt idx="1914">
                  <c:v>27.05142264995683</c:v>
                </c:pt>
                <c:pt idx="1915">
                  <c:v>27.065082649611668</c:v>
                </c:pt>
                <c:pt idx="1916">
                  <c:v>27.081749315857333</c:v>
                </c:pt>
                <c:pt idx="1917">
                  <c:v>27.098415982102999</c:v>
                </c:pt>
                <c:pt idx="1918">
                  <c:v>27.099105982085501</c:v>
                </c:pt>
                <c:pt idx="1919">
                  <c:v>27.115772648331166</c:v>
                </c:pt>
                <c:pt idx="1920">
                  <c:v>27.132439314576835</c:v>
                </c:pt>
                <c:pt idx="1921">
                  <c:v>27.149105980822501</c:v>
                </c:pt>
                <c:pt idx="1922">
                  <c:v>27.16577264706817</c:v>
                </c:pt>
                <c:pt idx="1923">
                  <c:v>27.182439313313669</c:v>
                </c:pt>
                <c:pt idx="1924">
                  <c:v>27.199105979559331</c:v>
                </c:pt>
                <c:pt idx="1925">
                  <c:v>27.215772645805</c:v>
                </c:pt>
                <c:pt idx="1926">
                  <c:v>27.232439312050666</c:v>
                </c:pt>
                <c:pt idx="1927">
                  <c:v>27.249105978296331</c:v>
                </c:pt>
                <c:pt idx="1928">
                  <c:v>27.265772644541833</c:v>
                </c:pt>
                <c:pt idx="1929">
                  <c:v>27.282439310787499</c:v>
                </c:pt>
                <c:pt idx="1930">
                  <c:v>27.299105977033165</c:v>
                </c:pt>
                <c:pt idx="1931">
                  <c:v>27.315772643278834</c:v>
                </c:pt>
                <c:pt idx="1932">
                  <c:v>27.332439309524332</c:v>
                </c:pt>
                <c:pt idx="1933">
                  <c:v>27.349105975769998</c:v>
                </c:pt>
                <c:pt idx="1934">
                  <c:v>27.365772642015667</c:v>
                </c:pt>
                <c:pt idx="1935">
                  <c:v>27.382439308261333</c:v>
                </c:pt>
                <c:pt idx="1936">
                  <c:v>27.399105974506998</c:v>
                </c:pt>
                <c:pt idx="1937">
                  <c:v>27.4157726407525</c:v>
                </c:pt>
                <c:pt idx="1938">
                  <c:v>27.428999307085167</c:v>
                </c:pt>
                <c:pt idx="1939">
                  <c:v>27.445665973330666</c:v>
                </c:pt>
                <c:pt idx="1940">
                  <c:v>27.462332639576335</c:v>
                </c:pt>
                <c:pt idx="1941">
                  <c:v>27.478999305822001</c:v>
                </c:pt>
                <c:pt idx="1942">
                  <c:v>27.495665972067666</c:v>
                </c:pt>
                <c:pt idx="1943">
                  <c:v>27.505269305158333</c:v>
                </c:pt>
                <c:pt idx="1944">
                  <c:v>27.511515971667166</c:v>
                </c:pt>
                <c:pt idx="1945">
                  <c:v>27.518465971491665</c:v>
                </c:pt>
                <c:pt idx="1946">
                  <c:v>27.518875971481336</c:v>
                </c:pt>
                <c:pt idx="1947">
                  <c:v>27.535542637727001</c:v>
                </c:pt>
                <c:pt idx="1948">
                  <c:v>27.5522093039725</c:v>
                </c:pt>
                <c:pt idx="1949">
                  <c:v>27.568875970218169</c:v>
                </c:pt>
                <c:pt idx="1950">
                  <c:v>27.585542636463835</c:v>
                </c:pt>
                <c:pt idx="1951">
                  <c:v>27.6022093027095</c:v>
                </c:pt>
                <c:pt idx="1952">
                  <c:v>27.618875968955003</c:v>
                </c:pt>
                <c:pt idx="1953">
                  <c:v>27.635542635200668</c:v>
                </c:pt>
                <c:pt idx="1954">
                  <c:v>27.65220930144633</c:v>
                </c:pt>
                <c:pt idx="1955">
                  <c:v>27.668875967691999</c:v>
                </c:pt>
                <c:pt idx="1956">
                  <c:v>27.685542633937665</c:v>
                </c:pt>
                <c:pt idx="1957">
                  <c:v>27.702209300183164</c:v>
                </c:pt>
                <c:pt idx="1958">
                  <c:v>27.703112633493834</c:v>
                </c:pt>
                <c:pt idx="1959">
                  <c:v>27.719779299739333</c:v>
                </c:pt>
                <c:pt idx="1960">
                  <c:v>27.736445965985002</c:v>
                </c:pt>
                <c:pt idx="1961">
                  <c:v>27.753112632230668</c:v>
                </c:pt>
                <c:pt idx="1962">
                  <c:v>27.769779298476333</c:v>
                </c:pt>
                <c:pt idx="1963">
                  <c:v>27.786445964721835</c:v>
                </c:pt>
                <c:pt idx="1964">
                  <c:v>27.803112630967501</c:v>
                </c:pt>
                <c:pt idx="1965">
                  <c:v>27.819779297213167</c:v>
                </c:pt>
                <c:pt idx="1966">
                  <c:v>27.821399297172167</c:v>
                </c:pt>
                <c:pt idx="1967">
                  <c:v>27.838065963417833</c:v>
                </c:pt>
                <c:pt idx="1968">
                  <c:v>27.854732629663498</c:v>
                </c:pt>
                <c:pt idx="1969">
                  <c:v>27.871399295909168</c:v>
                </c:pt>
                <c:pt idx="1970">
                  <c:v>27.888065962154833</c:v>
                </c:pt>
                <c:pt idx="1971">
                  <c:v>27.904732628400332</c:v>
                </c:pt>
                <c:pt idx="1972">
                  <c:v>27.9089492949605</c:v>
                </c:pt>
                <c:pt idx="1973">
                  <c:v>27.909239294953167</c:v>
                </c:pt>
                <c:pt idx="1974">
                  <c:v>27.925905961198833</c:v>
                </c:pt>
                <c:pt idx="1975">
                  <c:v>27.942572627444502</c:v>
                </c:pt>
                <c:pt idx="1976">
                  <c:v>27.959239293690167</c:v>
                </c:pt>
                <c:pt idx="1977">
                  <c:v>27.97590595993567</c:v>
                </c:pt>
                <c:pt idx="1978">
                  <c:v>27.992572626181335</c:v>
                </c:pt>
                <c:pt idx="1979">
                  <c:v>28.009239292427001</c:v>
                </c:pt>
                <c:pt idx="1980">
                  <c:v>28.02590595867267</c:v>
                </c:pt>
                <c:pt idx="1981">
                  <c:v>28.042572624918332</c:v>
                </c:pt>
                <c:pt idx="1982">
                  <c:v>28.059239291163831</c:v>
                </c:pt>
                <c:pt idx="1983">
                  <c:v>28.0759059574095</c:v>
                </c:pt>
                <c:pt idx="1984">
                  <c:v>28.092572623655165</c:v>
                </c:pt>
                <c:pt idx="1985">
                  <c:v>28.109239289900831</c:v>
                </c:pt>
                <c:pt idx="1986">
                  <c:v>28.1259059561465</c:v>
                </c:pt>
                <c:pt idx="1987">
                  <c:v>28.137692622515331</c:v>
                </c:pt>
                <c:pt idx="1988">
                  <c:v>28.154359288761</c:v>
                </c:pt>
                <c:pt idx="1989">
                  <c:v>28.171025955006666</c:v>
                </c:pt>
                <c:pt idx="1990">
                  <c:v>28.187692621252165</c:v>
                </c:pt>
                <c:pt idx="1991">
                  <c:v>28.204359287497834</c:v>
                </c:pt>
                <c:pt idx="1992">
                  <c:v>28.221025953743499</c:v>
                </c:pt>
                <c:pt idx="1993">
                  <c:v>28.237692619989165</c:v>
                </c:pt>
                <c:pt idx="1994">
                  <c:v>28.254359286234834</c:v>
                </c:pt>
                <c:pt idx="1995">
                  <c:v>28.271025952480333</c:v>
                </c:pt>
                <c:pt idx="1996">
                  <c:v>28.287692618725998</c:v>
                </c:pt>
                <c:pt idx="1997">
                  <c:v>28.304359284971667</c:v>
                </c:pt>
                <c:pt idx="1998">
                  <c:v>28.321025951217333</c:v>
                </c:pt>
                <c:pt idx="1999">
                  <c:v>28.337692617462835</c:v>
                </c:pt>
                <c:pt idx="2000">
                  <c:v>28.354359283708501</c:v>
                </c:pt>
                <c:pt idx="2001">
                  <c:v>28.371025949954166</c:v>
                </c:pt>
                <c:pt idx="2002">
                  <c:v>28.387692616199836</c:v>
                </c:pt>
                <c:pt idx="2003">
                  <c:v>28.404359282445501</c:v>
                </c:pt>
                <c:pt idx="2004">
                  <c:v>28.421025948691</c:v>
                </c:pt>
                <c:pt idx="2005">
                  <c:v>28.437692614936669</c:v>
                </c:pt>
                <c:pt idx="2006">
                  <c:v>28.446529281380165</c:v>
                </c:pt>
                <c:pt idx="2007">
                  <c:v>28.463195947625831</c:v>
                </c:pt>
                <c:pt idx="2008">
                  <c:v>28.479862613871333</c:v>
                </c:pt>
                <c:pt idx="2009">
                  <c:v>28.496529280116999</c:v>
                </c:pt>
                <c:pt idx="2010">
                  <c:v>28.513195946362664</c:v>
                </c:pt>
                <c:pt idx="2011">
                  <c:v>28.529862612608333</c:v>
                </c:pt>
                <c:pt idx="2012">
                  <c:v>28.546529278853999</c:v>
                </c:pt>
                <c:pt idx="2013">
                  <c:v>28.563195945099501</c:v>
                </c:pt>
                <c:pt idx="2014">
                  <c:v>28.579862611345167</c:v>
                </c:pt>
                <c:pt idx="2015">
                  <c:v>28.596529277590832</c:v>
                </c:pt>
                <c:pt idx="2016">
                  <c:v>28.613195943836502</c:v>
                </c:pt>
                <c:pt idx="2017">
                  <c:v>28.629862610082</c:v>
                </c:pt>
                <c:pt idx="2018">
                  <c:v>28.646529276327666</c:v>
                </c:pt>
                <c:pt idx="2019">
                  <c:v>28.663195942573335</c:v>
                </c:pt>
                <c:pt idx="2020">
                  <c:v>28.679862608819001</c:v>
                </c:pt>
                <c:pt idx="2021">
                  <c:v>28.691989275179331</c:v>
                </c:pt>
                <c:pt idx="2022">
                  <c:v>28.708655941425</c:v>
                </c:pt>
                <c:pt idx="2023">
                  <c:v>28.710169274719998</c:v>
                </c:pt>
                <c:pt idx="2024">
                  <c:v>28.710369274714999</c:v>
                </c:pt>
                <c:pt idx="2025">
                  <c:v>28.727035940960665</c:v>
                </c:pt>
                <c:pt idx="2026">
                  <c:v>28.728005940936168</c:v>
                </c:pt>
                <c:pt idx="2027">
                  <c:v>28.744672607181666</c:v>
                </c:pt>
                <c:pt idx="2028">
                  <c:v>28.761339273427332</c:v>
                </c:pt>
                <c:pt idx="2029">
                  <c:v>28.778005939673001</c:v>
                </c:pt>
                <c:pt idx="2030">
                  <c:v>28.794672605918667</c:v>
                </c:pt>
                <c:pt idx="2031">
                  <c:v>28.802722605715335</c:v>
                </c:pt>
                <c:pt idx="2032">
                  <c:v>28.819389271960834</c:v>
                </c:pt>
                <c:pt idx="2033">
                  <c:v>28.836055938206503</c:v>
                </c:pt>
                <c:pt idx="2034">
                  <c:v>28.852722604452165</c:v>
                </c:pt>
                <c:pt idx="2035">
                  <c:v>28.86938927069783</c:v>
                </c:pt>
                <c:pt idx="2036">
                  <c:v>28.879002603788333</c:v>
                </c:pt>
                <c:pt idx="2037">
                  <c:v>28.895669270033832</c:v>
                </c:pt>
                <c:pt idx="2038">
                  <c:v>28.912335936279497</c:v>
                </c:pt>
                <c:pt idx="2039">
                  <c:v>28.929002602525166</c:v>
                </c:pt>
                <c:pt idx="2040">
                  <c:v>28.945669268770832</c:v>
                </c:pt>
                <c:pt idx="2041">
                  <c:v>28.962335935016498</c:v>
                </c:pt>
                <c:pt idx="2042">
                  <c:v>28.979002601262</c:v>
                </c:pt>
                <c:pt idx="2043">
                  <c:v>28.995669267507665</c:v>
                </c:pt>
                <c:pt idx="2044">
                  <c:v>29.012335933753331</c:v>
                </c:pt>
                <c:pt idx="2045">
                  <c:v>29.029002599999</c:v>
                </c:pt>
                <c:pt idx="2046">
                  <c:v>29.045669266244666</c:v>
                </c:pt>
                <c:pt idx="2047">
                  <c:v>29.062335932490168</c:v>
                </c:pt>
                <c:pt idx="2048">
                  <c:v>29.079002598735833</c:v>
                </c:pt>
                <c:pt idx="2049">
                  <c:v>29.095669264981499</c:v>
                </c:pt>
                <c:pt idx="2050">
                  <c:v>29.104819264750333</c:v>
                </c:pt>
                <c:pt idx="2051">
                  <c:v>29.121485930996002</c:v>
                </c:pt>
                <c:pt idx="2052">
                  <c:v>29.124055930931</c:v>
                </c:pt>
                <c:pt idx="2053">
                  <c:v>29.124375930923001</c:v>
                </c:pt>
                <c:pt idx="2054">
                  <c:v>29.141042597168667</c:v>
                </c:pt>
                <c:pt idx="2055">
                  <c:v>29.157709263414166</c:v>
                </c:pt>
                <c:pt idx="2056">
                  <c:v>29.174375929659835</c:v>
                </c:pt>
                <c:pt idx="2057">
                  <c:v>29.1910425959055</c:v>
                </c:pt>
                <c:pt idx="2058">
                  <c:v>29.207709262151166</c:v>
                </c:pt>
                <c:pt idx="2059">
                  <c:v>29.224375928396668</c:v>
                </c:pt>
                <c:pt idx="2060">
                  <c:v>29.241042594642334</c:v>
                </c:pt>
                <c:pt idx="2061">
                  <c:v>29.257709260888003</c:v>
                </c:pt>
                <c:pt idx="2062">
                  <c:v>29.274375927133669</c:v>
                </c:pt>
                <c:pt idx="2063">
                  <c:v>29.291042593379334</c:v>
                </c:pt>
                <c:pt idx="2064">
                  <c:v>29.307709259624836</c:v>
                </c:pt>
                <c:pt idx="2065">
                  <c:v>29.324375925870502</c:v>
                </c:pt>
                <c:pt idx="2066">
                  <c:v>29.341042592116164</c:v>
                </c:pt>
                <c:pt idx="2067">
                  <c:v>29.357709258361833</c:v>
                </c:pt>
                <c:pt idx="2068">
                  <c:v>29.374375924607499</c:v>
                </c:pt>
                <c:pt idx="2069">
                  <c:v>29.391042590852997</c:v>
                </c:pt>
                <c:pt idx="2070">
                  <c:v>29.407709257098666</c:v>
                </c:pt>
                <c:pt idx="2071">
                  <c:v>29.424375923344332</c:v>
                </c:pt>
                <c:pt idx="2072">
                  <c:v>29.441042589589998</c:v>
                </c:pt>
                <c:pt idx="2073">
                  <c:v>29.4577092558355</c:v>
                </c:pt>
                <c:pt idx="2074">
                  <c:v>29.463699255684332</c:v>
                </c:pt>
                <c:pt idx="2075">
                  <c:v>29.480365921929835</c:v>
                </c:pt>
                <c:pt idx="2076">
                  <c:v>29.488215921731502</c:v>
                </c:pt>
                <c:pt idx="2077">
                  <c:v>29.504882587977168</c:v>
                </c:pt>
                <c:pt idx="2078">
                  <c:v>29.521549254222837</c:v>
                </c:pt>
                <c:pt idx="2079">
                  <c:v>29.531789253964167</c:v>
                </c:pt>
                <c:pt idx="2080">
                  <c:v>29.5416425870485</c:v>
                </c:pt>
                <c:pt idx="2081">
                  <c:v>29.541935920374499</c:v>
                </c:pt>
                <c:pt idx="2082">
                  <c:v>29.542035920371998</c:v>
                </c:pt>
                <c:pt idx="2083">
                  <c:v>29.558702586617667</c:v>
                </c:pt>
                <c:pt idx="2084">
                  <c:v>29.575369252863165</c:v>
                </c:pt>
                <c:pt idx="2085">
                  <c:v>29.592035919108831</c:v>
                </c:pt>
                <c:pt idx="2086">
                  <c:v>29.6087025853545</c:v>
                </c:pt>
                <c:pt idx="2087">
                  <c:v>29.625369251600166</c:v>
                </c:pt>
                <c:pt idx="2088">
                  <c:v>29.642035917845831</c:v>
                </c:pt>
                <c:pt idx="2089">
                  <c:v>29.658702584091333</c:v>
                </c:pt>
                <c:pt idx="2090">
                  <c:v>29.675369250336999</c:v>
                </c:pt>
                <c:pt idx="2091">
                  <c:v>29.692035916582665</c:v>
                </c:pt>
                <c:pt idx="2092">
                  <c:v>29.708702582828334</c:v>
                </c:pt>
                <c:pt idx="2093">
                  <c:v>29.725369249073999</c:v>
                </c:pt>
                <c:pt idx="2094">
                  <c:v>29.742035915319498</c:v>
                </c:pt>
                <c:pt idx="2095">
                  <c:v>29.758702581565167</c:v>
                </c:pt>
                <c:pt idx="2096">
                  <c:v>29.775369247810833</c:v>
                </c:pt>
                <c:pt idx="2097">
                  <c:v>29.779789247699167</c:v>
                </c:pt>
                <c:pt idx="2098">
                  <c:v>29.796455913944833</c:v>
                </c:pt>
                <c:pt idx="2099">
                  <c:v>29.813122580190335</c:v>
                </c:pt>
                <c:pt idx="2100">
                  <c:v>29.829789246436</c:v>
                </c:pt>
                <c:pt idx="2101">
                  <c:v>29.846455912681666</c:v>
                </c:pt>
                <c:pt idx="2102">
                  <c:v>29.863122578927335</c:v>
                </c:pt>
                <c:pt idx="2103">
                  <c:v>29.879789245173001</c:v>
                </c:pt>
                <c:pt idx="2104">
                  <c:v>29.896455911418499</c:v>
                </c:pt>
                <c:pt idx="2105">
                  <c:v>29.913122577664168</c:v>
                </c:pt>
                <c:pt idx="2106">
                  <c:v>29.929789243909834</c:v>
                </c:pt>
                <c:pt idx="2107">
                  <c:v>29.9464559101555</c:v>
                </c:pt>
                <c:pt idx="2108">
                  <c:v>29.963122576401169</c:v>
                </c:pt>
                <c:pt idx="2109">
                  <c:v>29.979789242646667</c:v>
                </c:pt>
                <c:pt idx="2110">
                  <c:v>29.996455908892337</c:v>
                </c:pt>
                <c:pt idx="2111">
                  <c:v>30.013122575138002</c:v>
                </c:pt>
                <c:pt idx="2112">
                  <c:v>30.027312574779501</c:v>
                </c:pt>
                <c:pt idx="2113">
                  <c:v>30.028645908079167</c:v>
                </c:pt>
                <c:pt idx="2114">
                  <c:v>30.045312574324832</c:v>
                </c:pt>
                <c:pt idx="2115">
                  <c:v>30.051082574179002</c:v>
                </c:pt>
                <c:pt idx="2116">
                  <c:v>30.055892574057502</c:v>
                </c:pt>
                <c:pt idx="2117">
                  <c:v>30.062372573893832</c:v>
                </c:pt>
                <c:pt idx="2118">
                  <c:v>30.079039240139497</c:v>
                </c:pt>
                <c:pt idx="2119">
                  <c:v>30.095705906385167</c:v>
                </c:pt>
                <c:pt idx="2120">
                  <c:v>30.109782572696169</c:v>
                </c:pt>
                <c:pt idx="2121">
                  <c:v>30.126449238941834</c:v>
                </c:pt>
                <c:pt idx="2122">
                  <c:v>30.143115905187337</c:v>
                </c:pt>
                <c:pt idx="2123">
                  <c:v>30.152495904950502</c:v>
                </c:pt>
                <c:pt idx="2124">
                  <c:v>30.169162571196168</c:v>
                </c:pt>
                <c:pt idx="2125">
                  <c:v>30.185829237441666</c:v>
                </c:pt>
                <c:pt idx="2126">
                  <c:v>30.192525903939167</c:v>
                </c:pt>
                <c:pt idx="2127">
                  <c:v>30.209192570184833</c:v>
                </c:pt>
                <c:pt idx="2128">
                  <c:v>30.225859236430498</c:v>
                </c:pt>
                <c:pt idx="2129">
                  <c:v>30.242525902676167</c:v>
                </c:pt>
                <c:pt idx="2130">
                  <c:v>30.259192568921666</c:v>
                </c:pt>
                <c:pt idx="2131">
                  <c:v>30.275859235167331</c:v>
                </c:pt>
                <c:pt idx="2132">
                  <c:v>30.292525901413001</c:v>
                </c:pt>
                <c:pt idx="2133">
                  <c:v>30.309192567658666</c:v>
                </c:pt>
                <c:pt idx="2134">
                  <c:v>30.325859233904335</c:v>
                </c:pt>
                <c:pt idx="2135">
                  <c:v>30.342525900149834</c:v>
                </c:pt>
                <c:pt idx="2136">
                  <c:v>30.3591925663955</c:v>
                </c:pt>
                <c:pt idx="2137">
                  <c:v>30.375859232641169</c:v>
                </c:pt>
                <c:pt idx="2138">
                  <c:v>30.392525898886834</c:v>
                </c:pt>
                <c:pt idx="2139">
                  <c:v>30.4091925651325</c:v>
                </c:pt>
                <c:pt idx="2140">
                  <c:v>30.425859231378002</c:v>
                </c:pt>
                <c:pt idx="2141">
                  <c:v>30.442525897623668</c:v>
                </c:pt>
                <c:pt idx="2142">
                  <c:v>30.447029230843334</c:v>
                </c:pt>
                <c:pt idx="2143">
                  <c:v>30.463605897091167</c:v>
                </c:pt>
                <c:pt idx="2144">
                  <c:v>30.463842563751832</c:v>
                </c:pt>
                <c:pt idx="2145">
                  <c:v>30.474815896808</c:v>
                </c:pt>
                <c:pt idx="2146">
                  <c:v>30.475159230132665</c:v>
                </c:pt>
                <c:pt idx="2147">
                  <c:v>30.491825896378334</c:v>
                </c:pt>
                <c:pt idx="2148">
                  <c:v>30.508492562623832</c:v>
                </c:pt>
                <c:pt idx="2149">
                  <c:v>30.525159228869498</c:v>
                </c:pt>
                <c:pt idx="2150">
                  <c:v>30.533062562003167</c:v>
                </c:pt>
                <c:pt idx="2151">
                  <c:v>30.549729228248836</c:v>
                </c:pt>
                <c:pt idx="2152">
                  <c:v>30.566395894494502</c:v>
                </c:pt>
                <c:pt idx="2153">
                  <c:v>30.583062560740167</c:v>
                </c:pt>
                <c:pt idx="2154">
                  <c:v>30.599729226985669</c:v>
                </c:pt>
                <c:pt idx="2155">
                  <c:v>30.616395893231335</c:v>
                </c:pt>
                <c:pt idx="2156">
                  <c:v>30.633062559477001</c:v>
                </c:pt>
                <c:pt idx="2157">
                  <c:v>30.64972922572267</c:v>
                </c:pt>
                <c:pt idx="2158">
                  <c:v>30.666395891968332</c:v>
                </c:pt>
                <c:pt idx="2159">
                  <c:v>30.68306255821383</c:v>
                </c:pt>
                <c:pt idx="2160">
                  <c:v>30.699729224459499</c:v>
                </c:pt>
                <c:pt idx="2161">
                  <c:v>30.716395890705165</c:v>
                </c:pt>
                <c:pt idx="2162">
                  <c:v>30.733062556950831</c:v>
                </c:pt>
                <c:pt idx="2163">
                  <c:v>30.749729223196333</c:v>
                </c:pt>
                <c:pt idx="2164">
                  <c:v>30.7619858895535</c:v>
                </c:pt>
                <c:pt idx="2165">
                  <c:v>30.778652555798999</c:v>
                </c:pt>
                <c:pt idx="2166">
                  <c:v>30.795319222044668</c:v>
                </c:pt>
                <c:pt idx="2167">
                  <c:v>30.807692555065501</c:v>
                </c:pt>
                <c:pt idx="2168">
                  <c:v>30.824359221311166</c:v>
                </c:pt>
                <c:pt idx="2169">
                  <c:v>30.841025887556668</c:v>
                </c:pt>
                <c:pt idx="2170">
                  <c:v>30.857692553802334</c:v>
                </c:pt>
                <c:pt idx="2171">
                  <c:v>30.874359220047999</c:v>
                </c:pt>
                <c:pt idx="2172">
                  <c:v>30.891025886293669</c:v>
                </c:pt>
                <c:pt idx="2173">
                  <c:v>30.907692552539334</c:v>
                </c:pt>
                <c:pt idx="2174">
                  <c:v>30.924359218784833</c:v>
                </c:pt>
                <c:pt idx="2175">
                  <c:v>30.941025885030502</c:v>
                </c:pt>
                <c:pt idx="2176">
                  <c:v>30.957692551276168</c:v>
                </c:pt>
                <c:pt idx="2177">
                  <c:v>30.974359217521833</c:v>
                </c:pt>
                <c:pt idx="2178">
                  <c:v>30.991025883767335</c:v>
                </c:pt>
                <c:pt idx="2179">
                  <c:v>31.007692550013001</c:v>
                </c:pt>
                <c:pt idx="2180">
                  <c:v>31.024359216258667</c:v>
                </c:pt>
                <c:pt idx="2181">
                  <c:v>31.041025882504336</c:v>
                </c:pt>
                <c:pt idx="2182">
                  <c:v>31.057692548750001</c:v>
                </c:pt>
                <c:pt idx="2183">
                  <c:v>31.0743592149955</c:v>
                </c:pt>
                <c:pt idx="2184">
                  <c:v>31.081972548136498</c:v>
                </c:pt>
                <c:pt idx="2185">
                  <c:v>31.098639214382167</c:v>
                </c:pt>
                <c:pt idx="2186">
                  <c:v>31.104895880890833</c:v>
                </c:pt>
                <c:pt idx="2187">
                  <c:v>31.121562547136499</c:v>
                </c:pt>
                <c:pt idx="2188">
                  <c:v>31.138229213381997</c:v>
                </c:pt>
                <c:pt idx="2189">
                  <c:v>31.154895879627666</c:v>
                </c:pt>
                <c:pt idx="2190">
                  <c:v>31.171562545873332</c:v>
                </c:pt>
                <c:pt idx="2191">
                  <c:v>31.188229212118998</c:v>
                </c:pt>
                <c:pt idx="2192">
                  <c:v>31.204895878364667</c:v>
                </c:pt>
                <c:pt idx="2193">
                  <c:v>31.221562544610165</c:v>
                </c:pt>
                <c:pt idx="2194">
                  <c:v>31.227399211129502</c:v>
                </c:pt>
                <c:pt idx="2195">
                  <c:v>31.227432544461998</c:v>
                </c:pt>
                <c:pt idx="2196">
                  <c:v>31.227565877791836</c:v>
                </c:pt>
                <c:pt idx="2197">
                  <c:v>31.227689211122165</c:v>
                </c:pt>
                <c:pt idx="2198">
                  <c:v>31.24435587736783</c:v>
                </c:pt>
                <c:pt idx="2199">
                  <c:v>31.261022543613333</c:v>
                </c:pt>
                <c:pt idx="2200">
                  <c:v>31.277689209858998</c:v>
                </c:pt>
                <c:pt idx="2201">
                  <c:v>31.294355876104664</c:v>
                </c:pt>
                <c:pt idx="2202">
                  <c:v>31.311022542350333</c:v>
                </c:pt>
                <c:pt idx="2203">
                  <c:v>31.327689208595832</c:v>
                </c:pt>
                <c:pt idx="2204">
                  <c:v>31.344355874841497</c:v>
                </c:pt>
                <c:pt idx="2205">
                  <c:v>31.361022541087166</c:v>
                </c:pt>
                <c:pt idx="2206">
                  <c:v>31.377689207332832</c:v>
                </c:pt>
                <c:pt idx="2207">
                  <c:v>31.394355873578501</c:v>
                </c:pt>
                <c:pt idx="2208">
                  <c:v>31.397509206832169</c:v>
                </c:pt>
                <c:pt idx="2209">
                  <c:v>31.414175873077667</c:v>
                </c:pt>
                <c:pt idx="2210">
                  <c:v>31.430842539323333</c:v>
                </c:pt>
                <c:pt idx="2211">
                  <c:v>31.447509205569002</c:v>
                </c:pt>
                <c:pt idx="2212">
                  <c:v>31.464175871814668</c:v>
                </c:pt>
                <c:pt idx="2213">
                  <c:v>31.480842538060333</c:v>
                </c:pt>
                <c:pt idx="2214">
                  <c:v>31.497509204305835</c:v>
                </c:pt>
                <c:pt idx="2215">
                  <c:v>31.514175870551501</c:v>
                </c:pt>
                <c:pt idx="2216">
                  <c:v>31.53084253679717</c:v>
                </c:pt>
                <c:pt idx="2217">
                  <c:v>31.547509203042832</c:v>
                </c:pt>
                <c:pt idx="2218">
                  <c:v>31.564175869288498</c:v>
                </c:pt>
                <c:pt idx="2219">
                  <c:v>31.580842535534</c:v>
                </c:pt>
                <c:pt idx="2220">
                  <c:v>31.597509201779665</c:v>
                </c:pt>
                <c:pt idx="2221">
                  <c:v>31.614175868025331</c:v>
                </c:pt>
                <c:pt idx="2222">
                  <c:v>31.630842534271</c:v>
                </c:pt>
                <c:pt idx="2223">
                  <c:v>31.643472533951833</c:v>
                </c:pt>
                <c:pt idx="2224">
                  <c:v>31.6436825339465</c:v>
                </c:pt>
                <c:pt idx="2225">
                  <c:v>31.660349200192169</c:v>
                </c:pt>
                <c:pt idx="2226">
                  <c:v>31.677015866437834</c:v>
                </c:pt>
                <c:pt idx="2227">
                  <c:v>31.6936825326835</c:v>
                </c:pt>
                <c:pt idx="2228">
                  <c:v>31.710349198929169</c:v>
                </c:pt>
                <c:pt idx="2229">
                  <c:v>31.727015865174668</c:v>
                </c:pt>
                <c:pt idx="2230">
                  <c:v>31.743682531420333</c:v>
                </c:pt>
                <c:pt idx="2231">
                  <c:v>31.760349197666002</c:v>
                </c:pt>
                <c:pt idx="2232">
                  <c:v>31.777015863911668</c:v>
                </c:pt>
                <c:pt idx="2233">
                  <c:v>31.793682530157334</c:v>
                </c:pt>
                <c:pt idx="2234">
                  <c:v>31.80025919665783</c:v>
                </c:pt>
                <c:pt idx="2235">
                  <c:v>31.816925862903499</c:v>
                </c:pt>
                <c:pt idx="2236">
                  <c:v>31.833592529148998</c:v>
                </c:pt>
                <c:pt idx="2237">
                  <c:v>31.850259195394663</c:v>
                </c:pt>
                <c:pt idx="2238">
                  <c:v>31.866925861640333</c:v>
                </c:pt>
                <c:pt idx="2239">
                  <c:v>31.881095861282333</c:v>
                </c:pt>
                <c:pt idx="2240">
                  <c:v>31.897762527528002</c:v>
                </c:pt>
                <c:pt idx="2241">
                  <c:v>31.914429193773667</c:v>
                </c:pt>
                <c:pt idx="2242">
                  <c:v>31.931095860019166</c:v>
                </c:pt>
                <c:pt idx="2243">
                  <c:v>31.947762526264835</c:v>
                </c:pt>
                <c:pt idx="2244">
                  <c:v>31.964429192510501</c:v>
                </c:pt>
                <c:pt idx="2245">
                  <c:v>31.981095858756166</c:v>
                </c:pt>
                <c:pt idx="2246">
                  <c:v>31.997762525001836</c:v>
                </c:pt>
                <c:pt idx="2247">
                  <c:v>32.014429191247331</c:v>
                </c:pt>
                <c:pt idx="2248">
                  <c:v>32.031095857493</c:v>
                </c:pt>
                <c:pt idx="2249">
                  <c:v>32.047762523738669</c:v>
                </c:pt>
                <c:pt idx="2250">
                  <c:v>32.064429189984331</c:v>
                </c:pt>
                <c:pt idx="2251">
                  <c:v>32.08109585623</c:v>
                </c:pt>
                <c:pt idx="2252">
                  <c:v>32.097762522475499</c:v>
                </c:pt>
                <c:pt idx="2253">
                  <c:v>32.114429188721168</c:v>
                </c:pt>
                <c:pt idx="2254">
                  <c:v>32.131095854966837</c:v>
                </c:pt>
                <c:pt idx="2255">
                  <c:v>32.147762521212499</c:v>
                </c:pt>
                <c:pt idx="2256">
                  <c:v>32.162275854179164</c:v>
                </c:pt>
                <c:pt idx="2257">
                  <c:v>32.162649187503</c:v>
                </c:pt>
                <c:pt idx="2258">
                  <c:v>32.174772520530169</c:v>
                </c:pt>
                <c:pt idx="2259">
                  <c:v>32.181929187015996</c:v>
                </c:pt>
                <c:pt idx="2260">
                  <c:v>32.182635853664834</c:v>
                </c:pt>
                <c:pt idx="2261">
                  <c:v>32.199302519910503</c:v>
                </c:pt>
                <c:pt idx="2262">
                  <c:v>32.215969186156002</c:v>
                </c:pt>
                <c:pt idx="2263">
                  <c:v>32.216809186134832</c:v>
                </c:pt>
                <c:pt idx="2264">
                  <c:v>32.233475852380501</c:v>
                </c:pt>
                <c:pt idx="2265">
                  <c:v>32.241842518835831</c:v>
                </c:pt>
                <c:pt idx="2266">
                  <c:v>32.2585091850815</c:v>
                </c:pt>
                <c:pt idx="2267">
                  <c:v>32.275175851326999</c:v>
                </c:pt>
                <c:pt idx="2268">
                  <c:v>32.291842517572668</c:v>
                </c:pt>
                <c:pt idx="2269">
                  <c:v>32.308509183818337</c:v>
                </c:pt>
                <c:pt idx="2270">
                  <c:v>32.325175850063999</c:v>
                </c:pt>
                <c:pt idx="2271">
                  <c:v>32.341842516309505</c:v>
                </c:pt>
                <c:pt idx="2272">
                  <c:v>32.358509182555167</c:v>
                </c:pt>
                <c:pt idx="2273">
                  <c:v>32.375175848800829</c:v>
                </c:pt>
                <c:pt idx="2274">
                  <c:v>32.391842515046498</c:v>
                </c:pt>
                <c:pt idx="2275">
                  <c:v>32.408509181292168</c:v>
                </c:pt>
                <c:pt idx="2276">
                  <c:v>32.425175847537666</c:v>
                </c:pt>
                <c:pt idx="2277">
                  <c:v>32.435979180598167</c:v>
                </c:pt>
                <c:pt idx="2278">
                  <c:v>32.452645846843829</c:v>
                </c:pt>
                <c:pt idx="2279">
                  <c:v>32.469312513089335</c:v>
                </c:pt>
                <c:pt idx="2280">
                  <c:v>32.471402513036665</c:v>
                </c:pt>
                <c:pt idx="2281">
                  <c:v>32.488069179282171</c:v>
                </c:pt>
                <c:pt idx="2282">
                  <c:v>32.504735845527833</c:v>
                </c:pt>
                <c:pt idx="2283">
                  <c:v>32.507772512117832</c:v>
                </c:pt>
                <c:pt idx="2284">
                  <c:v>32.524439178363501</c:v>
                </c:pt>
                <c:pt idx="2285">
                  <c:v>32.54110584460917</c:v>
                </c:pt>
                <c:pt idx="2286">
                  <c:v>32.557772510854669</c:v>
                </c:pt>
                <c:pt idx="2287">
                  <c:v>32.574439177100331</c:v>
                </c:pt>
                <c:pt idx="2288">
                  <c:v>32.591105843346</c:v>
                </c:pt>
                <c:pt idx="2289">
                  <c:v>32.603015843045164</c:v>
                </c:pt>
                <c:pt idx="2290">
                  <c:v>32.603235843039499</c:v>
                </c:pt>
                <c:pt idx="2291">
                  <c:v>32.619902509285168</c:v>
                </c:pt>
                <c:pt idx="2292">
                  <c:v>32.63656917553083</c:v>
                </c:pt>
                <c:pt idx="2293">
                  <c:v>32.6532358417765</c:v>
                </c:pt>
                <c:pt idx="2294">
                  <c:v>32.669902508021998</c:v>
                </c:pt>
                <c:pt idx="2295">
                  <c:v>32.686569174267667</c:v>
                </c:pt>
                <c:pt idx="2296">
                  <c:v>32.703235840513329</c:v>
                </c:pt>
                <c:pt idx="2297">
                  <c:v>32.719902506758999</c:v>
                </c:pt>
                <c:pt idx="2298">
                  <c:v>32.736569173004668</c:v>
                </c:pt>
                <c:pt idx="2299">
                  <c:v>32.753235839250166</c:v>
                </c:pt>
                <c:pt idx="2300">
                  <c:v>32.769902505495835</c:v>
                </c:pt>
                <c:pt idx="2301">
                  <c:v>32.786569171741498</c:v>
                </c:pt>
                <c:pt idx="2302">
                  <c:v>32.803235837987167</c:v>
                </c:pt>
                <c:pt idx="2303">
                  <c:v>32.819902504232836</c:v>
                </c:pt>
                <c:pt idx="2304">
                  <c:v>32.836569170478334</c:v>
                </c:pt>
                <c:pt idx="2305">
                  <c:v>32.853235836723996</c:v>
                </c:pt>
                <c:pt idx="2306">
                  <c:v>32.869902502969666</c:v>
                </c:pt>
                <c:pt idx="2307">
                  <c:v>32.886569169215335</c:v>
                </c:pt>
                <c:pt idx="2308">
                  <c:v>32.903235835460997</c:v>
                </c:pt>
                <c:pt idx="2309">
                  <c:v>32.919902501706503</c:v>
                </c:pt>
                <c:pt idx="2310">
                  <c:v>32.933179168037832</c:v>
                </c:pt>
                <c:pt idx="2311">
                  <c:v>32.93349916802967</c:v>
                </c:pt>
                <c:pt idx="2312">
                  <c:v>32.943392501113166</c:v>
                </c:pt>
                <c:pt idx="2313">
                  <c:v>32.960059167358835</c:v>
                </c:pt>
                <c:pt idx="2314">
                  <c:v>32.976725833604334</c:v>
                </c:pt>
                <c:pt idx="2315">
                  <c:v>32.987232500005668</c:v>
                </c:pt>
                <c:pt idx="2316">
                  <c:v>33.00389916625133</c:v>
                </c:pt>
                <c:pt idx="2317">
                  <c:v>33.020565832496835</c:v>
                </c:pt>
                <c:pt idx="2318">
                  <c:v>33.037232498742497</c:v>
                </c:pt>
                <c:pt idx="2319">
                  <c:v>33.038869165367835</c:v>
                </c:pt>
                <c:pt idx="2320">
                  <c:v>33.055535831613504</c:v>
                </c:pt>
                <c:pt idx="2321">
                  <c:v>33.072202497859166</c:v>
                </c:pt>
                <c:pt idx="2322">
                  <c:v>33.088869164104828</c:v>
                </c:pt>
                <c:pt idx="2323">
                  <c:v>33.105535830350334</c:v>
                </c:pt>
                <c:pt idx="2324">
                  <c:v>33.122202496595996</c:v>
                </c:pt>
                <c:pt idx="2325">
                  <c:v>33.138869162841665</c:v>
                </c:pt>
                <c:pt idx="2326">
                  <c:v>33.155535829087334</c:v>
                </c:pt>
                <c:pt idx="2327">
                  <c:v>33.172202495332996</c:v>
                </c:pt>
                <c:pt idx="2328">
                  <c:v>33.188869161578502</c:v>
                </c:pt>
                <c:pt idx="2329">
                  <c:v>33.205535827824164</c:v>
                </c:pt>
                <c:pt idx="2330">
                  <c:v>33.222202494069833</c:v>
                </c:pt>
                <c:pt idx="2331">
                  <c:v>33.233535827116832</c:v>
                </c:pt>
                <c:pt idx="2332">
                  <c:v>33.239255826972332</c:v>
                </c:pt>
                <c:pt idx="2333">
                  <c:v>33.255922493218002</c:v>
                </c:pt>
                <c:pt idx="2334">
                  <c:v>33.260525826435</c:v>
                </c:pt>
                <c:pt idx="2335">
                  <c:v>33.268525826233002</c:v>
                </c:pt>
                <c:pt idx="2336">
                  <c:v>33.285192492478501</c:v>
                </c:pt>
                <c:pt idx="2337">
                  <c:v>33.30185915872417</c:v>
                </c:pt>
                <c:pt idx="2338">
                  <c:v>33.318525824969832</c:v>
                </c:pt>
                <c:pt idx="2339">
                  <c:v>33.331715824636667</c:v>
                </c:pt>
                <c:pt idx="2340">
                  <c:v>33.348382490882166</c:v>
                </c:pt>
                <c:pt idx="2341">
                  <c:v>33.365049157127835</c:v>
                </c:pt>
                <c:pt idx="2342">
                  <c:v>33.381715823373504</c:v>
                </c:pt>
                <c:pt idx="2343">
                  <c:v>33.398382489619166</c:v>
                </c:pt>
                <c:pt idx="2344">
                  <c:v>33.415049155864828</c:v>
                </c:pt>
                <c:pt idx="2345">
                  <c:v>33.431715822110334</c:v>
                </c:pt>
                <c:pt idx="2346">
                  <c:v>33.448382488355996</c:v>
                </c:pt>
                <c:pt idx="2347">
                  <c:v>33.465049154601665</c:v>
                </c:pt>
                <c:pt idx="2348">
                  <c:v>33.479679154232002</c:v>
                </c:pt>
                <c:pt idx="2349">
                  <c:v>33.496345820477664</c:v>
                </c:pt>
                <c:pt idx="2350">
                  <c:v>33.513012486723333</c:v>
                </c:pt>
                <c:pt idx="2351">
                  <c:v>33.529679152969003</c:v>
                </c:pt>
                <c:pt idx="2352">
                  <c:v>33.546345819214665</c:v>
                </c:pt>
                <c:pt idx="2353">
                  <c:v>33.56301248546017</c:v>
                </c:pt>
                <c:pt idx="2354">
                  <c:v>33.579679151705832</c:v>
                </c:pt>
                <c:pt idx="2355">
                  <c:v>33.596345817951502</c:v>
                </c:pt>
                <c:pt idx="2356">
                  <c:v>33.613012484197171</c:v>
                </c:pt>
                <c:pt idx="2357">
                  <c:v>33.629679150442833</c:v>
                </c:pt>
                <c:pt idx="2358">
                  <c:v>33.646345816688331</c:v>
                </c:pt>
                <c:pt idx="2359">
                  <c:v>33.663012482934001</c:v>
                </c:pt>
                <c:pt idx="2360">
                  <c:v>33.67967914917967</c:v>
                </c:pt>
                <c:pt idx="2361">
                  <c:v>33.696345815425332</c:v>
                </c:pt>
                <c:pt idx="2362">
                  <c:v>33.713012481670837</c:v>
                </c:pt>
                <c:pt idx="2363">
                  <c:v>33.729679147916499</c:v>
                </c:pt>
                <c:pt idx="2364">
                  <c:v>33.746345814162162</c:v>
                </c:pt>
                <c:pt idx="2365">
                  <c:v>33.763012480407831</c:v>
                </c:pt>
                <c:pt idx="2366">
                  <c:v>33.7796791466535</c:v>
                </c:pt>
                <c:pt idx="2367">
                  <c:v>33.796345812898998</c:v>
                </c:pt>
                <c:pt idx="2368">
                  <c:v>33.799545812818167</c:v>
                </c:pt>
                <c:pt idx="2369">
                  <c:v>33.816212479063829</c:v>
                </c:pt>
                <c:pt idx="2370">
                  <c:v>33.832879145309498</c:v>
                </c:pt>
                <c:pt idx="2371">
                  <c:v>33.840595811781171</c:v>
                </c:pt>
                <c:pt idx="2372">
                  <c:v>33.851725811500003</c:v>
                </c:pt>
                <c:pt idx="2373">
                  <c:v>33.868392477745665</c:v>
                </c:pt>
                <c:pt idx="2374">
                  <c:v>33.885059143991334</c:v>
                </c:pt>
                <c:pt idx="2375">
                  <c:v>33.901725810237004</c:v>
                </c:pt>
                <c:pt idx="2376">
                  <c:v>33.918392476482502</c:v>
                </c:pt>
                <c:pt idx="2377">
                  <c:v>33.935059142728171</c:v>
                </c:pt>
                <c:pt idx="2378">
                  <c:v>33.951725808973833</c:v>
                </c:pt>
                <c:pt idx="2379">
                  <c:v>33.968392475219495</c:v>
                </c:pt>
                <c:pt idx="2380">
                  <c:v>33.985059141465165</c:v>
                </c:pt>
                <c:pt idx="2381">
                  <c:v>34.001725807710663</c:v>
                </c:pt>
                <c:pt idx="2382">
                  <c:v>34.018392473956332</c:v>
                </c:pt>
                <c:pt idx="2383">
                  <c:v>34.035059140202002</c:v>
                </c:pt>
                <c:pt idx="2384">
                  <c:v>34.051725806447664</c:v>
                </c:pt>
                <c:pt idx="2385">
                  <c:v>34.068392472693333</c:v>
                </c:pt>
                <c:pt idx="2386">
                  <c:v>34.085059138938831</c:v>
                </c:pt>
                <c:pt idx="2387">
                  <c:v>34.094439138702</c:v>
                </c:pt>
                <c:pt idx="2388">
                  <c:v>34.111105804947499</c:v>
                </c:pt>
                <c:pt idx="2389">
                  <c:v>34.11182247159617</c:v>
                </c:pt>
                <c:pt idx="2390">
                  <c:v>34.128489137841832</c:v>
                </c:pt>
                <c:pt idx="2391">
                  <c:v>34.145155804087338</c:v>
                </c:pt>
                <c:pt idx="2392">
                  <c:v>34.146825804045172</c:v>
                </c:pt>
                <c:pt idx="2393">
                  <c:v>34.153622470540171</c:v>
                </c:pt>
                <c:pt idx="2394">
                  <c:v>34.170289136785833</c:v>
                </c:pt>
                <c:pt idx="2395">
                  <c:v>34.186955803031502</c:v>
                </c:pt>
                <c:pt idx="2396">
                  <c:v>34.194285802846338</c:v>
                </c:pt>
                <c:pt idx="2397">
                  <c:v>34.210952469091829</c:v>
                </c:pt>
                <c:pt idx="2398">
                  <c:v>34.227619135337498</c:v>
                </c:pt>
                <c:pt idx="2399">
                  <c:v>34.244285801583167</c:v>
                </c:pt>
                <c:pt idx="2400">
                  <c:v>34.26095246782883</c:v>
                </c:pt>
                <c:pt idx="2401">
                  <c:v>34.277619134074335</c:v>
                </c:pt>
                <c:pt idx="2402">
                  <c:v>34.288279133805169</c:v>
                </c:pt>
                <c:pt idx="2403">
                  <c:v>34.288482467133335</c:v>
                </c:pt>
                <c:pt idx="2404">
                  <c:v>34.305149133379004</c:v>
                </c:pt>
                <c:pt idx="2405">
                  <c:v>34.321815799624495</c:v>
                </c:pt>
                <c:pt idx="2406">
                  <c:v>34.338482465870165</c:v>
                </c:pt>
                <c:pt idx="2407">
                  <c:v>34.355149132115834</c:v>
                </c:pt>
                <c:pt idx="2408">
                  <c:v>34.371815798361496</c:v>
                </c:pt>
                <c:pt idx="2409">
                  <c:v>34.388482464607165</c:v>
                </c:pt>
                <c:pt idx="2410">
                  <c:v>34.405149130852671</c:v>
                </c:pt>
                <c:pt idx="2411">
                  <c:v>34.421815797098333</c:v>
                </c:pt>
                <c:pt idx="2412">
                  <c:v>34.438482463344002</c:v>
                </c:pt>
                <c:pt idx="2413">
                  <c:v>34.455149129589671</c:v>
                </c:pt>
                <c:pt idx="2414">
                  <c:v>34.471815795835333</c:v>
                </c:pt>
                <c:pt idx="2415">
                  <c:v>34.488482462080832</c:v>
                </c:pt>
                <c:pt idx="2416">
                  <c:v>34.505149128326501</c:v>
                </c:pt>
                <c:pt idx="2417">
                  <c:v>34.521815794572163</c:v>
                </c:pt>
                <c:pt idx="2418">
                  <c:v>34.538482460817832</c:v>
                </c:pt>
                <c:pt idx="2419">
                  <c:v>34.555149127063338</c:v>
                </c:pt>
                <c:pt idx="2420">
                  <c:v>34.571815793309</c:v>
                </c:pt>
                <c:pt idx="2421">
                  <c:v>34.576732459851506</c:v>
                </c:pt>
                <c:pt idx="2422">
                  <c:v>34.577095793175666</c:v>
                </c:pt>
                <c:pt idx="2423">
                  <c:v>34.593762459421335</c:v>
                </c:pt>
                <c:pt idx="2424">
                  <c:v>34.610429125666997</c:v>
                </c:pt>
                <c:pt idx="2425">
                  <c:v>34.621029125399168</c:v>
                </c:pt>
                <c:pt idx="2426">
                  <c:v>34.630539125158833</c:v>
                </c:pt>
                <c:pt idx="2427">
                  <c:v>34.647205791404502</c:v>
                </c:pt>
                <c:pt idx="2428">
                  <c:v>34.663872457650172</c:v>
                </c:pt>
                <c:pt idx="2429">
                  <c:v>34.670692457477834</c:v>
                </c:pt>
                <c:pt idx="2430">
                  <c:v>34.670945790804829</c:v>
                </c:pt>
                <c:pt idx="2431">
                  <c:v>34.687612457050498</c:v>
                </c:pt>
                <c:pt idx="2432">
                  <c:v>34.704279123296004</c:v>
                </c:pt>
                <c:pt idx="2433">
                  <c:v>34.720945789541666</c:v>
                </c:pt>
                <c:pt idx="2434">
                  <c:v>34.737612455787335</c:v>
                </c:pt>
                <c:pt idx="2435">
                  <c:v>34.754279122033005</c:v>
                </c:pt>
                <c:pt idx="2436">
                  <c:v>34.770945788278667</c:v>
                </c:pt>
                <c:pt idx="2437">
                  <c:v>34.787612454524165</c:v>
                </c:pt>
                <c:pt idx="2438">
                  <c:v>34.804279120769834</c:v>
                </c:pt>
                <c:pt idx="2439">
                  <c:v>34.820945787015496</c:v>
                </c:pt>
                <c:pt idx="2440">
                  <c:v>34.837612453261166</c:v>
                </c:pt>
                <c:pt idx="2441">
                  <c:v>34.854279119506835</c:v>
                </c:pt>
                <c:pt idx="2442">
                  <c:v>34.870945785752333</c:v>
                </c:pt>
                <c:pt idx="2443">
                  <c:v>34.887612451998002</c:v>
                </c:pt>
                <c:pt idx="2444">
                  <c:v>34.904279118243672</c:v>
                </c:pt>
                <c:pt idx="2445">
                  <c:v>34.920945784489327</c:v>
                </c:pt>
                <c:pt idx="2446">
                  <c:v>34.937612450734832</c:v>
                </c:pt>
                <c:pt idx="2447">
                  <c:v>34.945285783874333</c:v>
                </c:pt>
                <c:pt idx="2448">
                  <c:v>34.949352450438333</c:v>
                </c:pt>
                <c:pt idx="2449">
                  <c:v>34.966019116684002</c:v>
                </c:pt>
                <c:pt idx="2450">
                  <c:v>34.982685782929671</c:v>
                </c:pt>
                <c:pt idx="2451">
                  <c:v>34.999352449175163</c:v>
                </c:pt>
                <c:pt idx="2452">
                  <c:v>35.016019115420832</c:v>
                </c:pt>
                <c:pt idx="2453">
                  <c:v>35.032685781666501</c:v>
                </c:pt>
                <c:pt idx="2454">
                  <c:v>35.049352447912163</c:v>
                </c:pt>
                <c:pt idx="2455">
                  <c:v>35.066019114157832</c:v>
                </c:pt>
                <c:pt idx="2456">
                  <c:v>35.082685780403338</c:v>
                </c:pt>
                <c:pt idx="2457">
                  <c:v>35.099352446649</c:v>
                </c:pt>
                <c:pt idx="2458">
                  <c:v>35.116019112894669</c:v>
                </c:pt>
                <c:pt idx="2459">
                  <c:v>35.132685779140338</c:v>
                </c:pt>
                <c:pt idx="2460">
                  <c:v>35.14935244538583</c:v>
                </c:pt>
                <c:pt idx="2461">
                  <c:v>35.166019111631499</c:v>
                </c:pt>
                <c:pt idx="2462">
                  <c:v>35.182685777877168</c:v>
                </c:pt>
                <c:pt idx="2463">
                  <c:v>35.19935244412283</c:v>
                </c:pt>
                <c:pt idx="2464">
                  <c:v>35.216019110368499</c:v>
                </c:pt>
                <c:pt idx="2465">
                  <c:v>35.232685776613998</c:v>
                </c:pt>
                <c:pt idx="2466">
                  <c:v>35.24935244285966</c:v>
                </c:pt>
                <c:pt idx="2467">
                  <c:v>35.266019109105329</c:v>
                </c:pt>
                <c:pt idx="2468">
                  <c:v>35.282685775350998</c:v>
                </c:pt>
                <c:pt idx="2469">
                  <c:v>35.299352441596668</c:v>
                </c:pt>
                <c:pt idx="2470">
                  <c:v>35.316019107842166</c:v>
                </c:pt>
                <c:pt idx="2471">
                  <c:v>35.332685774087835</c:v>
                </c:pt>
                <c:pt idx="2472">
                  <c:v>35.349352440333504</c:v>
                </c:pt>
                <c:pt idx="2473">
                  <c:v>35.366019106579166</c:v>
                </c:pt>
                <c:pt idx="2474">
                  <c:v>35.382685772824665</c:v>
                </c:pt>
                <c:pt idx="2475">
                  <c:v>35.399352439070334</c:v>
                </c:pt>
                <c:pt idx="2476">
                  <c:v>35.416019105315996</c:v>
                </c:pt>
                <c:pt idx="2477">
                  <c:v>35.432685771561665</c:v>
                </c:pt>
                <c:pt idx="2478">
                  <c:v>35.449352437807335</c:v>
                </c:pt>
                <c:pt idx="2479">
                  <c:v>35.466019104052833</c:v>
                </c:pt>
                <c:pt idx="2480">
                  <c:v>35.482685770298502</c:v>
                </c:pt>
                <c:pt idx="2481">
                  <c:v>35.499352436544171</c:v>
                </c:pt>
                <c:pt idx="2482">
                  <c:v>35.516019102789834</c:v>
                </c:pt>
                <c:pt idx="2483">
                  <c:v>35.532685769035503</c:v>
                </c:pt>
                <c:pt idx="2484">
                  <c:v>35.549352435281001</c:v>
                </c:pt>
                <c:pt idx="2485">
                  <c:v>35.553295768514836</c:v>
                </c:pt>
                <c:pt idx="2486">
                  <c:v>35.553512435176003</c:v>
                </c:pt>
                <c:pt idx="2487">
                  <c:v>35.570179101421665</c:v>
                </c:pt>
                <c:pt idx="2488">
                  <c:v>35.586845767667164</c:v>
                </c:pt>
                <c:pt idx="2489">
                  <c:v>35.596592434087668</c:v>
                </c:pt>
                <c:pt idx="2490">
                  <c:v>35.613259100333337</c:v>
                </c:pt>
                <c:pt idx="2491">
                  <c:v>35.629925766579007</c:v>
                </c:pt>
                <c:pt idx="2492">
                  <c:v>35.646592432824498</c:v>
                </c:pt>
                <c:pt idx="2493">
                  <c:v>35.663259099070167</c:v>
                </c:pt>
                <c:pt idx="2494">
                  <c:v>35.679925765315836</c:v>
                </c:pt>
                <c:pt idx="2495">
                  <c:v>35.696592431561498</c:v>
                </c:pt>
                <c:pt idx="2496">
                  <c:v>35.713259097807168</c:v>
                </c:pt>
                <c:pt idx="2497">
                  <c:v>35.729925764052673</c:v>
                </c:pt>
                <c:pt idx="2498">
                  <c:v>35.746592430298328</c:v>
                </c:pt>
                <c:pt idx="2499">
                  <c:v>35.763259096543997</c:v>
                </c:pt>
                <c:pt idx="2500">
                  <c:v>35.779925762789667</c:v>
                </c:pt>
                <c:pt idx="2501">
                  <c:v>35.796592429035165</c:v>
                </c:pt>
                <c:pt idx="2502">
                  <c:v>35.813259095280834</c:v>
                </c:pt>
                <c:pt idx="2503">
                  <c:v>35.829925761526503</c:v>
                </c:pt>
                <c:pt idx="2504">
                  <c:v>35.846592427772165</c:v>
                </c:pt>
                <c:pt idx="2505">
                  <c:v>35.863259094017835</c:v>
                </c:pt>
                <c:pt idx="2506">
                  <c:v>35.879925760263333</c:v>
                </c:pt>
                <c:pt idx="2507">
                  <c:v>35.893652426583337</c:v>
                </c:pt>
                <c:pt idx="2508">
                  <c:v>35.893889093243999</c:v>
                </c:pt>
                <c:pt idx="2509">
                  <c:v>35.908965759529828</c:v>
                </c:pt>
                <c:pt idx="2510">
                  <c:v>35.925632425775497</c:v>
                </c:pt>
                <c:pt idx="2511">
                  <c:v>35.938832425442001</c:v>
                </c:pt>
                <c:pt idx="2512">
                  <c:v>35.95549909168767</c:v>
                </c:pt>
                <c:pt idx="2513">
                  <c:v>35.972165757933162</c:v>
                </c:pt>
                <c:pt idx="2514">
                  <c:v>35.988832424178831</c:v>
                </c:pt>
                <c:pt idx="2515">
                  <c:v>35.99679242397783</c:v>
                </c:pt>
                <c:pt idx="2516">
                  <c:v>36.013459090223336</c:v>
                </c:pt>
                <c:pt idx="2517">
                  <c:v>36.030125756469005</c:v>
                </c:pt>
                <c:pt idx="2518">
                  <c:v>36.046792422714667</c:v>
                </c:pt>
                <c:pt idx="2519">
                  <c:v>36.058699089080498</c:v>
                </c:pt>
                <c:pt idx="2520">
                  <c:v>36.075365755326168</c:v>
                </c:pt>
                <c:pt idx="2521">
                  <c:v>36.092032421571837</c:v>
                </c:pt>
                <c:pt idx="2522">
                  <c:v>36.108699087817499</c:v>
                </c:pt>
                <c:pt idx="2523">
                  <c:v>36.125365754062997</c:v>
                </c:pt>
                <c:pt idx="2524">
                  <c:v>36.142032420308666</c:v>
                </c:pt>
                <c:pt idx="2525">
                  <c:v>36.158699086554329</c:v>
                </c:pt>
                <c:pt idx="2526">
                  <c:v>36.175365752799998</c:v>
                </c:pt>
                <c:pt idx="2527">
                  <c:v>36.192032419045667</c:v>
                </c:pt>
                <c:pt idx="2528">
                  <c:v>36.208699085291165</c:v>
                </c:pt>
                <c:pt idx="2529">
                  <c:v>36.225365751536835</c:v>
                </c:pt>
                <c:pt idx="2530">
                  <c:v>36.242032417782504</c:v>
                </c:pt>
                <c:pt idx="2531">
                  <c:v>36.258699084028166</c:v>
                </c:pt>
                <c:pt idx="2532">
                  <c:v>36.275365750273835</c:v>
                </c:pt>
                <c:pt idx="2533">
                  <c:v>36.288579083273333</c:v>
                </c:pt>
                <c:pt idx="2534">
                  <c:v>36.294492416457167</c:v>
                </c:pt>
                <c:pt idx="2535">
                  <c:v>36.301715749608171</c:v>
                </c:pt>
                <c:pt idx="2536">
                  <c:v>36.312792415994998</c:v>
                </c:pt>
                <c:pt idx="2537">
                  <c:v>36.329459082240504</c:v>
                </c:pt>
                <c:pt idx="2538">
                  <c:v>36.343515748552164</c:v>
                </c:pt>
                <c:pt idx="2539">
                  <c:v>36.360182414797833</c:v>
                </c:pt>
                <c:pt idx="2540">
                  <c:v>36.376849081043332</c:v>
                </c:pt>
                <c:pt idx="2541">
                  <c:v>36.393352413959832</c:v>
                </c:pt>
                <c:pt idx="2542">
                  <c:v>36.397939080510668</c:v>
                </c:pt>
                <c:pt idx="2543">
                  <c:v>36.414605746756337</c:v>
                </c:pt>
                <c:pt idx="2544">
                  <c:v>36.428742413065834</c:v>
                </c:pt>
                <c:pt idx="2545">
                  <c:v>36.428909079728335</c:v>
                </c:pt>
                <c:pt idx="2546">
                  <c:v>36.445575745973834</c:v>
                </c:pt>
                <c:pt idx="2547">
                  <c:v>36.462242412219503</c:v>
                </c:pt>
                <c:pt idx="2548">
                  <c:v>36.478909078465172</c:v>
                </c:pt>
                <c:pt idx="2549">
                  <c:v>36.495575744710827</c:v>
                </c:pt>
                <c:pt idx="2550">
                  <c:v>36.512242410956333</c:v>
                </c:pt>
                <c:pt idx="2551">
                  <c:v>36.528909077202002</c:v>
                </c:pt>
                <c:pt idx="2552">
                  <c:v>36.545575743447664</c:v>
                </c:pt>
                <c:pt idx="2553">
                  <c:v>36.562242409693333</c:v>
                </c:pt>
                <c:pt idx="2554">
                  <c:v>36.578909075939002</c:v>
                </c:pt>
                <c:pt idx="2555">
                  <c:v>36.595575742184494</c:v>
                </c:pt>
                <c:pt idx="2556">
                  <c:v>36.612242408430163</c:v>
                </c:pt>
                <c:pt idx="2557">
                  <c:v>36.628909074675832</c:v>
                </c:pt>
                <c:pt idx="2558">
                  <c:v>36.64456907428017</c:v>
                </c:pt>
                <c:pt idx="2559">
                  <c:v>36.661235740525832</c:v>
                </c:pt>
                <c:pt idx="2560">
                  <c:v>36.677902406771501</c:v>
                </c:pt>
                <c:pt idx="2561">
                  <c:v>36.686622406551166</c:v>
                </c:pt>
                <c:pt idx="2562">
                  <c:v>36.703289072796828</c:v>
                </c:pt>
                <c:pt idx="2563">
                  <c:v>36.719955739042497</c:v>
                </c:pt>
                <c:pt idx="2564">
                  <c:v>36.736622405288166</c:v>
                </c:pt>
                <c:pt idx="2565">
                  <c:v>36.737212405273162</c:v>
                </c:pt>
                <c:pt idx="2566">
                  <c:v>36.753879071518831</c:v>
                </c:pt>
                <c:pt idx="2567">
                  <c:v>36.7705457377645</c:v>
                </c:pt>
                <c:pt idx="2568">
                  <c:v>36.787212404009999</c:v>
                </c:pt>
                <c:pt idx="2569">
                  <c:v>36.803879070255668</c:v>
                </c:pt>
                <c:pt idx="2570">
                  <c:v>36.820545736501337</c:v>
                </c:pt>
                <c:pt idx="2571">
                  <c:v>36.823669069755837</c:v>
                </c:pt>
                <c:pt idx="2572">
                  <c:v>36.840335736001329</c:v>
                </c:pt>
                <c:pt idx="2573">
                  <c:v>36.857002402246998</c:v>
                </c:pt>
                <c:pt idx="2574">
                  <c:v>36.873669068492667</c:v>
                </c:pt>
                <c:pt idx="2575">
                  <c:v>36.887749068137005</c:v>
                </c:pt>
                <c:pt idx="2576">
                  <c:v>36.887985734797667</c:v>
                </c:pt>
                <c:pt idx="2577">
                  <c:v>36.904652401043336</c:v>
                </c:pt>
                <c:pt idx="2578">
                  <c:v>36.921319067288998</c:v>
                </c:pt>
                <c:pt idx="2579">
                  <c:v>36.937985733534497</c:v>
                </c:pt>
                <c:pt idx="2580">
                  <c:v>36.954652399780166</c:v>
                </c:pt>
                <c:pt idx="2581">
                  <c:v>36.971319066025828</c:v>
                </c:pt>
                <c:pt idx="2582">
                  <c:v>36.987985732271497</c:v>
                </c:pt>
                <c:pt idx="2583">
                  <c:v>37.004652398517166</c:v>
                </c:pt>
                <c:pt idx="2584">
                  <c:v>37.021319064762665</c:v>
                </c:pt>
                <c:pt idx="2585">
                  <c:v>37.037985731008334</c:v>
                </c:pt>
                <c:pt idx="2586">
                  <c:v>37.054652397254003</c:v>
                </c:pt>
                <c:pt idx="2587">
                  <c:v>37.071319063499665</c:v>
                </c:pt>
                <c:pt idx="2588">
                  <c:v>37.075315730065334</c:v>
                </c:pt>
                <c:pt idx="2589">
                  <c:v>37.090059063026168</c:v>
                </c:pt>
                <c:pt idx="2590">
                  <c:v>37.091679062985335</c:v>
                </c:pt>
                <c:pt idx="2591">
                  <c:v>37.108345729230834</c:v>
                </c:pt>
                <c:pt idx="2592">
                  <c:v>37.11372239576167</c:v>
                </c:pt>
                <c:pt idx="2593">
                  <c:v>37.130389062007332</c:v>
                </c:pt>
                <c:pt idx="2594">
                  <c:v>37.147055728253001</c:v>
                </c:pt>
                <c:pt idx="2595">
                  <c:v>37.16372239449867</c:v>
                </c:pt>
                <c:pt idx="2596">
                  <c:v>37.180389060744332</c:v>
                </c:pt>
                <c:pt idx="2597">
                  <c:v>37.197055726989831</c:v>
                </c:pt>
                <c:pt idx="2598">
                  <c:v>37.2137223932355</c:v>
                </c:pt>
                <c:pt idx="2599">
                  <c:v>37.230389059481162</c:v>
                </c:pt>
                <c:pt idx="2600">
                  <c:v>37.235725726013001</c:v>
                </c:pt>
                <c:pt idx="2601">
                  <c:v>37.25239239225867</c:v>
                </c:pt>
                <c:pt idx="2602">
                  <c:v>37.269059058504332</c:v>
                </c:pt>
                <c:pt idx="2603">
                  <c:v>37.285725724749831</c:v>
                </c:pt>
                <c:pt idx="2604">
                  <c:v>37.3023923909955</c:v>
                </c:pt>
                <c:pt idx="2605">
                  <c:v>37.319059057241162</c:v>
                </c:pt>
                <c:pt idx="2606">
                  <c:v>37.335725723486831</c:v>
                </c:pt>
                <c:pt idx="2607">
                  <c:v>37.352392389732501</c:v>
                </c:pt>
                <c:pt idx="2608">
                  <c:v>37.369059055977999</c:v>
                </c:pt>
                <c:pt idx="2609">
                  <c:v>37.385725722223668</c:v>
                </c:pt>
                <c:pt idx="2610">
                  <c:v>37.402392388469337</c:v>
                </c:pt>
                <c:pt idx="2611">
                  <c:v>37.419059054714999</c:v>
                </c:pt>
                <c:pt idx="2612">
                  <c:v>37.42776572116167</c:v>
                </c:pt>
                <c:pt idx="2613">
                  <c:v>37.427809054493835</c:v>
                </c:pt>
                <c:pt idx="2614">
                  <c:v>37.428055721154337</c:v>
                </c:pt>
                <c:pt idx="2615">
                  <c:v>37.444722387399999</c:v>
                </c:pt>
                <c:pt idx="2616">
                  <c:v>37.461389053645668</c:v>
                </c:pt>
                <c:pt idx="2617">
                  <c:v>37.478055719891167</c:v>
                </c:pt>
                <c:pt idx="2618">
                  <c:v>37.494722386136829</c:v>
                </c:pt>
                <c:pt idx="2619">
                  <c:v>37.511389052382498</c:v>
                </c:pt>
                <c:pt idx="2620">
                  <c:v>37.528055718628167</c:v>
                </c:pt>
                <c:pt idx="2621">
                  <c:v>37.544722384873829</c:v>
                </c:pt>
                <c:pt idx="2622">
                  <c:v>37.561389051119335</c:v>
                </c:pt>
                <c:pt idx="2623">
                  <c:v>37.578055717365004</c:v>
                </c:pt>
                <c:pt idx="2624">
                  <c:v>37.594722383610666</c:v>
                </c:pt>
                <c:pt idx="2625">
                  <c:v>37.608675716591499</c:v>
                </c:pt>
                <c:pt idx="2626">
                  <c:v>37.625342382837168</c:v>
                </c:pt>
                <c:pt idx="2627">
                  <c:v>37.642009049082837</c:v>
                </c:pt>
                <c:pt idx="2628">
                  <c:v>37.642792382396337</c:v>
                </c:pt>
                <c:pt idx="2629">
                  <c:v>37.642992382391334</c:v>
                </c:pt>
                <c:pt idx="2630">
                  <c:v>37.650369048871504</c:v>
                </c:pt>
                <c:pt idx="2631">
                  <c:v>37.667035715117166</c:v>
                </c:pt>
                <c:pt idx="2632">
                  <c:v>37.683702381362835</c:v>
                </c:pt>
                <c:pt idx="2633">
                  <c:v>37.683795714693829</c:v>
                </c:pt>
                <c:pt idx="2634">
                  <c:v>37.700462380939499</c:v>
                </c:pt>
                <c:pt idx="2635">
                  <c:v>37.717129047185004</c:v>
                </c:pt>
                <c:pt idx="2636">
                  <c:v>37.733795713430666</c:v>
                </c:pt>
                <c:pt idx="2637">
                  <c:v>37.740689046589836</c:v>
                </c:pt>
                <c:pt idx="2638">
                  <c:v>37.757355712835505</c:v>
                </c:pt>
                <c:pt idx="2639">
                  <c:v>37.774022379081167</c:v>
                </c:pt>
                <c:pt idx="2640">
                  <c:v>37.788319045386665</c:v>
                </c:pt>
                <c:pt idx="2641">
                  <c:v>37.788482378715834</c:v>
                </c:pt>
                <c:pt idx="2642">
                  <c:v>37.805149044961496</c:v>
                </c:pt>
                <c:pt idx="2643">
                  <c:v>37.821815711207165</c:v>
                </c:pt>
                <c:pt idx="2644">
                  <c:v>37.838482377452834</c:v>
                </c:pt>
                <c:pt idx="2645">
                  <c:v>37.855149043698333</c:v>
                </c:pt>
                <c:pt idx="2646">
                  <c:v>37.871815709944002</c:v>
                </c:pt>
                <c:pt idx="2647">
                  <c:v>37.888482376189671</c:v>
                </c:pt>
                <c:pt idx="2648">
                  <c:v>37.905149042435333</c:v>
                </c:pt>
                <c:pt idx="2649">
                  <c:v>37.921815708681002</c:v>
                </c:pt>
                <c:pt idx="2650">
                  <c:v>37.938482374926501</c:v>
                </c:pt>
                <c:pt idx="2651">
                  <c:v>37.955149041172163</c:v>
                </c:pt>
                <c:pt idx="2652">
                  <c:v>37.971815707417832</c:v>
                </c:pt>
                <c:pt idx="2653">
                  <c:v>37.984109040440664</c:v>
                </c:pt>
                <c:pt idx="2654">
                  <c:v>38.000775706686163</c:v>
                </c:pt>
                <c:pt idx="2655">
                  <c:v>38.006262373214334</c:v>
                </c:pt>
                <c:pt idx="2656">
                  <c:v>38.00685237319933</c:v>
                </c:pt>
                <c:pt idx="2657">
                  <c:v>38.023519039444999</c:v>
                </c:pt>
                <c:pt idx="2658">
                  <c:v>38.040185705690668</c:v>
                </c:pt>
                <c:pt idx="2659">
                  <c:v>38.05685237193633</c:v>
                </c:pt>
                <c:pt idx="2660">
                  <c:v>38.073519038181836</c:v>
                </c:pt>
                <c:pt idx="2661">
                  <c:v>38.090185704427505</c:v>
                </c:pt>
                <c:pt idx="2662">
                  <c:v>38.106852370673167</c:v>
                </c:pt>
                <c:pt idx="2663">
                  <c:v>38.123519036918836</c:v>
                </c:pt>
                <c:pt idx="2664">
                  <c:v>38.140185703164505</c:v>
                </c:pt>
                <c:pt idx="2665">
                  <c:v>38.156852369409997</c:v>
                </c:pt>
                <c:pt idx="2666">
                  <c:v>38.173519035655666</c:v>
                </c:pt>
                <c:pt idx="2667">
                  <c:v>38.190185701901335</c:v>
                </c:pt>
                <c:pt idx="2668">
                  <c:v>38.206852368146997</c:v>
                </c:pt>
                <c:pt idx="2669">
                  <c:v>38.223519034392666</c:v>
                </c:pt>
                <c:pt idx="2670">
                  <c:v>38.240185700638172</c:v>
                </c:pt>
                <c:pt idx="2671">
                  <c:v>38.256852366883827</c:v>
                </c:pt>
                <c:pt idx="2672">
                  <c:v>38.273519033129496</c:v>
                </c:pt>
                <c:pt idx="2673">
                  <c:v>38.28993236604817</c:v>
                </c:pt>
                <c:pt idx="2674">
                  <c:v>38.306599032293839</c:v>
                </c:pt>
                <c:pt idx="2675">
                  <c:v>38.323265698539494</c:v>
                </c:pt>
                <c:pt idx="2676">
                  <c:v>38.335969031551834</c:v>
                </c:pt>
                <c:pt idx="2677">
                  <c:v>38.352635697797503</c:v>
                </c:pt>
                <c:pt idx="2678">
                  <c:v>38.369302364043165</c:v>
                </c:pt>
                <c:pt idx="2679">
                  <c:v>38.372292363967667</c:v>
                </c:pt>
                <c:pt idx="2680">
                  <c:v>38.388959030213165</c:v>
                </c:pt>
                <c:pt idx="2681">
                  <c:v>38.405625696458834</c:v>
                </c:pt>
                <c:pt idx="2682">
                  <c:v>38.409279029699832</c:v>
                </c:pt>
                <c:pt idx="2683">
                  <c:v>38.425945695945501</c:v>
                </c:pt>
                <c:pt idx="2684">
                  <c:v>38.429302362527331</c:v>
                </c:pt>
                <c:pt idx="2685">
                  <c:v>38.429622362519332</c:v>
                </c:pt>
                <c:pt idx="2686">
                  <c:v>38.446289028765001</c:v>
                </c:pt>
                <c:pt idx="2687">
                  <c:v>38.4629556950105</c:v>
                </c:pt>
                <c:pt idx="2688">
                  <c:v>38.479622361256162</c:v>
                </c:pt>
                <c:pt idx="2689">
                  <c:v>38.487902361046999</c:v>
                </c:pt>
                <c:pt idx="2690">
                  <c:v>38.504569027292668</c:v>
                </c:pt>
                <c:pt idx="2691">
                  <c:v>38.52123569353833</c:v>
                </c:pt>
                <c:pt idx="2692">
                  <c:v>38.537902359783999</c:v>
                </c:pt>
                <c:pt idx="2693">
                  <c:v>38.554569026029505</c:v>
                </c:pt>
                <c:pt idx="2694">
                  <c:v>38.571235692275167</c:v>
                </c:pt>
                <c:pt idx="2695">
                  <c:v>38.587902358520836</c:v>
                </c:pt>
                <c:pt idx="2696">
                  <c:v>38.604569024766505</c:v>
                </c:pt>
                <c:pt idx="2697">
                  <c:v>38.621235691012167</c:v>
                </c:pt>
                <c:pt idx="2698">
                  <c:v>38.637902357257666</c:v>
                </c:pt>
                <c:pt idx="2699">
                  <c:v>38.654569023503335</c:v>
                </c:pt>
                <c:pt idx="2700">
                  <c:v>38.671235689748997</c:v>
                </c:pt>
                <c:pt idx="2701">
                  <c:v>38.687902355994666</c:v>
                </c:pt>
                <c:pt idx="2702">
                  <c:v>38.704569022240172</c:v>
                </c:pt>
                <c:pt idx="2703">
                  <c:v>38.721235688485834</c:v>
                </c:pt>
                <c:pt idx="2704">
                  <c:v>38.737902354731503</c:v>
                </c:pt>
                <c:pt idx="2705">
                  <c:v>38.754569020977172</c:v>
                </c:pt>
                <c:pt idx="2706">
                  <c:v>38.771235687222834</c:v>
                </c:pt>
                <c:pt idx="2707">
                  <c:v>38.787902353468333</c:v>
                </c:pt>
                <c:pt idx="2708">
                  <c:v>38.804569019714002</c:v>
                </c:pt>
                <c:pt idx="2709">
                  <c:v>38.821235685959664</c:v>
                </c:pt>
                <c:pt idx="2710">
                  <c:v>38.837902352205333</c:v>
                </c:pt>
                <c:pt idx="2711">
                  <c:v>38.854569018451002</c:v>
                </c:pt>
                <c:pt idx="2712">
                  <c:v>38.856419018404168</c:v>
                </c:pt>
                <c:pt idx="2713">
                  <c:v>38.87308568464983</c:v>
                </c:pt>
                <c:pt idx="2714">
                  <c:v>38.889752350895499</c:v>
                </c:pt>
                <c:pt idx="2715">
                  <c:v>38.906419017141168</c:v>
                </c:pt>
                <c:pt idx="2716">
                  <c:v>38.923085683386667</c:v>
                </c:pt>
                <c:pt idx="2717">
                  <c:v>38.939752349632336</c:v>
                </c:pt>
                <c:pt idx="2718">
                  <c:v>38.953825682610166</c:v>
                </c:pt>
                <c:pt idx="2719">
                  <c:v>38.964302349012172</c:v>
                </c:pt>
                <c:pt idx="2720">
                  <c:v>38.980969015257834</c:v>
                </c:pt>
                <c:pt idx="2721">
                  <c:v>38.981795681903499</c:v>
                </c:pt>
                <c:pt idx="2722">
                  <c:v>38.998462348149161</c:v>
                </c:pt>
                <c:pt idx="2723">
                  <c:v>39.01512901439483</c:v>
                </c:pt>
                <c:pt idx="2724">
                  <c:v>39.027655680745006</c:v>
                </c:pt>
                <c:pt idx="2725">
                  <c:v>39.027899014072169</c:v>
                </c:pt>
                <c:pt idx="2726">
                  <c:v>39.044565680317838</c:v>
                </c:pt>
                <c:pt idx="2727">
                  <c:v>39.0612323465635</c:v>
                </c:pt>
                <c:pt idx="2728">
                  <c:v>39.077899012809169</c:v>
                </c:pt>
                <c:pt idx="2729">
                  <c:v>39.094565679054838</c:v>
                </c:pt>
                <c:pt idx="2730">
                  <c:v>39.11123234530033</c:v>
                </c:pt>
                <c:pt idx="2731">
                  <c:v>39.127899011545999</c:v>
                </c:pt>
                <c:pt idx="2732">
                  <c:v>39.144565677791668</c:v>
                </c:pt>
                <c:pt idx="2733">
                  <c:v>39.16123234403733</c:v>
                </c:pt>
                <c:pt idx="2734">
                  <c:v>39.177899010282999</c:v>
                </c:pt>
                <c:pt idx="2735">
                  <c:v>39.194565676528505</c:v>
                </c:pt>
                <c:pt idx="2736">
                  <c:v>39.199132343079832</c:v>
                </c:pt>
                <c:pt idx="2737">
                  <c:v>39.215799009325494</c:v>
                </c:pt>
                <c:pt idx="2738">
                  <c:v>39.232465675571163</c:v>
                </c:pt>
                <c:pt idx="2739">
                  <c:v>39.249132341816832</c:v>
                </c:pt>
                <c:pt idx="2740">
                  <c:v>39.252929008387497</c:v>
                </c:pt>
                <c:pt idx="2741">
                  <c:v>39.269595674633166</c:v>
                </c:pt>
                <c:pt idx="2742">
                  <c:v>39.286262340878835</c:v>
                </c:pt>
                <c:pt idx="2743">
                  <c:v>39.302929007124334</c:v>
                </c:pt>
                <c:pt idx="2744">
                  <c:v>39.319595673370003</c:v>
                </c:pt>
                <c:pt idx="2745">
                  <c:v>39.336262339615672</c:v>
                </c:pt>
                <c:pt idx="2746">
                  <c:v>39.352929005861334</c:v>
                </c:pt>
                <c:pt idx="2747">
                  <c:v>39.360209005677333</c:v>
                </c:pt>
                <c:pt idx="2748">
                  <c:v>39.376875671923003</c:v>
                </c:pt>
                <c:pt idx="2749">
                  <c:v>39.393542338168665</c:v>
                </c:pt>
                <c:pt idx="2750">
                  <c:v>39.395439004787335</c:v>
                </c:pt>
                <c:pt idx="2751">
                  <c:v>39.412105671033004</c:v>
                </c:pt>
                <c:pt idx="2752">
                  <c:v>39.428772337278666</c:v>
                </c:pt>
                <c:pt idx="2753">
                  <c:v>39.445439003524335</c:v>
                </c:pt>
                <c:pt idx="2754">
                  <c:v>39.462105669770004</c:v>
                </c:pt>
                <c:pt idx="2755">
                  <c:v>39.478772336015496</c:v>
                </c:pt>
                <c:pt idx="2756">
                  <c:v>39.495439002261165</c:v>
                </c:pt>
                <c:pt idx="2757">
                  <c:v>39.512105668506834</c:v>
                </c:pt>
                <c:pt idx="2758">
                  <c:v>39.528772334752496</c:v>
                </c:pt>
                <c:pt idx="2759">
                  <c:v>39.531482334684</c:v>
                </c:pt>
                <c:pt idx="2760">
                  <c:v>39.548149000929669</c:v>
                </c:pt>
                <c:pt idx="2761">
                  <c:v>39.564815667175338</c:v>
                </c:pt>
                <c:pt idx="2762">
                  <c:v>39.58148233342083</c:v>
                </c:pt>
                <c:pt idx="2763">
                  <c:v>39.598148999666499</c:v>
                </c:pt>
                <c:pt idx="2764">
                  <c:v>39.614815665912168</c:v>
                </c:pt>
                <c:pt idx="2765">
                  <c:v>39.615478999228671</c:v>
                </c:pt>
                <c:pt idx="2766">
                  <c:v>39.632145665474333</c:v>
                </c:pt>
                <c:pt idx="2767">
                  <c:v>39.648812331720002</c:v>
                </c:pt>
                <c:pt idx="2768">
                  <c:v>39.665478997965671</c:v>
                </c:pt>
                <c:pt idx="2769">
                  <c:v>39.682145664211163</c:v>
                </c:pt>
                <c:pt idx="2770">
                  <c:v>39.69169233063667</c:v>
                </c:pt>
                <c:pt idx="2771">
                  <c:v>39.708358996882332</c:v>
                </c:pt>
                <c:pt idx="2772">
                  <c:v>39.725025663128001</c:v>
                </c:pt>
                <c:pt idx="2773">
                  <c:v>39.74169232937367</c:v>
                </c:pt>
                <c:pt idx="2774">
                  <c:v>39.758358995619332</c:v>
                </c:pt>
                <c:pt idx="2775">
                  <c:v>39.760255662238002</c:v>
                </c:pt>
                <c:pt idx="2776">
                  <c:v>39.760458995566168</c:v>
                </c:pt>
                <c:pt idx="2777">
                  <c:v>39.777125661811837</c:v>
                </c:pt>
                <c:pt idx="2778">
                  <c:v>39.793792328057499</c:v>
                </c:pt>
                <c:pt idx="2779">
                  <c:v>39.810458994303168</c:v>
                </c:pt>
                <c:pt idx="2780">
                  <c:v>39.827125660548667</c:v>
                </c:pt>
                <c:pt idx="2781">
                  <c:v>39.843792326794329</c:v>
                </c:pt>
                <c:pt idx="2782">
                  <c:v>39.860458993039998</c:v>
                </c:pt>
                <c:pt idx="2783">
                  <c:v>39.877125659285667</c:v>
                </c:pt>
                <c:pt idx="2784">
                  <c:v>39.893792325531329</c:v>
                </c:pt>
                <c:pt idx="2785">
                  <c:v>39.910458991776835</c:v>
                </c:pt>
                <c:pt idx="2786">
                  <c:v>39.927125658022504</c:v>
                </c:pt>
                <c:pt idx="2787">
                  <c:v>39.943792324268166</c:v>
                </c:pt>
                <c:pt idx="2788">
                  <c:v>39.960458990513835</c:v>
                </c:pt>
                <c:pt idx="2789">
                  <c:v>39.960645657175668</c:v>
                </c:pt>
                <c:pt idx="2790">
                  <c:v>39.977132323425998</c:v>
                </c:pt>
                <c:pt idx="2791">
                  <c:v>39.993798989671504</c:v>
                </c:pt>
                <c:pt idx="2792">
                  <c:v>39.996368989606673</c:v>
                </c:pt>
                <c:pt idx="2793">
                  <c:v>40.013035655852335</c:v>
                </c:pt>
                <c:pt idx="2794">
                  <c:v>40.021512322304837</c:v>
                </c:pt>
                <c:pt idx="2795">
                  <c:v>40.021652322301328</c:v>
                </c:pt>
                <c:pt idx="2796">
                  <c:v>40.021798988964164</c:v>
                </c:pt>
                <c:pt idx="2797">
                  <c:v>40.038465655209833</c:v>
                </c:pt>
                <c:pt idx="2798">
                  <c:v>40.055132321455503</c:v>
                </c:pt>
                <c:pt idx="2799">
                  <c:v>40.071798987701165</c:v>
                </c:pt>
                <c:pt idx="2800">
                  <c:v>40.088465653946663</c:v>
                </c:pt>
                <c:pt idx="2801">
                  <c:v>40.105132320192332</c:v>
                </c:pt>
                <c:pt idx="2802">
                  <c:v>40.121798986437994</c:v>
                </c:pt>
                <c:pt idx="2803">
                  <c:v>40.138465652683664</c:v>
                </c:pt>
                <c:pt idx="2804">
                  <c:v>40.155132318929333</c:v>
                </c:pt>
                <c:pt idx="2805">
                  <c:v>40.171798985174838</c:v>
                </c:pt>
                <c:pt idx="2806">
                  <c:v>40.188465651420501</c:v>
                </c:pt>
                <c:pt idx="2807">
                  <c:v>40.20513231766617</c:v>
                </c:pt>
                <c:pt idx="2808">
                  <c:v>40.221798983911839</c:v>
                </c:pt>
                <c:pt idx="2809">
                  <c:v>40.229065650394837</c:v>
                </c:pt>
                <c:pt idx="2810">
                  <c:v>40.245578983310999</c:v>
                </c:pt>
                <c:pt idx="2811">
                  <c:v>40.262245649556668</c:v>
                </c:pt>
                <c:pt idx="2812">
                  <c:v>40.278912315802337</c:v>
                </c:pt>
                <c:pt idx="2813">
                  <c:v>40.283695649014831</c:v>
                </c:pt>
                <c:pt idx="2814">
                  <c:v>40.3003623152605</c:v>
                </c:pt>
                <c:pt idx="2815">
                  <c:v>40.317028981506006</c:v>
                </c:pt>
                <c:pt idx="2816">
                  <c:v>40.333695647751668</c:v>
                </c:pt>
                <c:pt idx="2817">
                  <c:v>40.336472314348164</c:v>
                </c:pt>
                <c:pt idx="2818">
                  <c:v>40.353138980593833</c:v>
                </c:pt>
                <c:pt idx="2819">
                  <c:v>40.369805646839502</c:v>
                </c:pt>
                <c:pt idx="2820">
                  <c:v>40.386472313085164</c:v>
                </c:pt>
                <c:pt idx="2821">
                  <c:v>40.403138979330834</c:v>
                </c:pt>
                <c:pt idx="2822">
                  <c:v>40.419805645576339</c:v>
                </c:pt>
                <c:pt idx="2823">
                  <c:v>40.436472311821994</c:v>
                </c:pt>
                <c:pt idx="2824">
                  <c:v>40.453138978067663</c:v>
                </c:pt>
                <c:pt idx="2825">
                  <c:v>40.469805644313332</c:v>
                </c:pt>
                <c:pt idx="2826">
                  <c:v>40.486472310558831</c:v>
                </c:pt>
                <c:pt idx="2827">
                  <c:v>40.5031389768045</c:v>
                </c:pt>
                <c:pt idx="2828">
                  <c:v>40.519805643050169</c:v>
                </c:pt>
                <c:pt idx="2829">
                  <c:v>40.536472309295831</c:v>
                </c:pt>
                <c:pt idx="2830">
                  <c:v>40.553138975541501</c:v>
                </c:pt>
                <c:pt idx="2831">
                  <c:v>40.553485642199334</c:v>
                </c:pt>
                <c:pt idx="2832">
                  <c:v>40.553808975524497</c:v>
                </c:pt>
                <c:pt idx="2833">
                  <c:v>40.570475641770166</c:v>
                </c:pt>
                <c:pt idx="2834">
                  <c:v>40.578942308222999</c:v>
                </c:pt>
                <c:pt idx="2835">
                  <c:v>40.595608974468504</c:v>
                </c:pt>
                <c:pt idx="2836">
                  <c:v>40.612275640714167</c:v>
                </c:pt>
                <c:pt idx="2837">
                  <c:v>40.628942306959836</c:v>
                </c:pt>
                <c:pt idx="2838">
                  <c:v>40.645608973205505</c:v>
                </c:pt>
                <c:pt idx="2839">
                  <c:v>40.662275639450996</c:v>
                </c:pt>
                <c:pt idx="2840">
                  <c:v>40.678942305696665</c:v>
                </c:pt>
                <c:pt idx="2841">
                  <c:v>40.695608971942335</c:v>
                </c:pt>
                <c:pt idx="2842">
                  <c:v>40.712275638187997</c:v>
                </c:pt>
                <c:pt idx="2843">
                  <c:v>40.728942304433666</c:v>
                </c:pt>
                <c:pt idx="2844">
                  <c:v>40.745608970679172</c:v>
                </c:pt>
                <c:pt idx="2845">
                  <c:v>40.762275636924834</c:v>
                </c:pt>
                <c:pt idx="2846">
                  <c:v>40.778942303170503</c:v>
                </c:pt>
                <c:pt idx="2847">
                  <c:v>40.795608969416172</c:v>
                </c:pt>
                <c:pt idx="2848">
                  <c:v>40.812275635661834</c:v>
                </c:pt>
                <c:pt idx="2849">
                  <c:v>40.828942301907333</c:v>
                </c:pt>
                <c:pt idx="2850">
                  <c:v>40.845608968153002</c:v>
                </c:pt>
                <c:pt idx="2851">
                  <c:v>40.862275634398664</c:v>
                </c:pt>
                <c:pt idx="2852">
                  <c:v>40.878942300644333</c:v>
                </c:pt>
                <c:pt idx="2853">
                  <c:v>40.895608966890002</c:v>
                </c:pt>
                <c:pt idx="2854">
                  <c:v>40.912275633135501</c:v>
                </c:pt>
                <c:pt idx="2855">
                  <c:v>40.92894229938117</c:v>
                </c:pt>
                <c:pt idx="2856">
                  <c:v>40.945608965626839</c:v>
                </c:pt>
                <c:pt idx="2857">
                  <c:v>40.962275631872494</c:v>
                </c:pt>
                <c:pt idx="2858">
                  <c:v>40.972648964943666</c:v>
                </c:pt>
                <c:pt idx="2859">
                  <c:v>40.989315631189335</c:v>
                </c:pt>
                <c:pt idx="2860">
                  <c:v>40.991502297800835</c:v>
                </c:pt>
                <c:pt idx="2861">
                  <c:v>40.991805631126496</c:v>
                </c:pt>
                <c:pt idx="2862">
                  <c:v>40.99953563093117</c:v>
                </c:pt>
                <c:pt idx="2863">
                  <c:v>41.016202297176832</c:v>
                </c:pt>
                <c:pt idx="2864">
                  <c:v>41.032868963422501</c:v>
                </c:pt>
                <c:pt idx="2865">
                  <c:v>41.049535629668</c:v>
                </c:pt>
                <c:pt idx="2866">
                  <c:v>41.066202295913662</c:v>
                </c:pt>
                <c:pt idx="2867">
                  <c:v>41.082868962159331</c:v>
                </c:pt>
                <c:pt idx="2868">
                  <c:v>41.099535628405</c:v>
                </c:pt>
                <c:pt idx="2869">
                  <c:v>41.116202294650662</c:v>
                </c:pt>
                <c:pt idx="2870">
                  <c:v>41.132868960896168</c:v>
                </c:pt>
                <c:pt idx="2871">
                  <c:v>41.149535627141837</c:v>
                </c:pt>
                <c:pt idx="2872">
                  <c:v>41.166202293387499</c:v>
                </c:pt>
                <c:pt idx="2873">
                  <c:v>41.182868959633169</c:v>
                </c:pt>
                <c:pt idx="2874">
                  <c:v>41.199535625878838</c:v>
                </c:pt>
                <c:pt idx="2875">
                  <c:v>41.216202292124329</c:v>
                </c:pt>
                <c:pt idx="2876">
                  <c:v>41.232868958369998</c:v>
                </c:pt>
                <c:pt idx="2877">
                  <c:v>41.249535624615667</c:v>
                </c:pt>
                <c:pt idx="2878">
                  <c:v>41.26620229086133</c:v>
                </c:pt>
                <c:pt idx="2879">
                  <c:v>41.282868957106835</c:v>
                </c:pt>
                <c:pt idx="2880">
                  <c:v>41.299535623352504</c:v>
                </c:pt>
                <c:pt idx="2881">
                  <c:v>41.316202289598166</c:v>
                </c:pt>
                <c:pt idx="2882">
                  <c:v>41.332868955843836</c:v>
                </c:pt>
                <c:pt idx="2883">
                  <c:v>41.348755622109167</c:v>
                </c:pt>
                <c:pt idx="2884">
                  <c:v>41.35934228850833</c:v>
                </c:pt>
                <c:pt idx="2885">
                  <c:v>41.359562288502836</c:v>
                </c:pt>
                <c:pt idx="2886">
                  <c:v>41.376228954748498</c:v>
                </c:pt>
                <c:pt idx="2887">
                  <c:v>41.392895620993997</c:v>
                </c:pt>
                <c:pt idx="2888">
                  <c:v>41.409562287239666</c:v>
                </c:pt>
                <c:pt idx="2889">
                  <c:v>41.426228953485328</c:v>
                </c:pt>
                <c:pt idx="2890">
                  <c:v>41.442895619730997</c:v>
                </c:pt>
                <c:pt idx="2891">
                  <c:v>41.459562285976666</c:v>
                </c:pt>
                <c:pt idx="2892">
                  <c:v>41.476228952222165</c:v>
                </c:pt>
                <c:pt idx="2893">
                  <c:v>41.492895618467834</c:v>
                </c:pt>
                <c:pt idx="2894">
                  <c:v>41.509562284713503</c:v>
                </c:pt>
                <c:pt idx="2895">
                  <c:v>41.526228950959165</c:v>
                </c:pt>
                <c:pt idx="2896">
                  <c:v>41.542895617204834</c:v>
                </c:pt>
                <c:pt idx="2897">
                  <c:v>41.559562283450333</c:v>
                </c:pt>
                <c:pt idx="2898">
                  <c:v>41.576228949695995</c:v>
                </c:pt>
                <c:pt idx="2899">
                  <c:v>41.592895615941664</c:v>
                </c:pt>
                <c:pt idx="2900">
                  <c:v>41.609562282187333</c:v>
                </c:pt>
                <c:pt idx="2901">
                  <c:v>41.626228948432832</c:v>
                </c:pt>
                <c:pt idx="2902">
                  <c:v>41.642895614678501</c:v>
                </c:pt>
                <c:pt idx="2903">
                  <c:v>41.65956228092417</c:v>
                </c:pt>
                <c:pt idx="2904">
                  <c:v>41.664978947453996</c:v>
                </c:pt>
                <c:pt idx="2905">
                  <c:v>41.681645613699665</c:v>
                </c:pt>
                <c:pt idx="2906">
                  <c:v>41.698312279945334</c:v>
                </c:pt>
                <c:pt idx="2907">
                  <c:v>41.714978946190833</c:v>
                </c:pt>
                <c:pt idx="2908">
                  <c:v>41.715568946175999</c:v>
                </c:pt>
                <c:pt idx="2909">
                  <c:v>41.72965561248683</c:v>
                </c:pt>
                <c:pt idx="2910">
                  <c:v>41.746322278732499</c:v>
                </c:pt>
                <c:pt idx="2911">
                  <c:v>41.762988944977998</c:v>
                </c:pt>
                <c:pt idx="2912">
                  <c:v>41.779655611223667</c:v>
                </c:pt>
                <c:pt idx="2913">
                  <c:v>41.796322277469336</c:v>
                </c:pt>
                <c:pt idx="2914">
                  <c:v>41.798062277425331</c:v>
                </c:pt>
                <c:pt idx="2915">
                  <c:v>41.798095610757834</c:v>
                </c:pt>
                <c:pt idx="2916">
                  <c:v>41.798215610754831</c:v>
                </c:pt>
                <c:pt idx="2917">
                  <c:v>41.798358944084498</c:v>
                </c:pt>
                <c:pt idx="2918">
                  <c:v>41.815025610330167</c:v>
                </c:pt>
                <c:pt idx="2919">
                  <c:v>41.831692276575836</c:v>
                </c:pt>
                <c:pt idx="2920">
                  <c:v>41.848358942821498</c:v>
                </c:pt>
                <c:pt idx="2921">
                  <c:v>41.865025609066997</c:v>
                </c:pt>
                <c:pt idx="2922">
                  <c:v>41.881692275312666</c:v>
                </c:pt>
                <c:pt idx="2923">
                  <c:v>41.898358941558328</c:v>
                </c:pt>
                <c:pt idx="2924">
                  <c:v>41.915025607803997</c:v>
                </c:pt>
                <c:pt idx="2925">
                  <c:v>41.931692274049666</c:v>
                </c:pt>
                <c:pt idx="2926">
                  <c:v>41.948358940295165</c:v>
                </c:pt>
                <c:pt idx="2927">
                  <c:v>41.965025606540834</c:v>
                </c:pt>
                <c:pt idx="2928">
                  <c:v>41.981692272786503</c:v>
                </c:pt>
                <c:pt idx="2929">
                  <c:v>41.994762272456335</c:v>
                </c:pt>
                <c:pt idx="2930">
                  <c:v>42.004842272201671</c:v>
                </c:pt>
                <c:pt idx="2931">
                  <c:v>42.005518938851168</c:v>
                </c:pt>
                <c:pt idx="2932">
                  <c:v>42.022185605096837</c:v>
                </c:pt>
                <c:pt idx="2933">
                  <c:v>42.038852271342499</c:v>
                </c:pt>
                <c:pt idx="2934">
                  <c:v>42.055518937588168</c:v>
                </c:pt>
                <c:pt idx="2935">
                  <c:v>42.072185603833837</c:v>
                </c:pt>
                <c:pt idx="2936">
                  <c:v>42.088852270079329</c:v>
                </c:pt>
                <c:pt idx="2937">
                  <c:v>42.105518936324998</c:v>
                </c:pt>
                <c:pt idx="2938">
                  <c:v>42.122185602570667</c:v>
                </c:pt>
                <c:pt idx="2939">
                  <c:v>42.138852268816329</c:v>
                </c:pt>
                <c:pt idx="2940">
                  <c:v>42.155518935061835</c:v>
                </c:pt>
                <c:pt idx="2941">
                  <c:v>42.172185601307504</c:v>
                </c:pt>
                <c:pt idx="2942">
                  <c:v>42.188852267553173</c:v>
                </c:pt>
                <c:pt idx="2943">
                  <c:v>42.205518933798835</c:v>
                </c:pt>
                <c:pt idx="2944">
                  <c:v>42.222185600044504</c:v>
                </c:pt>
                <c:pt idx="2945">
                  <c:v>42.238852266290003</c:v>
                </c:pt>
                <c:pt idx="2946">
                  <c:v>42.255518932535665</c:v>
                </c:pt>
                <c:pt idx="2947">
                  <c:v>42.272185598781334</c:v>
                </c:pt>
                <c:pt idx="2948">
                  <c:v>42.288852265027003</c:v>
                </c:pt>
                <c:pt idx="2949">
                  <c:v>42.305518931272665</c:v>
                </c:pt>
                <c:pt idx="2950">
                  <c:v>42.322185597518164</c:v>
                </c:pt>
                <c:pt idx="2951">
                  <c:v>42.338852263763833</c:v>
                </c:pt>
                <c:pt idx="2952">
                  <c:v>42.355518930009495</c:v>
                </c:pt>
                <c:pt idx="2953">
                  <c:v>42.372185596255164</c:v>
                </c:pt>
                <c:pt idx="2954">
                  <c:v>42.388852262500833</c:v>
                </c:pt>
                <c:pt idx="2955">
                  <c:v>42.405518928746332</c:v>
                </c:pt>
                <c:pt idx="2956">
                  <c:v>42.422185594992001</c:v>
                </c:pt>
                <c:pt idx="2957">
                  <c:v>42.43885226123767</c:v>
                </c:pt>
                <c:pt idx="2958">
                  <c:v>42.455518927483332</c:v>
                </c:pt>
                <c:pt idx="2959">
                  <c:v>42.472185593728831</c:v>
                </c:pt>
                <c:pt idx="2960">
                  <c:v>42.4888522599745</c:v>
                </c:pt>
                <c:pt idx="2961">
                  <c:v>42.505518926220162</c:v>
                </c:pt>
                <c:pt idx="2962">
                  <c:v>42.522185592465831</c:v>
                </c:pt>
                <c:pt idx="2963">
                  <c:v>42.538852258711501</c:v>
                </c:pt>
                <c:pt idx="2964">
                  <c:v>42.555518924956999</c:v>
                </c:pt>
                <c:pt idx="2965">
                  <c:v>42.572185591202668</c:v>
                </c:pt>
                <c:pt idx="2966">
                  <c:v>42.588852257448337</c:v>
                </c:pt>
                <c:pt idx="2967">
                  <c:v>42.605518923694</c:v>
                </c:pt>
                <c:pt idx="2968">
                  <c:v>42.622185589939669</c:v>
                </c:pt>
                <c:pt idx="2969">
                  <c:v>42.638852256185167</c:v>
                </c:pt>
                <c:pt idx="2970">
                  <c:v>42.655518922430829</c:v>
                </c:pt>
                <c:pt idx="2971">
                  <c:v>42.672185588676498</c:v>
                </c:pt>
                <c:pt idx="2972">
                  <c:v>42.688852254922168</c:v>
                </c:pt>
                <c:pt idx="2973">
                  <c:v>42.705518921167666</c:v>
                </c:pt>
                <c:pt idx="2974">
                  <c:v>42.708138921101501</c:v>
                </c:pt>
                <c:pt idx="2975">
                  <c:v>42.72480558734717</c:v>
                </c:pt>
                <c:pt idx="2976">
                  <c:v>42.741472253592832</c:v>
                </c:pt>
                <c:pt idx="2977">
                  <c:v>42.749875586713834</c:v>
                </c:pt>
                <c:pt idx="2978">
                  <c:v>42.765728919646669</c:v>
                </c:pt>
                <c:pt idx="2979">
                  <c:v>42.782395585892331</c:v>
                </c:pt>
                <c:pt idx="2980">
                  <c:v>42.799062252138</c:v>
                </c:pt>
                <c:pt idx="2981">
                  <c:v>42.81572891838367</c:v>
                </c:pt>
                <c:pt idx="2982">
                  <c:v>42.832395584629161</c:v>
                </c:pt>
                <c:pt idx="2983">
                  <c:v>42.84906225087483</c:v>
                </c:pt>
                <c:pt idx="2984">
                  <c:v>42.865728917120499</c:v>
                </c:pt>
                <c:pt idx="2985">
                  <c:v>42.882395583366161</c:v>
                </c:pt>
                <c:pt idx="2986">
                  <c:v>42.885485583287995</c:v>
                </c:pt>
                <c:pt idx="2987">
                  <c:v>42.886055583273667</c:v>
                </c:pt>
                <c:pt idx="2988">
                  <c:v>42.902722249519336</c:v>
                </c:pt>
                <c:pt idx="2989">
                  <c:v>42.919388915764998</c:v>
                </c:pt>
                <c:pt idx="2990">
                  <c:v>42.936055582010496</c:v>
                </c:pt>
                <c:pt idx="2991">
                  <c:v>42.952722248256165</c:v>
                </c:pt>
                <c:pt idx="2992">
                  <c:v>42.969388914501828</c:v>
                </c:pt>
                <c:pt idx="2993">
                  <c:v>42.986055580747497</c:v>
                </c:pt>
                <c:pt idx="2994">
                  <c:v>43.002722246993166</c:v>
                </c:pt>
                <c:pt idx="2995">
                  <c:v>43.019388913238664</c:v>
                </c:pt>
                <c:pt idx="2996">
                  <c:v>43.036055579484334</c:v>
                </c:pt>
                <c:pt idx="2997">
                  <c:v>43.052722245730003</c:v>
                </c:pt>
                <c:pt idx="2998">
                  <c:v>43.069388911975672</c:v>
                </c:pt>
                <c:pt idx="2999">
                  <c:v>43.086055578221163</c:v>
                </c:pt>
                <c:pt idx="3000">
                  <c:v>43.102722244466833</c:v>
                </c:pt>
                <c:pt idx="3001">
                  <c:v>43.119388910712502</c:v>
                </c:pt>
                <c:pt idx="3002">
                  <c:v>43.126662243862164</c:v>
                </c:pt>
                <c:pt idx="3003">
                  <c:v>43.14332891010767</c:v>
                </c:pt>
                <c:pt idx="3004">
                  <c:v>43.159995576353339</c:v>
                </c:pt>
                <c:pt idx="3005">
                  <c:v>43.176662242599001</c:v>
                </c:pt>
                <c:pt idx="3006">
                  <c:v>43.19332890884467</c:v>
                </c:pt>
                <c:pt idx="3007">
                  <c:v>43.209995575090339</c:v>
                </c:pt>
                <c:pt idx="3008">
                  <c:v>43.226662241335831</c:v>
                </c:pt>
                <c:pt idx="3009">
                  <c:v>43.2433289075815</c:v>
                </c:pt>
                <c:pt idx="3010">
                  <c:v>43.259995573827169</c:v>
                </c:pt>
                <c:pt idx="3011">
                  <c:v>43.276662240072831</c:v>
                </c:pt>
                <c:pt idx="3012">
                  <c:v>43.2933289063185</c:v>
                </c:pt>
                <c:pt idx="3013">
                  <c:v>43.309995572564006</c:v>
                </c:pt>
                <c:pt idx="3014">
                  <c:v>43.326662238809668</c:v>
                </c:pt>
                <c:pt idx="3015">
                  <c:v>43.343328905055337</c:v>
                </c:pt>
                <c:pt idx="3016">
                  <c:v>43.359995571301006</c:v>
                </c:pt>
                <c:pt idx="3017">
                  <c:v>43.376662237546498</c:v>
                </c:pt>
                <c:pt idx="3018">
                  <c:v>43.393328903792167</c:v>
                </c:pt>
                <c:pt idx="3019">
                  <c:v>43.409995570037836</c:v>
                </c:pt>
                <c:pt idx="3020">
                  <c:v>43.426662236283498</c:v>
                </c:pt>
                <c:pt idx="3021">
                  <c:v>43.443328902529167</c:v>
                </c:pt>
                <c:pt idx="3022">
                  <c:v>43.459995568774666</c:v>
                </c:pt>
                <c:pt idx="3023">
                  <c:v>43.463272235358666</c:v>
                </c:pt>
                <c:pt idx="3024">
                  <c:v>43.479938901604335</c:v>
                </c:pt>
                <c:pt idx="3025">
                  <c:v>43.496605567849834</c:v>
                </c:pt>
                <c:pt idx="3026">
                  <c:v>43.513272234095503</c:v>
                </c:pt>
                <c:pt idx="3027">
                  <c:v>43.529938900341172</c:v>
                </c:pt>
                <c:pt idx="3028">
                  <c:v>43.546605566586827</c:v>
                </c:pt>
                <c:pt idx="3029">
                  <c:v>43.563272232832333</c:v>
                </c:pt>
                <c:pt idx="3030">
                  <c:v>43.579938899078002</c:v>
                </c:pt>
                <c:pt idx="3031">
                  <c:v>43.589995565490668</c:v>
                </c:pt>
                <c:pt idx="3032">
                  <c:v>43.60666223173633</c:v>
                </c:pt>
                <c:pt idx="3033">
                  <c:v>43.623328897981999</c:v>
                </c:pt>
                <c:pt idx="3034">
                  <c:v>43.639995564227505</c:v>
                </c:pt>
                <c:pt idx="3035">
                  <c:v>43.656662230473167</c:v>
                </c:pt>
                <c:pt idx="3036">
                  <c:v>43.673328896718836</c:v>
                </c:pt>
                <c:pt idx="3037">
                  <c:v>43.689995562964505</c:v>
                </c:pt>
                <c:pt idx="3038">
                  <c:v>43.706662229209996</c:v>
                </c:pt>
                <c:pt idx="3039">
                  <c:v>43.723328895455666</c:v>
                </c:pt>
                <c:pt idx="3040">
                  <c:v>43.739995561701335</c:v>
                </c:pt>
                <c:pt idx="3041">
                  <c:v>43.756662227946997</c:v>
                </c:pt>
                <c:pt idx="3042">
                  <c:v>43.773328894192666</c:v>
                </c:pt>
                <c:pt idx="3043">
                  <c:v>43.789995560438165</c:v>
                </c:pt>
                <c:pt idx="3044">
                  <c:v>43.806662226683834</c:v>
                </c:pt>
                <c:pt idx="3045">
                  <c:v>43.823328892929496</c:v>
                </c:pt>
                <c:pt idx="3046">
                  <c:v>43.839995559175165</c:v>
                </c:pt>
                <c:pt idx="3047">
                  <c:v>43.856662225420834</c:v>
                </c:pt>
                <c:pt idx="3048">
                  <c:v>43.864992225210337</c:v>
                </c:pt>
                <c:pt idx="3049">
                  <c:v>43.881658891455999</c:v>
                </c:pt>
                <c:pt idx="3050">
                  <c:v>43.898325557701668</c:v>
                </c:pt>
                <c:pt idx="3051">
                  <c:v>43.914992223947166</c:v>
                </c:pt>
                <c:pt idx="3052">
                  <c:v>43.931658890192828</c:v>
                </c:pt>
                <c:pt idx="3053">
                  <c:v>43.948325556438498</c:v>
                </c:pt>
                <c:pt idx="3054">
                  <c:v>43.964992222684167</c:v>
                </c:pt>
                <c:pt idx="3055">
                  <c:v>43.981658888929665</c:v>
                </c:pt>
                <c:pt idx="3056">
                  <c:v>43.998325555175335</c:v>
                </c:pt>
                <c:pt idx="3057">
                  <c:v>44.014992221421004</c:v>
                </c:pt>
                <c:pt idx="3058">
                  <c:v>44.031658887666673</c:v>
                </c:pt>
                <c:pt idx="3059">
                  <c:v>44.048325553912335</c:v>
                </c:pt>
                <c:pt idx="3060">
                  <c:v>44.064992220157833</c:v>
                </c:pt>
                <c:pt idx="3061">
                  <c:v>44.081658886403503</c:v>
                </c:pt>
                <c:pt idx="3062">
                  <c:v>44.098325552649165</c:v>
                </c:pt>
                <c:pt idx="3063">
                  <c:v>44.114992218894834</c:v>
                </c:pt>
                <c:pt idx="3064">
                  <c:v>44.131658885140503</c:v>
                </c:pt>
                <c:pt idx="3065">
                  <c:v>44.148325551386002</c:v>
                </c:pt>
                <c:pt idx="3066">
                  <c:v>44.164992217631671</c:v>
                </c:pt>
                <c:pt idx="3067">
                  <c:v>44.18165888387734</c:v>
                </c:pt>
                <c:pt idx="3068">
                  <c:v>44.198325550122995</c:v>
                </c:pt>
                <c:pt idx="3069">
                  <c:v>44.214992216368501</c:v>
                </c:pt>
                <c:pt idx="3070">
                  <c:v>44.22155554953617</c:v>
                </c:pt>
                <c:pt idx="3071">
                  <c:v>44.238222215781668</c:v>
                </c:pt>
                <c:pt idx="3072">
                  <c:v>44.254888882027331</c:v>
                </c:pt>
                <c:pt idx="3073">
                  <c:v>44.271555548273</c:v>
                </c:pt>
                <c:pt idx="3074">
                  <c:v>44.288222214518669</c:v>
                </c:pt>
                <c:pt idx="3075">
                  <c:v>44.304888880764331</c:v>
                </c:pt>
                <c:pt idx="3076">
                  <c:v>44.321555547009829</c:v>
                </c:pt>
                <c:pt idx="3077">
                  <c:v>44.330308880122168</c:v>
                </c:pt>
                <c:pt idx="3078">
                  <c:v>44.346975546367666</c:v>
                </c:pt>
                <c:pt idx="3079">
                  <c:v>44.363642212613328</c:v>
                </c:pt>
                <c:pt idx="3080">
                  <c:v>44.380308878858997</c:v>
                </c:pt>
                <c:pt idx="3081">
                  <c:v>44.396975545104667</c:v>
                </c:pt>
                <c:pt idx="3082">
                  <c:v>44.413642211350329</c:v>
                </c:pt>
                <c:pt idx="3083">
                  <c:v>44.425022211062831</c:v>
                </c:pt>
                <c:pt idx="3084">
                  <c:v>44.441688877308337</c:v>
                </c:pt>
                <c:pt idx="3085">
                  <c:v>44.454152210326832</c:v>
                </c:pt>
                <c:pt idx="3086">
                  <c:v>44.454438876986337</c:v>
                </c:pt>
                <c:pt idx="3087">
                  <c:v>44.471105543232007</c:v>
                </c:pt>
                <c:pt idx="3088">
                  <c:v>44.487772209477498</c:v>
                </c:pt>
                <c:pt idx="3089">
                  <c:v>44.504438875723167</c:v>
                </c:pt>
                <c:pt idx="3090">
                  <c:v>44.521105541968836</c:v>
                </c:pt>
                <c:pt idx="3091">
                  <c:v>44.537772208214498</c:v>
                </c:pt>
                <c:pt idx="3092">
                  <c:v>44.554438874460168</c:v>
                </c:pt>
                <c:pt idx="3093">
                  <c:v>44.571105540705666</c:v>
                </c:pt>
                <c:pt idx="3094">
                  <c:v>44.587772206951328</c:v>
                </c:pt>
                <c:pt idx="3095">
                  <c:v>44.604438873196997</c:v>
                </c:pt>
                <c:pt idx="3096">
                  <c:v>44.621105539442667</c:v>
                </c:pt>
                <c:pt idx="3097">
                  <c:v>44.637772205688329</c:v>
                </c:pt>
                <c:pt idx="3098">
                  <c:v>44.654438871933834</c:v>
                </c:pt>
                <c:pt idx="3099">
                  <c:v>44.671105538179503</c:v>
                </c:pt>
                <c:pt idx="3100">
                  <c:v>44.687772204425166</c:v>
                </c:pt>
                <c:pt idx="3101">
                  <c:v>44.704438870670835</c:v>
                </c:pt>
                <c:pt idx="3102">
                  <c:v>44.721105536916333</c:v>
                </c:pt>
                <c:pt idx="3103">
                  <c:v>44.737772203161995</c:v>
                </c:pt>
                <c:pt idx="3104">
                  <c:v>44.754438869407664</c:v>
                </c:pt>
                <c:pt idx="3105">
                  <c:v>44.771105535653334</c:v>
                </c:pt>
                <c:pt idx="3106">
                  <c:v>44.787772201898996</c:v>
                </c:pt>
                <c:pt idx="3107">
                  <c:v>44.794548868394337</c:v>
                </c:pt>
                <c:pt idx="3108">
                  <c:v>44.811215534640006</c:v>
                </c:pt>
                <c:pt idx="3109">
                  <c:v>44.824188867645667</c:v>
                </c:pt>
                <c:pt idx="3110">
                  <c:v>44.840855533891336</c:v>
                </c:pt>
                <c:pt idx="3111">
                  <c:v>44.857522200136835</c:v>
                </c:pt>
                <c:pt idx="3112">
                  <c:v>44.874188866382497</c:v>
                </c:pt>
                <c:pt idx="3113">
                  <c:v>44.890855532628166</c:v>
                </c:pt>
                <c:pt idx="3114">
                  <c:v>44.907522198873835</c:v>
                </c:pt>
                <c:pt idx="3115">
                  <c:v>44.924188865119497</c:v>
                </c:pt>
                <c:pt idx="3116">
                  <c:v>44.940855531364996</c:v>
                </c:pt>
                <c:pt idx="3117">
                  <c:v>44.957522197610665</c:v>
                </c:pt>
                <c:pt idx="3118">
                  <c:v>44.974188863856327</c:v>
                </c:pt>
                <c:pt idx="3119">
                  <c:v>44.990855530101996</c:v>
                </c:pt>
                <c:pt idx="3120">
                  <c:v>45.007522196347665</c:v>
                </c:pt>
                <c:pt idx="3121">
                  <c:v>45.024188862593171</c:v>
                </c:pt>
                <c:pt idx="3122">
                  <c:v>45.035878862297835</c:v>
                </c:pt>
                <c:pt idx="3123">
                  <c:v>45.052545528543504</c:v>
                </c:pt>
                <c:pt idx="3124">
                  <c:v>45.069212194789166</c:v>
                </c:pt>
                <c:pt idx="3125">
                  <c:v>45.072865528030171</c:v>
                </c:pt>
                <c:pt idx="3126">
                  <c:v>45.089532194275833</c:v>
                </c:pt>
                <c:pt idx="3127">
                  <c:v>45.106198860521502</c:v>
                </c:pt>
                <c:pt idx="3128">
                  <c:v>45.122865526767171</c:v>
                </c:pt>
                <c:pt idx="3129">
                  <c:v>45.139532193012663</c:v>
                </c:pt>
                <c:pt idx="3130">
                  <c:v>45.156198859258332</c:v>
                </c:pt>
                <c:pt idx="3131">
                  <c:v>45.172865525504001</c:v>
                </c:pt>
                <c:pt idx="3132">
                  <c:v>45.189532191749663</c:v>
                </c:pt>
                <c:pt idx="3133">
                  <c:v>45.206198857995332</c:v>
                </c:pt>
                <c:pt idx="3134">
                  <c:v>45.2221655242585</c:v>
                </c:pt>
                <c:pt idx="3135">
                  <c:v>45.232032190676001</c:v>
                </c:pt>
                <c:pt idx="3136">
                  <c:v>45.248698856921671</c:v>
                </c:pt>
                <c:pt idx="3137">
                  <c:v>45.258118856683673</c:v>
                </c:pt>
                <c:pt idx="3138">
                  <c:v>45.258392190009999</c:v>
                </c:pt>
                <c:pt idx="3139">
                  <c:v>45.258575523338827</c:v>
                </c:pt>
                <c:pt idx="3140">
                  <c:v>45.275242189584333</c:v>
                </c:pt>
                <c:pt idx="3141">
                  <c:v>45.291908855830002</c:v>
                </c:pt>
                <c:pt idx="3142">
                  <c:v>45.308575522075664</c:v>
                </c:pt>
                <c:pt idx="3143">
                  <c:v>45.325242188321333</c:v>
                </c:pt>
                <c:pt idx="3144">
                  <c:v>45.341908854567002</c:v>
                </c:pt>
                <c:pt idx="3145">
                  <c:v>45.343388854529501</c:v>
                </c:pt>
                <c:pt idx="3146">
                  <c:v>45.36005552077517</c:v>
                </c:pt>
                <c:pt idx="3147">
                  <c:v>45.376722187020832</c:v>
                </c:pt>
                <c:pt idx="3148">
                  <c:v>45.393388853266501</c:v>
                </c:pt>
                <c:pt idx="3149">
                  <c:v>45.410055519511999</c:v>
                </c:pt>
                <c:pt idx="3150">
                  <c:v>45.426722185757662</c:v>
                </c:pt>
                <c:pt idx="3151">
                  <c:v>45.443388852003331</c:v>
                </c:pt>
                <c:pt idx="3152">
                  <c:v>45.460055518249</c:v>
                </c:pt>
                <c:pt idx="3153">
                  <c:v>45.476722184494662</c:v>
                </c:pt>
                <c:pt idx="3154">
                  <c:v>45.493388850740168</c:v>
                </c:pt>
                <c:pt idx="3155">
                  <c:v>45.510055516985837</c:v>
                </c:pt>
                <c:pt idx="3156">
                  <c:v>45.526722183231499</c:v>
                </c:pt>
                <c:pt idx="3157">
                  <c:v>45.543388849477168</c:v>
                </c:pt>
                <c:pt idx="3158">
                  <c:v>45.560055515722837</c:v>
                </c:pt>
                <c:pt idx="3159">
                  <c:v>45.576722181968329</c:v>
                </c:pt>
                <c:pt idx="3160">
                  <c:v>45.593388848213998</c:v>
                </c:pt>
                <c:pt idx="3161">
                  <c:v>45.610055514459667</c:v>
                </c:pt>
                <c:pt idx="3162">
                  <c:v>45.61884551423767</c:v>
                </c:pt>
                <c:pt idx="3163">
                  <c:v>45.635512180483168</c:v>
                </c:pt>
                <c:pt idx="3164">
                  <c:v>45.65217884672883</c:v>
                </c:pt>
                <c:pt idx="3165">
                  <c:v>45.668845512974499</c:v>
                </c:pt>
                <c:pt idx="3166">
                  <c:v>45.685512179220169</c:v>
                </c:pt>
                <c:pt idx="3167">
                  <c:v>45.702178845465667</c:v>
                </c:pt>
                <c:pt idx="3168">
                  <c:v>45.718845511711336</c:v>
                </c:pt>
                <c:pt idx="3169">
                  <c:v>45.735512177957006</c:v>
                </c:pt>
                <c:pt idx="3170">
                  <c:v>45.752178844202668</c:v>
                </c:pt>
                <c:pt idx="3171">
                  <c:v>45.768845510448337</c:v>
                </c:pt>
                <c:pt idx="3172">
                  <c:v>45.785512176693835</c:v>
                </c:pt>
                <c:pt idx="3173">
                  <c:v>45.802178842939497</c:v>
                </c:pt>
                <c:pt idx="3174">
                  <c:v>45.818845509185167</c:v>
                </c:pt>
                <c:pt idx="3175">
                  <c:v>45.835512175430836</c:v>
                </c:pt>
                <c:pt idx="3176">
                  <c:v>45.852178841676498</c:v>
                </c:pt>
                <c:pt idx="3177">
                  <c:v>45.868845507921996</c:v>
                </c:pt>
                <c:pt idx="3178">
                  <c:v>45.885512174167665</c:v>
                </c:pt>
                <c:pt idx="3179">
                  <c:v>45.902178840413328</c:v>
                </c:pt>
                <c:pt idx="3180">
                  <c:v>45.918845506658997</c:v>
                </c:pt>
                <c:pt idx="3181">
                  <c:v>45.932405506316329</c:v>
                </c:pt>
                <c:pt idx="3182">
                  <c:v>45.941052172764664</c:v>
                </c:pt>
                <c:pt idx="3183">
                  <c:v>45.941312172757996</c:v>
                </c:pt>
                <c:pt idx="3184">
                  <c:v>45.957978839003665</c:v>
                </c:pt>
                <c:pt idx="3185">
                  <c:v>45.974645505249335</c:v>
                </c:pt>
                <c:pt idx="3186">
                  <c:v>45.977868838501166</c:v>
                </c:pt>
                <c:pt idx="3187">
                  <c:v>45.994535504746835</c:v>
                </c:pt>
                <c:pt idx="3188">
                  <c:v>46.011202170992505</c:v>
                </c:pt>
                <c:pt idx="3189">
                  <c:v>46.027075503924834</c:v>
                </c:pt>
                <c:pt idx="3190">
                  <c:v>46.027338837251499</c:v>
                </c:pt>
                <c:pt idx="3191">
                  <c:v>46.044005503497168</c:v>
                </c:pt>
                <c:pt idx="3192">
                  <c:v>46.06067216974283</c:v>
                </c:pt>
                <c:pt idx="3193">
                  <c:v>46.077338835988336</c:v>
                </c:pt>
                <c:pt idx="3194">
                  <c:v>46.094005502234005</c:v>
                </c:pt>
                <c:pt idx="3195">
                  <c:v>46.110672168479667</c:v>
                </c:pt>
                <c:pt idx="3196">
                  <c:v>46.127338834725336</c:v>
                </c:pt>
                <c:pt idx="3197">
                  <c:v>46.144005500971005</c:v>
                </c:pt>
                <c:pt idx="3198">
                  <c:v>46.160672167216497</c:v>
                </c:pt>
                <c:pt idx="3199">
                  <c:v>46.177338833462166</c:v>
                </c:pt>
                <c:pt idx="3200">
                  <c:v>46.194005499707835</c:v>
                </c:pt>
                <c:pt idx="3201">
                  <c:v>46.210672165953497</c:v>
                </c:pt>
                <c:pt idx="3202">
                  <c:v>46.227338832199166</c:v>
                </c:pt>
                <c:pt idx="3203">
                  <c:v>46.244005498444672</c:v>
                </c:pt>
                <c:pt idx="3204">
                  <c:v>46.260672164690327</c:v>
                </c:pt>
                <c:pt idx="3205">
                  <c:v>46.272538831057169</c:v>
                </c:pt>
                <c:pt idx="3206">
                  <c:v>46.289205497302838</c:v>
                </c:pt>
                <c:pt idx="3207">
                  <c:v>46.3058721635485</c:v>
                </c:pt>
                <c:pt idx="3208">
                  <c:v>46.317252163260996</c:v>
                </c:pt>
                <c:pt idx="3209">
                  <c:v>46.333918829506665</c:v>
                </c:pt>
                <c:pt idx="3210">
                  <c:v>46.350585495752327</c:v>
                </c:pt>
                <c:pt idx="3211">
                  <c:v>46.367182161999672</c:v>
                </c:pt>
                <c:pt idx="3212">
                  <c:v>46.382122161622334</c:v>
                </c:pt>
                <c:pt idx="3213">
                  <c:v>46.398788827867833</c:v>
                </c:pt>
                <c:pt idx="3214">
                  <c:v>46.415455494113502</c:v>
                </c:pt>
                <c:pt idx="3215">
                  <c:v>46.432122160359171</c:v>
                </c:pt>
                <c:pt idx="3216">
                  <c:v>46.448788826604833</c:v>
                </c:pt>
                <c:pt idx="3217">
                  <c:v>46.465455492850502</c:v>
                </c:pt>
                <c:pt idx="3218">
                  <c:v>46.482122159096001</c:v>
                </c:pt>
                <c:pt idx="3219">
                  <c:v>46.498788825341663</c:v>
                </c:pt>
                <c:pt idx="3220">
                  <c:v>46.515455491587332</c:v>
                </c:pt>
                <c:pt idx="3221">
                  <c:v>46.532122157833001</c:v>
                </c:pt>
                <c:pt idx="3222">
                  <c:v>46.5487888240785</c:v>
                </c:pt>
                <c:pt idx="3223">
                  <c:v>46.565455490324169</c:v>
                </c:pt>
                <c:pt idx="3224">
                  <c:v>46.582122156569838</c:v>
                </c:pt>
                <c:pt idx="3225">
                  <c:v>46.5987888228155</c:v>
                </c:pt>
                <c:pt idx="3226">
                  <c:v>46.615455489061169</c:v>
                </c:pt>
                <c:pt idx="3227">
                  <c:v>46.632122155306668</c:v>
                </c:pt>
                <c:pt idx="3228">
                  <c:v>46.64878882155233</c:v>
                </c:pt>
                <c:pt idx="3229">
                  <c:v>46.651995488137999</c:v>
                </c:pt>
                <c:pt idx="3230">
                  <c:v>46.668662154383668</c:v>
                </c:pt>
                <c:pt idx="3231">
                  <c:v>46.685328820629337</c:v>
                </c:pt>
                <c:pt idx="3232">
                  <c:v>46.690182153840006</c:v>
                </c:pt>
                <c:pt idx="3233">
                  <c:v>46.706848820085661</c:v>
                </c:pt>
                <c:pt idx="3234">
                  <c:v>46.72351548633133</c:v>
                </c:pt>
                <c:pt idx="3235">
                  <c:v>46.740182152576836</c:v>
                </c:pt>
                <c:pt idx="3236">
                  <c:v>46.756848818822498</c:v>
                </c:pt>
                <c:pt idx="3237">
                  <c:v>46.767628818550165</c:v>
                </c:pt>
                <c:pt idx="3238">
                  <c:v>46.767792151879497</c:v>
                </c:pt>
                <c:pt idx="3239">
                  <c:v>46.784458818125003</c:v>
                </c:pt>
                <c:pt idx="3240">
                  <c:v>46.801125484370665</c:v>
                </c:pt>
                <c:pt idx="3241">
                  <c:v>46.817792150616334</c:v>
                </c:pt>
                <c:pt idx="3242">
                  <c:v>46.834458816862004</c:v>
                </c:pt>
                <c:pt idx="3243">
                  <c:v>46.851125483107495</c:v>
                </c:pt>
                <c:pt idx="3244">
                  <c:v>46.867792149353164</c:v>
                </c:pt>
                <c:pt idx="3245">
                  <c:v>46.884458815598833</c:v>
                </c:pt>
                <c:pt idx="3246">
                  <c:v>46.897035481947832</c:v>
                </c:pt>
                <c:pt idx="3247">
                  <c:v>46.913702148193501</c:v>
                </c:pt>
                <c:pt idx="3248">
                  <c:v>46.917282148102998</c:v>
                </c:pt>
                <c:pt idx="3249">
                  <c:v>46.933948814348668</c:v>
                </c:pt>
                <c:pt idx="3250">
                  <c:v>46.950615480594337</c:v>
                </c:pt>
                <c:pt idx="3251">
                  <c:v>46.955058813815334</c:v>
                </c:pt>
                <c:pt idx="3252">
                  <c:v>46.971725480060996</c:v>
                </c:pt>
                <c:pt idx="3253">
                  <c:v>46.988392146306666</c:v>
                </c:pt>
                <c:pt idx="3254">
                  <c:v>47.005058812552171</c:v>
                </c:pt>
                <c:pt idx="3255">
                  <c:v>47.021725478797833</c:v>
                </c:pt>
                <c:pt idx="3256">
                  <c:v>47.038392145043503</c:v>
                </c:pt>
                <c:pt idx="3257">
                  <c:v>47.055058811289172</c:v>
                </c:pt>
                <c:pt idx="3258">
                  <c:v>47.071725477534834</c:v>
                </c:pt>
                <c:pt idx="3259">
                  <c:v>47.088392143780332</c:v>
                </c:pt>
                <c:pt idx="3260">
                  <c:v>47.105058810026001</c:v>
                </c:pt>
                <c:pt idx="3261">
                  <c:v>47.121725476271664</c:v>
                </c:pt>
                <c:pt idx="3262">
                  <c:v>47.138392142517333</c:v>
                </c:pt>
                <c:pt idx="3263">
                  <c:v>47.155058808762838</c:v>
                </c:pt>
                <c:pt idx="3264">
                  <c:v>47.1717254750085</c:v>
                </c:pt>
                <c:pt idx="3265">
                  <c:v>47.18839214125417</c:v>
                </c:pt>
                <c:pt idx="3266">
                  <c:v>47.205058807499839</c:v>
                </c:pt>
                <c:pt idx="3267">
                  <c:v>47.221725473745501</c:v>
                </c:pt>
                <c:pt idx="3268">
                  <c:v>47.238392139990999</c:v>
                </c:pt>
                <c:pt idx="3269">
                  <c:v>47.248208806409671</c:v>
                </c:pt>
                <c:pt idx="3270">
                  <c:v>47.264875472655334</c:v>
                </c:pt>
                <c:pt idx="3271">
                  <c:v>47.281542138901003</c:v>
                </c:pt>
                <c:pt idx="3272">
                  <c:v>47.298208805146672</c:v>
                </c:pt>
                <c:pt idx="3273">
                  <c:v>47.314875471392334</c:v>
                </c:pt>
                <c:pt idx="3274">
                  <c:v>47.331542137637832</c:v>
                </c:pt>
                <c:pt idx="3275">
                  <c:v>47.348208803883502</c:v>
                </c:pt>
                <c:pt idx="3276">
                  <c:v>47.364875470129164</c:v>
                </c:pt>
                <c:pt idx="3277">
                  <c:v>47.365838803438166</c:v>
                </c:pt>
                <c:pt idx="3278">
                  <c:v>47.382505469683828</c:v>
                </c:pt>
                <c:pt idx="3279">
                  <c:v>47.399172135929497</c:v>
                </c:pt>
                <c:pt idx="3280">
                  <c:v>47.415838802175003</c:v>
                </c:pt>
                <c:pt idx="3281">
                  <c:v>47.427642135210164</c:v>
                </c:pt>
                <c:pt idx="3282">
                  <c:v>47.444308801455833</c:v>
                </c:pt>
                <c:pt idx="3283">
                  <c:v>47.460975467701502</c:v>
                </c:pt>
                <c:pt idx="3284">
                  <c:v>47.463365467641168</c:v>
                </c:pt>
                <c:pt idx="3285">
                  <c:v>47.480032133886667</c:v>
                </c:pt>
                <c:pt idx="3286">
                  <c:v>47.496698800132336</c:v>
                </c:pt>
                <c:pt idx="3287">
                  <c:v>47.513365466377998</c:v>
                </c:pt>
                <c:pt idx="3288">
                  <c:v>47.521572132837335</c:v>
                </c:pt>
                <c:pt idx="3289">
                  <c:v>47.538238799083004</c:v>
                </c:pt>
                <c:pt idx="3290">
                  <c:v>47.554905465328673</c:v>
                </c:pt>
                <c:pt idx="3291">
                  <c:v>47.571572131574165</c:v>
                </c:pt>
                <c:pt idx="3292">
                  <c:v>47.588238797819834</c:v>
                </c:pt>
                <c:pt idx="3293">
                  <c:v>47.604905464065503</c:v>
                </c:pt>
                <c:pt idx="3294">
                  <c:v>47.621572130311165</c:v>
                </c:pt>
                <c:pt idx="3295">
                  <c:v>47.628238796809335</c:v>
                </c:pt>
                <c:pt idx="3296">
                  <c:v>47.628472130136835</c:v>
                </c:pt>
                <c:pt idx="3297">
                  <c:v>47.645138796382504</c:v>
                </c:pt>
                <c:pt idx="3298">
                  <c:v>47.661805462627996</c:v>
                </c:pt>
                <c:pt idx="3299">
                  <c:v>47.678472128873665</c:v>
                </c:pt>
                <c:pt idx="3300">
                  <c:v>47.695138795119334</c:v>
                </c:pt>
                <c:pt idx="3301">
                  <c:v>47.711805461364996</c:v>
                </c:pt>
                <c:pt idx="3302">
                  <c:v>47.717278794560002</c:v>
                </c:pt>
                <c:pt idx="3303">
                  <c:v>47.733945460805664</c:v>
                </c:pt>
                <c:pt idx="3304">
                  <c:v>47.750612127051333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</c:numCache>
            </c:numRef>
          </c:xVal>
          <c:yVal>
            <c:numRef>
              <c:f>'Processed Potentiostat'!$D$3:$D$4503</c:f>
              <c:numCache>
                <c:formatCode>0.00E+00</c:formatCode>
                <c:ptCount val="45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D3B-5345-B0A6-13EAC0204D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0290712"/>
        <c:axId val="360291104"/>
      </c:scatterChart>
      <c:valAx>
        <c:axId val="36029071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CH"/>
          </a:p>
        </c:txPr>
        <c:crossAx val="360291104"/>
        <c:crosses val="autoZero"/>
        <c:crossBetween val="midCat"/>
      </c:valAx>
      <c:valAx>
        <c:axId val="3602911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CH"/>
          </a:p>
        </c:txPr>
        <c:crossAx val="3602907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CH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CH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'Processed Potentiostat'!$E$1</c:f>
              <c:strCache>
                <c:ptCount val="1"/>
                <c:pt idx="0">
                  <c:v>SURFACE+MASS CORRECTED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'Processed Potentiostat'!$A$3:$A$4503</c:f>
              <c:numCache>
                <c:formatCode>0.00E+00</c:formatCode>
                <c:ptCount val="45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8.466666452780667E-4</c:v>
                </c:pt>
                <c:pt idx="9">
                  <c:v>1.9799999499809833E-3</c:v>
                </c:pt>
                <c:pt idx="10">
                  <c:v>1.8646666195612168E-2</c:v>
                </c:pt>
                <c:pt idx="11">
                  <c:v>3.5313332441243496E-2</c:v>
                </c:pt>
                <c:pt idx="12">
                  <c:v>5.1979998686874668E-2</c:v>
                </c:pt>
                <c:pt idx="13">
                  <c:v>6.8646664932505999E-2</c:v>
                </c:pt>
                <c:pt idx="14">
                  <c:v>8.5313331178137164E-2</c:v>
                </c:pt>
                <c:pt idx="15">
                  <c:v>0.1019799974237685</c:v>
                </c:pt>
                <c:pt idx="16">
                  <c:v>0.11864666366939967</c:v>
                </c:pt>
                <c:pt idx="17">
                  <c:v>0.13531332991503101</c:v>
                </c:pt>
                <c:pt idx="18">
                  <c:v>0.15197999616066218</c:v>
                </c:pt>
                <c:pt idx="19">
                  <c:v>0.16864666240629334</c:v>
                </c:pt>
                <c:pt idx="20">
                  <c:v>0.17755999551445667</c:v>
                </c:pt>
                <c:pt idx="21">
                  <c:v>0.17760999551319331</c:v>
                </c:pt>
                <c:pt idx="22">
                  <c:v>0.17775332884290498</c:v>
                </c:pt>
                <c:pt idx="23">
                  <c:v>0.19441999508853666</c:v>
                </c:pt>
                <c:pt idx="24">
                  <c:v>0.20706666143572167</c:v>
                </c:pt>
                <c:pt idx="25">
                  <c:v>0.21443666124954</c:v>
                </c:pt>
                <c:pt idx="26">
                  <c:v>0.23110332749517165</c:v>
                </c:pt>
                <c:pt idx="27">
                  <c:v>0.23362999409800833</c:v>
                </c:pt>
                <c:pt idx="28">
                  <c:v>0.25029666034364001</c:v>
                </c:pt>
                <c:pt idx="29">
                  <c:v>0.26564332662261836</c:v>
                </c:pt>
                <c:pt idx="30">
                  <c:v>0.26612665994374168</c:v>
                </c:pt>
                <c:pt idx="31">
                  <c:v>0.28279332618937164</c:v>
                </c:pt>
                <c:pt idx="32">
                  <c:v>0.29875665911943833</c:v>
                </c:pt>
                <c:pt idx="33">
                  <c:v>0.31542332536506834</c:v>
                </c:pt>
                <c:pt idx="34">
                  <c:v>0.33208999161070002</c:v>
                </c:pt>
                <c:pt idx="35">
                  <c:v>0.3487566578563317</c:v>
                </c:pt>
                <c:pt idx="36">
                  <c:v>0.36542332410196338</c:v>
                </c:pt>
                <c:pt idx="37">
                  <c:v>0.38208999034759333</c:v>
                </c:pt>
                <c:pt idx="38">
                  <c:v>0.39875665659322501</c:v>
                </c:pt>
                <c:pt idx="39">
                  <c:v>0.41132998960893002</c:v>
                </c:pt>
                <c:pt idx="40">
                  <c:v>0.42799665585456004</c:v>
                </c:pt>
                <c:pt idx="41">
                  <c:v>0.44466332210019172</c:v>
                </c:pt>
                <c:pt idx="42">
                  <c:v>0.44587665540287336</c:v>
                </c:pt>
                <c:pt idx="43">
                  <c:v>0.44627665539276834</c:v>
                </c:pt>
                <c:pt idx="44">
                  <c:v>0.46294332163839996</c:v>
                </c:pt>
                <c:pt idx="45">
                  <c:v>0.46836665483472834</c:v>
                </c:pt>
                <c:pt idx="46">
                  <c:v>0.48503332108036001</c:v>
                </c:pt>
                <c:pt idx="47">
                  <c:v>0.50169998732599164</c:v>
                </c:pt>
                <c:pt idx="48">
                  <c:v>0.5183666535716217</c:v>
                </c:pt>
                <c:pt idx="49">
                  <c:v>0.51965998687228332</c:v>
                </c:pt>
                <c:pt idx="50">
                  <c:v>0.52312665345137499</c:v>
                </c:pt>
                <c:pt idx="51">
                  <c:v>0.53979331969700661</c:v>
                </c:pt>
                <c:pt idx="52">
                  <c:v>0.54259998629276995</c:v>
                </c:pt>
                <c:pt idx="53">
                  <c:v>0.55249331937617674</c:v>
                </c:pt>
                <c:pt idx="54">
                  <c:v>0.56915998562180836</c:v>
                </c:pt>
                <c:pt idx="55">
                  <c:v>0.57124998556900997</c:v>
                </c:pt>
                <c:pt idx="56">
                  <c:v>0.58624998519007832</c:v>
                </c:pt>
                <c:pt idx="57">
                  <c:v>0.60291665143570994</c:v>
                </c:pt>
                <c:pt idx="58">
                  <c:v>0.61958331768134167</c:v>
                </c:pt>
                <c:pt idx="59">
                  <c:v>0.63624998392697163</c:v>
                </c:pt>
                <c:pt idx="60">
                  <c:v>0.65291665017260336</c:v>
                </c:pt>
                <c:pt idx="61">
                  <c:v>0.66958331641823499</c:v>
                </c:pt>
                <c:pt idx="62">
                  <c:v>0.68624998266386672</c:v>
                </c:pt>
                <c:pt idx="63">
                  <c:v>0.70291664890949668</c:v>
                </c:pt>
                <c:pt idx="64">
                  <c:v>0.70730331546534664</c:v>
                </c:pt>
                <c:pt idx="65">
                  <c:v>0.70765664878975498</c:v>
                </c:pt>
                <c:pt idx="66">
                  <c:v>0.72432331503538661</c:v>
                </c:pt>
                <c:pt idx="67">
                  <c:v>0.74098998128101667</c:v>
                </c:pt>
                <c:pt idx="68">
                  <c:v>0.74836664776133333</c:v>
                </c:pt>
                <c:pt idx="69">
                  <c:v>0.76503331400696506</c:v>
                </c:pt>
                <c:pt idx="70">
                  <c:v>0.78169998025259668</c:v>
                </c:pt>
                <c:pt idx="71">
                  <c:v>0.79836664649822842</c:v>
                </c:pt>
                <c:pt idx="72">
                  <c:v>0.81503331274385837</c:v>
                </c:pt>
                <c:pt idx="73">
                  <c:v>0.83123331233461173</c:v>
                </c:pt>
                <c:pt idx="74">
                  <c:v>0.84789997858024324</c:v>
                </c:pt>
                <c:pt idx="75">
                  <c:v>0.86456664482587497</c:v>
                </c:pt>
                <c:pt idx="76">
                  <c:v>0.8812333110715066</c:v>
                </c:pt>
                <c:pt idx="77">
                  <c:v>0.89789997731713667</c:v>
                </c:pt>
                <c:pt idx="78">
                  <c:v>0.91456664356276829</c:v>
                </c:pt>
                <c:pt idx="79">
                  <c:v>0.93123330980840002</c:v>
                </c:pt>
                <c:pt idx="80">
                  <c:v>0.94789997605403165</c:v>
                </c:pt>
                <c:pt idx="81">
                  <c:v>0.96456664229966171</c:v>
                </c:pt>
                <c:pt idx="82">
                  <c:v>0.98123330854529334</c:v>
                </c:pt>
                <c:pt idx="83">
                  <c:v>0.99789997479092507</c:v>
                </c:pt>
                <c:pt idx="84">
                  <c:v>1.0145666410365566</c:v>
                </c:pt>
                <c:pt idx="85">
                  <c:v>1.0253199740982366</c:v>
                </c:pt>
                <c:pt idx="86">
                  <c:v>1.0419866403438685</c:v>
                </c:pt>
                <c:pt idx="87">
                  <c:v>1.0586533065894999</c:v>
                </c:pt>
                <c:pt idx="88">
                  <c:v>1.0753199728351317</c:v>
                </c:pt>
                <c:pt idx="89">
                  <c:v>1.0849399725921101</c:v>
                </c:pt>
                <c:pt idx="90">
                  <c:v>1.0957299723195317</c:v>
                </c:pt>
                <c:pt idx="91">
                  <c:v>1.0961433056424235</c:v>
                </c:pt>
                <c:pt idx="92">
                  <c:v>1.1116366385843617</c:v>
                </c:pt>
                <c:pt idx="93">
                  <c:v>1.1283033048299935</c:v>
                </c:pt>
                <c:pt idx="94">
                  <c:v>1.1449699710756249</c:v>
                </c:pt>
                <c:pt idx="95">
                  <c:v>1.1583699707371118</c:v>
                </c:pt>
                <c:pt idx="96">
                  <c:v>1.1750366369827432</c:v>
                </c:pt>
                <c:pt idx="97">
                  <c:v>1.191703303228375</c:v>
                </c:pt>
                <c:pt idx="98">
                  <c:v>1.2083699694740051</c:v>
                </c:pt>
                <c:pt idx="99">
                  <c:v>1.2250366357196367</c:v>
                </c:pt>
                <c:pt idx="100">
                  <c:v>1.2283633023022651</c:v>
                </c:pt>
                <c:pt idx="101">
                  <c:v>1.228399968968005</c:v>
                </c:pt>
                <c:pt idx="102">
                  <c:v>1.2285299689647218</c:v>
                </c:pt>
                <c:pt idx="103">
                  <c:v>1.2286299689621951</c:v>
                </c:pt>
                <c:pt idx="104">
                  <c:v>1.2452966352078265</c:v>
                </c:pt>
                <c:pt idx="105">
                  <c:v>1.2619633014534566</c:v>
                </c:pt>
                <c:pt idx="106">
                  <c:v>1.2786299676990884</c:v>
                </c:pt>
                <c:pt idx="107">
                  <c:v>1.2952966339447201</c:v>
                </c:pt>
                <c:pt idx="108">
                  <c:v>1.3119633001903517</c:v>
                </c:pt>
                <c:pt idx="109">
                  <c:v>1.3286299664359817</c:v>
                </c:pt>
                <c:pt idx="110">
                  <c:v>1.3452966326816134</c:v>
                </c:pt>
                <c:pt idx="111">
                  <c:v>1.3619632989272452</c:v>
                </c:pt>
                <c:pt idx="112">
                  <c:v>1.3786299651728766</c:v>
                </c:pt>
                <c:pt idx="113">
                  <c:v>1.3952966314185067</c:v>
                </c:pt>
                <c:pt idx="114">
                  <c:v>1.4119632976641383</c:v>
                </c:pt>
                <c:pt idx="115">
                  <c:v>1.4286299639097699</c:v>
                </c:pt>
                <c:pt idx="116">
                  <c:v>1.4452966301554016</c:v>
                </c:pt>
                <c:pt idx="117">
                  <c:v>1.456269963211525</c:v>
                </c:pt>
                <c:pt idx="118">
                  <c:v>1.4612999630844568</c:v>
                </c:pt>
                <c:pt idx="119">
                  <c:v>1.4618532964038118</c:v>
                </c:pt>
                <c:pt idx="120">
                  <c:v>1.4785199626494419</c:v>
                </c:pt>
                <c:pt idx="121">
                  <c:v>1.4951866288950733</c:v>
                </c:pt>
                <c:pt idx="122">
                  <c:v>1.5118532951407049</c:v>
                </c:pt>
                <c:pt idx="123">
                  <c:v>1.5285199613863367</c:v>
                </c:pt>
                <c:pt idx="124">
                  <c:v>1.5451866276319668</c:v>
                </c:pt>
                <c:pt idx="125">
                  <c:v>1.5618532938775982</c:v>
                </c:pt>
                <c:pt idx="126">
                  <c:v>1.5700799603364417</c:v>
                </c:pt>
                <c:pt idx="127">
                  <c:v>1.5867466265820733</c:v>
                </c:pt>
                <c:pt idx="128">
                  <c:v>1.5959932930151501</c:v>
                </c:pt>
                <c:pt idx="129">
                  <c:v>1.5960199596811433</c:v>
                </c:pt>
                <c:pt idx="130">
                  <c:v>1.5961332930116134</c:v>
                </c:pt>
                <c:pt idx="131">
                  <c:v>1.5962132930095916</c:v>
                </c:pt>
                <c:pt idx="132">
                  <c:v>1.6128799592552234</c:v>
                </c:pt>
                <c:pt idx="133">
                  <c:v>1.6295466255008551</c:v>
                </c:pt>
                <c:pt idx="134">
                  <c:v>1.6462132917464867</c:v>
                </c:pt>
                <c:pt idx="135">
                  <c:v>1.6628799579921167</c:v>
                </c:pt>
                <c:pt idx="136">
                  <c:v>1.6795466242377333</c:v>
                </c:pt>
                <c:pt idx="137">
                  <c:v>1.6962132904833667</c:v>
                </c:pt>
                <c:pt idx="138">
                  <c:v>1.7128799567290001</c:v>
                </c:pt>
                <c:pt idx="139">
                  <c:v>1.7295466229746335</c:v>
                </c:pt>
                <c:pt idx="140">
                  <c:v>1.7462132892202669</c:v>
                </c:pt>
                <c:pt idx="141">
                  <c:v>1.7628799554658998</c:v>
                </c:pt>
                <c:pt idx="142">
                  <c:v>1.7795466217115332</c:v>
                </c:pt>
                <c:pt idx="143">
                  <c:v>1.7962132879571666</c:v>
                </c:pt>
                <c:pt idx="144">
                  <c:v>1.8128799542027834</c:v>
                </c:pt>
                <c:pt idx="145">
                  <c:v>1.8295466204484165</c:v>
                </c:pt>
                <c:pt idx="146">
                  <c:v>1.8462132866940499</c:v>
                </c:pt>
                <c:pt idx="147">
                  <c:v>1.8628799529396833</c:v>
                </c:pt>
                <c:pt idx="148">
                  <c:v>1.8795466191853165</c:v>
                </c:pt>
                <c:pt idx="149">
                  <c:v>1.8962132854309499</c:v>
                </c:pt>
                <c:pt idx="150">
                  <c:v>1.9128799516765833</c:v>
                </c:pt>
                <c:pt idx="151">
                  <c:v>1.9295466179222167</c:v>
                </c:pt>
                <c:pt idx="152">
                  <c:v>1.9462132841678332</c:v>
                </c:pt>
                <c:pt idx="153">
                  <c:v>1.9628799504134666</c:v>
                </c:pt>
                <c:pt idx="154">
                  <c:v>1.9795466166591</c:v>
                </c:pt>
                <c:pt idx="155">
                  <c:v>1.9962132829047334</c:v>
                </c:pt>
                <c:pt idx="156">
                  <c:v>2.0128799491503666</c:v>
                </c:pt>
                <c:pt idx="157">
                  <c:v>2.0295466153959998</c:v>
                </c:pt>
                <c:pt idx="158">
                  <c:v>2.0333799486324997</c:v>
                </c:pt>
                <c:pt idx="159">
                  <c:v>2.0500466148781169</c:v>
                </c:pt>
                <c:pt idx="160">
                  <c:v>2.0667132811237501</c:v>
                </c:pt>
                <c:pt idx="161">
                  <c:v>2.0833799473693833</c:v>
                </c:pt>
                <c:pt idx="162">
                  <c:v>2.1000466136150164</c:v>
                </c:pt>
                <c:pt idx="163">
                  <c:v>2.1167132798606501</c:v>
                </c:pt>
                <c:pt idx="164">
                  <c:v>2.1241099463404667</c:v>
                </c:pt>
                <c:pt idx="165">
                  <c:v>2.1241732796721999</c:v>
                </c:pt>
                <c:pt idx="166">
                  <c:v>2.1242699463364167</c:v>
                </c:pt>
                <c:pt idx="167">
                  <c:v>2.12436661300065</c:v>
                </c:pt>
                <c:pt idx="168">
                  <c:v>2.1410332792462667</c:v>
                </c:pt>
                <c:pt idx="169">
                  <c:v>2.1576999454918999</c:v>
                </c:pt>
                <c:pt idx="170">
                  <c:v>2.1743666117375331</c:v>
                </c:pt>
                <c:pt idx="171">
                  <c:v>2.1910332779831667</c:v>
                </c:pt>
                <c:pt idx="172">
                  <c:v>2.2076999442287999</c:v>
                </c:pt>
                <c:pt idx="173">
                  <c:v>2.2243666104744335</c:v>
                </c:pt>
                <c:pt idx="174">
                  <c:v>2.2410332767200667</c:v>
                </c:pt>
                <c:pt idx="175">
                  <c:v>2.2576999429656999</c:v>
                </c:pt>
                <c:pt idx="176">
                  <c:v>2.2743666092113171</c:v>
                </c:pt>
                <c:pt idx="177">
                  <c:v>2.2750066091951502</c:v>
                </c:pt>
                <c:pt idx="178">
                  <c:v>2.2750299425279001</c:v>
                </c:pt>
                <c:pt idx="179">
                  <c:v>2.2751599425246165</c:v>
                </c:pt>
                <c:pt idx="180">
                  <c:v>2.2761599424993499</c:v>
                </c:pt>
                <c:pt idx="181">
                  <c:v>2.2928266087449831</c:v>
                </c:pt>
                <c:pt idx="182">
                  <c:v>2.3094932749906167</c:v>
                </c:pt>
                <c:pt idx="183">
                  <c:v>2.3261599412362499</c:v>
                </c:pt>
                <c:pt idx="184">
                  <c:v>2.3428266074818831</c:v>
                </c:pt>
                <c:pt idx="185">
                  <c:v>2.3594932737275167</c:v>
                </c:pt>
                <c:pt idx="186">
                  <c:v>2.3761599399731499</c:v>
                </c:pt>
                <c:pt idx="187">
                  <c:v>2.3928266062187666</c:v>
                </c:pt>
                <c:pt idx="188">
                  <c:v>2.4094932724644003</c:v>
                </c:pt>
                <c:pt idx="189">
                  <c:v>2.4215599388262334</c:v>
                </c:pt>
                <c:pt idx="190">
                  <c:v>2.4247132720799169</c:v>
                </c:pt>
                <c:pt idx="191">
                  <c:v>2.4413799383255497</c:v>
                </c:pt>
                <c:pt idx="192">
                  <c:v>2.4580466045711833</c:v>
                </c:pt>
                <c:pt idx="193">
                  <c:v>2.4747132708168165</c:v>
                </c:pt>
                <c:pt idx="194">
                  <c:v>2.4913799370624332</c:v>
                </c:pt>
                <c:pt idx="195">
                  <c:v>2.5080466033080668</c:v>
                </c:pt>
                <c:pt idx="196">
                  <c:v>2.5247132695537</c:v>
                </c:pt>
                <c:pt idx="197">
                  <c:v>2.5413799357993332</c:v>
                </c:pt>
                <c:pt idx="198">
                  <c:v>2.5580466020449668</c:v>
                </c:pt>
                <c:pt idx="199">
                  <c:v>2.5747132682906</c:v>
                </c:pt>
                <c:pt idx="200">
                  <c:v>2.5913799345362336</c:v>
                </c:pt>
                <c:pt idx="201">
                  <c:v>2.6065832674854996</c:v>
                </c:pt>
                <c:pt idx="202">
                  <c:v>2.6232499337311168</c:v>
                </c:pt>
                <c:pt idx="203">
                  <c:v>2.63991659997675</c:v>
                </c:pt>
                <c:pt idx="204">
                  <c:v>2.6565832662223832</c:v>
                </c:pt>
                <c:pt idx="205">
                  <c:v>2.6732499324680168</c:v>
                </c:pt>
                <c:pt idx="206">
                  <c:v>2.68991659871365</c:v>
                </c:pt>
                <c:pt idx="207">
                  <c:v>2.7065832649592836</c:v>
                </c:pt>
                <c:pt idx="208">
                  <c:v>2.7232499312049168</c:v>
                </c:pt>
                <c:pt idx="209">
                  <c:v>2.7399165974505499</c:v>
                </c:pt>
                <c:pt idx="210">
                  <c:v>2.7565832636961667</c:v>
                </c:pt>
                <c:pt idx="211">
                  <c:v>2.7662132634529</c:v>
                </c:pt>
                <c:pt idx="212">
                  <c:v>2.7664765967795835</c:v>
                </c:pt>
                <c:pt idx="213">
                  <c:v>2.7831432630252166</c:v>
                </c:pt>
                <c:pt idx="214">
                  <c:v>2.7998099292708498</c:v>
                </c:pt>
                <c:pt idx="215">
                  <c:v>2.816476595516467</c:v>
                </c:pt>
                <c:pt idx="216">
                  <c:v>2.8331432617621002</c:v>
                </c:pt>
                <c:pt idx="217">
                  <c:v>2.8498099280077329</c:v>
                </c:pt>
                <c:pt idx="218">
                  <c:v>2.8664765942533665</c:v>
                </c:pt>
                <c:pt idx="219">
                  <c:v>2.8831432604989997</c:v>
                </c:pt>
                <c:pt idx="220">
                  <c:v>2.8998099267446333</c:v>
                </c:pt>
                <c:pt idx="221">
                  <c:v>2.9164765929902665</c:v>
                </c:pt>
                <c:pt idx="222">
                  <c:v>2.9331432592358997</c:v>
                </c:pt>
                <c:pt idx="223">
                  <c:v>2.9498099254815169</c:v>
                </c:pt>
                <c:pt idx="224">
                  <c:v>2.9664765917271501</c:v>
                </c:pt>
                <c:pt idx="225">
                  <c:v>2.9831432579727832</c:v>
                </c:pt>
                <c:pt idx="226">
                  <c:v>2.9998099242184169</c:v>
                </c:pt>
                <c:pt idx="227">
                  <c:v>3.01647659046405</c:v>
                </c:pt>
                <c:pt idx="228">
                  <c:v>3.0331432567096837</c:v>
                </c:pt>
                <c:pt idx="229">
                  <c:v>3.0498099229553168</c:v>
                </c:pt>
                <c:pt idx="230">
                  <c:v>3.06647658920095</c:v>
                </c:pt>
                <c:pt idx="231">
                  <c:v>3.0831432554465668</c:v>
                </c:pt>
                <c:pt idx="232">
                  <c:v>3.0900565886052664</c:v>
                </c:pt>
                <c:pt idx="233">
                  <c:v>3.1067232548509001</c:v>
                </c:pt>
                <c:pt idx="234">
                  <c:v>3.1233899210965168</c:v>
                </c:pt>
                <c:pt idx="235">
                  <c:v>3.14005658734215</c:v>
                </c:pt>
                <c:pt idx="236">
                  <c:v>3.1567232535877836</c:v>
                </c:pt>
                <c:pt idx="237">
                  <c:v>3.1669999199948502</c:v>
                </c:pt>
                <c:pt idx="238">
                  <c:v>3.1673232533200166</c:v>
                </c:pt>
                <c:pt idx="239">
                  <c:v>3.1762032530956836</c:v>
                </c:pt>
                <c:pt idx="240">
                  <c:v>3.1928699193413168</c:v>
                </c:pt>
                <c:pt idx="241">
                  <c:v>3.20953658558695</c:v>
                </c:pt>
                <c:pt idx="242">
                  <c:v>3.2262032518325667</c:v>
                </c:pt>
                <c:pt idx="243">
                  <c:v>3.2428699180781999</c:v>
                </c:pt>
                <c:pt idx="244">
                  <c:v>3.2595365843238331</c:v>
                </c:pt>
                <c:pt idx="245">
                  <c:v>3.2762032505694667</c:v>
                </c:pt>
                <c:pt idx="246">
                  <c:v>3.2928699168150999</c:v>
                </c:pt>
                <c:pt idx="247">
                  <c:v>3.3095365830607335</c:v>
                </c:pt>
                <c:pt idx="248">
                  <c:v>3.3262032493063667</c:v>
                </c:pt>
                <c:pt idx="249">
                  <c:v>3.3428699155519999</c:v>
                </c:pt>
                <c:pt idx="250">
                  <c:v>3.359536581797617</c:v>
                </c:pt>
                <c:pt idx="251">
                  <c:v>3.3762032480432498</c:v>
                </c:pt>
                <c:pt idx="252">
                  <c:v>3.392869914288883</c:v>
                </c:pt>
                <c:pt idx="253">
                  <c:v>3.4095365805345166</c:v>
                </c:pt>
                <c:pt idx="254">
                  <c:v>3.4262032467801498</c:v>
                </c:pt>
                <c:pt idx="255">
                  <c:v>3.4428699130257834</c:v>
                </c:pt>
                <c:pt idx="256">
                  <c:v>3.4595365792714166</c:v>
                </c:pt>
                <c:pt idx="257">
                  <c:v>3.4762032455170497</c:v>
                </c:pt>
                <c:pt idx="258">
                  <c:v>3.4928699117626669</c:v>
                </c:pt>
                <c:pt idx="259">
                  <c:v>3.5095365780083001</c:v>
                </c:pt>
                <c:pt idx="260">
                  <c:v>3.5262032442539333</c:v>
                </c:pt>
                <c:pt idx="261">
                  <c:v>3.5428699104995669</c:v>
                </c:pt>
                <c:pt idx="262">
                  <c:v>3.5595365767452001</c:v>
                </c:pt>
                <c:pt idx="263">
                  <c:v>3.5762032429908337</c:v>
                </c:pt>
                <c:pt idx="264">
                  <c:v>3.5856565760853498</c:v>
                </c:pt>
                <c:pt idx="265">
                  <c:v>3.6023232423309834</c:v>
                </c:pt>
                <c:pt idx="266">
                  <c:v>3.6189899085766166</c:v>
                </c:pt>
                <c:pt idx="267">
                  <c:v>3.62074990853215</c:v>
                </c:pt>
                <c:pt idx="268">
                  <c:v>3.6374165747777831</c:v>
                </c:pt>
                <c:pt idx="269">
                  <c:v>3.6399265747143832</c:v>
                </c:pt>
                <c:pt idx="270">
                  <c:v>3.6399465747138668</c:v>
                </c:pt>
                <c:pt idx="271">
                  <c:v>3.6401432413755668</c:v>
                </c:pt>
                <c:pt idx="272">
                  <c:v>3.6568099076212</c:v>
                </c:pt>
                <c:pt idx="273">
                  <c:v>3.6734765738668336</c:v>
                </c:pt>
                <c:pt idx="274">
                  <c:v>3.6901432401124667</c:v>
                </c:pt>
                <c:pt idx="275">
                  <c:v>3.7068099063581004</c:v>
                </c:pt>
                <c:pt idx="276">
                  <c:v>3.7234765726037335</c:v>
                </c:pt>
                <c:pt idx="277">
                  <c:v>3.7401432388493498</c:v>
                </c:pt>
                <c:pt idx="278">
                  <c:v>3.7537732385050333</c:v>
                </c:pt>
                <c:pt idx="279">
                  <c:v>3.7542765718256499</c:v>
                </c:pt>
                <c:pt idx="280">
                  <c:v>3.7545499051520834</c:v>
                </c:pt>
                <c:pt idx="281">
                  <c:v>3.75964323835675</c:v>
                </c:pt>
                <c:pt idx="282">
                  <c:v>3.7763099046023836</c:v>
                </c:pt>
                <c:pt idx="283">
                  <c:v>3.7929765708480168</c:v>
                </c:pt>
                <c:pt idx="284">
                  <c:v>3.8096432370936331</c:v>
                </c:pt>
                <c:pt idx="285">
                  <c:v>3.8263099033392667</c:v>
                </c:pt>
                <c:pt idx="286">
                  <c:v>3.8429765695848999</c:v>
                </c:pt>
                <c:pt idx="287">
                  <c:v>3.8596432358305335</c:v>
                </c:pt>
                <c:pt idx="288">
                  <c:v>3.8763099020761667</c:v>
                </c:pt>
                <c:pt idx="289">
                  <c:v>3.8929765683217998</c:v>
                </c:pt>
                <c:pt idx="290">
                  <c:v>3.9045232346967667</c:v>
                </c:pt>
                <c:pt idx="291">
                  <c:v>3.9047132346919668</c:v>
                </c:pt>
                <c:pt idx="292">
                  <c:v>3.9213799009376</c:v>
                </c:pt>
                <c:pt idx="293">
                  <c:v>3.9380465671832336</c:v>
                </c:pt>
                <c:pt idx="294">
                  <c:v>3.9547132334288668</c:v>
                </c:pt>
                <c:pt idx="295">
                  <c:v>3.9713798996745</c:v>
                </c:pt>
                <c:pt idx="296">
                  <c:v>3.9880465659201336</c:v>
                </c:pt>
                <c:pt idx="297">
                  <c:v>4.0047132321657504</c:v>
                </c:pt>
                <c:pt idx="298">
                  <c:v>4.0213798984113831</c:v>
                </c:pt>
                <c:pt idx="299">
                  <c:v>4.0380465646570167</c:v>
                </c:pt>
                <c:pt idx="300">
                  <c:v>4.0547132309026503</c:v>
                </c:pt>
                <c:pt idx="301">
                  <c:v>4.071379897148284</c:v>
                </c:pt>
                <c:pt idx="302">
                  <c:v>4.0880465633939167</c:v>
                </c:pt>
                <c:pt idx="303">
                  <c:v>4.1047132296395494</c:v>
                </c:pt>
                <c:pt idx="304">
                  <c:v>4.1213798958851831</c:v>
                </c:pt>
                <c:pt idx="305">
                  <c:v>4.1380465621307998</c:v>
                </c:pt>
                <c:pt idx="306">
                  <c:v>4.1547132283764334</c:v>
                </c:pt>
                <c:pt idx="307">
                  <c:v>4.171379894622067</c:v>
                </c:pt>
                <c:pt idx="308">
                  <c:v>4.1880465608676998</c:v>
                </c:pt>
                <c:pt idx="309">
                  <c:v>4.2047132271133334</c:v>
                </c:pt>
                <c:pt idx="310">
                  <c:v>4.206119893744467</c:v>
                </c:pt>
                <c:pt idx="311">
                  <c:v>4.2061798937429504</c:v>
                </c:pt>
                <c:pt idx="312">
                  <c:v>4.2064232270701334</c:v>
                </c:pt>
                <c:pt idx="313">
                  <c:v>4.2065298937340998</c:v>
                </c:pt>
                <c:pt idx="314">
                  <c:v>4.2231965599797334</c:v>
                </c:pt>
                <c:pt idx="315">
                  <c:v>4.2398632262253662</c:v>
                </c:pt>
                <c:pt idx="316">
                  <c:v>4.2565298924709998</c:v>
                </c:pt>
                <c:pt idx="317">
                  <c:v>4.2731965587166334</c:v>
                </c:pt>
                <c:pt idx="318">
                  <c:v>4.2898632249622661</c:v>
                </c:pt>
                <c:pt idx="319">
                  <c:v>4.3065298912078998</c:v>
                </c:pt>
                <c:pt idx="320">
                  <c:v>4.3231965574535334</c:v>
                </c:pt>
                <c:pt idx="321">
                  <c:v>4.3398632236991501</c:v>
                </c:pt>
                <c:pt idx="322">
                  <c:v>4.3565298899447829</c:v>
                </c:pt>
                <c:pt idx="323">
                  <c:v>4.3731965561904174</c:v>
                </c:pt>
                <c:pt idx="324">
                  <c:v>4.3898632224360501</c:v>
                </c:pt>
                <c:pt idx="325">
                  <c:v>4.4065298886816837</c:v>
                </c:pt>
                <c:pt idx="326">
                  <c:v>4.4231965549273164</c:v>
                </c:pt>
                <c:pt idx="327">
                  <c:v>4.4398632211729501</c:v>
                </c:pt>
                <c:pt idx="328">
                  <c:v>4.4565298874185837</c:v>
                </c:pt>
                <c:pt idx="329">
                  <c:v>4.4731965536641995</c:v>
                </c:pt>
                <c:pt idx="330">
                  <c:v>4.4898632199098332</c:v>
                </c:pt>
                <c:pt idx="331">
                  <c:v>4.5065298861554668</c:v>
                </c:pt>
                <c:pt idx="332">
                  <c:v>4.5231965524011004</c:v>
                </c:pt>
                <c:pt idx="333">
                  <c:v>4.5398632186467331</c:v>
                </c:pt>
                <c:pt idx="334">
                  <c:v>4.5565298848923668</c:v>
                </c:pt>
                <c:pt idx="335">
                  <c:v>4.5731965511379995</c:v>
                </c:pt>
                <c:pt idx="336">
                  <c:v>4.589863217383634</c:v>
                </c:pt>
                <c:pt idx="337">
                  <c:v>4.5911798840170333</c:v>
                </c:pt>
                <c:pt idx="338">
                  <c:v>4.6078465502626669</c:v>
                </c:pt>
                <c:pt idx="339">
                  <c:v>4.6245132165083005</c:v>
                </c:pt>
                <c:pt idx="340">
                  <c:v>4.6353698829007</c:v>
                </c:pt>
                <c:pt idx="341">
                  <c:v>4.6520365491463336</c:v>
                </c:pt>
                <c:pt idx="342">
                  <c:v>4.6687032153919672</c:v>
                </c:pt>
                <c:pt idx="343">
                  <c:v>4.6853698816375831</c:v>
                </c:pt>
                <c:pt idx="344">
                  <c:v>4.6919865481370993</c:v>
                </c:pt>
                <c:pt idx="345">
                  <c:v>4.7086532143827338</c:v>
                </c:pt>
                <c:pt idx="346">
                  <c:v>4.7253198806283665</c:v>
                </c:pt>
                <c:pt idx="347">
                  <c:v>4.7419865468740001</c:v>
                </c:pt>
                <c:pt idx="348">
                  <c:v>4.7586532131196329</c:v>
                </c:pt>
                <c:pt idx="349">
                  <c:v>4.7753198793652665</c:v>
                </c:pt>
                <c:pt idx="350">
                  <c:v>4.7919865456109001</c:v>
                </c:pt>
                <c:pt idx="351">
                  <c:v>4.8086532118565337</c:v>
                </c:pt>
                <c:pt idx="352">
                  <c:v>4.8253198781021496</c:v>
                </c:pt>
                <c:pt idx="353">
                  <c:v>4.8419865443477841</c:v>
                </c:pt>
                <c:pt idx="354">
                  <c:v>4.8586532105934168</c:v>
                </c:pt>
                <c:pt idx="355">
                  <c:v>4.8753198768390495</c:v>
                </c:pt>
                <c:pt idx="356">
                  <c:v>4.8919865430846832</c:v>
                </c:pt>
                <c:pt idx="357">
                  <c:v>4.9086532093303159</c:v>
                </c:pt>
                <c:pt idx="358">
                  <c:v>4.9253198755759504</c:v>
                </c:pt>
                <c:pt idx="359">
                  <c:v>4.9419865418215831</c:v>
                </c:pt>
                <c:pt idx="360">
                  <c:v>4.9586532080671999</c:v>
                </c:pt>
                <c:pt idx="361">
                  <c:v>4.9618832079856166</c:v>
                </c:pt>
                <c:pt idx="362">
                  <c:v>4.9785498742312333</c:v>
                </c:pt>
                <c:pt idx="363">
                  <c:v>4.995216540476866</c:v>
                </c:pt>
                <c:pt idx="364">
                  <c:v>5.0002032070175666</c:v>
                </c:pt>
                <c:pt idx="365">
                  <c:v>5.0120498733849663</c:v>
                </c:pt>
                <c:pt idx="366">
                  <c:v>5.0125665400385664</c:v>
                </c:pt>
                <c:pt idx="367">
                  <c:v>5.0292332062842</c:v>
                </c:pt>
                <c:pt idx="368">
                  <c:v>5.0458998725298327</c:v>
                </c:pt>
                <c:pt idx="369">
                  <c:v>5.0625665387754673</c:v>
                </c:pt>
                <c:pt idx="370">
                  <c:v>5.0792332050211</c:v>
                </c:pt>
                <c:pt idx="371">
                  <c:v>5.0958998712667336</c:v>
                </c:pt>
                <c:pt idx="372">
                  <c:v>5.1125665375123663</c:v>
                </c:pt>
                <c:pt idx="373">
                  <c:v>5.129233203758</c:v>
                </c:pt>
                <c:pt idx="374">
                  <c:v>5.1458998700036167</c:v>
                </c:pt>
                <c:pt idx="375">
                  <c:v>5.1625665362492494</c:v>
                </c:pt>
                <c:pt idx="376">
                  <c:v>5.1792332024948831</c:v>
                </c:pt>
                <c:pt idx="377">
                  <c:v>5.1958998687405167</c:v>
                </c:pt>
                <c:pt idx="378">
                  <c:v>5.2125665349861503</c:v>
                </c:pt>
                <c:pt idx="379">
                  <c:v>5.229233201231783</c:v>
                </c:pt>
                <c:pt idx="380">
                  <c:v>5.2458998674774167</c:v>
                </c:pt>
                <c:pt idx="381">
                  <c:v>5.2625665337230494</c:v>
                </c:pt>
                <c:pt idx="382">
                  <c:v>5.2767432000315839</c:v>
                </c:pt>
                <c:pt idx="383">
                  <c:v>5.2934098662771998</c:v>
                </c:pt>
                <c:pt idx="384">
                  <c:v>5.3100765325228334</c:v>
                </c:pt>
                <c:pt idx="385">
                  <c:v>5.326743198768467</c:v>
                </c:pt>
                <c:pt idx="386">
                  <c:v>5.3434098650140998</c:v>
                </c:pt>
                <c:pt idx="387">
                  <c:v>5.3600765312597334</c:v>
                </c:pt>
                <c:pt idx="388">
                  <c:v>5.3767431975053661</c:v>
                </c:pt>
                <c:pt idx="389">
                  <c:v>5.3795665307673666</c:v>
                </c:pt>
                <c:pt idx="390">
                  <c:v>5.3962331970130002</c:v>
                </c:pt>
                <c:pt idx="391">
                  <c:v>5.4128998632586329</c:v>
                </c:pt>
                <c:pt idx="392">
                  <c:v>5.4295031961725337</c:v>
                </c:pt>
                <c:pt idx="393">
                  <c:v>5.4295298628385336</c:v>
                </c:pt>
                <c:pt idx="394">
                  <c:v>5.429693196167733</c:v>
                </c:pt>
                <c:pt idx="395">
                  <c:v>5.4395165292529164</c:v>
                </c:pt>
                <c:pt idx="396">
                  <c:v>5.4543631955445164</c:v>
                </c:pt>
                <c:pt idx="397">
                  <c:v>5.4568198621491169</c:v>
                </c:pt>
                <c:pt idx="398">
                  <c:v>5.4576631954611505</c:v>
                </c:pt>
                <c:pt idx="399">
                  <c:v>5.4577531954588832</c:v>
                </c:pt>
                <c:pt idx="400">
                  <c:v>5.4592698620872335</c:v>
                </c:pt>
                <c:pt idx="401">
                  <c:v>5.4739298617168837</c:v>
                </c:pt>
                <c:pt idx="402">
                  <c:v>5.4905965279625173</c:v>
                </c:pt>
                <c:pt idx="403">
                  <c:v>5.50726319420815</c:v>
                </c:pt>
                <c:pt idx="404">
                  <c:v>5.5239298604537828</c:v>
                </c:pt>
                <c:pt idx="405">
                  <c:v>5.5405965266994164</c:v>
                </c:pt>
                <c:pt idx="406">
                  <c:v>5.5432865266314666</c:v>
                </c:pt>
                <c:pt idx="407">
                  <c:v>5.5599531928770833</c:v>
                </c:pt>
                <c:pt idx="408">
                  <c:v>5.576619859122717</c:v>
                </c:pt>
                <c:pt idx="409">
                  <c:v>5.5932865253683506</c:v>
                </c:pt>
                <c:pt idx="410">
                  <c:v>5.6099531916139833</c:v>
                </c:pt>
                <c:pt idx="411">
                  <c:v>5.6266198578596169</c:v>
                </c:pt>
                <c:pt idx="412">
                  <c:v>5.6432865241052497</c:v>
                </c:pt>
                <c:pt idx="413">
                  <c:v>5.6452898573879668</c:v>
                </c:pt>
                <c:pt idx="414">
                  <c:v>5.6454665240501827</c:v>
                </c:pt>
                <c:pt idx="415">
                  <c:v>5.6621331902958003</c:v>
                </c:pt>
                <c:pt idx="416">
                  <c:v>5.678799856541433</c:v>
                </c:pt>
                <c:pt idx="417">
                  <c:v>5.6954665227870667</c:v>
                </c:pt>
                <c:pt idx="418">
                  <c:v>5.7121331890327003</c:v>
                </c:pt>
                <c:pt idx="419">
                  <c:v>5.7287998552783339</c:v>
                </c:pt>
                <c:pt idx="420">
                  <c:v>5.7454665215239666</c:v>
                </c:pt>
                <c:pt idx="421">
                  <c:v>5.7621331877696003</c:v>
                </c:pt>
                <c:pt idx="422">
                  <c:v>5.7662098543332831</c:v>
                </c:pt>
                <c:pt idx="423">
                  <c:v>5.7662431876657667</c:v>
                </c:pt>
                <c:pt idx="424">
                  <c:v>5.7663631876627335</c:v>
                </c:pt>
                <c:pt idx="425">
                  <c:v>5.7712931875382001</c:v>
                </c:pt>
                <c:pt idx="426">
                  <c:v>5.7879598537838168</c:v>
                </c:pt>
                <c:pt idx="427">
                  <c:v>5.8046265200294496</c:v>
                </c:pt>
                <c:pt idx="428">
                  <c:v>5.8106765198766173</c:v>
                </c:pt>
                <c:pt idx="429">
                  <c:v>5.8109665198693001</c:v>
                </c:pt>
                <c:pt idx="430">
                  <c:v>5.8276331861149337</c:v>
                </c:pt>
                <c:pt idx="431">
                  <c:v>5.8442998523605496</c:v>
                </c:pt>
                <c:pt idx="432">
                  <c:v>5.8609665186061841</c:v>
                </c:pt>
                <c:pt idx="433">
                  <c:v>5.8737331849503338</c:v>
                </c:pt>
                <c:pt idx="434">
                  <c:v>5.8738865182798001</c:v>
                </c:pt>
                <c:pt idx="435">
                  <c:v>5.8789565181517167</c:v>
                </c:pt>
                <c:pt idx="436">
                  <c:v>5.8790465181494502</c:v>
                </c:pt>
                <c:pt idx="437">
                  <c:v>5.895713184395083</c:v>
                </c:pt>
                <c:pt idx="438">
                  <c:v>5.9123798506407166</c:v>
                </c:pt>
                <c:pt idx="439">
                  <c:v>5.9290465168863493</c:v>
                </c:pt>
                <c:pt idx="440">
                  <c:v>5.945713183131967</c:v>
                </c:pt>
                <c:pt idx="441">
                  <c:v>5.9623798493775997</c:v>
                </c:pt>
                <c:pt idx="442">
                  <c:v>5.9790465156232333</c:v>
                </c:pt>
                <c:pt idx="443">
                  <c:v>5.9957131818688669</c:v>
                </c:pt>
                <c:pt idx="444">
                  <c:v>6.0107231814896833</c:v>
                </c:pt>
                <c:pt idx="445">
                  <c:v>6.010756514822166</c:v>
                </c:pt>
                <c:pt idx="446">
                  <c:v>6.0108731814859002</c:v>
                </c:pt>
                <c:pt idx="447">
                  <c:v>6.0109765148166172</c:v>
                </c:pt>
                <c:pt idx="448">
                  <c:v>6.0276431810622499</c:v>
                </c:pt>
                <c:pt idx="449">
                  <c:v>6.0443098473078836</c:v>
                </c:pt>
                <c:pt idx="450">
                  <c:v>6.0609765135535163</c:v>
                </c:pt>
                <c:pt idx="451">
                  <c:v>6.0776431797991339</c:v>
                </c:pt>
                <c:pt idx="452">
                  <c:v>6.0943098460447667</c:v>
                </c:pt>
                <c:pt idx="453">
                  <c:v>6.1109765122904003</c:v>
                </c:pt>
                <c:pt idx="454">
                  <c:v>6.127643178536033</c:v>
                </c:pt>
                <c:pt idx="455">
                  <c:v>6.1443098447816675</c:v>
                </c:pt>
                <c:pt idx="456">
                  <c:v>6.1609765110273003</c:v>
                </c:pt>
                <c:pt idx="457">
                  <c:v>6.177643177272933</c:v>
                </c:pt>
                <c:pt idx="458">
                  <c:v>6.1853898437439003</c:v>
                </c:pt>
                <c:pt idx="459">
                  <c:v>6.1856198437380829</c:v>
                </c:pt>
                <c:pt idx="460">
                  <c:v>6.2022865099837166</c:v>
                </c:pt>
                <c:pt idx="461">
                  <c:v>6.2189531762293502</c:v>
                </c:pt>
                <c:pt idx="462">
                  <c:v>6.2356198424749838</c:v>
                </c:pt>
                <c:pt idx="463">
                  <c:v>6.2522865087206165</c:v>
                </c:pt>
                <c:pt idx="464">
                  <c:v>6.2689531749662502</c:v>
                </c:pt>
                <c:pt idx="465">
                  <c:v>6.2856198412118829</c:v>
                </c:pt>
                <c:pt idx="466">
                  <c:v>6.2914331743983496</c:v>
                </c:pt>
                <c:pt idx="467">
                  <c:v>6.29181317438875</c:v>
                </c:pt>
                <c:pt idx="468">
                  <c:v>6.2975365075775001</c:v>
                </c:pt>
                <c:pt idx="469">
                  <c:v>6.3142031738231328</c:v>
                </c:pt>
                <c:pt idx="470">
                  <c:v>6.3243698402329667</c:v>
                </c:pt>
                <c:pt idx="471">
                  <c:v>6.3246198402266494</c:v>
                </c:pt>
                <c:pt idx="472">
                  <c:v>6.3412865064722839</c:v>
                </c:pt>
                <c:pt idx="473">
                  <c:v>6.3579531727179166</c:v>
                </c:pt>
                <c:pt idx="474">
                  <c:v>6.3746198389635502</c:v>
                </c:pt>
                <c:pt idx="475">
                  <c:v>6.391286505209183</c:v>
                </c:pt>
                <c:pt idx="476">
                  <c:v>6.4079531714548166</c:v>
                </c:pt>
                <c:pt idx="477">
                  <c:v>6.4246198377004333</c:v>
                </c:pt>
                <c:pt idx="478">
                  <c:v>6.4269931709738168</c:v>
                </c:pt>
                <c:pt idx="479">
                  <c:v>6.4436598372194505</c:v>
                </c:pt>
                <c:pt idx="480">
                  <c:v>6.4603265034650832</c:v>
                </c:pt>
                <c:pt idx="481">
                  <c:v>6.4769931697107159</c:v>
                </c:pt>
                <c:pt idx="482">
                  <c:v>6.4936598359563504</c:v>
                </c:pt>
                <c:pt idx="483">
                  <c:v>6.5103265022019663</c:v>
                </c:pt>
                <c:pt idx="484">
                  <c:v>6.5269931684475999</c:v>
                </c:pt>
                <c:pt idx="485">
                  <c:v>6.5436598346932335</c:v>
                </c:pt>
                <c:pt idx="486">
                  <c:v>6.5603265009388672</c:v>
                </c:pt>
                <c:pt idx="487">
                  <c:v>6.5769931671844999</c:v>
                </c:pt>
                <c:pt idx="488">
                  <c:v>6.5936598334301335</c:v>
                </c:pt>
                <c:pt idx="489">
                  <c:v>6.5961365000342331</c:v>
                </c:pt>
                <c:pt idx="490">
                  <c:v>6.5965465000238668</c:v>
                </c:pt>
                <c:pt idx="491">
                  <c:v>6.6132131662695004</c:v>
                </c:pt>
                <c:pt idx="492">
                  <c:v>6.6298798325151331</c:v>
                </c:pt>
                <c:pt idx="493">
                  <c:v>6.6465464987607668</c:v>
                </c:pt>
                <c:pt idx="494">
                  <c:v>6.6632131650063995</c:v>
                </c:pt>
                <c:pt idx="495">
                  <c:v>6.679879831252034</c:v>
                </c:pt>
                <c:pt idx="496">
                  <c:v>6.6965464974976667</c:v>
                </c:pt>
                <c:pt idx="497">
                  <c:v>6.7132131637433003</c:v>
                </c:pt>
                <c:pt idx="498">
                  <c:v>6.7298798299889171</c:v>
                </c:pt>
                <c:pt idx="499">
                  <c:v>6.7465464962345498</c:v>
                </c:pt>
                <c:pt idx="500">
                  <c:v>6.7632131624801834</c:v>
                </c:pt>
                <c:pt idx="501">
                  <c:v>6.7798798287258162</c:v>
                </c:pt>
                <c:pt idx="502">
                  <c:v>6.7965464949714498</c:v>
                </c:pt>
                <c:pt idx="503">
                  <c:v>6.8132131612170834</c:v>
                </c:pt>
                <c:pt idx="504">
                  <c:v>6.829879827462717</c:v>
                </c:pt>
                <c:pt idx="505">
                  <c:v>6.8465464937083498</c:v>
                </c:pt>
                <c:pt idx="506">
                  <c:v>6.8535331601985172</c:v>
                </c:pt>
                <c:pt idx="507">
                  <c:v>6.8701998264441499</c:v>
                </c:pt>
                <c:pt idx="508">
                  <c:v>6.8704731597705671</c:v>
                </c:pt>
                <c:pt idx="509">
                  <c:v>6.8708731597604666</c:v>
                </c:pt>
                <c:pt idx="510">
                  <c:v>6.8875398260061003</c:v>
                </c:pt>
                <c:pt idx="511">
                  <c:v>6.904206492251733</c:v>
                </c:pt>
                <c:pt idx="512">
                  <c:v>6.9208731584973666</c:v>
                </c:pt>
                <c:pt idx="513">
                  <c:v>6.9375398247429834</c:v>
                </c:pt>
                <c:pt idx="514">
                  <c:v>6.9542064909886161</c:v>
                </c:pt>
                <c:pt idx="515">
                  <c:v>6.9708731572342497</c:v>
                </c:pt>
                <c:pt idx="516">
                  <c:v>6.9875398234798833</c:v>
                </c:pt>
                <c:pt idx="517">
                  <c:v>7.004206489725517</c:v>
                </c:pt>
                <c:pt idx="518">
                  <c:v>7.0208731559711497</c:v>
                </c:pt>
                <c:pt idx="519">
                  <c:v>7.0375398222167833</c:v>
                </c:pt>
                <c:pt idx="520">
                  <c:v>7.054206488462416</c:v>
                </c:pt>
                <c:pt idx="521">
                  <c:v>7.0708731547080337</c:v>
                </c:pt>
                <c:pt idx="522">
                  <c:v>7.0875398209536664</c:v>
                </c:pt>
                <c:pt idx="523">
                  <c:v>7.1042064871993</c:v>
                </c:pt>
                <c:pt idx="524">
                  <c:v>7.1111164870247494</c:v>
                </c:pt>
                <c:pt idx="525">
                  <c:v>7.1113898203511665</c:v>
                </c:pt>
                <c:pt idx="526">
                  <c:v>7.1280564865968001</c:v>
                </c:pt>
                <c:pt idx="527">
                  <c:v>7.1399964862951659</c:v>
                </c:pt>
                <c:pt idx="528">
                  <c:v>7.1403631529525837</c:v>
                </c:pt>
                <c:pt idx="529">
                  <c:v>7.1405064862822831</c:v>
                </c:pt>
                <c:pt idx="530">
                  <c:v>7.1558864858937499</c:v>
                </c:pt>
                <c:pt idx="531">
                  <c:v>7.1725531521393835</c:v>
                </c:pt>
                <c:pt idx="532">
                  <c:v>7.1892198183850162</c:v>
                </c:pt>
                <c:pt idx="533">
                  <c:v>7.2058864846306498</c:v>
                </c:pt>
                <c:pt idx="534">
                  <c:v>7.2225531508762835</c:v>
                </c:pt>
                <c:pt idx="535">
                  <c:v>7.2392198171219171</c:v>
                </c:pt>
                <c:pt idx="536">
                  <c:v>7.2558864833675498</c:v>
                </c:pt>
                <c:pt idx="537">
                  <c:v>7.2725531496131834</c:v>
                </c:pt>
                <c:pt idx="538">
                  <c:v>7.2892198158588002</c:v>
                </c:pt>
                <c:pt idx="539">
                  <c:v>7.3058864821044329</c:v>
                </c:pt>
                <c:pt idx="540">
                  <c:v>7.3225531483500665</c:v>
                </c:pt>
                <c:pt idx="541">
                  <c:v>7.3392198145956993</c:v>
                </c:pt>
                <c:pt idx="542">
                  <c:v>7.3558864808413338</c:v>
                </c:pt>
                <c:pt idx="543">
                  <c:v>7.3725531470869665</c:v>
                </c:pt>
                <c:pt idx="544">
                  <c:v>7.3892198133326001</c:v>
                </c:pt>
                <c:pt idx="545">
                  <c:v>7.4058864795782329</c:v>
                </c:pt>
                <c:pt idx="546">
                  <c:v>7.4225531458238505</c:v>
                </c:pt>
                <c:pt idx="547">
                  <c:v>7.4376431454426504</c:v>
                </c:pt>
                <c:pt idx="548">
                  <c:v>7.454309811688284</c:v>
                </c:pt>
                <c:pt idx="549">
                  <c:v>7.4709764779339167</c:v>
                </c:pt>
                <c:pt idx="550">
                  <c:v>7.4874164775185994</c:v>
                </c:pt>
                <c:pt idx="551">
                  <c:v>7.4893298108035999</c:v>
                </c:pt>
                <c:pt idx="552">
                  <c:v>7.5059964770492336</c:v>
                </c:pt>
                <c:pt idx="553">
                  <c:v>7.5122364768915997</c:v>
                </c:pt>
                <c:pt idx="554">
                  <c:v>7.5278964764960001</c:v>
                </c:pt>
                <c:pt idx="555">
                  <c:v>7.5283831431503669</c:v>
                </c:pt>
                <c:pt idx="556">
                  <c:v>7.5400898095213007</c:v>
                </c:pt>
                <c:pt idx="557">
                  <c:v>7.540306476182483</c:v>
                </c:pt>
                <c:pt idx="558">
                  <c:v>7.5449598093982662</c:v>
                </c:pt>
                <c:pt idx="559">
                  <c:v>7.5616264756439007</c:v>
                </c:pt>
                <c:pt idx="560">
                  <c:v>7.5782931418895334</c:v>
                </c:pt>
                <c:pt idx="561">
                  <c:v>7.5819098084648333</c:v>
                </c:pt>
                <c:pt idx="562">
                  <c:v>7.5985764747104669</c:v>
                </c:pt>
                <c:pt idx="563">
                  <c:v>7.6152431409560997</c:v>
                </c:pt>
                <c:pt idx="564">
                  <c:v>7.6319098072017333</c:v>
                </c:pt>
                <c:pt idx="565">
                  <c:v>7.648576473447366</c:v>
                </c:pt>
                <c:pt idx="566">
                  <c:v>7.6576731398842339</c:v>
                </c:pt>
                <c:pt idx="567">
                  <c:v>7.6576964732169674</c:v>
                </c:pt>
                <c:pt idx="568">
                  <c:v>7.6578564732129335</c:v>
                </c:pt>
                <c:pt idx="569">
                  <c:v>7.6745231394585671</c:v>
                </c:pt>
                <c:pt idx="570">
                  <c:v>7.691189805704183</c:v>
                </c:pt>
                <c:pt idx="571">
                  <c:v>7.7078564719498166</c:v>
                </c:pt>
                <c:pt idx="572">
                  <c:v>7.7245231381954502</c:v>
                </c:pt>
                <c:pt idx="573">
                  <c:v>7.741189804441083</c:v>
                </c:pt>
                <c:pt idx="574">
                  <c:v>7.7578564706867166</c:v>
                </c:pt>
                <c:pt idx="575">
                  <c:v>7.7745231369323493</c:v>
                </c:pt>
                <c:pt idx="576">
                  <c:v>7.7911898031779838</c:v>
                </c:pt>
                <c:pt idx="577">
                  <c:v>7.8078564694236166</c:v>
                </c:pt>
                <c:pt idx="578">
                  <c:v>7.8245231356692333</c:v>
                </c:pt>
                <c:pt idx="579">
                  <c:v>7.8411898019148669</c:v>
                </c:pt>
                <c:pt idx="580">
                  <c:v>7.8578564681605005</c:v>
                </c:pt>
                <c:pt idx="581">
                  <c:v>7.8745231344061333</c:v>
                </c:pt>
                <c:pt idx="582">
                  <c:v>7.8911898006517669</c:v>
                </c:pt>
                <c:pt idx="583">
                  <c:v>7.9078564668973996</c:v>
                </c:pt>
                <c:pt idx="584">
                  <c:v>7.9245231331430341</c:v>
                </c:pt>
                <c:pt idx="585">
                  <c:v>7.9402131327466661</c:v>
                </c:pt>
                <c:pt idx="586">
                  <c:v>7.9407097994007829</c:v>
                </c:pt>
                <c:pt idx="587">
                  <c:v>7.9480731325481004</c:v>
                </c:pt>
                <c:pt idx="588">
                  <c:v>7.9588197989432832</c:v>
                </c:pt>
                <c:pt idx="589">
                  <c:v>7.9592164655999333</c:v>
                </c:pt>
                <c:pt idx="590">
                  <c:v>7.9758831318455661</c:v>
                </c:pt>
                <c:pt idx="591">
                  <c:v>7.981906465026734</c:v>
                </c:pt>
                <c:pt idx="592">
                  <c:v>7.9974497979674171</c:v>
                </c:pt>
                <c:pt idx="593">
                  <c:v>7.9979631312877837</c:v>
                </c:pt>
                <c:pt idx="594">
                  <c:v>8.0146297975334164</c:v>
                </c:pt>
                <c:pt idx="595">
                  <c:v>8.0186031307663672</c:v>
                </c:pt>
                <c:pt idx="596">
                  <c:v>8.0317231304349335</c:v>
                </c:pt>
                <c:pt idx="597">
                  <c:v>8.0405097968796344</c:v>
                </c:pt>
                <c:pt idx="598">
                  <c:v>8.0571764631252503</c:v>
                </c:pt>
                <c:pt idx="599">
                  <c:v>8.0581931297662326</c:v>
                </c:pt>
                <c:pt idx="600">
                  <c:v>8.0582364630984831</c:v>
                </c:pt>
                <c:pt idx="601">
                  <c:v>8.0584831297589172</c:v>
                </c:pt>
                <c:pt idx="602">
                  <c:v>8.058649796421367</c:v>
                </c:pt>
                <c:pt idx="603">
                  <c:v>8.0753164626670006</c:v>
                </c:pt>
                <c:pt idx="604">
                  <c:v>8.0919831289126343</c:v>
                </c:pt>
                <c:pt idx="605">
                  <c:v>8.1086497951582661</c:v>
                </c:pt>
                <c:pt idx="606">
                  <c:v>8.1253164614038997</c:v>
                </c:pt>
                <c:pt idx="607">
                  <c:v>8.1414197943304156</c:v>
                </c:pt>
                <c:pt idx="608">
                  <c:v>8.1580864605760492</c:v>
                </c:pt>
                <c:pt idx="609">
                  <c:v>8.1747531268216829</c:v>
                </c:pt>
                <c:pt idx="610">
                  <c:v>8.1914197930673165</c:v>
                </c:pt>
                <c:pt idx="611">
                  <c:v>8.2080864593129501</c:v>
                </c:pt>
                <c:pt idx="612">
                  <c:v>8.2247531255585837</c:v>
                </c:pt>
                <c:pt idx="613">
                  <c:v>8.2414197918042156</c:v>
                </c:pt>
                <c:pt idx="614">
                  <c:v>8.2492397916066658</c:v>
                </c:pt>
                <c:pt idx="615">
                  <c:v>8.2495397915990836</c:v>
                </c:pt>
                <c:pt idx="616">
                  <c:v>8.2662064578447154</c:v>
                </c:pt>
                <c:pt idx="617">
                  <c:v>8.2828731240903508</c:v>
                </c:pt>
                <c:pt idx="618">
                  <c:v>8.2995397903359827</c:v>
                </c:pt>
                <c:pt idx="619">
                  <c:v>8.3162064565816003</c:v>
                </c:pt>
                <c:pt idx="620">
                  <c:v>8.3328731228272339</c:v>
                </c:pt>
                <c:pt idx="621">
                  <c:v>8.3495397890728675</c:v>
                </c:pt>
                <c:pt idx="622">
                  <c:v>8.3662064553184994</c:v>
                </c:pt>
                <c:pt idx="623">
                  <c:v>8.382873121564133</c:v>
                </c:pt>
                <c:pt idx="624">
                  <c:v>8.3995397878097666</c:v>
                </c:pt>
                <c:pt idx="625">
                  <c:v>8.4132931207956663</c:v>
                </c:pt>
                <c:pt idx="626">
                  <c:v>8.4299597870412821</c:v>
                </c:pt>
                <c:pt idx="627">
                  <c:v>8.4466264532869175</c:v>
                </c:pt>
                <c:pt idx="628">
                  <c:v>8.4632931195325494</c:v>
                </c:pt>
                <c:pt idx="629">
                  <c:v>8.4643564528390165</c:v>
                </c:pt>
                <c:pt idx="630">
                  <c:v>8.4810231190846501</c:v>
                </c:pt>
                <c:pt idx="631">
                  <c:v>8.4974631186693497</c:v>
                </c:pt>
                <c:pt idx="632">
                  <c:v>8.5072697850882832</c:v>
                </c:pt>
                <c:pt idx="633">
                  <c:v>8.5239364513339009</c:v>
                </c:pt>
                <c:pt idx="634">
                  <c:v>8.5406031175795327</c:v>
                </c:pt>
                <c:pt idx="635">
                  <c:v>8.5572697838251681</c:v>
                </c:pt>
                <c:pt idx="636">
                  <c:v>8.5739364500708</c:v>
                </c:pt>
                <c:pt idx="637">
                  <c:v>8.5906031163164336</c:v>
                </c:pt>
                <c:pt idx="638">
                  <c:v>8.6072697825620672</c:v>
                </c:pt>
                <c:pt idx="639">
                  <c:v>8.6239364488077008</c:v>
                </c:pt>
                <c:pt idx="640">
                  <c:v>8.6406031150533327</c:v>
                </c:pt>
                <c:pt idx="641">
                  <c:v>8.6572697812989485</c:v>
                </c:pt>
                <c:pt idx="642">
                  <c:v>8.6739364475445822</c:v>
                </c:pt>
                <c:pt idx="643">
                  <c:v>8.6906031137902175</c:v>
                </c:pt>
                <c:pt idx="644">
                  <c:v>8.6922331137490492</c:v>
                </c:pt>
                <c:pt idx="645">
                  <c:v>8.6925064470754663</c:v>
                </c:pt>
                <c:pt idx="646">
                  <c:v>8.7091731133210999</c:v>
                </c:pt>
                <c:pt idx="647">
                  <c:v>8.7258397795667335</c:v>
                </c:pt>
                <c:pt idx="648">
                  <c:v>8.7425064458123654</c:v>
                </c:pt>
                <c:pt idx="649">
                  <c:v>8.759173112057999</c:v>
                </c:pt>
                <c:pt idx="650">
                  <c:v>8.7758397783036326</c:v>
                </c:pt>
                <c:pt idx="651">
                  <c:v>8.7925064445492502</c:v>
                </c:pt>
                <c:pt idx="652">
                  <c:v>8.8091731107948839</c:v>
                </c:pt>
                <c:pt idx="653">
                  <c:v>8.8258397770405175</c:v>
                </c:pt>
                <c:pt idx="654">
                  <c:v>8.8425064432861493</c:v>
                </c:pt>
                <c:pt idx="655">
                  <c:v>8.8591731095317829</c:v>
                </c:pt>
                <c:pt idx="656">
                  <c:v>8.8758397757774166</c:v>
                </c:pt>
                <c:pt idx="657">
                  <c:v>8.8925064420230502</c:v>
                </c:pt>
                <c:pt idx="658">
                  <c:v>8.909173108268682</c:v>
                </c:pt>
                <c:pt idx="659">
                  <c:v>8.9258397745142997</c:v>
                </c:pt>
                <c:pt idx="660">
                  <c:v>8.9425064407599333</c:v>
                </c:pt>
                <c:pt idx="661">
                  <c:v>8.9591731070055669</c:v>
                </c:pt>
                <c:pt idx="662">
                  <c:v>8.9758397732512005</c:v>
                </c:pt>
                <c:pt idx="663">
                  <c:v>8.9925064394968324</c:v>
                </c:pt>
                <c:pt idx="664">
                  <c:v>9.009173105742466</c:v>
                </c:pt>
                <c:pt idx="665">
                  <c:v>9.0258397719880996</c:v>
                </c:pt>
                <c:pt idx="666">
                  <c:v>9.0425064382337332</c:v>
                </c:pt>
                <c:pt idx="667">
                  <c:v>9.0591731044793509</c:v>
                </c:pt>
                <c:pt idx="668">
                  <c:v>9.0758397707249845</c:v>
                </c:pt>
                <c:pt idx="669">
                  <c:v>9.0925064369706163</c:v>
                </c:pt>
                <c:pt idx="670">
                  <c:v>9.10917310321625</c:v>
                </c:pt>
                <c:pt idx="671">
                  <c:v>9.1258397694618836</c:v>
                </c:pt>
                <c:pt idx="672">
                  <c:v>9.1425064357075154</c:v>
                </c:pt>
                <c:pt idx="673">
                  <c:v>9.159173101953149</c:v>
                </c:pt>
                <c:pt idx="674">
                  <c:v>9.1758397681987827</c:v>
                </c:pt>
                <c:pt idx="675">
                  <c:v>9.1925064344444003</c:v>
                </c:pt>
                <c:pt idx="676">
                  <c:v>9.2091731006900339</c:v>
                </c:pt>
                <c:pt idx="677">
                  <c:v>9.2258397669356675</c:v>
                </c:pt>
                <c:pt idx="678">
                  <c:v>9.233229766748984</c:v>
                </c:pt>
                <c:pt idx="679">
                  <c:v>9.245293099777566</c:v>
                </c:pt>
                <c:pt idx="680">
                  <c:v>9.2455130997720172</c:v>
                </c:pt>
                <c:pt idx="681">
                  <c:v>9.2543664328817012</c:v>
                </c:pt>
                <c:pt idx="682">
                  <c:v>9.2710330991273171</c:v>
                </c:pt>
                <c:pt idx="683">
                  <c:v>9.2876997653729507</c:v>
                </c:pt>
                <c:pt idx="684">
                  <c:v>9.3043664316185826</c:v>
                </c:pt>
                <c:pt idx="685">
                  <c:v>9.3210330978642162</c:v>
                </c:pt>
                <c:pt idx="686">
                  <c:v>9.3376997641098498</c:v>
                </c:pt>
                <c:pt idx="687">
                  <c:v>9.3543664303554817</c:v>
                </c:pt>
                <c:pt idx="688">
                  <c:v>9.3710330966011171</c:v>
                </c:pt>
                <c:pt idx="689">
                  <c:v>9.3781364297549992</c:v>
                </c:pt>
                <c:pt idx="690">
                  <c:v>9.3783397630832006</c:v>
                </c:pt>
                <c:pt idx="691">
                  <c:v>9.3950064293288342</c:v>
                </c:pt>
                <c:pt idx="692">
                  <c:v>9.4116730955744661</c:v>
                </c:pt>
                <c:pt idx="693">
                  <c:v>9.4283397618200819</c:v>
                </c:pt>
                <c:pt idx="694">
                  <c:v>9.4363064282854996</c:v>
                </c:pt>
                <c:pt idx="695">
                  <c:v>9.4365530949459338</c:v>
                </c:pt>
                <c:pt idx="696">
                  <c:v>9.4532197611915674</c:v>
                </c:pt>
                <c:pt idx="697">
                  <c:v>9.4698864274371992</c:v>
                </c:pt>
                <c:pt idx="698">
                  <c:v>9.4865530936828328</c:v>
                </c:pt>
                <c:pt idx="699">
                  <c:v>9.5032197599284665</c:v>
                </c:pt>
                <c:pt idx="700">
                  <c:v>9.5198864261741001</c:v>
                </c:pt>
                <c:pt idx="701">
                  <c:v>9.5365530924197319</c:v>
                </c:pt>
                <c:pt idx="702">
                  <c:v>9.5532197586653513</c:v>
                </c:pt>
                <c:pt idx="703">
                  <c:v>9.5698864249109832</c:v>
                </c:pt>
                <c:pt idx="704">
                  <c:v>9.5790230913468495</c:v>
                </c:pt>
                <c:pt idx="705">
                  <c:v>9.5792264246750332</c:v>
                </c:pt>
                <c:pt idx="706">
                  <c:v>9.5913697577016013</c:v>
                </c:pt>
                <c:pt idx="707">
                  <c:v>9.6080364239472331</c:v>
                </c:pt>
                <c:pt idx="708">
                  <c:v>9.6247030901928667</c:v>
                </c:pt>
                <c:pt idx="709">
                  <c:v>9.635786423246218</c:v>
                </c:pt>
                <c:pt idx="710">
                  <c:v>9.652086422834433</c:v>
                </c:pt>
                <c:pt idx="711">
                  <c:v>9.6687530890800666</c:v>
                </c:pt>
                <c:pt idx="712">
                  <c:v>9.6854197553257002</c:v>
                </c:pt>
                <c:pt idx="713">
                  <c:v>9.7020864215713321</c:v>
                </c:pt>
                <c:pt idx="714">
                  <c:v>9.7187530878169657</c:v>
                </c:pt>
                <c:pt idx="715">
                  <c:v>9.7354197540626011</c:v>
                </c:pt>
                <c:pt idx="716">
                  <c:v>9.7520864203082347</c:v>
                </c:pt>
                <c:pt idx="717">
                  <c:v>9.7687530865538665</c:v>
                </c:pt>
                <c:pt idx="718">
                  <c:v>9.7854197527994824</c:v>
                </c:pt>
                <c:pt idx="719">
                  <c:v>9.802086419045116</c:v>
                </c:pt>
                <c:pt idx="720">
                  <c:v>9.8187530852907496</c:v>
                </c:pt>
                <c:pt idx="721">
                  <c:v>9.8354197515363833</c:v>
                </c:pt>
                <c:pt idx="722">
                  <c:v>9.8520864177820151</c:v>
                </c:pt>
                <c:pt idx="723">
                  <c:v>9.8687530840276505</c:v>
                </c:pt>
                <c:pt idx="724">
                  <c:v>9.8854197502732841</c:v>
                </c:pt>
                <c:pt idx="725">
                  <c:v>9.9020864165189177</c:v>
                </c:pt>
                <c:pt idx="726">
                  <c:v>9.9187530827645336</c:v>
                </c:pt>
                <c:pt idx="727">
                  <c:v>9.9354197490101672</c:v>
                </c:pt>
                <c:pt idx="728">
                  <c:v>9.9520864152557991</c:v>
                </c:pt>
                <c:pt idx="729">
                  <c:v>9.9687530815014327</c:v>
                </c:pt>
                <c:pt idx="730">
                  <c:v>9.9854197477470663</c:v>
                </c:pt>
                <c:pt idx="731">
                  <c:v>10.002086413992702</c:v>
                </c:pt>
                <c:pt idx="732">
                  <c:v>10.018753080238334</c:v>
                </c:pt>
                <c:pt idx="733">
                  <c:v>10.035419746483967</c:v>
                </c:pt>
                <c:pt idx="734">
                  <c:v>10.052086412729583</c:v>
                </c:pt>
                <c:pt idx="735">
                  <c:v>10.068753078975217</c:v>
                </c:pt>
                <c:pt idx="736">
                  <c:v>10.08541974522085</c:v>
                </c:pt>
                <c:pt idx="737">
                  <c:v>10.0904164117613</c:v>
                </c:pt>
                <c:pt idx="738">
                  <c:v>10.107083078006918</c:v>
                </c:pt>
                <c:pt idx="739">
                  <c:v>10.123749744252551</c:v>
                </c:pt>
                <c:pt idx="740">
                  <c:v>10.140416410498183</c:v>
                </c:pt>
                <c:pt idx="741">
                  <c:v>10.157083076743817</c:v>
                </c:pt>
                <c:pt idx="742">
                  <c:v>10.17374974298945</c:v>
                </c:pt>
                <c:pt idx="743">
                  <c:v>10.190416409235082</c:v>
                </c:pt>
                <c:pt idx="744">
                  <c:v>10.207083075480716</c:v>
                </c:pt>
                <c:pt idx="745">
                  <c:v>10.223749741726349</c:v>
                </c:pt>
                <c:pt idx="746">
                  <c:v>10.240416407971967</c:v>
                </c:pt>
                <c:pt idx="747">
                  <c:v>10.257083074217601</c:v>
                </c:pt>
                <c:pt idx="748">
                  <c:v>10.273749740463234</c:v>
                </c:pt>
                <c:pt idx="749">
                  <c:v>10.290416406708866</c:v>
                </c:pt>
                <c:pt idx="750">
                  <c:v>10.3070830729545</c:v>
                </c:pt>
                <c:pt idx="751">
                  <c:v>10.323749739200133</c:v>
                </c:pt>
                <c:pt idx="752">
                  <c:v>10.340416405445767</c:v>
                </c:pt>
                <c:pt idx="753">
                  <c:v>10.357083071691399</c:v>
                </c:pt>
                <c:pt idx="754">
                  <c:v>10.358603071653</c:v>
                </c:pt>
                <c:pt idx="755">
                  <c:v>10.371873071317767</c:v>
                </c:pt>
                <c:pt idx="756">
                  <c:v>10.3825964043802</c:v>
                </c:pt>
                <c:pt idx="757">
                  <c:v>10.399263070625834</c:v>
                </c:pt>
                <c:pt idx="758">
                  <c:v>10.415929736871467</c:v>
                </c:pt>
                <c:pt idx="759">
                  <c:v>10.419613070111749</c:v>
                </c:pt>
                <c:pt idx="760">
                  <c:v>10.436279736357385</c:v>
                </c:pt>
                <c:pt idx="761">
                  <c:v>10.452946402603017</c:v>
                </c:pt>
                <c:pt idx="762">
                  <c:v>10.46961306884865</c:v>
                </c:pt>
                <c:pt idx="763">
                  <c:v>10.470916402149049</c:v>
                </c:pt>
                <c:pt idx="764">
                  <c:v>10.470936402148549</c:v>
                </c:pt>
                <c:pt idx="765">
                  <c:v>10.471123068810501</c:v>
                </c:pt>
                <c:pt idx="766">
                  <c:v>10.474446402059884</c:v>
                </c:pt>
                <c:pt idx="767">
                  <c:v>10.491113068305516</c:v>
                </c:pt>
                <c:pt idx="768">
                  <c:v>10.50777973455115</c:v>
                </c:pt>
                <c:pt idx="769">
                  <c:v>10.524446400796766</c:v>
                </c:pt>
                <c:pt idx="770">
                  <c:v>10.541113067042399</c:v>
                </c:pt>
                <c:pt idx="771">
                  <c:v>10.557779733288035</c:v>
                </c:pt>
                <c:pt idx="772">
                  <c:v>10.574446399533667</c:v>
                </c:pt>
                <c:pt idx="773">
                  <c:v>10.5911130657793</c:v>
                </c:pt>
                <c:pt idx="774">
                  <c:v>10.607779732024934</c:v>
                </c:pt>
                <c:pt idx="775">
                  <c:v>10.624446398270567</c:v>
                </c:pt>
                <c:pt idx="776">
                  <c:v>10.641113064516199</c:v>
                </c:pt>
                <c:pt idx="777">
                  <c:v>10.657779730761815</c:v>
                </c:pt>
                <c:pt idx="778">
                  <c:v>10.674446397007449</c:v>
                </c:pt>
                <c:pt idx="779">
                  <c:v>10.691113063253084</c:v>
                </c:pt>
                <c:pt idx="780">
                  <c:v>10.707779729498718</c:v>
                </c:pt>
                <c:pt idx="781">
                  <c:v>10.72444639574435</c:v>
                </c:pt>
                <c:pt idx="782">
                  <c:v>10.741113061989983</c:v>
                </c:pt>
                <c:pt idx="783">
                  <c:v>10.757779728235617</c:v>
                </c:pt>
                <c:pt idx="784">
                  <c:v>10.774446394481251</c:v>
                </c:pt>
                <c:pt idx="785">
                  <c:v>10.791113060726866</c:v>
                </c:pt>
                <c:pt idx="786">
                  <c:v>10.8077797269725</c:v>
                </c:pt>
                <c:pt idx="787">
                  <c:v>10.824446393218134</c:v>
                </c:pt>
                <c:pt idx="788">
                  <c:v>10.841113059463767</c:v>
                </c:pt>
                <c:pt idx="789">
                  <c:v>10.857779725709401</c:v>
                </c:pt>
                <c:pt idx="790">
                  <c:v>10.874446391955034</c:v>
                </c:pt>
                <c:pt idx="791">
                  <c:v>10.891113058200666</c:v>
                </c:pt>
                <c:pt idx="792">
                  <c:v>10.9077797244463</c:v>
                </c:pt>
                <c:pt idx="793">
                  <c:v>10.917503057533999</c:v>
                </c:pt>
                <c:pt idx="794">
                  <c:v>10.934169723779616</c:v>
                </c:pt>
                <c:pt idx="795">
                  <c:v>10.934593057102266</c:v>
                </c:pt>
                <c:pt idx="796">
                  <c:v>10.941663056923666</c:v>
                </c:pt>
                <c:pt idx="797">
                  <c:v>10.956839723206933</c:v>
                </c:pt>
                <c:pt idx="798">
                  <c:v>10.970746389522283</c:v>
                </c:pt>
                <c:pt idx="799">
                  <c:v>10.97699972269765</c:v>
                </c:pt>
                <c:pt idx="800">
                  <c:v>10.977429722686784</c:v>
                </c:pt>
                <c:pt idx="801">
                  <c:v>10.994096388932416</c:v>
                </c:pt>
                <c:pt idx="802">
                  <c:v>11.01076305517805</c:v>
                </c:pt>
                <c:pt idx="803">
                  <c:v>11.027429721423683</c:v>
                </c:pt>
                <c:pt idx="804">
                  <c:v>11.033166387945434</c:v>
                </c:pt>
                <c:pt idx="805">
                  <c:v>11.049026387544766</c:v>
                </c:pt>
                <c:pt idx="806">
                  <c:v>11.065693053790399</c:v>
                </c:pt>
                <c:pt idx="807">
                  <c:v>11.082359720036033</c:v>
                </c:pt>
                <c:pt idx="808">
                  <c:v>11.099026386281668</c:v>
                </c:pt>
                <c:pt idx="809">
                  <c:v>11.10061971957475</c:v>
                </c:pt>
                <c:pt idx="810">
                  <c:v>11.117286385820384</c:v>
                </c:pt>
                <c:pt idx="811">
                  <c:v>11.133953052066</c:v>
                </c:pt>
                <c:pt idx="812">
                  <c:v>11.150619718311635</c:v>
                </c:pt>
                <c:pt idx="813">
                  <c:v>11.160223051402367</c:v>
                </c:pt>
                <c:pt idx="814">
                  <c:v>11.160246384735116</c:v>
                </c:pt>
                <c:pt idx="815">
                  <c:v>11.160366384732082</c:v>
                </c:pt>
                <c:pt idx="816">
                  <c:v>11.160586384726534</c:v>
                </c:pt>
                <c:pt idx="817">
                  <c:v>11.177253050972149</c:v>
                </c:pt>
                <c:pt idx="818">
                  <c:v>11.193919717217785</c:v>
                </c:pt>
                <c:pt idx="819">
                  <c:v>11.210586383463417</c:v>
                </c:pt>
                <c:pt idx="820">
                  <c:v>11.22725304970905</c:v>
                </c:pt>
                <c:pt idx="821">
                  <c:v>11.243919715954684</c:v>
                </c:pt>
                <c:pt idx="822">
                  <c:v>11.249853049138133</c:v>
                </c:pt>
                <c:pt idx="823">
                  <c:v>11.250049715799816</c:v>
                </c:pt>
                <c:pt idx="824">
                  <c:v>11.255489715662401</c:v>
                </c:pt>
                <c:pt idx="825">
                  <c:v>11.265953048731401</c:v>
                </c:pt>
                <c:pt idx="826">
                  <c:v>11.282619714977034</c:v>
                </c:pt>
                <c:pt idx="827">
                  <c:v>11.299286381222666</c:v>
                </c:pt>
                <c:pt idx="828">
                  <c:v>11.305729714393234</c:v>
                </c:pt>
                <c:pt idx="829">
                  <c:v>11.305906381055433</c:v>
                </c:pt>
                <c:pt idx="830">
                  <c:v>11.322573047301066</c:v>
                </c:pt>
                <c:pt idx="831">
                  <c:v>11.3392397135467</c:v>
                </c:pt>
                <c:pt idx="832">
                  <c:v>11.355906379792334</c:v>
                </c:pt>
                <c:pt idx="833">
                  <c:v>11.372573046037965</c:v>
                </c:pt>
                <c:pt idx="834">
                  <c:v>11.389239712283585</c:v>
                </c:pt>
                <c:pt idx="835">
                  <c:v>11.391743045553683</c:v>
                </c:pt>
                <c:pt idx="836">
                  <c:v>11.408409711799317</c:v>
                </c:pt>
                <c:pt idx="837">
                  <c:v>11.425076378044951</c:v>
                </c:pt>
                <c:pt idx="838">
                  <c:v>11.441743044290583</c:v>
                </c:pt>
                <c:pt idx="839">
                  <c:v>11.458409710536216</c:v>
                </c:pt>
                <c:pt idx="840">
                  <c:v>11.475076376781834</c:v>
                </c:pt>
                <c:pt idx="841">
                  <c:v>11.491743043027467</c:v>
                </c:pt>
                <c:pt idx="842">
                  <c:v>11.508409709273101</c:v>
                </c:pt>
                <c:pt idx="843">
                  <c:v>11.525076375518733</c:v>
                </c:pt>
                <c:pt idx="844">
                  <c:v>11.541743041764366</c:v>
                </c:pt>
                <c:pt idx="845">
                  <c:v>11.55840970801</c:v>
                </c:pt>
                <c:pt idx="846">
                  <c:v>11.575076374255634</c:v>
                </c:pt>
                <c:pt idx="847">
                  <c:v>11.591743040501266</c:v>
                </c:pt>
                <c:pt idx="848">
                  <c:v>11.608409706746885</c:v>
                </c:pt>
                <c:pt idx="849">
                  <c:v>11.625076372992517</c:v>
                </c:pt>
                <c:pt idx="850">
                  <c:v>11.64174303923815</c:v>
                </c:pt>
                <c:pt idx="851">
                  <c:v>11.658409705483784</c:v>
                </c:pt>
                <c:pt idx="852">
                  <c:v>11.675076371729416</c:v>
                </c:pt>
                <c:pt idx="853">
                  <c:v>11.69174303797505</c:v>
                </c:pt>
                <c:pt idx="854">
                  <c:v>11.708409704220683</c:v>
                </c:pt>
                <c:pt idx="855">
                  <c:v>11.719586370604999</c:v>
                </c:pt>
                <c:pt idx="856">
                  <c:v>11.736253036850632</c:v>
                </c:pt>
                <c:pt idx="857">
                  <c:v>11.752919703096266</c:v>
                </c:pt>
                <c:pt idx="858">
                  <c:v>11.766389702755983</c:v>
                </c:pt>
                <c:pt idx="859">
                  <c:v>11.767516369394183</c:v>
                </c:pt>
                <c:pt idx="860">
                  <c:v>11.780819702391451</c:v>
                </c:pt>
                <c:pt idx="861">
                  <c:v>11.797486368637085</c:v>
                </c:pt>
                <c:pt idx="862">
                  <c:v>11.814153034882716</c:v>
                </c:pt>
                <c:pt idx="863">
                  <c:v>11.830819701128332</c:v>
                </c:pt>
                <c:pt idx="864">
                  <c:v>11.847486367373966</c:v>
                </c:pt>
                <c:pt idx="865">
                  <c:v>11.864153033619599</c:v>
                </c:pt>
                <c:pt idx="866">
                  <c:v>11.880819699865233</c:v>
                </c:pt>
                <c:pt idx="867">
                  <c:v>11.895109699504234</c:v>
                </c:pt>
                <c:pt idx="868">
                  <c:v>11.898453032753116</c:v>
                </c:pt>
                <c:pt idx="869">
                  <c:v>11.915119698998749</c:v>
                </c:pt>
                <c:pt idx="870">
                  <c:v>11.931786365244367</c:v>
                </c:pt>
                <c:pt idx="871">
                  <c:v>11.948453031490001</c:v>
                </c:pt>
                <c:pt idx="872">
                  <c:v>11.965119697735634</c:v>
                </c:pt>
                <c:pt idx="873">
                  <c:v>11.981786363981266</c:v>
                </c:pt>
                <c:pt idx="874">
                  <c:v>11.9984530302269</c:v>
                </c:pt>
                <c:pt idx="875">
                  <c:v>12.015119696472533</c:v>
                </c:pt>
                <c:pt idx="876">
                  <c:v>12.031786362718167</c:v>
                </c:pt>
                <c:pt idx="877">
                  <c:v>12.048453028963799</c:v>
                </c:pt>
                <c:pt idx="878">
                  <c:v>12.065119695209416</c:v>
                </c:pt>
                <c:pt idx="879">
                  <c:v>12.08178636145505</c:v>
                </c:pt>
                <c:pt idx="880">
                  <c:v>12.098453027700684</c:v>
                </c:pt>
                <c:pt idx="881">
                  <c:v>12.100786360975084</c:v>
                </c:pt>
                <c:pt idx="882">
                  <c:v>12.100839694307068</c:v>
                </c:pt>
                <c:pt idx="883">
                  <c:v>12.100926360971533</c:v>
                </c:pt>
                <c:pt idx="884">
                  <c:v>12.103393027575899</c:v>
                </c:pt>
                <c:pt idx="885">
                  <c:v>12.120059693821515</c:v>
                </c:pt>
                <c:pt idx="886">
                  <c:v>12.128053026952934</c:v>
                </c:pt>
                <c:pt idx="887">
                  <c:v>12.144719693198567</c:v>
                </c:pt>
                <c:pt idx="888">
                  <c:v>12.161386359444183</c:v>
                </c:pt>
                <c:pt idx="889">
                  <c:v>12.178053025689817</c:v>
                </c:pt>
                <c:pt idx="890">
                  <c:v>12.180336358965466</c:v>
                </c:pt>
                <c:pt idx="891">
                  <c:v>12.197003025211099</c:v>
                </c:pt>
                <c:pt idx="892">
                  <c:v>12.201693025092633</c:v>
                </c:pt>
                <c:pt idx="893">
                  <c:v>12.2138296914527</c:v>
                </c:pt>
                <c:pt idx="894">
                  <c:v>12.230496357698334</c:v>
                </c:pt>
                <c:pt idx="895">
                  <c:v>12.24716302394395</c:v>
                </c:pt>
                <c:pt idx="896">
                  <c:v>12.263829690189585</c:v>
                </c:pt>
                <c:pt idx="897">
                  <c:v>12.280496356435217</c:v>
                </c:pt>
                <c:pt idx="898">
                  <c:v>12.29716302268085</c:v>
                </c:pt>
                <c:pt idx="899">
                  <c:v>12.313829688926484</c:v>
                </c:pt>
                <c:pt idx="900">
                  <c:v>12.330496355172118</c:v>
                </c:pt>
                <c:pt idx="901">
                  <c:v>12.347163021417749</c:v>
                </c:pt>
                <c:pt idx="902">
                  <c:v>12.363829687663383</c:v>
                </c:pt>
                <c:pt idx="903">
                  <c:v>12.380496353908999</c:v>
                </c:pt>
                <c:pt idx="904">
                  <c:v>12.397163020154634</c:v>
                </c:pt>
                <c:pt idx="905">
                  <c:v>12.413829686400268</c:v>
                </c:pt>
                <c:pt idx="906">
                  <c:v>12.4304963526459</c:v>
                </c:pt>
                <c:pt idx="907">
                  <c:v>12.447163018891533</c:v>
                </c:pt>
                <c:pt idx="908">
                  <c:v>12.463829685137167</c:v>
                </c:pt>
                <c:pt idx="909">
                  <c:v>12.480496351382801</c:v>
                </c:pt>
                <c:pt idx="910">
                  <c:v>12.497163017628433</c:v>
                </c:pt>
                <c:pt idx="911">
                  <c:v>12.513829683874048</c:v>
                </c:pt>
                <c:pt idx="912">
                  <c:v>12.530496350119684</c:v>
                </c:pt>
                <c:pt idx="913">
                  <c:v>12.531659683423634</c:v>
                </c:pt>
                <c:pt idx="914">
                  <c:v>12.548326349669265</c:v>
                </c:pt>
                <c:pt idx="915">
                  <c:v>12.564993015914899</c:v>
                </c:pt>
                <c:pt idx="916">
                  <c:v>12.581659682160533</c:v>
                </c:pt>
                <c:pt idx="917">
                  <c:v>12.59832634840615</c:v>
                </c:pt>
                <c:pt idx="918">
                  <c:v>12.614993014651784</c:v>
                </c:pt>
                <c:pt idx="919">
                  <c:v>12.62756301433425</c:v>
                </c:pt>
                <c:pt idx="920">
                  <c:v>12.644229680579883</c:v>
                </c:pt>
                <c:pt idx="921">
                  <c:v>12.660896346825499</c:v>
                </c:pt>
                <c:pt idx="922">
                  <c:v>12.677563013071133</c:v>
                </c:pt>
                <c:pt idx="923">
                  <c:v>12.690476346078249</c:v>
                </c:pt>
                <c:pt idx="924">
                  <c:v>12.690619679407966</c:v>
                </c:pt>
                <c:pt idx="925">
                  <c:v>12.706113012349901</c:v>
                </c:pt>
                <c:pt idx="926">
                  <c:v>12.722779678595534</c:v>
                </c:pt>
                <c:pt idx="927">
                  <c:v>12.739446344841166</c:v>
                </c:pt>
                <c:pt idx="928">
                  <c:v>12.7561130110868</c:v>
                </c:pt>
                <c:pt idx="929">
                  <c:v>12.772779677332434</c:v>
                </c:pt>
                <c:pt idx="930">
                  <c:v>12.789446343578067</c:v>
                </c:pt>
                <c:pt idx="931">
                  <c:v>12.806113009823699</c:v>
                </c:pt>
                <c:pt idx="932">
                  <c:v>12.822779676069315</c:v>
                </c:pt>
                <c:pt idx="933">
                  <c:v>12.83944634231495</c:v>
                </c:pt>
                <c:pt idx="934">
                  <c:v>12.856113008560584</c:v>
                </c:pt>
                <c:pt idx="935">
                  <c:v>12.872779674806218</c:v>
                </c:pt>
                <c:pt idx="936">
                  <c:v>12.889446341051849</c:v>
                </c:pt>
                <c:pt idx="937">
                  <c:v>12.906113007297483</c:v>
                </c:pt>
                <c:pt idx="938">
                  <c:v>12.922779673543117</c:v>
                </c:pt>
                <c:pt idx="939">
                  <c:v>12.93944633978875</c:v>
                </c:pt>
                <c:pt idx="940">
                  <c:v>12.956113006034366</c:v>
                </c:pt>
                <c:pt idx="941">
                  <c:v>12.972779672280002</c:v>
                </c:pt>
                <c:pt idx="942">
                  <c:v>12.989446338525633</c:v>
                </c:pt>
                <c:pt idx="943">
                  <c:v>13.006113004771267</c:v>
                </c:pt>
                <c:pt idx="944">
                  <c:v>13.0143930045621</c:v>
                </c:pt>
                <c:pt idx="945">
                  <c:v>13.020203004415317</c:v>
                </c:pt>
                <c:pt idx="946">
                  <c:v>13.03686967066095</c:v>
                </c:pt>
                <c:pt idx="947">
                  <c:v>13.053536336906582</c:v>
                </c:pt>
                <c:pt idx="948">
                  <c:v>13.056856336822715</c:v>
                </c:pt>
                <c:pt idx="949">
                  <c:v>13.073523003068349</c:v>
                </c:pt>
                <c:pt idx="950">
                  <c:v>13.090189669313984</c:v>
                </c:pt>
                <c:pt idx="951">
                  <c:v>13.106856335559618</c:v>
                </c:pt>
                <c:pt idx="952">
                  <c:v>13.123523001805234</c:v>
                </c:pt>
                <c:pt idx="953">
                  <c:v>13.127566335036432</c:v>
                </c:pt>
                <c:pt idx="954">
                  <c:v>13.144233001282066</c:v>
                </c:pt>
                <c:pt idx="955">
                  <c:v>13.160899667527699</c:v>
                </c:pt>
                <c:pt idx="956">
                  <c:v>13.177566333773333</c:v>
                </c:pt>
                <c:pt idx="957">
                  <c:v>13.194233000018951</c:v>
                </c:pt>
                <c:pt idx="958">
                  <c:v>13.210899666264584</c:v>
                </c:pt>
                <c:pt idx="959">
                  <c:v>13.227566332510216</c:v>
                </c:pt>
                <c:pt idx="960">
                  <c:v>13.24423299875585</c:v>
                </c:pt>
                <c:pt idx="961">
                  <c:v>13.260899665001483</c:v>
                </c:pt>
                <c:pt idx="962">
                  <c:v>13.277566331247117</c:v>
                </c:pt>
                <c:pt idx="963">
                  <c:v>13.294232997492749</c:v>
                </c:pt>
                <c:pt idx="964">
                  <c:v>13.310899663738383</c:v>
                </c:pt>
                <c:pt idx="965">
                  <c:v>13.324756330055001</c:v>
                </c:pt>
                <c:pt idx="966">
                  <c:v>13.341422996300617</c:v>
                </c:pt>
                <c:pt idx="967">
                  <c:v>13.35808966254625</c:v>
                </c:pt>
                <c:pt idx="968">
                  <c:v>13.374756328791882</c:v>
                </c:pt>
                <c:pt idx="969">
                  <c:v>13.391422995037516</c:v>
                </c:pt>
                <c:pt idx="970">
                  <c:v>13.408089661283151</c:v>
                </c:pt>
                <c:pt idx="971">
                  <c:v>13.424756327528785</c:v>
                </c:pt>
                <c:pt idx="972">
                  <c:v>13.441422993774417</c:v>
                </c:pt>
                <c:pt idx="973">
                  <c:v>13.45808966002005</c:v>
                </c:pt>
                <c:pt idx="974">
                  <c:v>13.474756326265666</c:v>
                </c:pt>
                <c:pt idx="975">
                  <c:v>13.4914229925113</c:v>
                </c:pt>
                <c:pt idx="976">
                  <c:v>13.501012992269034</c:v>
                </c:pt>
                <c:pt idx="977">
                  <c:v>13.517679658514668</c:v>
                </c:pt>
                <c:pt idx="978">
                  <c:v>13.52102299176355</c:v>
                </c:pt>
                <c:pt idx="979">
                  <c:v>13.536066324716849</c:v>
                </c:pt>
                <c:pt idx="980">
                  <c:v>13.552732990962483</c:v>
                </c:pt>
                <c:pt idx="981">
                  <c:v>13.569399657208118</c:v>
                </c:pt>
                <c:pt idx="982">
                  <c:v>13.586066323453752</c:v>
                </c:pt>
                <c:pt idx="983">
                  <c:v>13.602732989699383</c:v>
                </c:pt>
                <c:pt idx="984">
                  <c:v>13.619399655945017</c:v>
                </c:pt>
                <c:pt idx="985">
                  <c:v>13.629129655699217</c:v>
                </c:pt>
                <c:pt idx="986">
                  <c:v>13.641829655378384</c:v>
                </c:pt>
                <c:pt idx="987">
                  <c:v>13.6493629885214</c:v>
                </c:pt>
                <c:pt idx="988">
                  <c:v>13.657469654983284</c:v>
                </c:pt>
                <c:pt idx="989">
                  <c:v>13.66157965487945</c:v>
                </c:pt>
                <c:pt idx="990">
                  <c:v>13.6616029882122</c:v>
                </c:pt>
                <c:pt idx="991">
                  <c:v>13.66176965487465</c:v>
                </c:pt>
                <c:pt idx="992">
                  <c:v>13.66195298820335</c:v>
                </c:pt>
                <c:pt idx="993">
                  <c:v>13.678619654448983</c:v>
                </c:pt>
                <c:pt idx="994">
                  <c:v>13.695286320694615</c:v>
                </c:pt>
                <c:pt idx="995">
                  <c:v>13.711952986940251</c:v>
                </c:pt>
                <c:pt idx="996">
                  <c:v>13.728619653185884</c:v>
                </c:pt>
                <c:pt idx="997">
                  <c:v>13.745286319431518</c:v>
                </c:pt>
                <c:pt idx="998">
                  <c:v>13.76195298567715</c:v>
                </c:pt>
                <c:pt idx="999">
                  <c:v>13.778619651922765</c:v>
                </c:pt>
                <c:pt idx="1000">
                  <c:v>13.795286318168399</c:v>
                </c:pt>
                <c:pt idx="1001">
                  <c:v>13.802746317979949</c:v>
                </c:pt>
                <c:pt idx="1002">
                  <c:v>13.819412984225583</c:v>
                </c:pt>
                <c:pt idx="1003">
                  <c:v>13.833156317211735</c:v>
                </c:pt>
                <c:pt idx="1004">
                  <c:v>13.849822983457367</c:v>
                </c:pt>
                <c:pt idx="1005">
                  <c:v>13.866489649702983</c:v>
                </c:pt>
                <c:pt idx="1006">
                  <c:v>13.883156315948616</c:v>
                </c:pt>
                <c:pt idx="1007">
                  <c:v>13.89982298219425</c:v>
                </c:pt>
                <c:pt idx="1008">
                  <c:v>13.916489648439883</c:v>
                </c:pt>
                <c:pt idx="1009">
                  <c:v>13.927746314822183</c:v>
                </c:pt>
                <c:pt idx="1010">
                  <c:v>13.928049648147852</c:v>
                </c:pt>
                <c:pt idx="1011">
                  <c:v>13.944716314393483</c:v>
                </c:pt>
                <c:pt idx="1012">
                  <c:v>13.961382980639117</c:v>
                </c:pt>
                <c:pt idx="1013">
                  <c:v>13.978049646884751</c:v>
                </c:pt>
                <c:pt idx="1014">
                  <c:v>13.994716313130384</c:v>
                </c:pt>
                <c:pt idx="1015">
                  <c:v>14.011382979376016</c:v>
                </c:pt>
                <c:pt idx="1016">
                  <c:v>14.02804964562165</c:v>
                </c:pt>
                <c:pt idx="1017">
                  <c:v>14.044716311867266</c:v>
                </c:pt>
                <c:pt idx="1018">
                  <c:v>14.061382978112901</c:v>
                </c:pt>
                <c:pt idx="1019">
                  <c:v>14.078049644358535</c:v>
                </c:pt>
                <c:pt idx="1020">
                  <c:v>14.094716310604166</c:v>
                </c:pt>
                <c:pt idx="1021">
                  <c:v>14.1113829768498</c:v>
                </c:pt>
                <c:pt idx="1022">
                  <c:v>14.128049643095434</c:v>
                </c:pt>
                <c:pt idx="1023">
                  <c:v>14.144716309341067</c:v>
                </c:pt>
                <c:pt idx="1024">
                  <c:v>14.161382975586699</c:v>
                </c:pt>
                <c:pt idx="1025">
                  <c:v>14.178049641832315</c:v>
                </c:pt>
                <c:pt idx="1026">
                  <c:v>14.19471630807795</c:v>
                </c:pt>
                <c:pt idx="1027">
                  <c:v>14.211382974323584</c:v>
                </c:pt>
                <c:pt idx="1028">
                  <c:v>14.228049640569218</c:v>
                </c:pt>
                <c:pt idx="1029">
                  <c:v>14.244716306814849</c:v>
                </c:pt>
                <c:pt idx="1030">
                  <c:v>14.261382973060483</c:v>
                </c:pt>
                <c:pt idx="1031">
                  <c:v>14.278049639306117</c:v>
                </c:pt>
                <c:pt idx="1032">
                  <c:v>14.29471630555175</c:v>
                </c:pt>
                <c:pt idx="1033">
                  <c:v>14.311382971797366</c:v>
                </c:pt>
                <c:pt idx="1034">
                  <c:v>14.328049638043002</c:v>
                </c:pt>
                <c:pt idx="1035">
                  <c:v>14.340762971055167</c:v>
                </c:pt>
                <c:pt idx="1036">
                  <c:v>14.340892971051883</c:v>
                </c:pt>
                <c:pt idx="1037">
                  <c:v>14.353542970732317</c:v>
                </c:pt>
                <c:pt idx="1038">
                  <c:v>14.37020963697795</c:v>
                </c:pt>
                <c:pt idx="1039">
                  <c:v>14.375736303504999</c:v>
                </c:pt>
                <c:pt idx="1040">
                  <c:v>14.392402969750634</c:v>
                </c:pt>
                <c:pt idx="1041">
                  <c:v>14.401046302865616</c:v>
                </c:pt>
                <c:pt idx="1042">
                  <c:v>14.412839635901033</c:v>
                </c:pt>
                <c:pt idx="1043">
                  <c:v>14.429506302146667</c:v>
                </c:pt>
                <c:pt idx="1044">
                  <c:v>14.433192968720199</c:v>
                </c:pt>
                <c:pt idx="1045">
                  <c:v>14.449859634965833</c:v>
                </c:pt>
                <c:pt idx="1046">
                  <c:v>14.455436301491618</c:v>
                </c:pt>
                <c:pt idx="1047">
                  <c:v>14.471042967764017</c:v>
                </c:pt>
                <c:pt idx="1048">
                  <c:v>14.471149634428</c:v>
                </c:pt>
                <c:pt idx="1049">
                  <c:v>14.471252967758717</c:v>
                </c:pt>
                <c:pt idx="1050">
                  <c:v>14.487919634004351</c:v>
                </c:pt>
                <c:pt idx="1051">
                  <c:v>14.504586300249985</c:v>
                </c:pt>
                <c:pt idx="1052">
                  <c:v>14.521252966495616</c:v>
                </c:pt>
                <c:pt idx="1053">
                  <c:v>14.53791963274125</c:v>
                </c:pt>
                <c:pt idx="1054">
                  <c:v>14.554586298986866</c:v>
                </c:pt>
                <c:pt idx="1055">
                  <c:v>14.5712529652325</c:v>
                </c:pt>
                <c:pt idx="1056">
                  <c:v>14.587919631478133</c:v>
                </c:pt>
                <c:pt idx="1057">
                  <c:v>14.604586297723767</c:v>
                </c:pt>
                <c:pt idx="1058">
                  <c:v>14.6212529639694</c:v>
                </c:pt>
                <c:pt idx="1059">
                  <c:v>14.637919630215034</c:v>
                </c:pt>
                <c:pt idx="1060">
                  <c:v>14.654586296460668</c:v>
                </c:pt>
                <c:pt idx="1061">
                  <c:v>14.6712529627063</c:v>
                </c:pt>
                <c:pt idx="1062">
                  <c:v>14.687919628951915</c:v>
                </c:pt>
                <c:pt idx="1063">
                  <c:v>14.704586295197549</c:v>
                </c:pt>
                <c:pt idx="1064">
                  <c:v>14.709909628396417</c:v>
                </c:pt>
                <c:pt idx="1065">
                  <c:v>14.726576294642033</c:v>
                </c:pt>
                <c:pt idx="1066">
                  <c:v>14.742672960902066</c:v>
                </c:pt>
                <c:pt idx="1067">
                  <c:v>14.743119627557451</c:v>
                </c:pt>
                <c:pt idx="1068">
                  <c:v>14.759786293803083</c:v>
                </c:pt>
                <c:pt idx="1069">
                  <c:v>14.776452960048717</c:v>
                </c:pt>
                <c:pt idx="1070">
                  <c:v>14.793119626294351</c:v>
                </c:pt>
                <c:pt idx="1071">
                  <c:v>14.809786292539984</c:v>
                </c:pt>
                <c:pt idx="1072">
                  <c:v>14.826452958785616</c:v>
                </c:pt>
                <c:pt idx="1073">
                  <c:v>14.84311962503125</c:v>
                </c:pt>
                <c:pt idx="1074">
                  <c:v>14.859786291276867</c:v>
                </c:pt>
                <c:pt idx="1075">
                  <c:v>14.876452957522501</c:v>
                </c:pt>
                <c:pt idx="1076">
                  <c:v>14.893119623768134</c:v>
                </c:pt>
                <c:pt idx="1077">
                  <c:v>14.909786290013766</c:v>
                </c:pt>
                <c:pt idx="1078">
                  <c:v>14.913429623255066</c:v>
                </c:pt>
                <c:pt idx="1079">
                  <c:v>14.930096289500701</c:v>
                </c:pt>
                <c:pt idx="1080">
                  <c:v>14.946762955746317</c:v>
                </c:pt>
                <c:pt idx="1081">
                  <c:v>14.959922955413882</c:v>
                </c:pt>
                <c:pt idx="1082">
                  <c:v>14.960529622065216</c:v>
                </c:pt>
                <c:pt idx="1083">
                  <c:v>14.977196288310848</c:v>
                </c:pt>
                <c:pt idx="1084">
                  <c:v>14.993862954556484</c:v>
                </c:pt>
                <c:pt idx="1085">
                  <c:v>15.010529620802117</c:v>
                </c:pt>
                <c:pt idx="1086">
                  <c:v>15.027196287047733</c:v>
                </c:pt>
                <c:pt idx="1087">
                  <c:v>15.043862953293367</c:v>
                </c:pt>
                <c:pt idx="1088">
                  <c:v>15.060529619539</c:v>
                </c:pt>
                <c:pt idx="1089">
                  <c:v>15.077196285784632</c:v>
                </c:pt>
                <c:pt idx="1090">
                  <c:v>15.093862952030266</c:v>
                </c:pt>
                <c:pt idx="1091">
                  <c:v>15.110529618275899</c:v>
                </c:pt>
                <c:pt idx="1092">
                  <c:v>15.127196284521535</c:v>
                </c:pt>
                <c:pt idx="1093">
                  <c:v>15.143862950767167</c:v>
                </c:pt>
                <c:pt idx="1094">
                  <c:v>15.146859617358116</c:v>
                </c:pt>
                <c:pt idx="1095">
                  <c:v>15.163526283603749</c:v>
                </c:pt>
                <c:pt idx="1096">
                  <c:v>15.164449616913767</c:v>
                </c:pt>
                <c:pt idx="1097">
                  <c:v>15.169046283464317</c:v>
                </c:pt>
                <c:pt idx="1098">
                  <c:v>15.185712949709934</c:v>
                </c:pt>
                <c:pt idx="1099">
                  <c:v>15.185939616370884</c:v>
                </c:pt>
                <c:pt idx="1100">
                  <c:v>15.199976282682949</c:v>
                </c:pt>
                <c:pt idx="1101">
                  <c:v>15.216642948928584</c:v>
                </c:pt>
                <c:pt idx="1102">
                  <c:v>15.217639615570068</c:v>
                </c:pt>
                <c:pt idx="1103">
                  <c:v>15.2343062818157</c:v>
                </c:pt>
                <c:pt idx="1104">
                  <c:v>15.240322948330382</c:v>
                </c:pt>
                <c:pt idx="1105">
                  <c:v>15.240542948324817</c:v>
                </c:pt>
                <c:pt idx="1106">
                  <c:v>15.257209614570451</c:v>
                </c:pt>
                <c:pt idx="1107">
                  <c:v>15.273876280816085</c:v>
                </c:pt>
                <c:pt idx="1108">
                  <c:v>15.290542947061716</c:v>
                </c:pt>
                <c:pt idx="1109">
                  <c:v>15.30720961330735</c:v>
                </c:pt>
                <c:pt idx="1110">
                  <c:v>15.323876279552966</c:v>
                </c:pt>
                <c:pt idx="1111">
                  <c:v>15.3405429457986</c:v>
                </c:pt>
                <c:pt idx="1112">
                  <c:v>15.357209612044233</c:v>
                </c:pt>
                <c:pt idx="1113">
                  <c:v>15.373876278289867</c:v>
                </c:pt>
                <c:pt idx="1114">
                  <c:v>15.3905429445355</c:v>
                </c:pt>
                <c:pt idx="1115">
                  <c:v>15.407209610781134</c:v>
                </c:pt>
                <c:pt idx="1116">
                  <c:v>15.423876277026768</c:v>
                </c:pt>
                <c:pt idx="1117">
                  <c:v>15.4405429432724</c:v>
                </c:pt>
                <c:pt idx="1118">
                  <c:v>15.457209609518015</c:v>
                </c:pt>
                <c:pt idx="1119">
                  <c:v>15.473876275763649</c:v>
                </c:pt>
                <c:pt idx="1120">
                  <c:v>15.490542942009283</c:v>
                </c:pt>
                <c:pt idx="1121">
                  <c:v>15.507209608254918</c:v>
                </c:pt>
                <c:pt idx="1122">
                  <c:v>15.52387627450055</c:v>
                </c:pt>
                <c:pt idx="1123">
                  <c:v>15.540542940746183</c:v>
                </c:pt>
                <c:pt idx="1124">
                  <c:v>15.54599627394175</c:v>
                </c:pt>
                <c:pt idx="1125">
                  <c:v>15.551876273793217</c:v>
                </c:pt>
                <c:pt idx="1126">
                  <c:v>15.552246273783867</c:v>
                </c:pt>
                <c:pt idx="1127">
                  <c:v>15.568912940029499</c:v>
                </c:pt>
                <c:pt idx="1128">
                  <c:v>15.585579606275116</c:v>
                </c:pt>
                <c:pt idx="1129">
                  <c:v>15.60224627252075</c:v>
                </c:pt>
                <c:pt idx="1130">
                  <c:v>15.618912938766384</c:v>
                </c:pt>
                <c:pt idx="1131">
                  <c:v>15.635579605012017</c:v>
                </c:pt>
                <c:pt idx="1132">
                  <c:v>15.652246271257649</c:v>
                </c:pt>
                <c:pt idx="1133">
                  <c:v>15.668912937503283</c:v>
                </c:pt>
                <c:pt idx="1134">
                  <c:v>15.685579603748916</c:v>
                </c:pt>
                <c:pt idx="1135">
                  <c:v>15.70224626999455</c:v>
                </c:pt>
                <c:pt idx="1136">
                  <c:v>15.718912936240168</c:v>
                </c:pt>
                <c:pt idx="1137">
                  <c:v>15.735579602485801</c:v>
                </c:pt>
                <c:pt idx="1138">
                  <c:v>15.752246268731433</c:v>
                </c:pt>
                <c:pt idx="1139">
                  <c:v>15.768912934977067</c:v>
                </c:pt>
                <c:pt idx="1140">
                  <c:v>15.7855796012227</c:v>
                </c:pt>
                <c:pt idx="1141">
                  <c:v>15.802246267468332</c:v>
                </c:pt>
                <c:pt idx="1142">
                  <c:v>15.818912933713966</c:v>
                </c:pt>
                <c:pt idx="1143">
                  <c:v>15.835579599959599</c:v>
                </c:pt>
                <c:pt idx="1144">
                  <c:v>15.852246266205217</c:v>
                </c:pt>
                <c:pt idx="1145">
                  <c:v>15.868912932450851</c:v>
                </c:pt>
                <c:pt idx="1146">
                  <c:v>15.885579598696484</c:v>
                </c:pt>
                <c:pt idx="1147">
                  <c:v>15.888069598633583</c:v>
                </c:pt>
                <c:pt idx="1148">
                  <c:v>15.904736264879215</c:v>
                </c:pt>
                <c:pt idx="1149">
                  <c:v>15.921402931124849</c:v>
                </c:pt>
                <c:pt idx="1150">
                  <c:v>15.938069597370484</c:v>
                </c:pt>
                <c:pt idx="1151">
                  <c:v>15.954736263616118</c:v>
                </c:pt>
                <c:pt idx="1152">
                  <c:v>15.971402929861734</c:v>
                </c:pt>
                <c:pt idx="1153">
                  <c:v>15.988069596107367</c:v>
                </c:pt>
                <c:pt idx="1154">
                  <c:v>16.004736262352999</c:v>
                </c:pt>
                <c:pt idx="1155">
                  <c:v>16.021402928598633</c:v>
                </c:pt>
                <c:pt idx="1156">
                  <c:v>16.038069594844266</c:v>
                </c:pt>
                <c:pt idx="1157">
                  <c:v>16.0547362610899</c:v>
                </c:pt>
                <c:pt idx="1158">
                  <c:v>16.071402927335534</c:v>
                </c:pt>
                <c:pt idx="1159">
                  <c:v>16.088069593581167</c:v>
                </c:pt>
                <c:pt idx="1160">
                  <c:v>16.104736259826783</c:v>
                </c:pt>
                <c:pt idx="1161">
                  <c:v>16.121402926072417</c:v>
                </c:pt>
                <c:pt idx="1162">
                  <c:v>16.134386259077768</c:v>
                </c:pt>
                <c:pt idx="1163">
                  <c:v>16.134419592410264</c:v>
                </c:pt>
                <c:pt idx="1164">
                  <c:v>16.134499592408233</c:v>
                </c:pt>
                <c:pt idx="1165">
                  <c:v>16.134559592406717</c:v>
                </c:pt>
                <c:pt idx="1166">
                  <c:v>16.151226258652351</c:v>
                </c:pt>
                <c:pt idx="1167">
                  <c:v>16.167892924897984</c:v>
                </c:pt>
                <c:pt idx="1168">
                  <c:v>16.184559591143618</c:v>
                </c:pt>
                <c:pt idx="1169">
                  <c:v>16.201226257389251</c:v>
                </c:pt>
                <c:pt idx="1170">
                  <c:v>16.217892923634885</c:v>
                </c:pt>
                <c:pt idx="1171">
                  <c:v>16.234559589880515</c:v>
                </c:pt>
                <c:pt idx="1172">
                  <c:v>16.251226256126149</c:v>
                </c:pt>
                <c:pt idx="1173">
                  <c:v>16.267892922371765</c:v>
                </c:pt>
                <c:pt idx="1174">
                  <c:v>16.270056255650452</c:v>
                </c:pt>
                <c:pt idx="1175">
                  <c:v>16.284319588623465</c:v>
                </c:pt>
                <c:pt idx="1176">
                  <c:v>16.284612921949382</c:v>
                </c:pt>
                <c:pt idx="1177">
                  <c:v>16.301279588195015</c:v>
                </c:pt>
                <c:pt idx="1178">
                  <c:v>16.317946254440649</c:v>
                </c:pt>
                <c:pt idx="1179">
                  <c:v>16.334612920686283</c:v>
                </c:pt>
                <c:pt idx="1180">
                  <c:v>16.351279586931916</c:v>
                </c:pt>
                <c:pt idx="1181">
                  <c:v>16.366082919891284</c:v>
                </c:pt>
                <c:pt idx="1182">
                  <c:v>16.378736252904968</c:v>
                </c:pt>
                <c:pt idx="1183">
                  <c:v>16.395039585826449</c:v>
                </c:pt>
                <c:pt idx="1184">
                  <c:v>16.395292919153384</c:v>
                </c:pt>
                <c:pt idx="1185">
                  <c:v>16.411959585399014</c:v>
                </c:pt>
                <c:pt idx="1186">
                  <c:v>16.428626251644634</c:v>
                </c:pt>
                <c:pt idx="1187">
                  <c:v>16.445292917890267</c:v>
                </c:pt>
                <c:pt idx="1188">
                  <c:v>16.461959584135901</c:v>
                </c:pt>
                <c:pt idx="1189">
                  <c:v>16.478626250381534</c:v>
                </c:pt>
                <c:pt idx="1190">
                  <c:v>16.495292916627168</c:v>
                </c:pt>
                <c:pt idx="1191">
                  <c:v>16.511959582872798</c:v>
                </c:pt>
                <c:pt idx="1192">
                  <c:v>16.528626249118432</c:v>
                </c:pt>
                <c:pt idx="1193">
                  <c:v>16.545292915364065</c:v>
                </c:pt>
                <c:pt idx="1194">
                  <c:v>16.561959581609685</c:v>
                </c:pt>
                <c:pt idx="1195">
                  <c:v>16.578626247855318</c:v>
                </c:pt>
                <c:pt idx="1196">
                  <c:v>16.595292914100948</c:v>
                </c:pt>
                <c:pt idx="1197">
                  <c:v>16.611959580346582</c:v>
                </c:pt>
                <c:pt idx="1198">
                  <c:v>16.628626246592216</c:v>
                </c:pt>
                <c:pt idx="1199">
                  <c:v>16.645292912837849</c:v>
                </c:pt>
                <c:pt idx="1200">
                  <c:v>16.661959579083483</c:v>
                </c:pt>
                <c:pt idx="1201">
                  <c:v>16.678626245328999</c:v>
                </c:pt>
                <c:pt idx="1202">
                  <c:v>16.695292911574668</c:v>
                </c:pt>
                <c:pt idx="1203">
                  <c:v>16.711959577820334</c:v>
                </c:pt>
                <c:pt idx="1204">
                  <c:v>16.728626244066</c:v>
                </c:pt>
                <c:pt idx="1205">
                  <c:v>16.745292910311502</c:v>
                </c:pt>
                <c:pt idx="1206">
                  <c:v>16.761959576557167</c:v>
                </c:pt>
                <c:pt idx="1207">
                  <c:v>16.778626242802833</c:v>
                </c:pt>
                <c:pt idx="1208">
                  <c:v>16.795292909048502</c:v>
                </c:pt>
                <c:pt idx="1209">
                  <c:v>16.799202908949667</c:v>
                </c:pt>
                <c:pt idx="1210">
                  <c:v>16.801119575567999</c:v>
                </c:pt>
                <c:pt idx="1211">
                  <c:v>16.805419575459332</c:v>
                </c:pt>
                <c:pt idx="1212">
                  <c:v>16.822086241705001</c:v>
                </c:pt>
                <c:pt idx="1213">
                  <c:v>16.829432908186</c:v>
                </c:pt>
                <c:pt idx="1214">
                  <c:v>16.842996241176667</c:v>
                </c:pt>
                <c:pt idx="1215">
                  <c:v>16.843386241166833</c:v>
                </c:pt>
                <c:pt idx="1216">
                  <c:v>16.844306241143666</c:v>
                </c:pt>
                <c:pt idx="1217">
                  <c:v>16.860972907389165</c:v>
                </c:pt>
                <c:pt idx="1218">
                  <c:v>16.877639573634834</c:v>
                </c:pt>
                <c:pt idx="1219">
                  <c:v>16.8943062398805</c:v>
                </c:pt>
                <c:pt idx="1220">
                  <c:v>16.910972906126165</c:v>
                </c:pt>
                <c:pt idx="1221">
                  <c:v>16.927639572371834</c:v>
                </c:pt>
                <c:pt idx="1222">
                  <c:v>16.944306238617333</c:v>
                </c:pt>
                <c:pt idx="1223">
                  <c:v>16.960972904862999</c:v>
                </c:pt>
                <c:pt idx="1224">
                  <c:v>16.977639571108668</c:v>
                </c:pt>
                <c:pt idx="1225">
                  <c:v>16.994306237354333</c:v>
                </c:pt>
                <c:pt idx="1226">
                  <c:v>17.010972903599999</c:v>
                </c:pt>
                <c:pt idx="1227">
                  <c:v>17.027639569845501</c:v>
                </c:pt>
                <c:pt idx="1228">
                  <c:v>17.044306236091167</c:v>
                </c:pt>
                <c:pt idx="1229">
                  <c:v>17.060972902336832</c:v>
                </c:pt>
                <c:pt idx="1230">
                  <c:v>17.077639568582502</c:v>
                </c:pt>
                <c:pt idx="1231">
                  <c:v>17.094306234828</c:v>
                </c:pt>
                <c:pt idx="1232">
                  <c:v>17.110972901073669</c:v>
                </c:pt>
                <c:pt idx="1233">
                  <c:v>17.127639567319331</c:v>
                </c:pt>
                <c:pt idx="1234">
                  <c:v>17.144306233564997</c:v>
                </c:pt>
                <c:pt idx="1235">
                  <c:v>17.160972899810666</c:v>
                </c:pt>
                <c:pt idx="1236">
                  <c:v>17.177639566056165</c:v>
                </c:pt>
                <c:pt idx="1237">
                  <c:v>17.19430623230183</c:v>
                </c:pt>
                <c:pt idx="1238">
                  <c:v>17.210972898547499</c:v>
                </c:pt>
                <c:pt idx="1239">
                  <c:v>17.227639564793165</c:v>
                </c:pt>
                <c:pt idx="1240">
                  <c:v>17.244306231038834</c:v>
                </c:pt>
                <c:pt idx="1241">
                  <c:v>17.260972897284333</c:v>
                </c:pt>
                <c:pt idx="1242">
                  <c:v>17.277639563529998</c:v>
                </c:pt>
                <c:pt idx="1243">
                  <c:v>17.281439563433999</c:v>
                </c:pt>
                <c:pt idx="1244">
                  <c:v>17.294316229775333</c:v>
                </c:pt>
                <c:pt idx="1245">
                  <c:v>17.308599562747833</c:v>
                </c:pt>
                <c:pt idx="1246">
                  <c:v>17.319236229145833</c:v>
                </c:pt>
                <c:pt idx="1247">
                  <c:v>17.331739562163332</c:v>
                </c:pt>
                <c:pt idx="1248">
                  <c:v>17.331949562158002</c:v>
                </c:pt>
                <c:pt idx="1249">
                  <c:v>17.348616228403667</c:v>
                </c:pt>
                <c:pt idx="1250">
                  <c:v>17.365282894649333</c:v>
                </c:pt>
                <c:pt idx="1251">
                  <c:v>17.381949560895002</c:v>
                </c:pt>
                <c:pt idx="1252">
                  <c:v>17.3913628939905</c:v>
                </c:pt>
                <c:pt idx="1253">
                  <c:v>17.392002893974333</c:v>
                </c:pt>
                <c:pt idx="1254">
                  <c:v>17.408669560220002</c:v>
                </c:pt>
                <c:pt idx="1255">
                  <c:v>17.4253362264655</c:v>
                </c:pt>
                <c:pt idx="1256">
                  <c:v>17.442002892711166</c:v>
                </c:pt>
                <c:pt idx="1257">
                  <c:v>17.458669558956835</c:v>
                </c:pt>
                <c:pt idx="1258">
                  <c:v>17.470036225336333</c:v>
                </c:pt>
                <c:pt idx="1259">
                  <c:v>17.486702891582002</c:v>
                </c:pt>
                <c:pt idx="1260">
                  <c:v>17.503369557827668</c:v>
                </c:pt>
                <c:pt idx="1261">
                  <c:v>17.520036224073166</c:v>
                </c:pt>
                <c:pt idx="1262">
                  <c:v>17.536702890318836</c:v>
                </c:pt>
                <c:pt idx="1263">
                  <c:v>17.553369556564501</c:v>
                </c:pt>
                <c:pt idx="1264">
                  <c:v>17.570036222810167</c:v>
                </c:pt>
                <c:pt idx="1265">
                  <c:v>17.586702889055836</c:v>
                </c:pt>
                <c:pt idx="1266">
                  <c:v>17.603369555301335</c:v>
                </c:pt>
                <c:pt idx="1267">
                  <c:v>17.617789554937168</c:v>
                </c:pt>
                <c:pt idx="1268">
                  <c:v>17.634456221182667</c:v>
                </c:pt>
                <c:pt idx="1269">
                  <c:v>17.651122887428336</c:v>
                </c:pt>
                <c:pt idx="1270">
                  <c:v>17.667789553674002</c:v>
                </c:pt>
                <c:pt idx="1271">
                  <c:v>17.684456219919664</c:v>
                </c:pt>
                <c:pt idx="1272">
                  <c:v>17.701122886165333</c:v>
                </c:pt>
                <c:pt idx="1273">
                  <c:v>17.706649552692333</c:v>
                </c:pt>
                <c:pt idx="1274">
                  <c:v>17.723316218937999</c:v>
                </c:pt>
                <c:pt idx="1275">
                  <c:v>17.739982885183668</c:v>
                </c:pt>
                <c:pt idx="1276">
                  <c:v>17.756649551429167</c:v>
                </c:pt>
                <c:pt idx="1277">
                  <c:v>17.773316217674836</c:v>
                </c:pt>
                <c:pt idx="1278">
                  <c:v>17.789982883920501</c:v>
                </c:pt>
                <c:pt idx="1279">
                  <c:v>17.798352883709001</c:v>
                </c:pt>
                <c:pt idx="1280">
                  <c:v>17.798619550369001</c:v>
                </c:pt>
                <c:pt idx="1281">
                  <c:v>17.815286216614666</c:v>
                </c:pt>
                <c:pt idx="1282">
                  <c:v>17.831952882860165</c:v>
                </c:pt>
                <c:pt idx="1283">
                  <c:v>17.848619549105834</c:v>
                </c:pt>
                <c:pt idx="1284">
                  <c:v>17.8652862153515</c:v>
                </c:pt>
                <c:pt idx="1285">
                  <c:v>17.881952881597165</c:v>
                </c:pt>
                <c:pt idx="1286">
                  <c:v>17.898619547842834</c:v>
                </c:pt>
                <c:pt idx="1287">
                  <c:v>17.906579547641666</c:v>
                </c:pt>
                <c:pt idx="1288">
                  <c:v>17.906742880970835</c:v>
                </c:pt>
                <c:pt idx="1289">
                  <c:v>17.915459547417335</c:v>
                </c:pt>
                <c:pt idx="1290">
                  <c:v>17.918632880670501</c:v>
                </c:pt>
                <c:pt idx="1291">
                  <c:v>17.919439547316831</c:v>
                </c:pt>
                <c:pt idx="1292">
                  <c:v>17.930336213708166</c:v>
                </c:pt>
                <c:pt idx="1293">
                  <c:v>17.947002879953835</c:v>
                </c:pt>
                <c:pt idx="1294">
                  <c:v>17.963669546199501</c:v>
                </c:pt>
                <c:pt idx="1295">
                  <c:v>17.980336212445003</c:v>
                </c:pt>
                <c:pt idx="1296">
                  <c:v>17.984812878998664</c:v>
                </c:pt>
                <c:pt idx="1297">
                  <c:v>17.999759545287667</c:v>
                </c:pt>
                <c:pt idx="1298">
                  <c:v>18.016426211533332</c:v>
                </c:pt>
                <c:pt idx="1299">
                  <c:v>18.0190228781345</c:v>
                </c:pt>
                <c:pt idx="1300">
                  <c:v>18.035296211056668</c:v>
                </c:pt>
                <c:pt idx="1301">
                  <c:v>18.050919543995334</c:v>
                </c:pt>
                <c:pt idx="1302">
                  <c:v>18.067586210241</c:v>
                </c:pt>
                <c:pt idx="1303">
                  <c:v>18.084252876486669</c:v>
                </c:pt>
                <c:pt idx="1304">
                  <c:v>18.100919542732168</c:v>
                </c:pt>
                <c:pt idx="1305">
                  <c:v>18.117586208977833</c:v>
                </c:pt>
                <c:pt idx="1306">
                  <c:v>18.134252875223503</c:v>
                </c:pt>
                <c:pt idx="1307">
                  <c:v>18.150919541469168</c:v>
                </c:pt>
                <c:pt idx="1308">
                  <c:v>18.167586207714667</c:v>
                </c:pt>
                <c:pt idx="1309">
                  <c:v>18.174052874217999</c:v>
                </c:pt>
                <c:pt idx="1310">
                  <c:v>18.174349540877166</c:v>
                </c:pt>
                <c:pt idx="1311">
                  <c:v>18.191016207122836</c:v>
                </c:pt>
                <c:pt idx="1312">
                  <c:v>18.198432873602165</c:v>
                </c:pt>
                <c:pt idx="1313">
                  <c:v>18.215099539847831</c:v>
                </c:pt>
                <c:pt idx="1314">
                  <c:v>18.2317662060935</c:v>
                </c:pt>
                <c:pt idx="1315">
                  <c:v>18.243479539130831</c:v>
                </c:pt>
                <c:pt idx="1316">
                  <c:v>18.2601462053765</c:v>
                </c:pt>
                <c:pt idx="1317">
                  <c:v>18.276812871622166</c:v>
                </c:pt>
                <c:pt idx="1318">
                  <c:v>18.278802871571834</c:v>
                </c:pt>
                <c:pt idx="1319">
                  <c:v>18.2954695378175</c:v>
                </c:pt>
                <c:pt idx="1320">
                  <c:v>18.312136204063165</c:v>
                </c:pt>
                <c:pt idx="1321">
                  <c:v>18.328802870308667</c:v>
                </c:pt>
                <c:pt idx="1322">
                  <c:v>18.340669536675666</c:v>
                </c:pt>
                <c:pt idx="1323">
                  <c:v>18.357336202921331</c:v>
                </c:pt>
                <c:pt idx="1324">
                  <c:v>18.374002869166834</c:v>
                </c:pt>
                <c:pt idx="1325">
                  <c:v>18.390669535412499</c:v>
                </c:pt>
                <c:pt idx="1326">
                  <c:v>18.407336201658165</c:v>
                </c:pt>
                <c:pt idx="1327">
                  <c:v>18.424002867903834</c:v>
                </c:pt>
                <c:pt idx="1328">
                  <c:v>18.432542867688003</c:v>
                </c:pt>
                <c:pt idx="1329">
                  <c:v>18.449209533933665</c:v>
                </c:pt>
                <c:pt idx="1330">
                  <c:v>18.465876200179331</c:v>
                </c:pt>
                <c:pt idx="1331">
                  <c:v>18.482542866425</c:v>
                </c:pt>
                <c:pt idx="1332">
                  <c:v>18.499209532670498</c:v>
                </c:pt>
                <c:pt idx="1333">
                  <c:v>18.515876198916164</c:v>
                </c:pt>
                <c:pt idx="1334">
                  <c:v>18.532542865161833</c:v>
                </c:pt>
                <c:pt idx="1335">
                  <c:v>18.549209531407499</c:v>
                </c:pt>
                <c:pt idx="1336">
                  <c:v>18.565876197653164</c:v>
                </c:pt>
                <c:pt idx="1337">
                  <c:v>18.582542863898666</c:v>
                </c:pt>
                <c:pt idx="1338">
                  <c:v>18.599209530144332</c:v>
                </c:pt>
                <c:pt idx="1339">
                  <c:v>18.615876196389998</c:v>
                </c:pt>
                <c:pt idx="1340">
                  <c:v>18.632542862635667</c:v>
                </c:pt>
                <c:pt idx="1341">
                  <c:v>18.649209528881332</c:v>
                </c:pt>
                <c:pt idx="1342">
                  <c:v>18.665876195126835</c:v>
                </c:pt>
                <c:pt idx="1343">
                  <c:v>18.669726195029668</c:v>
                </c:pt>
                <c:pt idx="1344">
                  <c:v>18.686392861275333</c:v>
                </c:pt>
                <c:pt idx="1345">
                  <c:v>18.703059527520836</c:v>
                </c:pt>
                <c:pt idx="1346">
                  <c:v>18.719726193766501</c:v>
                </c:pt>
                <c:pt idx="1347">
                  <c:v>18.736392860012167</c:v>
                </c:pt>
                <c:pt idx="1348">
                  <c:v>18.753059526257836</c:v>
                </c:pt>
                <c:pt idx="1349">
                  <c:v>18.769726192503335</c:v>
                </c:pt>
                <c:pt idx="1350">
                  <c:v>18.786392858749</c:v>
                </c:pt>
                <c:pt idx="1351">
                  <c:v>18.803059524994669</c:v>
                </c:pt>
                <c:pt idx="1352">
                  <c:v>18.819726191240331</c:v>
                </c:pt>
                <c:pt idx="1353">
                  <c:v>18.836392857485997</c:v>
                </c:pt>
                <c:pt idx="1354">
                  <c:v>18.853059523731499</c:v>
                </c:pt>
                <c:pt idx="1355">
                  <c:v>18.869726189977165</c:v>
                </c:pt>
                <c:pt idx="1356">
                  <c:v>18.88639285622283</c:v>
                </c:pt>
                <c:pt idx="1357">
                  <c:v>18.903059522468499</c:v>
                </c:pt>
                <c:pt idx="1358">
                  <c:v>18.919726188714165</c:v>
                </c:pt>
                <c:pt idx="1359">
                  <c:v>18.936392854959667</c:v>
                </c:pt>
                <c:pt idx="1360">
                  <c:v>18.953059521205333</c:v>
                </c:pt>
                <c:pt idx="1361">
                  <c:v>18.969726187450998</c:v>
                </c:pt>
                <c:pt idx="1362">
                  <c:v>18.986392853696668</c:v>
                </c:pt>
                <c:pt idx="1363">
                  <c:v>19.003059519942333</c:v>
                </c:pt>
                <c:pt idx="1364">
                  <c:v>19.019726186187832</c:v>
                </c:pt>
                <c:pt idx="1365">
                  <c:v>19.036392852433501</c:v>
                </c:pt>
                <c:pt idx="1366">
                  <c:v>19.053059518679166</c:v>
                </c:pt>
                <c:pt idx="1367">
                  <c:v>19.066839518331001</c:v>
                </c:pt>
                <c:pt idx="1368">
                  <c:v>19.083506184576667</c:v>
                </c:pt>
                <c:pt idx="1369">
                  <c:v>19.100172850822332</c:v>
                </c:pt>
                <c:pt idx="1370">
                  <c:v>19.116839517068001</c:v>
                </c:pt>
                <c:pt idx="1371">
                  <c:v>19.1335061833135</c:v>
                </c:pt>
                <c:pt idx="1372">
                  <c:v>19.150172849559166</c:v>
                </c:pt>
                <c:pt idx="1373">
                  <c:v>19.166839515804835</c:v>
                </c:pt>
                <c:pt idx="1374">
                  <c:v>19.1835061820505</c:v>
                </c:pt>
                <c:pt idx="1375">
                  <c:v>19.200172848295999</c:v>
                </c:pt>
                <c:pt idx="1376">
                  <c:v>19.216839514541668</c:v>
                </c:pt>
                <c:pt idx="1377">
                  <c:v>19.233506180787334</c:v>
                </c:pt>
                <c:pt idx="1378">
                  <c:v>19.250172847032999</c:v>
                </c:pt>
                <c:pt idx="1379">
                  <c:v>19.266839513278669</c:v>
                </c:pt>
                <c:pt idx="1380">
                  <c:v>19.273532846442833</c:v>
                </c:pt>
                <c:pt idx="1381">
                  <c:v>19.273976179765</c:v>
                </c:pt>
                <c:pt idx="1382">
                  <c:v>19.290642846010666</c:v>
                </c:pt>
                <c:pt idx="1383">
                  <c:v>19.307309512256165</c:v>
                </c:pt>
                <c:pt idx="1384">
                  <c:v>19.323976178501834</c:v>
                </c:pt>
                <c:pt idx="1385">
                  <c:v>19.340642844747499</c:v>
                </c:pt>
                <c:pt idx="1386">
                  <c:v>19.357309510993165</c:v>
                </c:pt>
                <c:pt idx="1387">
                  <c:v>19.373976177238834</c:v>
                </c:pt>
                <c:pt idx="1388">
                  <c:v>19.390642843484333</c:v>
                </c:pt>
                <c:pt idx="1389">
                  <c:v>19.404236176474335</c:v>
                </c:pt>
                <c:pt idx="1390">
                  <c:v>19.404549509799832</c:v>
                </c:pt>
                <c:pt idx="1391">
                  <c:v>19.421216176045334</c:v>
                </c:pt>
                <c:pt idx="1392">
                  <c:v>19.437882842291</c:v>
                </c:pt>
                <c:pt idx="1393">
                  <c:v>19.452072841932498</c:v>
                </c:pt>
                <c:pt idx="1394">
                  <c:v>19.468739508178164</c:v>
                </c:pt>
                <c:pt idx="1395">
                  <c:v>19.485406174423833</c:v>
                </c:pt>
                <c:pt idx="1396">
                  <c:v>19.502072840669499</c:v>
                </c:pt>
                <c:pt idx="1397">
                  <c:v>19.518739506915001</c:v>
                </c:pt>
                <c:pt idx="1398">
                  <c:v>19.535406173160666</c:v>
                </c:pt>
                <c:pt idx="1399">
                  <c:v>19.552072839406332</c:v>
                </c:pt>
                <c:pt idx="1400">
                  <c:v>19.568739505652001</c:v>
                </c:pt>
                <c:pt idx="1401">
                  <c:v>19.585406171897667</c:v>
                </c:pt>
                <c:pt idx="1402">
                  <c:v>19.602072838143165</c:v>
                </c:pt>
                <c:pt idx="1403">
                  <c:v>19.618739504388834</c:v>
                </c:pt>
                <c:pt idx="1404">
                  <c:v>19.6354061706345</c:v>
                </c:pt>
                <c:pt idx="1405">
                  <c:v>19.652072836880166</c:v>
                </c:pt>
                <c:pt idx="1406">
                  <c:v>19.668739503125835</c:v>
                </c:pt>
                <c:pt idx="1407">
                  <c:v>19.685406169371333</c:v>
                </c:pt>
                <c:pt idx="1408">
                  <c:v>19.702072835616999</c:v>
                </c:pt>
                <c:pt idx="1409">
                  <c:v>19.718739501862668</c:v>
                </c:pt>
                <c:pt idx="1410">
                  <c:v>19.734936168120168</c:v>
                </c:pt>
                <c:pt idx="1411">
                  <c:v>19.739879501328669</c:v>
                </c:pt>
                <c:pt idx="1412">
                  <c:v>19.756546167574168</c:v>
                </c:pt>
                <c:pt idx="1413">
                  <c:v>19.773212833819834</c:v>
                </c:pt>
                <c:pt idx="1414">
                  <c:v>19.779369500330997</c:v>
                </c:pt>
                <c:pt idx="1415">
                  <c:v>19.795299499928667</c:v>
                </c:pt>
                <c:pt idx="1416">
                  <c:v>19.800466166464666</c:v>
                </c:pt>
                <c:pt idx="1417">
                  <c:v>19.800686166459165</c:v>
                </c:pt>
                <c:pt idx="1418">
                  <c:v>19.817352832704834</c:v>
                </c:pt>
                <c:pt idx="1419">
                  <c:v>19.8340194989505</c:v>
                </c:pt>
                <c:pt idx="1420">
                  <c:v>19.850686165196002</c:v>
                </c:pt>
                <c:pt idx="1421">
                  <c:v>19.867352831441668</c:v>
                </c:pt>
                <c:pt idx="1422">
                  <c:v>19.884019497687333</c:v>
                </c:pt>
                <c:pt idx="1423">
                  <c:v>19.900686163933003</c:v>
                </c:pt>
                <c:pt idx="1424">
                  <c:v>19.917352830178668</c:v>
                </c:pt>
                <c:pt idx="1425">
                  <c:v>19.934019496424167</c:v>
                </c:pt>
                <c:pt idx="1426">
                  <c:v>19.950686162669836</c:v>
                </c:pt>
                <c:pt idx="1427">
                  <c:v>19.967352828915502</c:v>
                </c:pt>
                <c:pt idx="1428">
                  <c:v>19.984019495161167</c:v>
                </c:pt>
                <c:pt idx="1429">
                  <c:v>20.000686161406669</c:v>
                </c:pt>
                <c:pt idx="1430">
                  <c:v>20.017352827652335</c:v>
                </c:pt>
                <c:pt idx="1431">
                  <c:v>20.034019493897997</c:v>
                </c:pt>
                <c:pt idx="1432">
                  <c:v>20.050686160143666</c:v>
                </c:pt>
                <c:pt idx="1433">
                  <c:v>20.067352826389332</c:v>
                </c:pt>
                <c:pt idx="1434">
                  <c:v>20.08401949263483</c:v>
                </c:pt>
                <c:pt idx="1435">
                  <c:v>20.100686158880499</c:v>
                </c:pt>
                <c:pt idx="1436">
                  <c:v>20.117352825126165</c:v>
                </c:pt>
                <c:pt idx="1437">
                  <c:v>20.134019491371831</c:v>
                </c:pt>
                <c:pt idx="1438">
                  <c:v>20.1506861576175</c:v>
                </c:pt>
                <c:pt idx="1439">
                  <c:v>20.167352823862998</c:v>
                </c:pt>
                <c:pt idx="1440">
                  <c:v>20.184019490108668</c:v>
                </c:pt>
                <c:pt idx="1441">
                  <c:v>20.187262823360168</c:v>
                </c:pt>
                <c:pt idx="1442">
                  <c:v>20.199996156371832</c:v>
                </c:pt>
                <c:pt idx="1443">
                  <c:v>20.212482822723</c:v>
                </c:pt>
                <c:pt idx="1444">
                  <c:v>20.22914948896867</c:v>
                </c:pt>
                <c:pt idx="1445">
                  <c:v>20.245816155214168</c:v>
                </c:pt>
                <c:pt idx="1446">
                  <c:v>20.254916154984336</c:v>
                </c:pt>
                <c:pt idx="1447">
                  <c:v>20.255416154971666</c:v>
                </c:pt>
                <c:pt idx="1448">
                  <c:v>20.272082821217335</c:v>
                </c:pt>
                <c:pt idx="1449">
                  <c:v>20.288749487463001</c:v>
                </c:pt>
                <c:pt idx="1450">
                  <c:v>20.305416153708666</c:v>
                </c:pt>
                <c:pt idx="1451">
                  <c:v>20.322082819954336</c:v>
                </c:pt>
                <c:pt idx="1452">
                  <c:v>20.338749486199834</c:v>
                </c:pt>
                <c:pt idx="1453">
                  <c:v>20.3554161524455</c:v>
                </c:pt>
                <c:pt idx="1454">
                  <c:v>20.372082818691169</c:v>
                </c:pt>
                <c:pt idx="1455">
                  <c:v>20.388749484936834</c:v>
                </c:pt>
                <c:pt idx="1456">
                  <c:v>20.405416151182333</c:v>
                </c:pt>
                <c:pt idx="1457">
                  <c:v>20.422082817428002</c:v>
                </c:pt>
                <c:pt idx="1458">
                  <c:v>20.438749483673668</c:v>
                </c:pt>
                <c:pt idx="1459">
                  <c:v>20.446746150138331</c:v>
                </c:pt>
                <c:pt idx="1460">
                  <c:v>20.446982816799</c:v>
                </c:pt>
                <c:pt idx="1461">
                  <c:v>20.448396150096666</c:v>
                </c:pt>
                <c:pt idx="1462">
                  <c:v>20.449756150062335</c:v>
                </c:pt>
                <c:pt idx="1463">
                  <c:v>20.461309483103832</c:v>
                </c:pt>
                <c:pt idx="1464">
                  <c:v>20.477976149349335</c:v>
                </c:pt>
                <c:pt idx="1465">
                  <c:v>20.4929094823055</c:v>
                </c:pt>
                <c:pt idx="1466">
                  <c:v>20.509576148551165</c:v>
                </c:pt>
                <c:pt idx="1467">
                  <c:v>20.510796148520335</c:v>
                </c:pt>
                <c:pt idx="1468">
                  <c:v>20.527462814766</c:v>
                </c:pt>
                <c:pt idx="1469">
                  <c:v>20.544129481011499</c:v>
                </c:pt>
                <c:pt idx="1470">
                  <c:v>20.560796147257168</c:v>
                </c:pt>
                <c:pt idx="1471">
                  <c:v>20.577462813502834</c:v>
                </c:pt>
                <c:pt idx="1472">
                  <c:v>20.594129479748503</c:v>
                </c:pt>
                <c:pt idx="1473">
                  <c:v>20.610796145994001</c:v>
                </c:pt>
                <c:pt idx="1474">
                  <c:v>20.627462812239667</c:v>
                </c:pt>
                <c:pt idx="1475">
                  <c:v>20.644129478485336</c:v>
                </c:pt>
                <c:pt idx="1476">
                  <c:v>20.660796144731002</c:v>
                </c:pt>
                <c:pt idx="1477">
                  <c:v>20.677462810976667</c:v>
                </c:pt>
                <c:pt idx="1478">
                  <c:v>20.69412947722217</c:v>
                </c:pt>
                <c:pt idx="1479">
                  <c:v>20.710796143467835</c:v>
                </c:pt>
                <c:pt idx="1480">
                  <c:v>20.727462809713497</c:v>
                </c:pt>
                <c:pt idx="1481">
                  <c:v>20.744129475959166</c:v>
                </c:pt>
                <c:pt idx="1482">
                  <c:v>20.760796142204832</c:v>
                </c:pt>
                <c:pt idx="1483">
                  <c:v>20.777462808450331</c:v>
                </c:pt>
                <c:pt idx="1484">
                  <c:v>20.794129474696</c:v>
                </c:pt>
                <c:pt idx="1485">
                  <c:v>20.810796140941665</c:v>
                </c:pt>
                <c:pt idx="1486">
                  <c:v>20.827462807187331</c:v>
                </c:pt>
                <c:pt idx="1487">
                  <c:v>20.844129473432833</c:v>
                </c:pt>
                <c:pt idx="1488">
                  <c:v>20.860796139678499</c:v>
                </c:pt>
                <c:pt idx="1489">
                  <c:v>20.877462805924164</c:v>
                </c:pt>
                <c:pt idx="1490">
                  <c:v>20.894129472169833</c:v>
                </c:pt>
                <c:pt idx="1491">
                  <c:v>20.910796138415499</c:v>
                </c:pt>
                <c:pt idx="1492">
                  <c:v>20.927462804661001</c:v>
                </c:pt>
                <c:pt idx="1493">
                  <c:v>20.944129470906667</c:v>
                </c:pt>
                <c:pt idx="1494">
                  <c:v>20.960796137152332</c:v>
                </c:pt>
                <c:pt idx="1495">
                  <c:v>20.962136137118499</c:v>
                </c:pt>
                <c:pt idx="1496">
                  <c:v>20.978802803364164</c:v>
                </c:pt>
                <c:pt idx="1497">
                  <c:v>20.985072803205664</c:v>
                </c:pt>
                <c:pt idx="1498">
                  <c:v>21.001739469451334</c:v>
                </c:pt>
                <c:pt idx="1499">
                  <c:v>21.018406135696999</c:v>
                </c:pt>
                <c:pt idx="1500">
                  <c:v>21.035072801942665</c:v>
                </c:pt>
                <c:pt idx="1501">
                  <c:v>21.051739468188167</c:v>
                </c:pt>
                <c:pt idx="1502">
                  <c:v>21.068406134433832</c:v>
                </c:pt>
                <c:pt idx="1503">
                  <c:v>21.085072800679498</c:v>
                </c:pt>
                <c:pt idx="1504">
                  <c:v>21.101739466925167</c:v>
                </c:pt>
                <c:pt idx="1505">
                  <c:v>21.118406133170833</c:v>
                </c:pt>
                <c:pt idx="1506">
                  <c:v>21.135072799416331</c:v>
                </c:pt>
                <c:pt idx="1507">
                  <c:v>21.151739465662001</c:v>
                </c:pt>
                <c:pt idx="1508">
                  <c:v>21.168406131907666</c:v>
                </c:pt>
                <c:pt idx="1509">
                  <c:v>21.185072798153332</c:v>
                </c:pt>
                <c:pt idx="1510">
                  <c:v>21.201739464399001</c:v>
                </c:pt>
                <c:pt idx="1511">
                  <c:v>21.2184061306445</c:v>
                </c:pt>
                <c:pt idx="1512">
                  <c:v>21.235072796890165</c:v>
                </c:pt>
                <c:pt idx="1513">
                  <c:v>21.251739463135834</c:v>
                </c:pt>
                <c:pt idx="1514">
                  <c:v>21.2684061293815</c:v>
                </c:pt>
                <c:pt idx="1515">
                  <c:v>21.285072795626998</c:v>
                </c:pt>
                <c:pt idx="1516">
                  <c:v>21.301739461872668</c:v>
                </c:pt>
                <c:pt idx="1517">
                  <c:v>21.318406128118333</c:v>
                </c:pt>
                <c:pt idx="1518">
                  <c:v>21.322029461360167</c:v>
                </c:pt>
                <c:pt idx="1519">
                  <c:v>21.338696127605832</c:v>
                </c:pt>
                <c:pt idx="1520">
                  <c:v>21.342306127514501</c:v>
                </c:pt>
                <c:pt idx="1521">
                  <c:v>21.358972793760167</c:v>
                </c:pt>
                <c:pt idx="1522">
                  <c:v>21.3665494602355</c:v>
                </c:pt>
                <c:pt idx="1523">
                  <c:v>21.366872793560667</c:v>
                </c:pt>
                <c:pt idx="1524">
                  <c:v>21.383539459806332</c:v>
                </c:pt>
                <c:pt idx="1525">
                  <c:v>21.400206126051835</c:v>
                </c:pt>
                <c:pt idx="1526">
                  <c:v>21.4168727922975</c:v>
                </c:pt>
                <c:pt idx="1527">
                  <c:v>21.433539458543166</c:v>
                </c:pt>
                <c:pt idx="1528">
                  <c:v>21.450206124788835</c:v>
                </c:pt>
                <c:pt idx="1529">
                  <c:v>21.466872791034501</c:v>
                </c:pt>
                <c:pt idx="1530">
                  <c:v>21.483539457280003</c:v>
                </c:pt>
                <c:pt idx="1531">
                  <c:v>21.500206123525668</c:v>
                </c:pt>
                <c:pt idx="1532">
                  <c:v>21.516872789771334</c:v>
                </c:pt>
                <c:pt idx="1533">
                  <c:v>21.533539456017003</c:v>
                </c:pt>
                <c:pt idx="1534">
                  <c:v>21.550206122262502</c:v>
                </c:pt>
                <c:pt idx="1535">
                  <c:v>21.566872788508167</c:v>
                </c:pt>
                <c:pt idx="1536">
                  <c:v>21.583539454753836</c:v>
                </c:pt>
                <c:pt idx="1537">
                  <c:v>21.600206120999498</c:v>
                </c:pt>
                <c:pt idx="1538">
                  <c:v>21.616872787245164</c:v>
                </c:pt>
                <c:pt idx="1539">
                  <c:v>21.633539453490666</c:v>
                </c:pt>
                <c:pt idx="1540">
                  <c:v>21.650206119736332</c:v>
                </c:pt>
                <c:pt idx="1541">
                  <c:v>21.666872785981997</c:v>
                </c:pt>
                <c:pt idx="1542">
                  <c:v>21.683539452227667</c:v>
                </c:pt>
                <c:pt idx="1543">
                  <c:v>21.700206118473332</c:v>
                </c:pt>
                <c:pt idx="1544">
                  <c:v>21.716872784718831</c:v>
                </c:pt>
                <c:pt idx="1545">
                  <c:v>21.7335394509645</c:v>
                </c:pt>
                <c:pt idx="1546">
                  <c:v>21.750206117210166</c:v>
                </c:pt>
                <c:pt idx="1547">
                  <c:v>21.7567794503775</c:v>
                </c:pt>
                <c:pt idx="1548">
                  <c:v>21.773446116622999</c:v>
                </c:pt>
                <c:pt idx="1549">
                  <c:v>21.789826116209333</c:v>
                </c:pt>
                <c:pt idx="1550">
                  <c:v>21.789849449541997</c:v>
                </c:pt>
                <c:pt idx="1551">
                  <c:v>21.790016116204502</c:v>
                </c:pt>
                <c:pt idx="1552">
                  <c:v>21.793399449452334</c:v>
                </c:pt>
                <c:pt idx="1553">
                  <c:v>21.810066115698</c:v>
                </c:pt>
                <c:pt idx="1554">
                  <c:v>21.826732781943669</c:v>
                </c:pt>
                <c:pt idx="1555">
                  <c:v>21.843399448189167</c:v>
                </c:pt>
                <c:pt idx="1556">
                  <c:v>21.860066114434836</c:v>
                </c:pt>
                <c:pt idx="1557">
                  <c:v>21.876732780680502</c:v>
                </c:pt>
                <c:pt idx="1558">
                  <c:v>21.893399446926164</c:v>
                </c:pt>
                <c:pt idx="1559">
                  <c:v>21.910066113171833</c:v>
                </c:pt>
                <c:pt idx="1560">
                  <c:v>21.926732779417332</c:v>
                </c:pt>
                <c:pt idx="1561">
                  <c:v>21.943399445662997</c:v>
                </c:pt>
                <c:pt idx="1562">
                  <c:v>21.960066111908667</c:v>
                </c:pt>
                <c:pt idx="1563">
                  <c:v>21.976732778154332</c:v>
                </c:pt>
                <c:pt idx="1564">
                  <c:v>21.993399444399831</c:v>
                </c:pt>
                <c:pt idx="1565">
                  <c:v>22.0100661106455</c:v>
                </c:pt>
                <c:pt idx="1566">
                  <c:v>22.026732776891166</c:v>
                </c:pt>
                <c:pt idx="1567">
                  <c:v>22.043399443136831</c:v>
                </c:pt>
                <c:pt idx="1568">
                  <c:v>22.0600661093825</c:v>
                </c:pt>
                <c:pt idx="1569">
                  <c:v>22.060566109369834</c:v>
                </c:pt>
                <c:pt idx="1570">
                  <c:v>22.077232775615503</c:v>
                </c:pt>
                <c:pt idx="1571">
                  <c:v>22.093899441861002</c:v>
                </c:pt>
                <c:pt idx="1572">
                  <c:v>22.105899441557998</c:v>
                </c:pt>
                <c:pt idx="1573">
                  <c:v>22.119992774535167</c:v>
                </c:pt>
                <c:pt idx="1574">
                  <c:v>22.1206794411845</c:v>
                </c:pt>
                <c:pt idx="1575">
                  <c:v>22.136709440779669</c:v>
                </c:pt>
                <c:pt idx="1576">
                  <c:v>22.153376107025167</c:v>
                </c:pt>
                <c:pt idx="1577">
                  <c:v>22.156206106953668</c:v>
                </c:pt>
                <c:pt idx="1578">
                  <c:v>22.171056106578664</c:v>
                </c:pt>
                <c:pt idx="1579">
                  <c:v>22.178559439722335</c:v>
                </c:pt>
                <c:pt idx="1580">
                  <c:v>22.178862773048003</c:v>
                </c:pt>
                <c:pt idx="1581">
                  <c:v>22.195529439293669</c:v>
                </c:pt>
                <c:pt idx="1582">
                  <c:v>22.212196105539331</c:v>
                </c:pt>
                <c:pt idx="1583">
                  <c:v>22.228862771785</c:v>
                </c:pt>
                <c:pt idx="1584">
                  <c:v>22.245529438030498</c:v>
                </c:pt>
                <c:pt idx="1585">
                  <c:v>22.262196104276164</c:v>
                </c:pt>
                <c:pt idx="1586">
                  <c:v>22.278862770521833</c:v>
                </c:pt>
                <c:pt idx="1587">
                  <c:v>22.295529436767499</c:v>
                </c:pt>
                <c:pt idx="1588">
                  <c:v>22.312196103013164</c:v>
                </c:pt>
                <c:pt idx="1589">
                  <c:v>22.328862769258667</c:v>
                </c:pt>
                <c:pt idx="1590">
                  <c:v>22.345529435504332</c:v>
                </c:pt>
                <c:pt idx="1591">
                  <c:v>22.362196101749998</c:v>
                </c:pt>
                <c:pt idx="1592">
                  <c:v>22.378862767995667</c:v>
                </c:pt>
                <c:pt idx="1593">
                  <c:v>22.395529434241332</c:v>
                </c:pt>
                <c:pt idx="1594">
                  <c:v>22.412196100486831</c:v>
                </c:pt>
                <c:pt idx="1595">
                  <c:v>22.413152767129336</c:v>
                </c:pt>
                <c:pt idx="1596">
                  <c:v>22.413402767122999</c:v>
                </c:pt>
                <c:pt idx="1597">
                  <c:v>22.418912766983834</c:v>
                </c:pt>
                <c:pt idx="1598">
                  <c:v>22.422506100226499</c:v>
                </c:pt>
                <c:pt idx="1599">
                  <c:v>22.439172766471998</c:v>
                </c:pt>
                <c:pt idx="1600">
                  <c:v>22.447769432921501</c:v>
                </c:pt>
                <c:pt idx="1601">
                  <c:v>22.46443609916717</c:v>
                </c:pt>
                <c:pt idx="1602">
                  <c:v>22.466389432451169</c:v>
                </c:pt>
                <c:pt idx="1603">
                  <c:v>22.466679432443833</c:v>
                </c:pt>
                <c:pt idx="1604">
                  <c:v>22.480689432089999</c:v>
                </c:pt>
                <c:pt idx="1605">
                  <c:v>22.497356098335501</c:v>
                </c:pt>
                <c:pt idx="1606">
                  <c:v>22.514022764581167</c:v>
                </c:pt>
                <c:pt idx="1607">
                  <c:v>22.518739431128665</c:v>
                </c:pt>
                <c:pt idx="1608">
                  <c:v>22.530886097488501</c:v>
                </c:pt>
                <c:pt idx="1609">
                  <c:v>22.547552763734167</c:v>
                </c:pt>
                <c:pt idx="1610">
                  <c:v>22.556532763507334</c:v>
                </c:pt>
                <c:pt idx="1611">
                  <c:v>22.573199429753</c:v>
                </c:pt>
                <c:pt idx="1612">
                  <c:v>22.589866095998499</c:v>
                </c:pt>
                <c:pt idx="1613">
                  <c:v>22.606532762244168</c:v>
                </c:pt>
                <c:pt idx="1614">
                  <c:v>22.616699428653998</c:v>
                </c:pt>
                <c:pt idx="1615">
                  <c:v>22.616899428648999</c:v>
                </c:pt>
                <c:pt idx="1616">
                  <c:v>22.633566094894665</c:v>
                </c:pt>
                <c:pt idx="1617">
                  <c:v>22.650232761140167</c:v>
                </c:pt>
                <c:pt idx="1618">
                  <c:v>22.666899427385832</c:v>
                </c:pt>
                <c:pt idx="1619">
                  <c:v>22.683566093631502</c:v>
                </c:pt>
                <c:pt idx="1620">
                  <c:v>22.700232759877167</c:v>
                </c:pt>
                <c:pt idx="1621">
                  <c:v>22.716899426122833</c:v>
                </c:pt>
                <c:pt idx="1622">
                  <c:v>22.733566092368335</c:v>
                </c:pt>
                <c:pt idx="1623">
                  <c:v>22.750232758614001</c:v>
                </c:pt>
                <c:pt idx="1624">
                  <c:v>22.766899424859666</c:v>
                </c:pt>
                <c:pt idx="1625">
                  <c:v>22.783566091105335</c:v>
                </c:pt>
                <c:pt idx="1626">
                  <c:v>22.800232757351001</c:v>
                </c:pt>
                <c:pt idx="1627">
                  <c:v>22.808492757142336</c:v>
                </c:pt>
                <c:pt idx="1628">
                  <c:v>22.825159423387834</c:v>
                </c:pt>
                <c:pt idx="1629">
                  <c:v>22.8418260896335</c:v>
                </c:pt>
                <c:pt idx="1630">
                  <c:v>22.842222756290166</c:v>
                </c:pt>
                <c:pt idx="1631">
                  <c:v>22.858889422535832</c:v>
                </c:pt>
                <c:pt idx="1632">
                  <c:v>22.875556088781497</c:v>
                </c:pt>
                <c:pt idx="1633">
                  <c:v>22.892222755026999</c:v>
                </c:pt>
                <c:pt idx="1634">
                  <c:v>22.908889421272665</c:v>
                </c:pt>
                <c:pt idx="1635">
                  <c:v>22.921439420955668</c:v>
                </c:pt>
                <c:pt idx="1636">
                  <c:v>22.921676087616333</c:v>
                </c:pt>
                <c:pt idx="1637">
                  <c:v>22.938342753861999</c:v>
                </c:pt>
                <c:pt idx="1638">
                  <c:v>22.955009420107668</c:v>
                </c:pt>
                <c:pt idx="1639">
                  <c:v>22.971676086353167</c:v>
                </c:pt>
                <c:pt idx="1640">
                  <c:v>22.988342752598832</c:v>
                </c:pt>
                <c:pt idx="1641">
                  <c:v>23.005009418844502</c:v>
                </c:pt>
                <c:pt idx="1642">
                  <c:v>23.021676085090167</c:v>
                </c:pt>
                <c:pt idx="1643">
                  <c:v>23.038342751335833</c:v>
                </c:pt>
                <c:pt idx="1644">
                  <c:v>23.045939417810498</c:v>
                </c:pt>
                <c:pt idx="1645">
                  <c:v>23.050742751022501</c:v>
                </c:pt>
                <c:pt idx="1646">
                  <c:v>23.057899417508334</c:v>
                </c:pt>
                <c:pt idx="1647">
                  <c:v>23.074566083754</c:v>
                </c:pt>
                <c:pt idx="1648">
                  <c:v>23.091232749999666</c:v>
                </c:pt>
                <c:pt idx="1649">
                  <c:v>23.107899416245335</c:v>
                </c:pt>
                <c:pt idx="1650">
                  <c:v>23.118296082649334</c:v>
                </c:pt>
                <c:pt idx="1651">
                  <c:v>23.122512749209498</c:v>
                </c:pt>
                <c:pt idx="1652">
                  <c:v>23.139179415454997</c:v>
                </c:pt>
                <c:pt idx="1653">
                  <c:v>23.155846081700666</c:v>
                </c:pt>
                <c:pt idx="1654">
                  <c:v>23.172512747946332</c:v>
                </c:pt>
                <c:pt idx="1655">
                  <c:v>23.189179414191997</c:v>
                </c:pt>
                <c:pt idx="1656">
                  <c:v>23.205846080437667</c:v>
                </c:pt>
                <c:pt idx="1657">
                  <c:v>23.222512746683165</c:v>
                </c:pt>
                <c:pt idx="1658">
                  <c:v>23.239179412928834</c:v>
                </c:pt>
                <c:pt idx="1659">
                  <c:v>23.2558460791745</c:v>
                </c:pt>
                <c:pt idx="1660">
                  <c:v>23.272512745420165</c:v>
                </c:pt>
                <c:pt idx="1661">
                  <c:v>23.289179411665835</c:v>
                </c:pt>
                <c:pt idx="1662">
                  <c:v>23.305846077911333</c:v>
                </c:pt>
                <c:pt idx="1663">
                  <c:v>23.322512744156999</c:v>
                </c:pt>
                <c:pt idx="1664">
                  <c:v>23.339179410402668</c:v>
                </c:pt>
                <c:pt idx="1665">
                  <c:v>23.355846076648334</c:v>
                </c:pt>
                <c:pt idx="1666">
                  <c:v>23.372512742893832</c:v>
                </c:pt>
                <c:pt idx="1667">
                  <c:v>23.389179409139501</c:v>
                </c:pt>
                <c:pt idx="1668">
                  <c:v>23.405846075385167</c:v>
                </c:pt>
                <c:pt idx="1669">
                  <c:v>23.411699408570666</c:v>
                </c:pt>
                <c:pt idx="1670">
                  <c:v>23.428366074816331</c:v>
                </c:pt>
                <c:pt idx="1671">
                  <c:v>23.445032741061834</c:v>
                </c:pt>
                <c:pt idx="1672">
                  <c:v>23.461699407307499</c:v>
                </c:pt>
                <c:pt idx="1673">
                  <c:v>23.478366073553165</c:v>
                </c:pt>
                <c:pt idx="1674">
                  <c:v>23.481612740137834</c:v>
                </c:pt>
                <c:pt idx="1675">
                  <c:v>23.498279406383499</c:v>
                </c:pt>
                <c:pt idx="1676">
                  <c:v>23.514946072629002</c:v>
                </c:pt>
                <c:pt idx="1677">
                  <c:v>23.531612738874667</c:v>
                </c:pt>
                <c:pt idx="1678">
                  <c:v>23.548279405120336</c:v>
                </c:pt>
                <c:pt idx="1679">
                  <c:v>23.564946071366002</c:v>
                </c:pt>
                <c:pt idx="1680">
                  <c:v>23.581612737611668</c:v>
                </c:pt>
                <c:pt idx="1681">
                  <c:v>23.59827940385717</c:v>
                </c:pt>
                <c:pt idx="1682">
                  <c:v>23.614946070102835</c:v>
                </c:pt>
                <c:pt idx="1683">
                  <c:v>23.631612736348497</c:v>
                </c:pt>
                <c:pt idx="1684">
                  <c:v>23.648279402594166</c:v>
                </c:pt>
                <c:pt idx="1685">
                  <c:v>23.664946068839832</c:v>
                </c:pt>
                <c:pt idx="1686">
                  <c:v>23.678946068486166</c:v>
                </c:pt>
                <c:pt idx="1687">
                  <c:v>23.695612734731665</c:v>
                </c:pt>
                <c:pt idx="1688">
                  <c:v>23.71227940097733</c:v>
                </c:pt>
                <c:pt idx="1689">
                  <c:v>23.728946067222999</c:v>
                </c:pt>
                <c:pt idx="1690">
                  <c:v>23.745612733468665</c:v>
                </c:pt>
                <c:pt idx="1691">
                  <c:v>23.762279399714167</c:v>
                </c:pt>
                <c:pt idx="1692">
                  <c:v>23.778946065959833</c:v>
                </c:pt>
                <c:pt idx="1693">
                  <c:v>23.795612732205498</c:v>
                </c:pt>
                <c:pt idx="1694">
                  <c:v>23.812279398451167</c:v>
                </c:pt>
                <c:pt idx="1695">
                  <c:v>23.827156064741999</c:v>
                </c:pt>
                <c:pt idx="1696">
                  <c:v>23.843822730987664</c:v>
                </c:pt>
                <c:pt idx="1697">
                  <c:v>23.860489397233167</c:v>
                </c:pt>
                <c:pt idx="1698">
                  <c:v>23.877156063478832</c:v>
                </c:pt>
                <c:pt idx="1699">
                  <c:v>23.893822729724498</c:v>
                </c:pt>
                <c:pt idx="1700">
                  <c:v>23.910489395970167</c:v>
                </c:pt>
                <c:pt idx="1701">
                  <c:v>23.927156062215833</c:v>
                </c:pt>
                <c:pt idx="1702">
                  <c:v>23.943822728461335</c:v>
                </c:pt>
                <c:pt idx="1703">
                  <c:v>23.960489394707</c:v>
                </c:pt>
                <c:pt idx="1704">
                  <c:v>23.977156060952666</c:v>
                </c:pt>
                <c:pt idx="1705">
                  <c:v>23.993822727198335</c:v>
                </c:pt>
                <c:pt idx="1706">
                  <c:v>24.010489393444001</c:v>
                </c:pt>
                <c:pt idx="1707">
                  <c:v>24.027156059689499</c:v>
                </c:pt>
                <c:pt idx="1708">
                  <c:v>24.043822725935168</c:v>
                </c:pt>
                <c:pt idx="1709">
                  <c:v>24.060489392180834</c:v>
                </c:pt>
                <c:pt idx="1710">
                  <c:v>24.0771560584265</c:v>
                </c:pt>
                <c:pt idx="1711">
                  <c:v>24.093822724672169</c:v>
                </c:pt>
                <c:pt idx="1712">
                  <c:v>24.110489390917667</c:v>
                </c:pt>
                <c:pt idx="1713">
                  <c:v>24.127156057163333</c:v>
                </c:pt>
                <c:pt idx="1714">
                  <c:v>24.134129390320499</c:v>
                </c:pt>
                <c:pt idx="1715">
                  <c:v>24.150796056566165</c:v>
                </c:pt>
                <c:pt idx="1716">
                  <c:v>24.167462722811834</c:v>
                </c:pt>
                <c:pt idx="1717">
                  <c:v>24.184129389057333</c:v>
                </c:pt>
                <c:pt idx="1718">
                  <c:v>24.200796055302998</c:v>
                </c:pt>
                <c:pt idx="1719">
                  <c:v>24.217462721548667</c:v>
                </c:pt>
                <c:pt idx="1720">
                  <c:v>24.234129387794333</c:v>
                </c:pt>
                <c:pt idx="1721">
                  <c:v>24.250796054039998</c:v>
                </c:pt>
                <c:pt idx="1722">
                  <c:v>24.263016053731167</c:v>
                </c:pt>
                <c:pt idx="1723">
                  <c:v>24.279682719976833</c:v>
                </c:pt>
                <c:pt idx="1724">
                  <c:v>24.287406053115166</c:v>
                </c:pt>
                <c:pt idx="1725">
                  <c:v>24.288326053091833</c:v>
                </c:pt>
                <c:pt idx="1726">
                  <c:v>24.304992719337502</c:v>
                </c:pt>
                <c:pt idx="1727">
                  <c:v>24.321659385583168</c:v>
                </c:pt>
                <c:pt idx="1728">
                  <c:v>24.33832605182867</c:v>
                </c:pt>
                <c:pt idx="1729">
                  <c:v>24.354992718074335</c:v>
                </c:pt>
                <c:pt idx="1730">
                  <c:v>24.371659384320001</c:v>
                </c:pt>
                <c:pt idx="1731">
                  <c:v>24.38832605056567</c:v>
                </c:pt>
                <c:pt idx="1732">
                  <c:v>24.404992716811332</c:v>
                </c:pt>
                <c:pt idx="1733">
                  <c:v>24.421659383056831</c:v>
                </c:pt>
                <c:pt idx="1734">
                  <c:v>24.4383260493025</c:v>
                </c:pt>
                <c:pt idx="1735">
                  <c:v>24.454992715548165</c:v>
                </c:pt>
                <c:pt idx="1736">
                  <c:v>24.471659381793831</c:v>
                </c:pt>
                <c:pt idx="1737">
                  <c:v>24.4883260480395</c:v>
                </c:pt>
                <c:pt idx="1738">
                  <c:v>24.504992714284999</c:v>
                </c:pt>
                <c:pt idx="1739">
                  <c:v>24.521659380530664</c:v>
                </c:pt>
                <c:pt idx="1740">
                  <c:v>24.538326046776334</c:v>
                </c:pt>
                <c:pt idx="1741">
                  <c:v>24.554992713021999</c:v>
                </c:pt>
                <c:pt idx="1742">
                  <c:v>24.571659379267498</c:v>
                </c:pt>
                <c:pt idx="1743">
                  <c:v>24.588326045513167</c:v>
                </c:pt>
                <c:pt idx="1744">
                  <c:v>24.596446045308166</c:v>
                </c:pt>
                <c:pt idx="1745">
                  <c:v>24.613112711553665</c:v>
                </c:pt>
                <c:pt idx="1746">
                  <c:v>24.629779377799331</c:v>
                </c:pt>
                <c:pt idx="1747">
                  <c:v>24.646446044045</c:v>
                </c:pt>
                <c:pt idx="1748">
                  <c:v>24.663112710290665</c:v>
                </c:pt>
                <c:pt idx="1749">
                  <c:v>24.679779376536164</c:v>
                </c:pt>
                <c:pt idx="1750">
                  <c:v>24.696446042781833</c:v>
                </c:pt>
                <c:pt idx="1751">
                  <c:v>24.713112709027499</c:v>
                </c:pt>
                <c:pt idx="1752">
                  <c:v>24.729779375273164</c:v>
                </c:pt>
                <c:pt idx="1753">
                  <c:v>24.746446041518833</c:v>
                </c:pt>
                <c:pt idx="1754">
                  <c:v>24.763112707764332</c:v>
                </c:pt>
                <c:pt idx="1755">
                  <c:v>24.779779374009998</c:v>
                </c:pt>
                <c:pt idx="1756">
                  <c:v>24.796446040255667</c:v>
                </c:pt>
                <c:pt idx="1757">
                  <c:v>24.813112706501332</c:v>
                </c:pt>
                <c:pt idx="1758">
                  <c:v>24.829779372747002</c:v>
                </c:pt>
                <c:pt idx="1759">
                  <c:v>24.8464460389925</c:v>
                </c:pt>
                <c:pt idx="1760">
                  <c:v>24.863112705238166</c:v>
                </c:pt>
                <c:pt idx="1761">
                  <c:v>24.879779371483835</c:v>
                </c:pt>
                <c:pt idx="1762">
                  <c:v>24.8964460377295</c:v>
                </c:pt>
                <c:pt idx="1763">
                  <c:v>24.913112703974999</c:v>
                </c:pt>
                <c:pt idx="1764">
                  <c:v>24.929779370220668</c:v>
                </c:pt>
                <c:pt idx="1765">
                  <c:v>24.946446036466334</c:v>
                </c:pt>
                <c:pt idx="1766">
                  <c:v>24.963112702711999</c:v>
                </c:pt>
                <c:pt idx="1767">
                  <c:v>24.979779368957669</c:v>
                </c:pt>
                <c:pt idx="1768">
                  <c:v>24.996446035203167</c:v>
                </c:pt>
                <c:pt idx="1769">
                  <c:v>25.007669368253001</c:v>
                </c:pt>
                <c:pt idx="1770">
                  <c:v>25.024336034498667</c:v>
                </c:pt>
                <c:pt idx="1771">
                  <c:v>25.041002700744333</c:v>
                </c:pt>
                <c:pt idx="1772">
                  <c:v>25.057669366990002</c:v>
                </c:pt>
                <c:pt idx="1773">
                  <c:v>25.063619366839664</c:v>
                </c:pt>
                <c:pt idx="1774">
                  <c:v>25.080286033085333</c:v>
                </c:pt>
                <c:pt idx="1775">
                  <c:v>25.096952699330831</c:v>
                </c:pt>
                <c:pt idx="1776">
                  <c:v>25.113619365576501</c:v>
                </c:pt>
                <c:pt idx="1777">
                  <c:v>25.130286031822166</c:v>
                </c:pt>
                <c:pt idx="1778">
                  <c:v>25.146952698067832</c:v>
                </c:pt>
                <c:pt idx="1779">
                  <c:v>25.163619364313334</c:v>
                </c:pt>
                <c:pt idx="1780">
                  <c:v>25.180286030558999</c:v>
                </c:pt>
                <c:pt idx="1781">
                  <c:v>25.196952696804665</c:v>
                </c:pt>
                <c:pt idx="1782">
                  <c:v>25.213619363050334</c:v>
                </c:pt>
                <c:pt idx="1783">
                  <c:v>25.230286029296</c:v>
                </c:pt>
                <c:pt idx="1784">
                  <c:v>25.246952695541498</c:v>
                </c:pt>
                <c:pt idx="1785">
                  <c:v>25.263619361787168</c:v>
                </c:pt>
                <c:pt idx="1786">
                  <c:v>25.265582695071</c:v>
                </c:pt>
                <c:pt idx="1787">
                  <c:v>25.277302694774836</c:v>
                </c:pt>
                <c:pt idx="1788">
                  <c:v>25.293969361020501</c:v>
                </c:pt>
                <c:pt idx="1789">
                  <c:v>25.294196027681501</c:v>
                </c:pt>
                <c:pt idx="1790">
                  <c:v>25.310862693927</c:v>
                </c:pt>
                <c:pt idx="1791">
                  <c:v>25.31602602713</c:v>
                </c:pt>
                <c:pt idx="1792">
                  <c:v>25.329826026781333</c:v>
                </c:pt>
                <c:pt idx="1793">
                  <c:v>25.346492693027002</c:v>
                </c:pt>
                <c:pt idx="1794">
                  <c:v>25.351329359571498</c:v>
                </c:pt>
                <c:pt idx="1795">
                  <c:v>25.367996025817167</c:v>
                </c:pt>
                <c:pt idx="1796">
                  <c:v>25.384662692062665</c:v>
                </c:pt>
                <c:pt idx="1797">
                  <c:v>25.398626025043331</c:v>
                </c:pt>
                <c:pt idx="1798">
                  <c:v>25.399412691690166</c:v>
                </c:pt>
                <c:pt idx="1799">
                  <c:v>25.416079357935665</c:v>
                </c:pt>
                <c:pt idx="1800">
                  <c:v>25.432746024181331</c:v>
                </c:pt>
                <c:pt idx="1801">
                  <c:v>25.449412690427</c:v>
                </c:pt>
                <c:pt idx="1802">
                  <c:v>25.466079356672665</c:v>
                </c:pt>
                <c:pt idx="1803">
                  <c:v>25.482746022918331</c:v>
                </c:pt>
                <c:pt idx="1804">
                  <c:v>25.499412689163833</c:v>
                </c:pt>
                <c:pt idx="1805">
                  <c:v>25.516079355409499</c:v>
                </c:pt>
                <c:pt idx="1806">
                  <c:v>25.525649355167833</c:v>
                </c:pt>
                <c:pt idx="1807">
                  <c:v>25.525786021830999</c:v>
                </c:pt>
                <c:pt idx="1808">
                  <c:v>25.542452688076665</c:v>
                </c:pt>
                <c:pt idx="1809">
                  <c:v>25.549636021228498</c:v>
                </c:pt>
                <c:pt idx="1810">
                  <c:v>25.554759354432335</c:v>
                </c:pt>
                <c:pt idx="1811">
                  <c:v>25.571426020678</c:v>
                </c:pt>
                <c:pt idx="1812">
                  <c:v>25.58809268692367</c:v>
                </c:pt>
                <c:pt idx="1813">
                  <c:v>25.592376020148834</c:v>
                </c:pt>
                <c:pt idx="1814">
                  <c:v>25.609042686394332</c:v>
                </c:pt>
                <c:pt idx="1815">
                  <c:v>25.625709352640001</c:v>
                </c:pt>
                <c:pt idx="1816">
                  <c:v>25.627412685930334</c:v>
                </c:pt>
                <c:pt idx="1817">
                  <c:v>25.643582685521835</c:v>
                </c:pt>
                <c:pt idx="1818">
                  <c:v>25.655329351891833</c:v>
                </c:pt>
                <c:pt idx="1819">
                  <c:v>25.655596018551666</c:v>
                </c:pt>
                <c:pt idx="1820">
                  <c:v>25.672262684797332</c:v>
                </c:pt>
                <c:pt idx="1821">
                  <c:v>25.688929351043001</c:v>
                </c:pt>
                <c:pt idx="1822">
                  <c:v>25.705596017288666</c:v>
                </c:pt>
                <c:pt idx="1823">
                  <c:v>25.722262683534165</c:v>
                </c:pt>
                <c:pt idx="1824">
                  <c:v>25.738929349779834</c:v>
                </c:pt>
                <c:pt idx="1825">
                  <c:v>25.7555960160255</c:v>
                </c:pt>
                <c:pt idx="1826">
                  <c:v>25.772262682271165</c:v>
                </c:pt>
                <c:pt idx="1827">
                  <c:v>25.788929348516834</c:v>
                </c:pt>
                <c:pt idx="1828">
                  <c:v>25.805596014762333</c:v>
                </c:pt>
                <c:pt idx="1829">
                  <c:v>25.822262681007999</c:v>
                </c:pt>
                <c:pt idx="1830">
                  <c:v>25.838929347253668</c:v>
                </c:pt>
                <c:pt idx="1831">
                  <c:v>25.855596013499333</c:v>
                </c:pt>
                <c:pt idx="1832">
                  <c:v>25.872262679744832</c:v>
                </c:pt>
                <c:pt idx="1833">
                  <c:v>25.888929345990501</c:v>
                </c:pt>
                <c:pt idx="1834">
                  <c:v>25.905596012236167</c:v>
                </c:pt>
                <c:pt idx="1835">
                  <c:v>25.922262678481832</c:v>
                </c:pt>
                <c:pt idx="1836">
                  <c:v>25.938929344727502</c:v>
                </c:pt>
                <c:pt idx="1837">
                  <c:v>25.955596010973</c:v>
                </c:pt>
                <c:pt idx="1838">
                  <c:v>25.972262677218666</c:v>
                </c:pt>
                <c:pt idx="1839">
                  <c:v>25.988929343464335</c:v>
                </c:pt>
                <c:pt idx="1840">
                  <c:v>26.005596009710001</c:v>
                </c:pt>
                <c:pt idx="1841">
                  <c:v>26.02226267595567</c:v>
                </c:pt>
                <c:pt idx="1842">
                  <c:v>26.035079342298499</c:v>
                </c:pt>
                <c:pt idx="1843">
                  <c:v>26.043476008753</c:v>
                </c:pt>
                <c:pt idx="1844">
                  <c:v>26.044766008720501</c:v>
                </c:pt>
                <c:pt idx="1845">
                  <c:v>26.061432674965999</c:v>
                </c:pt>
                <c:pt idx="1846">
                  <c:v>26.078099341211665</c:v>
                </c:pt>
                <c:pt idx="1847">
                  <c:v>26.078669341197333</c:v>
                </c:pt>
                <c:pt idx="1848">
                  <c:v>26.095336007442999</c:v>
                </c:pt>
                <c:pt idx="1849">
                  <c:v>26.112002673688501</c:v>
                </c:pt>
                <c:pt idx="1850">
                  <c:v>26.128669339934167</c:v>
                </c:pt>
                <c:pt idx="1851">
                  <c:v>26.131166006537836</c:v>
                </c:pt>
                <c:pt idx="1852">
                  <c:v>26.147832672783501</c:v>
                </c:pt>
                <c:pt idx="1853">
                  <c:v>26.164499339029</c:v>
                </c:pt>
                <c:pt idx="1854">
                  <c:v>26.171146005527831</c:v>
                </c:pt>
                <c:pt idx="1855">
                  <c:v>26.1878126717735</c:v>
                </c:pt>
                <c:pt idx="1856">
                  <c:v>26.204479338018999</c:v>
                </c:pt>
                <c:pt idx="1857">
                  <c:v>26.214696004427665</c:v>
                </c:pt>
                <c:pt idx="1858">
                  <c:v>26.214862671090167</c:v>
                </c:pt>
                <c:pt idx="1859">
                  <c:v>26.231529337335665</c:v>
                </c:pt>
                <c:pt idx="1860">
                  <c:v>26.248196003581331</c:v>
                </c:pt>
                <c:pt idx="1861">
                  <c:v>26.264862669827</c:v>
                </c:pt>
                <c:pt idx="1862">
                  <c:v>26.281529336072666</c:v>
                </c:pt>
                <c:pt idx="1863">
                  <c:v>26.298196002318331</c:v>
                </c:pt>
                <c:pt idx="1864">
                  <c:v>26.314862668563833</c:v>
                </c:pt>
                <c:pt idx="1865">
                  <c:v>26.331529334809499</c:v>
                </c:pt>
                <c:pt idx="1866">
                  <c:v>26.334589334732168</c:v>
                </c:pt>
                <c:pt idx="1867">
                  <c:v>26.351256000977834</c:v>
                </c:pt>
                <c:pt idx="1868">
                  <c:v>26.367922667223503</c:v>
                </c:pt>
                <c:pt idx="1869">
                  <c:v>26.384589333469169</c:v>
                </c:pt>
                <c:pt idx="1870">
                  <c:v>26.401255999714667</c:v>
                </c:pt>
                <c:pt idx="1871">
                  <c:v>26.417922665960337</c:v>
                </c:pt>
                <c:pt idx="1872">
                  <c:v>26.434589332205999</c:v>
                </c:pt>
                <c:pt idx="1873">
                  <c:v>26.435012665528667</c:v>
                </c:pt>
                <c:pt idx="1874">
                  <c:v>26.451679331774336</c:v>
                </c:pt>
                <c:pt idx="1875">
                  <c:v>26.468345998019835</c:v>
                </c:pt>
                <c:pt idx="1876">
                  <c:v>26.485012664265501</c:v>
                </c:pt>
                <c:pt idx="1877">
                  <c:v>26.50167933051117</c:v>
                </c:pt>
                <c:pt idx="1878">
                  <c:v>26.518345996756832</c:v>
                </c:pt>
                <c:pt idx="1879">
                  <c:v>26.535012663002497</c:v>
                </c:pt>
                <c:pt idx="1880">
                  <c:v>26.551679329248</c:v>
                </c:pt>
                <c:pt idx="1881">
                  <c:v>26.568345995493665</c:v>
                </c:pt>
                <c:pt idx="1882">
                  <c:v>26.585012661739331</c:v>
                </c:pt>
                <c:pt idx="1883">
                  <c:v>26.601679327985</c:v>
                </c:pt>
                <c:pt idx="1884">
                  <c:v>26.618345994230665</c:v>
                </c:pt>
                <c:pt idx="1885">
                  <c:v>26.635012660476164</c:v>
                </c:pt>
                <c:pt idx="1886">
                  <c:v>26.649402660112667</c:v>
                </c:pt>
                <c:pt idx="1887">
                  <c:v>26.651849326717503</c:v>
                </c:pt>
                <c:pt idx="1888">
                  <c:v>26.656425993268666</c:v>
                </c:pt>
                <c:pt idx="1889">
                  <c:v>26.667005993001332</c:v>
                </c:pt>
                <c:pt idx="1890">
                  <c:v>26.667969326310335</c:v>
                </c:pt>
                <c:pt idx="1891">
                  <c:v>26.668089326307332</c:v>
                </c:pt>
                <c:pt idx="1892">
                  <c:v>26.684755992553001</c:v>
                </c:pt>
                <c:pt idx="1893">
                  <c:v>26.701422658798499</c:v>
                </c:pt>
                <c:pt idx="1894">
                  <c:v>26.718089325044165</c:v>
                </c:pt>
                <c:pt idx="1895">
                  <c:v>26.734755991289834</c:v>
                </c:pt>
                <c:pt idx="1896">
                  <c:v>26.7514226575355</c:v>
                </c:pt>
                <c:pt idx="1897">
                  <c:v>26.768089323781165</c:v>
                </c:pt>
                <c:pt idx="1898">
                  <c:v>26.784755990026667</c:v>
                </c:pt>
                <c:pt idx="1899">
                  <c:v>26.801422656272333</c:v>
                </c:pt>
                <c:pt idx="1900">
                  <c:v>26.818089322517999</c:v>
                </c:pt>
                <c:pt idx="1901">
                  <c:v>26.834755988763668</c:v>
                </c:pt>
                <c:pt idx="1902">
                  <c:v>26.851422655009333</c:v>
                </c:pt>
                <c:pt idx="1903">
                  <c:v>26.868089321254836</c:v>
                </c:pt>
                <c:pt idx="1904">
                  <c:v>26.884755987500501</c:v>
                </c:pt>
                <c:pt idx="1905">
                  <c:v>26.901422653746167</c:v>
                </c:pt>
                <c:pt idx="1906">
                  <c:v>26.918089319991836</c:v>
                </c:pt>
                <c:pt idx="1907">
                  <c:v>26.934755986237334</c:v>
                </c:pt>
                <c:pt idx="1908">
                  <c:v>26.951422652483</c:v>
                </c:pt>
                <c:pt idx="1909">
                  <c:v>26.968089318728669</c:v>
                </c:pt>
                <c:pt idx="1910">
                  <c:v>26.984755984974335</c:v>
                </c:pt>
                <c:pt idx="1911">
                  <c:v>27.00142265122</c:v>
                </c:pt>
                <c:pt idx="1912">
                  <c:v>27.018089317465503</c:v>
                </c:pt>
                <c:pt idx="1913">
                  <c:v>27.034755983711168</c:v>
                </c:pt>
                <c:pt idx="1914">
                  <c:v>27.05142264995683</c:v>
                </c:pt>
                <c:pt idx="1915">
                  <c:v>27.065082649611668</c:v>
                </c:pt>
                <c:pt idx="1916">
                  <c:v>27.081749315857333</c:v>
                </c:pt>
                <c:pt idx="1917">
                  <c:v>27.098415982102999</c:v>
                </c:pt>
                <c:pt idx="1918">
                  <c:v>27.099105982085501</c:v>
                </c:pt>
                <c:pt idx="1919">
                  <c:v>27.115772648331166</c:v>
                </c:pt>
                <c:pt idx="1920">
                  <c:v>27.132439314576835</c:v>
                </c:pt>
                <c:pt idx="1921">
                  <c:v>27.149105980822501</c:v>
                </c:pt>
                <c:pt idx="1922">
                  <c:v>27.16577264706817</c:v>
                </c:pt>
                <c:pt idx="1923">
                  <c:v>27.182439313313669</c:v>
                </c:pt>
                <c:pt idx="1924">
                  <c:v>27.199105979559331</c:v>
                </c:pt>
                <c:pt idx="1925">
                  <c:v>27.215772645805</c:v>
                </c:pt>
                <c:pt idx="1926">
                  <c:v>27.232439312050666</c:v>
                </c:pt>
                <c:pt idx="1927">
                  <c:v>27.249105978296331</c:v>
                </c:pt>
                <c:pt idx="1928">
                  <c:v>27.265772644541833</c:v>
                </c:pt>
                <c:pt idx="1929">
                  <c:v>27.282439310787499</c:v>
                </c:pt>
                <c:pt idx="1930">
                  <c:v>27.299105977033165</c:v>
                </c:pt>
                <c:pt idx="1931">
                  <c:v>27.315772643278834</c:v>
                </c:pt>
                <c:pt idx="1932">
                  <c:v>27.332439309524332</c:v>
                </c:pt>
                <c:pt idx="1933">
                  <c:v>27.349105975769998</c:v>
                </c:pt>
                <c:pt idx="1934">
                  <c:v>27.365772642015667</c:v>
                </c:pt>
                <c:pt idx="1935">
                  <c:v>27.382439308261333</c:v>
                </c:pt>
                <c:pt idx="1936">
                  <c:v>27.399105974506998</c:v>
                </c:pt>
                <c:pt idx="1937">
                  <c:v>27.4157726407525</c:v>
                </c:pt>
                <c:pt idx="1938">
                  <c:v>27.428999307085167</c:v>
                </c:pt>
                <c:pt idx="1939">
                  <c:v>27.445665973330666</c:v>
                </c:pt>
                <c:pt idx="1940">
                  <c:v>27.462332639576335</c:v>
                </c:pt>
                <c:pt idx="1941">
                  <c:v>27.478999305822001</c:v>
                </c:pt>
                <c:pt idx="1942">
                  <c:v>27.495665972067666</c:v>
                </c:pt>
                <c:pt idx="1943">
                  <c:v>27.505269305158333</c:v>
                </c:pt>
                <c:pt idx="1944">
                  <c:v>27.511515971667166</c:v>
                </c:pt>
                <c:pt idx="1945">
                  <c:v>27.518465971491665</c:v>
                </c:pt>
                <c:pt idx="1946">
                  <c:v>27.518875971481336</c:v>
                </c:pt>
                <c:pt idx="1947">
                  <c:v>27.535542637727001</c:v>
                </c:pt>
                <c:pt idx="1948">
                  <c:v>27.5522093039725</c:v>
                </c:pt>
                <c:pt idx="1949">
                  <c:v>27.568875970218169</c:v>
                </c:pt>
                <c:pt idx="1950">
                  <c:v>27.585542636463835</c:v>
                </c:pt>
                <c:pt idx="1951">
                  <c:v>27.6022093027095</c:v>
                </c:pt>
                <c:pt idx="1952">
                  <c:v>27.618875968955003</c:v>
                </c:pt>
                <c:pt idx="1953">
                  <c:v>27.635542635200668</c:v>
                </c:pt>
                <c:pt idx="1954">
                  <c:v>27.65220930144633</c:v>
                </c:pt>
                <c:pt idx="1955">
                  <c:v>27.668875967691999</c:v>
                </c:pt>
                <c:pt idx="1956">
                  <c:v>27.685542633937665</c:v>
                </c:pt>
                <c:pt idx="1957">
                  <c:v>27.702209300183164</c:v>
                </c:pt>
                <c:pt idx="1958">
                  <c:v>27.703112633493834</c:v>
                </c:pt>
                <c:pt idx="1959">
                  <c:v>27.719779299739333</c:v>
                </c:pt>
                <c:pt idx="1960">
                  <c:v>27.736445965985002</c:v>
                </c:pt>
                <c:pt idx="1961">
                  <c:v>27.753112632230668</c:v>
                </c:pt>
                <c:pt idx="1962">
                  <c:v>27.769779298476333</c:v>
                </c:pt>
                <c:pt idx="1963">
                  <c:v>27.786445964721835</c:v>
                </c:pt>
                <c:pt idx="1964">
                  <c:v>27.803112630967501</c:v>
                </c:pt>
                <c:pt idx="1965">
                  <c:v>27.819779297213167</c:v>
                </c:pt>
                <c:pt idx="1966">
                  <c:v>27.821399297172167</c:v>
                </c:pt>
                <c:pt idx="1967">
                  <c:v>27.838065963417833</c:v>
                </c:pt>
                <c:pt idx="1968">
                  <c:v>27.854732629663498</c:v>
                </c:pt>
                <c:pt idx="1969">
                  <c:v>27.871399295909168</c:v>
                </c:pt>
                <c:pt idx="1970">
                  <c:v>27.888065962154833</c:v>
                </c:pt>
                <c:pt idx="1971">
                  <c:v>27.904732628400332</c:v>
                </c:pt>
                <c:pt idx="1972">
                  <c:v>27.9089492949605</c:v>
                </c:pt>
                <c:pt idx="1973">
                  <c:v>27.909239294953167</c:v>
                </c:pt>
                <c:pt idx="1974">
                  <c:v>27.925905961198833</c:v>
                </c:pt>
                <c:pt idx="1975">
                  <c:v>27.942572627444502</c:v>
                </c:pt>
                <c:pt idx="1976">
                  <c:v>27.959239293690167</c:v>
                </c:pt>
                <c:pt idx="1977">
                  <c:v>27.97590595993567</c:v>
                </c:pt>
                <c:pt idx="1978">
                  <c:v>27.992572626181335</c:v>
                </c:pt>
                <c:pt idx="1979">
                  <c:v>28.009239292427001</c:v>
                </c:pt>
                <c:pt idx="1980">
                  <c:v>28.02590595867267</c:v>
                </c:pt>
                <c:pt idx="1981">
                  <c:v>28.042572624918332</c:v>
                </c:pt>
                <c:pt idx="1982">
                  <c:v>28.059239291163831</c:v>
                </c:pt>
                <c:pt idx="1983">
                  <c:v>28.0759059574095</c:v>
                </c:pt>
                <c:pt idx="1984">
                  <c:v>28.092572623655165</c:v>
                </c:pt>
                <c:pt idx="1985">
                  <c:v>28.109239289900831</c:v>
                </c:pt>
                <c:pt idx="1986">
                  <c:v>28.1259059561465</c:v>
                </c:pt>
                <c:pt idx="1987">
                  <c:v>28.137692622515331</c:v>
                </c:pt>
                <c:pt idx="1988">
                  <c:v>28.154359288761</c:v>
                </c:pt>
                <c:pt idx="1989">
                  <c:v>28.171025955006666</c:v>
                </c:pt>
                <c:pt idx="1990">
                  <c:v>28.187692621252165</c:v>
                </c:pt>
                <c:pt idx="1991">
                  <c:v>28.204359287497834</c:v>
                </c:pt>
                <c:pt idx="1992">
                  <c:v>28.221025953743499</c:v>
                </c:pt>
                <c:pt idx="1993">
                  <c:v>28.237692619989165</c:v>
                </c:pt>
                <c:pt idx="1994">
                  <c:v>28.254359286234834</c:v>
                </c:pt>
                <c:pt idx="1995">
                  <c:v>28.271025952480333</c:v>
                </c:pt>
                <c:pt idx="1996">
                  <c:v>28.287692618725998</c:v>
                </c:pt>
                <c:pt idx="1997">
                  <c:v>28.304359284971667</c:v>
                </c:pt>
                <c:pt idx="1998">
                  <c:v>28.321025951217333</c:v>
                </c:pt>
                <c:pt idx="1999">
                  <c:v>28.337692617462835</c:v>
                </c:pt>
                <c:pt idx="2000">
                  <c:v>28.354359283708501</c:v>
                </c:pt>
                <c:pt idx="2001">
                  <c:v>28.371025949954166</c:v>
                </c:pt>
                <c:pt idx="2002">
                  <c:v>28.387692616199836</c:v>
                </c:pt>
                <c:pt idx="2003">
                  <c:v>28.404359282445501</c:v>
                </c:pt>
                <c:pt idx="2004">
                  <c:v>28.421025948691</c:v>
                </c:pt>
                <c:pt idx="2005">
                  <c:v>28.437692614936669</c:v>
                </c:pt>
                <c:pt idx="2006">
                  <c:v>28.446529281380165</c:v>
                </c:pt>
                <c:pt idx="2007">
                  <c:v>28.463195947625831</c:v>
                </c:pt>
                <c:pt idx="2008">
                  <c:v>28.479862613871333</c:v>
                </c:pt>
                <c:pt idx="2009">
                  <c:v>28.496529280116999</c:v>
                </c:pt>
                <c:pt idx="2010">
                  <c:v>28.513195946362664</c:v>
                </c:pt>
                <c:pt idx="2011">
                  <c:v>28.529862612608333</c:v>
                </c:pt>
                <c:pt idx="2012">
                  <c:v>28.546529278853999</c:v>
                </c:pt>
                <c:pt idx="2013">
                  <c:v>28.563195945099501</c:v>
                </c:pt>
                <c:pt idx="2014">
                  <c:v>28.579862611345167</c:v>
                </c:pt>
                <c:pt idx="2015">
                  <c:v>28.596529277590832</c:v>
                </c:pt>
                <c:pt idx="2016">
                  <c:v>28.613195943836502</c:v>
                </c:pt>
                <c:pt idx="2017">
                  <c:v>28.629862610082</c:v>
                </c:pt>
                <c:pt idx="2018">
                  <c:v>28.646529276327666</c:v>
                </c:pt>
                <c:pt idx="2019">
                  <c:v>28.663195942573335</c:v>
                </c:pt>
                <c:pt idx="2020">
                  <c:v>28.679862608819001</c:v>
                </c:pt>
                <c:pt idx="2021">
                  <c:v>28.691989275179331</c:v>
                </c:pt>
                <c:pt idx="2022">
                  <c:v>28.708655941425</c:v>
                </c:pt>
                <c:pt idx="2023">
                  <c:v>28.710169274719998</c:v>
                </c:pt>
                <c:pt idx="2024">
                  <c:v>28.710369274714999</c:v>
                </c:pt>
                <c:pt idx="2025">
                  <c:v>28.727035940960665</c:v>
                </c:pt>
                <c:pt idx="2026">
                  <c:v>28.728005940936168</c:v>
                </c:pt>
                <c:pt idx="2027">
                  <c:v>28.744672607181666</c:v>
                </c:pt>
                <c:pt idx="2028">
                  <c:v>28.761339273427332</c:v>
                </c:pt>
                <c:pt idx="2029">
                  <c:v>28.778005939673001</c:v>
                </c:pt>
                <c:pt idx="2030">
                  <c:v>28.794672605918667</c:v>
                </c:pt>
                <c:pt idx="2031">
                  <c:v>28.802722605715335</c:v>
                </c:pt>
                <c:pt idx="2032">
                  <c:v>28.819389271960834</c:v>
                </c:pt>
                <c:pt idx="2033">
                  <c:v>28.836055938206503</c:v>
                </c:pt>
                <c:pt idx="2034">
                  <c:v>28.852722604452165</c:v>
                </c:pt>
                <c:pt idx="2035">
                  <c:v>28.86938927069783</c:v>
                </c:pt>
                <c:pt idx="2036">
                  <c:v>28.879002603788333</c:v>
                </c:pt>
                <c:pt idx="2037">
                  <c:v>28.895669270033832</c:v>
                </c:pt>
                <c:pt idx="2038">
                  <c:v>28.912335936279497</c:v>
                </c:pt>
                <c:pt idx="2039">
                  <c:v>28.929002602525166</c:v>
                </c:pt>
                <c:pt idx="2040">
                  <c:v>28.945669268770832</c:v>
                </c:pt>
                <c:pt idx="2041">
                  <c:v>28.962335935016498</c:v>
                </c:pt>
                <c:pt idx="2042">
                  <c:v>28.979002601262</c:v>
                </c:pt>
                <c:pt idx="2043">
                  <c:v>28.995669267507665</c:v>
                </c:pt>
                <c:pt idx="2044">
                  <c:v>29.012335933753331</c:v>
                </c:pt>
                <c:pt idx="2045">
                  <c:v>29.029002599999</c:v>
                </c:pt>
                <c:pt idx="2046">
                  <c:v>29.045669266244666</c:v>
                </c:pt>
                <c:pt idx="2047">
                  <c:v>29.062335932490168</c:v>
                </c:pt>
                <c:pt idx="2048">
                  <c:v>29.079002598735833</c:v>
                </c:pt>
                <c:pt idx="2049">
                  <c:v>29.095669264981499</c:v>
                </c:pt>
                <c:pt idx="2050">
                  <c:v>29.104819264750333</c:v>
                </c:pt>
                <c:pt idx="2051">
                  <c:v>29.121485930996002</c:v>
                </c:pt>
                <c:pt idx="2052">
                  <c:v>29.124055930931</c:v>
                </c:pt>
                <c:pt idx="2053">
                  <c:v>29.124375930923001</c:v>
                </c:pt>
                <c:pt idx="2054">
                  <c:v>29.141042597168667</c:v>
                </c:pt>
                <c:pt idx="2055">
                  <c:v>29.157709263414166</c:v>
                </c:pt>
                <c:pt idx="2056">
                  <c:v>29.174375929659835</c:v>
                </c:pt>
                <c:pt idx="2057">
                  <c:v>29.1910425959055</c:v>
                </c:pt>
                <c:pt idx="2058">
                  <c:v>29.207709262151166</c:v>
                </c:pt>
                <c:pt idx="2059">
                  <c:v>29.224375928396668</c:v>
                </c:pt>
                <c:pt idx="2060">
                  <c:v>29.241042594642334</c:v>
                </c:pt>
                <c:pt idx="2061">
                  <c:v>29.257709260888003</c:v>
                </c:pt>
                <c:pt idx="2062">
                  <c:v>29.274375927133669</c:v>
                </c:pt>
                <c:pt idx="2063">
                  <c:v>29.291042593379334</c:v>
                </c:pt>
                <c:pt idx="2064">
                  <c:v>29.307709259624836</c:v>
                </c:pt>
                <c:pt idx="2065">
                  <c:v>29.324375925870502</c:v>
                </c:pt>
                <c:pt idx="2066">
                  <c:v>29.341042592116164</c:v>
                </c:pt>
                <c:pt idx="2067">
                  <c:v>29.357709258361833</c:v>
                </c:pt>
                <c:pt idx="2068">
                  <c:v>29.374375924607499</c:v>
                </c:pt>
                <c:pt idx="2069">
                  <c:v>29.391042590852997</c:v>
                </c:pt>
                <c:pt idx="2070">
                  <c:v>29.407709257098666</c:v>
                </c:pt>
                <c:pt idx="2071">
                  <c:v>29.424375923344332</c:v>
                </c:pt>
                <c:pt idx="2072">
                  <c:v>29.441042589589998</c:v>
                </c:pt>
                <c:pt idx="2073">
                  <c:v>29.4577092558355</c:v>
                </c:pt>
                <c:pt idx="2074">
                  <c:v>29.463699255684332</c:v>
                </c:pt>
                <c:pt idx="2075">
                  <c:v>29.480365921929835</c:v>
                </c:pt>
                <c:pt idx="2076">
                  <c:v>29.488215921731502</c:v>
                </c:pt>
                <c:pt idx="2077">
                  <c:v>29.504882587977168</c:v>
                </c:pt>
                <c:pt idx="2078">
                  <c:v>29.521549254222837</c:v>
                </c:pt>
                <c:pt idx="2079">
                  <c:v>29.531789253964167</c:v>
                </c:pt>
                <c:pt idx="2080">
                  <c:v>29.5416425870485</c:v>
                </c:pt>
                <c:pt idx="2081">
                  <c:v>29.541935920374499</c:v>
                </c:pt>
                <c:pt idx="2082">
                  <c:v>29.542035920371998</c:v>
                </c:pt>
                <c:pt idx="2083">
                  <c:v>29.558702586617667</c:v>
                </c:pt>
                <c:pt idx="2084">
                  <c:v>29.575369252863165</c:v>
                </c:pt>
                <c:pt idx="2085">
                  <c:v>29.592035919108831</c:v>
                </c:pt>
                <c:pt idx="2086">
                  <c:v>29.6087025853545</c:v>
                </c:pt>
                <c:pt idx="2087">
                  <c:v>29.625369251600166</c:v>
                </c:pt>
                <c:pt idx="2088">
                  <c:v>29.642035917845831</c:v>
                </c:pt>
                <c:pt idx="2089">
                  <c:v>29.658702584091333</c:v>
                </c:pt>
                <c:pt idx="2090">
                  <c:v>29.675369250336999</c:v>
                </c:pt>
                <c:pt idx="2091">
                  <c:v>29.692035916582665</c:v>
                </c:pt>
                <c:pt idx="2092">
                  <c:v>29.708702582828334</c:v>
                </c:pt>
                <c:pt idx="2093">
                  <c:v>29.725369249073999</c:v>
                </c:pt>
                <c:pt idx="2094">
                  <c:v>29.742035915319498</c:v>
                </c:pt>
                <c:pt idx="2095">
                  <c:v>29.758702581565167</c:v>
                </c:pt>
                <c:pt idx="2096">
                  <c:v>29.775369247810833</c:v>
                </c:pt>
                <c:pt idx="2097">
                  <c:v>29.779789247699167</c:v>
                </c:pt>
                <c:pt idx="2098">
                  <c:v>29.796455913944833</c:v>
                </c:pt>
                <c:pt idx="2099">
                  <c:v>29.813122580190335</c:v>
                </c:pt>
                <c:pt idx="2100">
                  <c:v>29.829789246436</c:v>
                </c:pt>
                <c:pt idx="2101">
                  <c:v>29.846455912681666</c:v>
                </c:pt>
                <c:pt idx="2102">
                  <c:v>29.863122578927335</c:v>
                </c:pt>
                <c:pt idx="2103">
                  <c:v>29.879789245173001</c:v>
                </c:pt>
                <c:pt idx="2104">
                  <c:v>29.896455911418499</c:v>
                </c:pt>
                <c:pt idx="2105">
                  <c:v>29.913122577664168</c:v>
                </c:pt>
                <c:pt idx="2106">
                  <c:v>29.929789243909834</c:v>
                </c:pt>
                <c:pt idx="2107">
                  <c:v>29.9464559101555</c:v>
                </c:pt>
                <c:pt idx="2108">
                  <c:v>29.963122576401169</c:v>
                </c:pt>
                <c:pt idx="2109">
                  <c:v>29.979789242646667</c:v>
                </c:pt>
                <c:pt idx="2110">
                  <c:v>29.996455908892337</c:v>
                </c:pt>
                <c:pt idx="2111">
                  <c:v>30.013122575138002</c:v>
                </c:pt>
                <c:pt idx="2112">
                  <c:v>30.027312574779501</c:v>
                </c:pt>
                <c:pt idx="2113">
                  <c:v>30.028645908079167</c:v>
                </c:pt>
                <c:pt idx="2114">
                  <c:v>30.045312574324832</c:v>
                </c:pt>
                <c:pt idx="2115">
                  <c:v>30.051082574179002</c:v>
                </c:pt>
                <c:pt idx="2116">
                  <c:v>30.055892574057502</c:v>
                </c:pt>
                <c:pt idx="2117">
                  <c:v>30.062372573893832</c:v>
                </c:pt>
                <c:pt idx="2118">
                  <c:v>30.079039240139497</c:v>
                </c:pt>
                <c:pt idx="2119">
                  <c:v>30.095705906385167</c:v>
                </c:pt>
                <c:pt idx="2120">
                  <c:v>30.109782572696169</c:v>
                </c:pt>
                <c:pt idx="2121">
                  <c:v>30.126449238941834</c:v>
                </c:pt>
                <c:pt idx="2122">
                  <c:v>30.143115905187337</c:v>
                </c:pt>
                <c:pt idx="2123">
                  <c:v>30.152495904950502</c:v>
                </c:pt>
                <c:pt idx="2124">
                  <c:v>30.169162571196168</c:v>
                </c:pt>
                <c:pt idx="2125">
                  <c:v>30.185829237441666</c:v>
                </c:pt>
                <c:pt idx="2126">
                  <c:v>30.192525903939167</c:v>
                </c:pt>
                <c:pt idx="2127">
                  <c:v>30.209192570184833</c:v>
                </c:pt>
                <c:pt idx="2128">
                  <c:v>30.225859236430498</c:v>
                </c:pt>
                <c:pt idx="2129">
                  <c:v>30.242525902676167</c:v>
                </c:pt>
                <c:pt idx="2130">
                  <c:v>30.259192568921666</c:v>
                </c:pt>
                <c:pt idx="2131">
                  <c:v>30.275859235167331</c:v>
                </c:pt>
                <c:pt idx="2132">
                  <c:v>30.292525901413001</c:v>
                </c:pt>
                <c:pt idx="2133">
                  <c:v>30.309192567658666</c:v>
                </c:pt>
                <c:pt idx="2134">
                  <c:v>30.325859233904335</c:v>
                </c:pt>
                <c:pt idx="2135">
                  <c:v>30.342525900149834</c:v>
                </c:pt>
                <c:pt idx="2136">
                  <c:v>30.3591925663955</c:v>
                </c:pt>
                <c:pt idx="2137">
                  <c:v>30.375859232641169</c:v>
                </c:pt>
                <c:pt idx="2138">
                  <c:v>30.392525898886834</c:v>
                </c:pt>
                <c:pt idx="2139">
                  <c:v>30.4091925651325</c:v>
                </c:pt>
                <c:pt idx="2140">
                  <c:v>30.425859231378002</c:v>
                </c:pt>
                <c:pt idx="2141">
                  <c:v>30.442525897623668</c:v>
                </c:pt>
                <c:pt idx="2142">
                  <c:v>30.447029230843334</c:v>
                </c:pt>
                <c:pt idx="2143">
                  <c:v>30.463605897091167</c:v>
                </c:pt>
                <c:pt idx="2144">
                  <c:v>30.463842563751832</c:v>
                </c:pt>
                <c:pt idx="2145">
                  <c:v>30.474815896808</c:v>
                </c:pt>
                <c:pt idx="2146">
                  <c:v>30.475159230132665</c:v>
                </c:pt>
                <c:pt idx="2147">
                  <c:v>30.491825896378334</c:v>
                </c:pt>
                <c:pt idx="2148">
                  <c:v>30.508492562623832</c:v>
                </c:pt>
                <c:pt idx="2149">
                  <c:v>30.525159228869498</c:v>
                </c:pt>
                <c:pt idx="2150">
                  <c:v>30.533062562003167</c:v>
                </c:pt>
                <c:pt idx="2151">
                  <c:v>30.549729228248836</c:v>
                </c:pt>
                <c:pt idx="2152">
                  <c:v>30.566395894494502</c:v>
                </c:pt>
                <c:pt idx="2153">
                  <c:v>30.583062560740167</c:v>
                </c:pt>
                <c:pt idx="2154">
                  <c:v>30.599729226985669</c:v>
                </c:pt>
                <c:pt idx="2155">
                  <c:v>30.616395893231335</c:v>
                </c:pt>
                <c:pt idx="2156">
                  <c:v>30.633062559477001</c:v>
                </c:pt>
                <c:pt idx="2157">
                  <c:v>30.64972922572267</c:v>
                </c:pt>
                <c:pt idx="2158">
                  <c:v>30.666395891968332</c:v>
                </c:pt>
                <c:pt idx="2159">
                  <c:v>30.68306255821383</c:v>
                </c:pt>
                <c:pt idx="2160">
                  <c:v>30.699729224459499</c:v>
                </c:pt>
                <c:pt idx="2161">
                  <c:v>30.716395890705165</c:v>
                </c:pt>
                <c:pt idx="2162">
                  <c:v>30.733062556950831</c:v>
                </c:pt>
                <c:pt idx="2163">
                  <c:v>30.749729223196333</c:v>
                </c:pt>
                <c:pt idx="2164">
                  <c:v>30.7619858895535</c:v>
                </c:pt>
                <c:pt idx="2165">
                  <c:v>30.778652555798999</c:v>
                </c:pt>
                <c:pt idx="2166">
                  <c:v>30.795319222044668</c:v>
                </c:pt>
                <c:pt idx="2167">
                  <c:v>30.807692555065501</c:v>
                </c:pt>
                <c:pt idx="2168">
                  <c:v>30.824359221311166</c:v>
                </c:pt>
                <c:pt idx="2169">
                  <c:v>30.841025887556668</c:v>
                </c:pt>
                <c:pt idx="2170">
                  <c:v>30.857692553802334</c:v>
                </c:pt>
                <c:pt idx="2171">
                  <c:v>30.874359220047999</c:v>
                </c:pt>
                <c:pt idx="2172">
                  <c:v>30.891025886293669</c:v>
                </c:pt>
                <c:pt idx="2173">
                  <c:v>30.907692552539334</c:v>
                </c:pt>
                <c:pt idx="2174">
                  <c:v>30.924359218784833</c:v>
                </c:pt>
                <c:pt idx="2175">
                  <c:v>30.941025885030502</c:v>
                </c:pt>
                <c:pt idx="2176">
                  <c:v>30.957692551276168</c:v>
                </c:pt>
                <c:pt idx="2177">
                  <c:v>30.974359217521833</c:v>
                </c:pt>
                <c:pt idx="2178">
                  <c:v>30.991025883767335</c:v>
                </c:pt>
                <c:pt idx="2179">
                  <c:v>31.007692550013001</c:v>
                </c:pt>
                <c:pt idx="2180">
                  <c:v>31.024359216258667</c:v>
                </c:pt>
                <c:pt idx="2181">
                  <c:v>31.041025882504336</c:v>
                </c:pt>
                <c:pt idx="2182">
                  <c:v>31.057692548750001</c:v>
                </c:pt>
                <c:pt idx="2183">
                  <c:v>31.0743592149955</c:v>
                </c:pt>
                <c:pt idx="2184">
                  <c:v>31.081972548136498</c:v>
                </c:pt>
                <c:pt idx="2185">
                  <c:v>31.098639214382167</c:v>
                </c:pt>
                <c:pt idx="2186">
                  <c:v>31.104895880890833</c:v>
                </c:pt>
                <c:pt idx="2187">
                  <c:v>31.121562547136499</c:v>
                </c:pt>
                <c:pt idx="2188">
                  <c:v>31.138229213381997</c:v>
                </c:pt>
                <c:pt idx="2189">
                  <c:v>31.154895879627666</c:v>
                </c:pt>
                <c:pt idx="2190">
                  <c:v>31.171562545873332</c:v>
                </c:pt>
                <c:pt idx="2191">
                  <c:v>31.188229212118998</c:v>
                </c:pt>
                <c:pt idx="2192">
                  <c:v>31.204895878364667</c:v>
                </c:pt>
                <c:pt idx="2193">
                  <c:v>31.221562544610165</c:v>
                </c:pt>
                <c:pt idx="2194">
                  <c:v>31.227399211129502</c:v>
                </c:pt>
                <c:pt idx="2195">
                  <c:v>31.227432544461998</c:v>
                </c:pt>
                <c:pt idx="2196">
                  <c:v>31.227565877791836</c:v>
                </c:pt>
                <c:pt idx="2197">
                  <c:v>31.227689211122165</c:v>
                </c:pt>
                <c:pt idx="2198">
                  <c:v>31.24435587736783</c:v>
                </c:pt>
                <c:pt idx="2199">
                  <c:v>31.261022543613333</c:v>
                </c:pt>
                <c:pt idx="2200">
                  <c:v>31.277689209858998</c:v>
                </c:pt>
                <c:pt idx="2201">
                  <c:v>31.294355876104664</c:v>
                </c:pt>
                <c:pt idx="2202">
                  <c:v>31.311022542350333</c:v>
                </c:pt>
                <c:pt idx="2203">
                  <c:v>31.327689208595832</c:v>
                </c:pt>
                <c:pt idx="2204">
                  <c:v>31.344355874841497</c:v>
                </c:pt>
                <c:pt idx="2205">
                  <c:v>31.361022541087166</c:v>
                </c:pt>
                <c:pt idx="2206">
                  <c:v>31.377689207332832</c:v>
                </c:pt>
                <c:pt idx="2207">
                  <c:v>31.394355873578501</c:v>
                </c:pt>
                <c:pt idx="2208">
                  <c:v>31.397509206832169</c:v>
                </c:pt>
                <c:pt idx="2209">
                  <c:v>31.414175873077667</c:v>
                </c:pt>
                <c:pt idx="2210">
                  <c:v>31.430842539323333</c:v>
                </c:pt>
                <c:pt idx="2211">
                  <c:v>31.447509205569002</c:v>
                </c:pt>
                <c:pt idx="2212">
                  <c:v>31.464175871814668</c:v>
                </c:pt>
                <c:pt idx="2213">
                  <c:v>31.480842538060333</c:v>
                </c:pt>
                <c:pt idx="2214">
                  <c:v>31.497509204305835</c:v>
                </c:pt>
                <c:pt idx="2215">
                  <c:v>31.514175870551501</c:v>
                </c:pt>
                <c:pt idx="2216">
                  <c:v>31.53084253679717</c:v>
                </c:pt>
                <c:pt idx="2217">
                  <c:v>31.547509203042832</c:v>
                </c:pt>
                <c:pt idx="2218">
                  <c:v>31.564175869288498</c:v>
                </c:pt>
                <c:pt idx="2219">
                  <c:v>31.580842535534</c:v>
                </c:pt>
                <c:pt idx="2220">
                  <c:v>31.597509201779665</c:v>
                </c:pt>
                <c:pt idx="2221">
                  <c:v>31.614175868025331</c:v>
                </c:pt>
                <c:pt idx="2222">
                  <c:v>31.630842534271</c:v>
                </c:pt>
                <c:pt idx="2223">
                  <c:v>31.643472533951833</c:v>
                </c:pt>
                <c:pt idx="2224">
                  <c:v>31.6436825339465</c:v>
                </c:pt>
                <c:pt idx="2225">
                  <c:v>31.660349200192169</c:v>
                </c:pt>
                <c:pt idx="2226">
                  <c:v>31.677015866437834</c:v>
                </c:pt>
                <c:pt idx="2227">
                  <c:v>31.6936825326835</c:v>
                </c:pt>
                <c:pt idx="2228">
                  <c:v>31.710349198929169</c:v>
                </c:pt>
                <c:pt idx="2229">
                  <c:v>31.727015865174668</c:v>
                </c:pt>
                <c:pt idx="2230">
                  <c:v>31.743682531420333</c:v>
                </c:pt>
                <c:pt idx="2231">
                  <c:v>31.760349197666002</c:v>
                </c:pt>
                <c:pt idx="2232">
                  <c:v>31.777015863911668</c:v>
                </c:pt>
                <c:pt idx="2233">
                  <c:v>31.793682530157334</c:v>
                </c:pt>
                <c:pt idx="2234">
                  <c:v>31.80025919665783</c:v>
                </c:pt>
                <c:pt idx="2235">
                  <c:v>31.816925862903499</c:v>
                </c:pt>
                <c:pt idx="2236">
                  <c:v>31.833592529148998</c:v>
                </c:pt>
                <c:pt idx="2237">
                  <c:v>31.850259195394663</c:v>
                </c:pt>
                <c:pt idx="2238">
                  <c:v>31.866925861640333</c:v>
                </c:pt>
                <c:pt idx="2239">
                  <c:v>31.881095861282333</c:v>
                </c:pt>
                <c:pt idx="2240">
                  <c:v>31.897762527528002</c:v>
                </c:pt>
                <c:pt idx="2241">
                  <c:v>31.914429193773667</c:v>
                </c:pt>
                <c:pt idx="2242">
                  <c:v>31.931095860019166</c:v>
                </c:pt>
                <c:pt idx="2243">
                  <c:v>31.947762526264835</c:v>
                </c:pt>
                <c:pt idx="2244">
                  <c:v>31.964429192510501</c:v>
                </c:pt>
                <c:pt idx="2245">
                  <c:v>31.981095858756166</c:v>
                </c:pt>
                <c:pt idx="2246">
                  <c:v>31.997762525001836</c:v>
                </c:pt>
                <c:pt idx="2247">
                  <c:v>32.014429191247331</c:v>
                </c:pt>
                <c:pt idx="2248">
                  <c:v>32.031095857493</c:v>
                </c:pt>
                <c:pt idx="2249">
                  <c:v>32.047762523738669</c:v>
                </c:pt>
                <c:pt idx="2250">
                  <c:v>32.064429189984331</c:v>
                </c:pt>
                <c:pt idx="2251">
                  <c:v>32.08109585623</c:v>
                </c:pt>
                <c:pt idx="2252">
                  <c:v>32.097762522475499</c:v>
                </c:pt>
                <c:pt idx="2253">
                  <c:v>32.114429188721168</c:v>
                </c:pt>
                <c:pt idx="2254">
                  <c:v>32.131095854966837</c:v>
                </c:pt>
                <c:pt idx="2255">
                  <c:v>32.147762521212499</c:v>
                </c:pt>
                <c:pt idx="2256">
                  <c:v>32.162275854179164</c:v>
                </c:pt>
                <c:pt idx="2257">
                  <c:v>32.162649187503</c:v>
                </c:pt>
                <c:pt idx="2258">
                  <c:v>32.174772520530169</c:v>
                </c:pt>
                <c:pt idx="2259">
                  <c:v>32.181929187015996</c:v>
                </c:pt>
                <c:pt idx="2260">
                  <c:v>32.182635853664834</c:v>
                </c:pt>
                <c:pt idx="2261">
                  <c:v>32.199302519910503</c:v>
                </c:pt>
                <c:pt idx="2262">
                  <c:v>32.215969186156002</c:v>
                </c:pt>
                <c:pt idx="2263">
                  <c:v>32.216809186134832</c:v>
                </c:pt>
                <c:pt idx="2264">
                  <c:v>32.233475852380501</c:v>
                </c:pt>
                <c:pt idx="2265">
                  <c:v>32.241842518835831</c:v>
                </c:pt>
                <c:pt idx="2266">
                  <c:v>32.2585091850815</c:v>
                </c:pt>
                <c:pt idx="2267">
                  <c:v>32.275175851326999</c:v>
                </c:pt>
                <c:pt idx="2268">
                  <c:v>32.291842517572668</c:v>
                </c:pt>
                <c:pt idx="2269">
                  <c:v>32.308509183818337</c:v>
                </c:pt>
                <c:pt idx="2270">
                  <c:v>32.325175850063999</c:v>
                </c:pt>
                <c:pt idx="2271">
                  <c:v>32.341842516309505</c:v>
                </c:pt>
                <c:pt idx="2272">
                  <c:v>32.358509182555167</c:v>
                </c:pt>
                <c:pt idx="2273">
                  <c:v>32.375175848800829</c:v>
                </c:pt>
                <c:pt idx="2274">
                  <c:v>32.391842515046498</c:v>
                </c:pt>
                <c:pt idx="2275">
                  <c:v>32.408509181292168</c:v>
                </c:pt>
                <c:pt idx="2276">
                  <c:v>32.425175847537666</c:v>
                </c:pt>
                <c:pt idx="2277">
                  <c:v>32.435979180598167</c:v>
                </c:pt>
                <c:pt idx="2278">
                  <c:v>32.452645846843829</c:v>
                </c:pt>
                <c:pt idx="2279">
                  <c:v>32.469312513089335</c:v>
                </c:pt>
                <c:pt idx="2280">
                  <c:v>32.471402513036665</c:v>
                </c:pt>
                <c:pt idx="2281">
                  <c:v>32.488069179282171</c:v>
                </c:pt>
                <c:pt idx="2282">
                  <c:v>32.504735845527833</c:v>
                </c:pt>
                <c:pt idx="2283">
                  <c:v>32.507772512117832</c:v>
                </c:pt>
                <c:pt idx="2284">
                  <c:v>32.524439178363501</c:v>
                </c:pt>
                <c:pt idx="2285">
                  <c:v>32.54110584460917</c:v>
                </c:pt>
                <c:pt idx="2286">
                  <c:v>32.557772510854669</c:v>
                </c:pt>
                <c:pt idx="2287">
                  <c:v>32.574439177100331</c:v>
                </c:pt>
                <c:pt idx="2288">
                  <c:v>32.591105843346</c:v>
                </c:pt>
                <c:pt idx="2289">
                  <c:v>32.603015843045164</c:v>
                </c:pt>
                <c:pt idx="2290">
                  <c:v>32.603235843039499</c:v>
                </c:pt>
                <c:pt idx="2291">
                  <c:v>32.619902509285168</c:v>
                </c:pt>
                <c:pt idx="2292">
                  <c:v>32.63656917553083</c:v>
                </c:pt>
                <c:pt idx="2293">
                  <c:v>32.6532358417765</c:v>
                </c:pt>
                <c:pt idx="2294">
                  <c:v>32.669902508021998</c:v>
                </c:pt>
                <c:pt idx="2295">
                  <c:v>32.686569174267667</c:v>
                </c:pt>
                <c:pt idx="2296">
                  <c:v>32.703235840513329</c:v>
                </c:pt>
                <c:pt idx="2297">
                  <c:v>32.719902506758999</c:v>
                </c:pt>
                <c:pt idx="2298">
                  <c:v>32.736569173004668</c:v>
                </c:pt>
                <c:pt idx="2299">
                  <c:v>32.753235839250166</c:v>
                </c:pt>
                <c:pt idx="2300">
                  <c:v>32.769902505495835</c:v>
                </c:pt>
                <c:pt idx="2301">
                  <c:v>32.786569171741498</c:v>
                </c:pt>
                <c:pt idx="2302">
                  <c:v>32.803235837987167</c:v>
                </c:pt>
                <c:pt idx="2303">
                  <c:v>32.819902504232836</c:v>
                </c:pt>
                <c:pt idx="2304">
                  <c:v>32.836569170478334</c:v>
                </c:pt>
                <c:pt idx="2305">
                  <c:v>32.853235836723996</c:v>
                </c:pt>
                <c:pt idx="2306">
                  <c:v>32.869902502969666</c:v>
                </c:pt>
                <c:pt idx="2307">
                  <c:v>32.886569169215335</c:v>
                </c:pt>
                <c:pt idx="2308">
                  <c:v>32.903235835460997</c:v>
                </c:pt>
                <c:pt idx="2309">
                  <c:v>32.919902501706503</c:v>
                </c:pt>
                <c:pt idx="2310">
                  <c:v>32.933179168037832</c:v>
                </c:pt>
                <c:pt idx="2311">
                  <c:v>32.93349916802967</c:v>
                </c:pt>
                <c:pt idx="2312">
                  <c:v>32.943392501113166</c:v>
                </c:pt>
                <c:pt idx="2313">
                  <c:v>32.960059167358835</c:v>
                </c:pt>
                <c:pt idx="2314">
                  <c:v>32.976725833604334</c:v>
                </c:pt>
                <c:pt idx="2315">
                  <c:v>32.987232500005668</c:v>
                </c:pt>
                <c:pt idx="2316">
                  <c:v>33.00389916625133</c:v>
                </c:pt>
                <c:pt idx="2317">
                  <c:v>33.020565832496835</c:v>
                </c:pt>
                <c:pt idx="2318">
                  <c:v>33.037232498742497</c:v>
                </c:pt>
                <c:pt idx="2319">
                  <c:v>33.038869165367835</c:v>
                </c:pt>
                <c:pt idx="2320">
                  <c:v>33.055535831613504</c:v>
                </c:pt>
                <c:pt idx="2321">
                  <c:v>33.072202497859166</c:v>
                </c:pt>
                <c:pt idx="2322">
                  <c:v>33.088869164104828</c:v>
                </c:pt>
                <c:pt idx="2323">
                  <c:v>33.105535830350334</c:v>
                </c:pt>
                <c:pt idx="2324">
                  <c:v>33.122202496595996</c:v>
                </c:pt>
                <c:pt idx="2325">
                  <c:v>33.138869162841665</c:v>
                </c:pt>
                <c:pt idx="2326">
                  <c:v>33.155535829087334</c:v>
                </c:pt>
                <c:pt idx="2327">
                  <c:v>33.172202495332996</c:v>
                </c:pt>
                <c:pt idx="2328">
                  <c:v>33.188869161578502</c:v>
                </c:pt>
                <c:pt idx="2329">
                  <c:v>33.205535827824164</c:v>
                </c:pt>
                <c:pt idx="2330">
                  <c:v>33.222202494069833</c:v>
                </c:pt>
                <c:pt idx="2331">
                  <c:v>33.233535827116832</c:v>
                </c:pt>
                <c:pt idx="2332">
                  <c:v>33.239255826972332</c:v>
                </c:pt>
                <c:pt idx="2333">
                  <c:v>33.255922493218002</c:v>
                </c:pt>
                <c:pt idx="2334">
                  <c:v>33.260525826435</c:v>
                </c:pt>
                <c:pt idx="2335">
                  <c:v>33.268525826233002</c:v>
                </c:pt>
                <c:pt idx="2336">
                  <c:v>33.285192492478501</c:v>
                </c:pt>
                <c:pt idx="2337">
                  <c:v>33.30185915872417</c:v>
                </c:pt>
                <c:pt idx="2338">
                  <c:v>33.318525824969832</c:v>
                </c:pt>
                <c:pt idx="2339">
                  <c:v>33.331715824636667</c:v>
                </c:pt>
                <c:pt idx="2340">
                  <c:v>33.348382490882166</c:v>
                </c:pt>
                <c:pt idx="2341">
                  <c:v>33.365049157127835</c:v>
                </c:pt>
                <c:pt idx="2342">
                  <c:v>33.381715823373504</c:v>
                </c:pt>
                <c:pt idx="2343">
                  <c:v>33.398382489619166</c:v>
                </c:pt>
                <c:pt idx="2344">
                  <c:v>33.415049155864828</c:v>
                </c:pt>
                <c:pt idx="2345">
                  <c:v>33.431715822110334</c:v>
                </c:pt>
                <c:pt idx="2346">
                  <c:v>33.448382488355996</c:v>
                </c:pt>
                <c:pt idx="2347">
                  <c:v>33.465049154601665</c:v>
                </c:pt>
                <c:pt idx="2348">
                  <c:v>33.479679154232002</c:v>
                </c:pt>
                <c:pt idx="2349">
                  <c:v>33.496345820477664</c:v>
                </c:pt>
                <c:pt idx="2350">
                  <c:v>33.513012486723333</c:v>
                </c:pt>
                <c:pt idx="2351">
                  <c:v>33.529679152969003</c:v>
                </c:pt>
                <c:pt idx="2352">
                  <c:v>33.546345819214665</c:v>
                </c:pt>
                <c:pt idx="2353">
                  <c:v>33.56301248546017</c:v>
                </c:pt>
                <c:pt idx="2354">
                  <c:v>33.579679151705832</c:v>
                </c:pt>
                <c:pt idx="2355">
                  <c:v>33.596345817951502</c:v>
                </c:pt>
                <c:pt idx="2356">
                  <c:v>33.613012484197171</c:v>
                </c:pt>
                <c:pt idx="2357">
                  <c:v>33.629679150442833</c:v>
                </c:pt>
                <c:pt idx="2358">
                  <c:v>33.646345816688331</c:v>
                </c:pt>
                <c:pt idx="2359">
                  <c:v>33.663012482934001</c:v>
                </c:pt>
                <c:pt idx="2360">
                  <c:v>33.67967914917967</c:v>
                </c:pt>
                <c:pt idx="2361">
                  <c:v>33.696345815425332</c:v>
                </c:pt>
                <c:pt idx="2362">
                  <c:v>33.713012481670837</c:v>
                </c:pt>
                <c:pt idx="2363">
                  <c:v>33.729679147916499</c:v>
                </c:pt>
                <c:pt idx="2364">
                  <c:v>33.746345814162162</c:v>
                </c:pt>
                <c:pt idx="2365">
                  <c:v>33.763012480407831</c:v>
                </c:pt>
                <c:pt idx="2366">
                  <c:v>33.7796791466535</c:v>
                </c:pt>
                <c:pt idx="2367">
                  <c:v>33.796345812898998</c:v>
                </c:pt>
                <c:pt idx="2368">
                  <c:v>33.799545812818167</c:v>
                </c:pt>
                <c:pt idx="2369">
                  <c:v>33.816212479063829</c:v>
                </c:pt>
                <c:pt idx="2370">
                  <c:v>33.832879145309498</c:v>
                </c:pt>
                <c:pt idx="2371">
                  <c:v>33.840595811781171</c:v>
                </c:pt>
                <c:pt idx="2372">
                  <c:v>33.851725811500003</c:v>
                </c:pt>
                <c:pt idx="2373">
                  <c:v>33.868392477745665</c:v>
                </c:pt>
                <c:pt idx="2374">
                  <c:v>33.885059143991334</c:v>
                </c:pt>
                <c:pt idx="2375">
                  <c:v>33.901725810237004</c:v>
                </c:pt>
                <c:pt idx="2376">
                  <c:v>33.918392476482502</c:v>
                </c:pt>
                <c:pt idx="2377">
                  <c:v>33.935059142728171</c:v>
                </c:pt>
                <c:pt idx="2378">
                  <c:v>33.951725808973833</c:v>
                </c:pt>
                <c:pt idx="2379">
                  <c:v>33.968392475219495</c:v>
                </c:pt>
                <c:pt idx="2380">
                  <c:v>33.985059141465165</c:v>
                </c:pt>
                <c:pt idx="2381">
                  <c:v>34.001725807710663</c:v>
                </c:pt>
                <c:pt idx="2382">
                  <c:v>34.018392473956332</c:v>
                </c:pt>
                <c:pt idx="2383">
                  <c:v>34.035059140202002</c:v>
                </c:pt>
                <c:pt idx="2384">
                  <c:v>34.051725806447664</c:v>
                </c:pt>
                <c:pt idx="2385">
                  <c:v>34.068392472693333</c:v>
                </c:pt>
                <c:pt idx="2386">
                  <c:v>34.085059138938831</c:v>
                </c:pt>
                <c:pt idx="2387">
                  <c:v>34.094439138702</c:v>
                </c:pt>
                <c:pt idx="2388">
                  <c:v>34.111105804947499</c:v>
                </c:pt>
                <c:pt idx="2389">
                  <c:v>34.11182247159617</c:v>
                </c:pt>
                <c:pt idx="2390">
                  <c:v>34.128489137841832</c:v>
                </c:pt>
                <c:pt idx="2391">
                  <c:v>34.145155804087338</c:v>
                </c:pt>
                <c:pt idx="2392">
                  <c:v>34.146825804045172</c:v>
                </c:pt>
                <c:pt idx="2393">
                  <c:v>34.153622470540171</c:v>
                </c:pt>
                <c:pt idx="2394">
                  <c:v>34.170289136785833</c:v>
                </c:pt>
                <c:pt idx="2395">
                  <c:v>34.186955803031502</c:v>
                </c:pt>
                <c:pt idx="2396">
                  <c:v>34.194285802846338</c:v>
                </c:pt>
                <c:pt idx="2397">
                  <c:v>34.210952469091829</c:v>
                </c:pt>
                <c:pt idx="2398">
                  <c:v>34.227619135337498</c:v>
                </c:pt>
                <c:pt idx="2399">
                  <c:v>34.244285801583167</c:v>
                </c:pt>
                <c:pt idx="2400">
                  <c:v>34.26095246782883</c:v>
                </c:pt>
                <c:pt idx="2401">
                  <c:v>34.277619134074335</c:v>
                </c:pt>
                <c:pt idx="2402">
                  <c:v>34.288279133805169</c:v>
                </c:pt>
                <c:pt idx="2403">
                  <c:v>34.288482467133335</c:v>
                </c:pt>
                <c:pt idx="2404">
                  <c:v>34.305149133379004</c:v>
                </c:pt>
                <c:pt idx="2405">
                  <c:v>34.321815799624495</c:v>
                </c:pt>
                <c:pt idx="2406">
                  <c:v>34.338482465870165</c:v>
                </c:pt>
                <c:pt idx="2407">
                  <c:v>34.355149132115834</c:v>
                </c:pt>
                <c:pt idx="2408">
                  <c:v>34.371815798361496</c:v>
                </c:pt>
                <c:pt idx="2409">
                  <c:v>34.388482464607165</c:v>
                </c:pt>
                <c:pt idx="2410">
                  <c:v>34.405149130852671</c:v>
                </c:pt>
                <c:pt idx="2411">
                  <c:v>34.421815797098333</c:v>
                </c:pt>
                <c:pt idx="2412">
                  <c:v>34.438482463344002</c:v>
                </c:pt>
                <c:pt idx="2413">
                  <c:v>34.455149129589671</c:v>
                </c:pt>
                <c:pt idx="2414">
                  <c:v>34.471815795835333</c:v>
                </c:pt>
                <c:pt idx="2415">
                  <c:v>34.488482462080832</c:v>
                </c:pt>
                <c:pt idx="2416">
                  <c:v>34.505149128326501</c:v>
                </c:pt>
                <c:pt idx="2417">
                  <c:v>34.521815794572163</c:v>
                </c:pt>
                <c:pt idx="2418">
                  <c:v>34.538482460817832</c:v>
                </c:pt>
                <c:pt idx="2419">
                  <c:v>34.555149127063338</c:v>
                </c:pt>
                <c:pt idx="2420">
                  <c:v>34.571815793309</c:v>
                </c:pt>
                <c:pt idx="2421">
                  <c:v>34.576732459851506</c:v>
                </c:pt>
                <c:pt idx="2422">
                  <c:v>34.577095793175666</c:v>
                </c:pt>
                <c:pt idx="2423">
                  <c:v>34.593762459421335</c:v>
                </c:pt>
                <c:pt idx="2424">
                  <c:v>34.610429125666997</c:v>
                </c:pt>
                <c:pt idx="2425">
                  <c:v>34.621029125399168</c:v>
                </c:pt>
                <c:pt idx="2426">
                  <c:v>34.630539125158833</c:v>
                </c:pt>
                <c:pt idx="2427">
                  <c:v>34.647205791404502</c:v>
                </c:pt>
                <c:pt idx="2428">
                  <c:v>34.663872457650172</c:v>
                </c:pt>
                <c:pt idx="2429">
                  <c:v>34.670692457477834</c:v>
                </c:pt>
                <c:pt idx="2430">
                  <c:v>34.670945790804829</c:v>
                </c:pt>
                <c:pt idx="2431">
                  <c:v>34.687612457050498</c:v>
                </c:pt>
                <c:pt idx="2432">
                  <c:v>34.704279123296004</c:v>
                </c:pt>
                <c:pt idx="2433">
                  <c:v>34.720945789541666</c:v>
                </c:pt>
                <c:pt idx="2434">
                  <c:v>34.737612455787335</c:v>
                </c:pt>
                <c:pt idx="2435">
                  <c:v>34.754279122033005</c:v>
                </c:pt>
                <c:pt idx="2436">
                  <c:v>34.770945788278667</c:v>
                </c:pt>
                <c:pt idx="2437">
                  <c:v>34.787612454524165</c:v>
                </c:pt>
                <c:pt idx="2438">
                  <c:v>34.804279120769834</c:v>
                </c:pt>
                <c:pt idx="2439">
                  <c:v>34.820945787015496</c:v>
                </c:pt>
                <c:pt idx="2440">
                  <c:v>34.837612453261166</c:v>
                </c:pt>
                <c:pt idx="2441">
                  <c:v>34.854279119506835</c:v>
                </c:pt>
                <c:pt idx="2442">
                  <c:v>34.870945785752333</c:v>
                </c:pt>
                <c:pt idx="2443">
                  <c:v>34.887612451998002</c:v>
                </c:pt>
                <c:pt idx="2444">
                  <c:v>34.904279118243672</c:v>
                </c:pt>
                <c:pt idx="2445">
                  <c:v>34.920945784489327</c:v>
                </c:pt>
                <c:pt idx="2446">
                  <c:v>34.937612450734832</c:v>
                </c:pt>
                <c:pt idx="2447">
                  <c:v>34.945285783874333</c:v>
                </c:pt>
                <c:pt idx="2448">
                  <c:v>34.949352450438333</c:v>
                </c:pt>
                <c:pt idx="2449">
                  <c:v>34.966019116684002</c:v>
                </c:pt>
                <c:pt idx="2450">
                  <c:v>34.982685782929671</c:v>
                </c:pt>
                <c:pt idx="2451">
                  <c:v>34.999352449175163</c:v>
                </c:pt>
                <c:pt idx="2452">
                  <c:v>35.016019115420832</c:v>
                </c:pt>
                <c:pt idx="2453">
                  <c:v>35.032685781666501</c:v>
                </c:pt>
                <c:pt idx="2454">
                  <c:v>35.049352447912163</c:v>
                </c:pt>
                <c:pt idx="2455">
                  <c:v>35.066019114157832</c:v>
                </c:pt>
                <c:pt idx="2456">
                  <c:v>35.082685780403338</c:v>
                </c:pt>
                <c:pt idx="2457">
                  <c:v>35.099352446649</c:v>
                </c:pt>
                <c:pt idx="2458">
                  <c:v>35.116019112894669</c:v>
                </c:pt>
                <c:pt idx="2459">
                  <c:v>35.132685779140338</c:v>
                </c:pt>
                <c:pt idx="2460">
                  <c:v>35.14935244538583</c:v>
                </c:pt>
                <c:pt idx="2461">
                  <c:v>35.166019111631499</c:v>
                </c:pt>
                <c:pt idx="2462">
                  <c:v>35.182685777877168</c:v>
                </c:pt>
                <c:pt idx="2463">
                  <c:v>35.19935244412283</c:v>
                </c:pt>
                <c:pt idx="2464">
                  <c:v>35.216019110368499</c:v>
                </c:pt>
                <c:pt idx="2465">
                  <c:v>35.232685776613998</c:v>
                </c:pt>
                <c:pt idx="2466">
                  <c:v>35.24935244285966</c:v>
                </c:pt>
                <c:pt idx="2467">
                  <c:v>35.266019109105329</c:v>
                </c:pt>
                <c:pt idx="2468">
                  <c:v>35.282685775350998</c:v>
                </c:pt>
                <c:pt idx="2469">
                  <c:v>35.299352441596668</c:v>
                </c:pt>
                <c:pt idx="2470">
                  <c:v>35.316019107842166</c:v>
                </c:pt>
                <c:pt idx="2471">
                  <c:v>35.332685774087835</c:v>
                </c:pt>
                <c:pt idx="2472">
                  <c:v>35.349352440333504</c:v>
                </c:pt>
                <c:pt idx="2473">
                  <c:v>35.366019106579166</c:v>
                </c:pt>
                <c:pt idx="2474">
                  <c:v>35.382685772824665</c:v>
                </c:pt>
                <c:pt idx="2475">
                  <c:v>35.399352439070334</c:v>
                </c:pt>
                <c:pt idx="2476">
                  <c:v>35.416019105315996</c:v>
                </c:pt>
                <c:pt idx="2477">
                  <c:v>35.432685771561665</c:v>
                </c:pt>
                <c:pt idx="2478">
                  <c:v>35.449352437807335</c:v>
                </c:pt>
                <c:pt idx="2479">
                  <c:v>35.466019104052833</c:v>
                </c:pt>
                <c:pt idx="2480">
                  <c:v>35.482685770298502</c:v>
                </c:pt>
                <c:pt idx="2481">
                  <c:v>35.499352436544171</c:v>
                </c:pt>
                <c:pt idx="2482">
                  <c:v>35.516019102789834</c:v>
                </c:pt>
                <c:pt idx="2483">
                  <c:v>35.532685769035503</c:v>
                </c:pt>
                <c:pt idx="2484">
                  <c:v>35.549352435281001</c:v>
                </c:pt>
                <c:pt idx="2485">
                  <c:v>35.553295768514836</c:v>
                </c:pt>
                <c:pt idx="2486">
                  <c:v>35.553512435176003</c:v>
                </c:pt>
                <c:pt idx="2487">
                  <c:v>35.570179101421665</c:v>
                </c:pt>
                <c:pt idx="2488">
                  <c:v>35.586845767667164</c:v>
                </c:pt>
                <c:pt idx="2489">
                  <c:v>35.596592434087668</c:v>
                </c:pt>
                <c:pt idx="2490">
                  <c:v>35.613259100333337</c:v>
                </c:pt>
                <c:pt idx="2491">
                  <c:v>35.629925766579007</c:v>
                </c:pt>
                <c:pt idx="2492">
                  <c:v>35.646592432824498</c:v>
                </c:pt>
                <c:pt idx="2493">
                  <c:v>35.663259099070167</c:v>
                </c:pt>
                <c:pt idx="2494">
                  <c:v>35.679925765315836</c:v>
                </c:pt>
                <c:pt idx="2495">
                  <c:v>35.696592431561498</c:v>
                </c:pt>
                <c:pt idx="2496">
                  <c:v>35.713259097807168</c:v>
                </c:pt>
                <c:pt idx="2497">
                  <c:v>35.729925764052673</c:v>
                </c:pt>
                <c:pt idx="2498">
                  <c:v>35.746592430298328</c:v>
                </c:pt>
                <c:pt idx="2499">
                  <c:v>35.763259096543997</c:v>
                </c:pt>
                <c:pt idx="2500">
                  <c:v>35.779925762789667</c:v>
                </c:pt>
                <c:pt idx="2501">
                  <c:v>35.796592429035165</c:v>
                </c:pt>
                <c:pt idx="2502">
                  <c:v>35.813259095280834</c:v>
                </c:pt>
                <c:pt idx="2503">
                  <c:v>35.829925761526503</c:v>
                </c:pt>
                <c:pt idx="2504">
                  <c:v>35.846592427772165</c:v>
                </c:pt>
                <c:pt idx="2505">
                  <c:v>35.863259094017835</c:v>
                </c:pt>
                <c:pt idx="2506">
                  <c:v>35.879925760263333</c:v>
                </c:pt>
                <c:pt idx="2507">
                  <c:v>35.893652426583337</c:v>
                </c:pt>
                <c:pt idx="2508">
                  <c:v>35.893889093243999</c:v>
                </c:pt>
                <c:pt idx="2509">
                  <c:v>35.908965759529828</c:v>
                </c:pt>
                <c:pt idx="2510">
                  <c:v>35.925632425775497</c:v>
                </c:pt>
                <c:pt idx="2511">
                  <c:v>35.938832425442001</c:v>
                </c:pt>
                <c:pt idx="2512">
                  <c:v>35.95549909168767</c:v>
                </c:pt>
                <c:pt idx="2513">
                  <c:v>35.972165757933162</c:v>
                </c:pt>
                <c:pt idx="2514">
                  <c:v>35.988832424178831</c:v>
                </c:pt>
                <c:pt idx="2515">
                  <c:v>35.99679242397783</c:v>
                </c:pt>
                <c:pt idx="2516">
                  <c:v>36.013459090223336</c:v>
                </c:pt>
                <c:pt idx="2517">
                  <c:v>36.030125756469005</c:v>
                </c:pt>
                <c:pt idx="2518">
                  <c:v>36.046792422714667</c:v>
                </c:pt>
                <c:pt idx="2519">
                  <c:v>36.058699089080498</c:v>
                </c:pt>
                <c:pt idx="2520">
                  <c:v>36.075365755326168</c:v>
                </c:pt>
                <c:pt idx="2521">
                  <c:v>36.092032421571837</c:v>
                </c:pt>
                <c:pt idx="2522">
                  <c:v>36.108699087817499</c:v>
                </c:pt>
                <c:pt idx="2523">
                  <c:v>36.125365754062997</c:v>
                </c:pt>
                <c:pt idx="2524">
                  <c:v>36.142032420308666</c:v>
                </c:pt>
                <c:pt idx="2525">
                  <c:v>36.158699086554329</c:v>
                </c:pt>
                <c:pt idx="2526">
                  <c:v>36.175365752799998</c:v>
                </c:pt>
                <c:pt idx="2527">
                  <c:v>36.192032419045667</c:v>
                </c:pt>
                <c:pt idx="2528">
                  <c:v>36.208699085291165</c:v>
                </c:pt>
                <c:pt idx="2529">
                  <c:v>36.225365751536835</c:v>
                </c:pt>
                <c:pt idx="2530">
                  <c:v>36.242032417782504</c:v>
                </c:pt>
                <c:pt idx="2531">
                  <c:v>36.258699084028166</c:v>
                </c:pt>
                <c:pt idx="2532">
                  <c:v>36.275365750273835</c:v>
                </c:pt>
                <c:pt idx="2533">
                  <c:v>36.288579083273333</c:v>
                </c:pt>
                <c:pt idx="2534">
                  <c:v>36.294492416457167</c:v>
                </c:pt>
                <c:pt idx="2535">
                  <c:v>36.301715749608171</c:v>
                </c:pt>
                <c:pt idx="2536">
                  <c:v>36.312792415994998</c:v>
                </c:pt>
                <c:pt idx="2537">
                  <c:v>36.329459082240504</c:v>
                </c:pt>
                <c:pt idx="2538">
                  <c:v>36.343515748552164</c:v>
                </c:pt>
                <c:pt idx="2539">
                  <c:v>36.360182414797833</c:v>
                </c:pt>
                <c:pt idx="2540">
                  <c:v>36.376849081043332</c:v>
                </c:pt>
                <c:pt idx="2541">
                  <c:v>36.393352413959832</c:v>
                </c:pt>
                <c:pt idx="2542">
                  <c:v>36.397939080510668</c:v>
                </c:pt>
                <c:pt idx="2543">
                  <c:v>36.414605746756337</c:v>
                </c:pt>
                <c:pt idx="2544">
                  <c:v>36.428742413065834</c:v>
                </c:pt>
                <c:pt idx="2545">
                  <c:v>36.428909079728335</c:v>
                </c:pt>
                <c:pt idx="2546">
                  <c:v>36.445575745973834</c:v>
                </c:pt>
                <c:pt idx="2547">
                  <c:v>36.462242412219503</c:v>
                </c:pt>
                <c:pt idx="2548">
                  <c:v>36.478909078465172</c:v>
                </c:pt>
                <c:pt idx="2549">
                  <c:v>36.495575744710827</c:v>
                </c:pt>
                <c:pt idx="2550">
                  <c:v>36.512242410956333</c:v>
                </c:pt>
                <c:pt idx="2551">
                  <c:v>36.528909077202002</c:v>
                </c:pt>
                <c:pt idx="2552">
                  <c:v>36.545575743447664</c:v>
                </c:pt>
                <c:pt idx="2553">
                  <c:v>36.562242409693333</c:v>
                </c:pt>
                <c:pt idx="2554">
                  <c:v>36.578909075939002</c:v>
                </c:pt>
                <c:pt idx="2555">
                  <c:v>36.595575742184494</c:v>
                </c:pt>
                <c:pt idx="2556">
                  <c:v>36.612242408430163</c:v>
                </c:pt>
                <c:pt idx="2557">
                  <c:v>36.628909074675832</c:v>
                </c:pt>
                <c:pt idx="2558">
                  <c:v>36.64456907428017</c:v>
                </c:pt>
                <c:pt idx="2559">
                  <c:v>36.661235740525832</c:v>
                </c:pt>
                <c:pt idx="2560">
                  <c:v>36.677902406771501</c:v>
                </c:pt>
                <c:pt idx="2561">
                  <c:v>36.686622406551166</c:v>
                </c:pt>
                <c:pt idx="2562">
                  <c:v>36.703289072796828</c:v>
                </c:pt>
                <c:pt idx="2563">
                  <c:v>36.719955739042497</c:v>
                </c:pt>
                <c:pt idx="2564">
                  <c:v>36.736622405288166</c:v>
                </c:pt>
                <c:pt idx="2565">
                  <c:v>36.737212405273162</c:v>
                </c:pt>
                <c:pt idx="2566">
                  <c:v>36.753879071518831</c:v>
                </c:pt>
                <c:pt idx="2567">
                  <c:v>36.7705457377645</c:v>
                </c:pt>
                <c:pt idx="2568">
                  <c:v>36.787212404009999</c:v>
                </c:pt>
                <c:pt idx="2569">
                  <c:v>36.803879070255668</c:v>
                </c:pt>
                <c:pt idx="2570">
                  <c:v>36.820545736501337</c:v>
                </c:pt>
                <c:pt idx="2571">
                  <c:v>36.823669069755837</c:v>
                </c:pt>
                <c:pt idx="2572">
                  <c:v>36.840335736001329</c:v>
                </c:pt>
                <c:pt idx="2573">
                  <c:v>36.857002402246998</c:v>
                </c:pt>
                <c:pt idx="2574">
                  <c:v>36.873669068492667</c:v>
                </c:pt>
                <c:pt idx="2575">
                  <c:v>36.887749068137005</c:v>
                </c:pt>
                <c:pt idx="2576">
                  <c:v>36.887985734797667</c:v>
                </c:pt>
                <c:pt idx="2577">
                  <c:v>36.904652401043336</c:v>
                </c:pt>
                <c:pt idx="2578">
                  <c:v>36.921319067288998</c:v>
                </c:pt>
                <c:pt idx="2579">
                  <c:v>36.937985733534497</c:v>
                </c:pt>
                <c:pt idx="2580">
                  <c:v>36.954652399780166</c:v>
                </c:pt>
                <c:pt idx="2581">
                  <c:v>36.971319066025828</c:v>
                </c:pt>
                <c:pt idx="2582">
                  <c:v>36.987985732271497</c:v>
                </c:pt>
                <c:pt idx="2583">
                  <c:v>37.004652398517166</c:v>
                </c:pt>
                <c:pt idx="2584">
                  <c:v>37.021319064762665</c:v>
                </c:pt>
                <c:pt idx="2585">
                  <c:v>37.037985731008334</c:v>
                </c:pt>
                <c:pt idx="2586">
                  <c:v>37.054652397254003</c:v>
                </c:pt>
                <c:pt idx="2587">
                  <c:v>37.071319063499665</c:v>
                </c:pt>
                <c:pt idx="2588">
                  <c:v>37.075315730065334</c:v>
                </c:pt>
                <c:pt idx="2589">
                  <c:v>37.090059063026168</c:v>
                </c:pt>
                <c:pt idx="2590">
                  <c:v>37.091679062985335</c:v>
                </c:pt>
                <c:pt idx="2591">
                  <c:v>37.108345729230834</c:v>
                </c:pt>
                <c:pt idx="2592">
                  <c:v>37.11372239576167</c:v>
                </c:pt>
                <c:pt idx="2593">
                  <c:v>37.130389062007332</c:v>
                </c:pt>
                <c:pt idx="2594">
                  <c:v>37.147055728253001</c:v>
                </c:pt>
                <c:pt idx="2595">
                  <c:v>37.16372239449867</c:v>
                </c:pt>
                <c:pt idx="2596">
                  <c:v>37.180389060744332</c:v>
                </c:pt>
                <c:pt idx="2597">
                  <c:v>37.197055726989831</c:v>
                </c:pt>
                <c:pt idx="2598">
                  <c:v>37.2137223932355</c:v>
                </c:pt>
                <c:pt idx="2599">
                  <c:v>37.230389059481162</c:v>
                </c:pt>
                <c:pt idx="2600">
                  <c:v>37.235725726013001</c:v>
                </c:pt>
                <c:pt idx="2601">
                  <c:v>37.25239239225867</c:v>
                </c:pt>
                <c:pt idx="2602">
                  <c:v>37.269059058504332</c:v>
                </c:pt>
                <c:pt idx="2603">
                  <c:v>37.285725724749831</c:v>
                </c:pt>
                <c:pt idx="2604">
                  <c:v>37.3023923909955</c:v>
                </c:pt>
                <c:pt idx="2605">
                  <c:v>37.319059057241162</c:v>
                </c:pt>
                <c:pt idx="2606">
                  <c:v>37.335725723486831</c:v>
                </c:pt>
                <c:pt idx="2607">
                  <c:v>37.352392389732501</c:v>
                </c:pt>
                <c:pt idx="2608">
                  <c:v>37.369059055977999</c:v>
                </c:pt>
                <c:pt idx="2609">
                  <c:v>37.385725722223668</c:v>
                </c:pt>
                <c:pt idx="2610">
                  <c:v>37.402392388469337</c:v>
                </c:pt>
                <c:pt idx="2611">
                  <c:v>37.419059054714999</c:v>
                </c:pt>
                <c:pt idx="2612">
                  <c:v>37.42776572116167</c:v>
                </c:pt>
                <c:pt idx="2613">
                  <c:v>37.427809054493835</c:v>
                </c:pt>
                <c:pt idx="2614">
                  <c:v>37.428055721154337</c:v>
                </c:pt>
                <c:pt idx="2615">
                  <c:v>37.444722387399999</c:v>
                </c:pt>
                <c:pt idx="2616">
                  <c:v>37.461389053645668</c:v>
                </c:pt>
                <c:pt idx="2617">
                  <c:v>37.478055719891167</c:v>
                </c:pt>
                <c:pt idx="2618">
                  <c:v>37.494722386136829</c:v>
                </c:pt>
                <c:pt idx="2619">
                  <c:v>37.511389052382498</c:v>
                </c:pt>
                <c:pt idx="2620">
                  <c:v>37.528055718628167</c:v>
                </c:pt>
                <c:pt idx="2621">
                  <c:v>37.544722384873829</c:v>
                </c:pt>
                <c:pt idx="2622">
                  <c:v>37.561389051119335</c:v>
                </c:pt>
                <c:pt idx="2623">
                  <c:v>37.578055717365004</c:v>
                </c:pt>
                <c:pt idx="2624">
                  <c:v>37.594722383610666</c:v>
                </c:pt>
                <c:pt idx="2625">
                  <c:v>37.608675716591499</c:v>
                </c:pt>
                <c:pt idx="2626">
                  <c:v>37.625342382837168</c:v>
                </c:pt>
                <c:pt idx="2627">
                  <c:v>37.642009049082837</c:v>
                </c:pt>
                <c:pt idx="2628">
                  <c:v>37.642792382396337</c:v>
                </c:pt>
                <c:pt idx="2629">
                  <c:v>37.642992382391334</c:v>
                </c:pt>
                <c:pt idx="2630">
                  <c:v>37.650369048871504</c:v>
                </c:pt>
                <c:pt idx="2631">
                  <c:v>37.667035715117166</c:v>
                </c:pt>
                <c:pt idx="2632">
                  <c:v>37.683702381362835</c:v>
                </c:pt>
                <c:pt idx="2633">
                  <c:v>37.683795714693829</c:v>
                </c:pt>
                <c:pt idx="2634">
                  <c:v>37.700462380939499</c:v>
                </c:pt>
                <c:pt idx="2635">
                  <c:v>37.717129047185004</c:v>
                </c:pt>
                <c:pt idx="2636">
                  <c:v>37.733795713430666</c:v>
                </c:pt>
                <c:pt idx="2637">
                  <c:v>37.740689046589836</c:v>
                </c:pt>
                <c:pt idx="2638">
                  <c:v>37.757355712835505</c:v>
                </c:pt>
                <c:pt idx="2639">
                  <c:v>37.774022379081167</c:v>
                </c:pt>
                <c:pt idx="2640">
                  <c:v>37.788319045386665</c:v>
                </c:pt>
                <c:pt idx="2641">
                  <c:v>37.788482378715834</c:v>
                </c:pt>
                <c:pt idx="2642">
                  <c:v>37.805149044961496</c:v>
                </c:pt>
                <c:pt idx="2643">
                  <c:v>37.821815711207165</c:v>
                </c:pt>
                <c:pt idx="2644">
                  <c:v>37.838482377452834</c:v>
                </c:pt>
                <c:pt idx="2645">
                  <c:v>37.855149043698333</c:v>
                </c:pt>
                <c:pt idx="2646">
                  <c:v>37.871815709944002</c:v>
                </c:pt>
                <c:pt idx="2647">
                  <c:v>37.888482376189671</c:v>
                </c:pt>
                <c:pt idx="2648">
                  <c:v>37.905149042435333</c:v>
                </c:pt>
                <c:pt idx="2649">
                  <c:v>37.921815708681002</c:v>
                </c:pt>
                <c:pt idx="2650">
                  <c:v>37.938482374926501</c:v>
                </c:pt>
                <c:pt idx="2651">
                  <c:v>37.955149041172163</c:v>
                </c:pt>
                <c:pt idx="2652">
                  <c:v>37.971815707417832</c:v>
                </c:pt>
                <c:pt idx="2653">
                  <c:v>37.984109040440664</c:v>
                </c:pt>
                <c:pt idx="2654">
                  <c:v>38.000775706686163</c:v>
                </c:pt>
                <c:pt idx="2655">
                  <c:v>38.006262373214334</c:v>
                </c:pt>
                <c:pt idx="2656">
                  <c:v>38.00685237319933</c:v>
                </c:pt>
                <c:pt idx="2657">
                  <c:v>38.023519039444999</c:v>
                </c:pt>
                <c:pt idx="2658">
                  <c:v>38.040185705690668</c:v>
                </c:pt>
                <c:pt idx="2659">
                  <c:v>38.05685237193633</c:v>
                </c:pt>
                <c:pt idx="2660">
                  <c:v>38.073519038181836</c:v>
                </c:pt>
                <c:pt idx="2661">
                  <c:v>38.090185704427505</c:v>
                </c:pt>
                <c:pt idx="2662">
                  <c:v>38.106852370673167</c:v>
                </c:pt>
                <c:pt idx="2663">
                  <c:v>38.123519036918836</c:v>
                </c:pt>
                <c:pt idx="2664">
                  <c:v>38.140185703164505</c:v>
                </c:pt>
                <c:pt idx="2665">
                  <c:v>38.156852369409997</c:v>
                </c:pt>
                <c:pt idx="2666">
                  <c:v>38.173519035655666</c:v>
                </c:pt>
                <c:pt idx="2667">
                  <c:v>38.190185701901335</c:v>
                </c:pt>
                <c:pt idx="2668">
                  <c:v>38.206852368146997</c:v>
                </c:pt>
                <c:pt idx="2669">
                  <c:v>38.223519034392666</c:v>
                </c:pt>
                <c:pt idx="2670">
                  <c:v>38.240185700638172</c:v>
                </c:pt>
                <c:pt idx="2671">
                  <c:v>38.256852366883827</c:v>
                </c:pt>
                <c:pt idx="2672">
                  <c:v>38.273519033129496</c:v>
                </c:pt>
                <c:pt idx="2673">
                  <c:v>38.28993236604817</c:v>
                </c:pt>
                <c:pt idx="2674">
                  <c:v>38.306599032293839</c:v>
                </c:pt>
                <c:pt idx="2675">
                  <c:v>38.323265698539494</c:v>
                </c:pt>
                <c:pt idx="2676">
                  <c:v>38.335969031551834</c:v>
                </c:pt>
                <c:pt idx="2677">
                  <c:v>38.352635697797503</c:v>
                </c:pt>
                <c:pt idx="2678">
                  <c:v>38.369302364043165</c:v>
                </c:pt>
                <c:pt idx="2679">
                  <c:v>38.372292363967667</c:v>
                </c:pt>
                <c:pt idx="2680">
                  <c:v>38.388959030213165</c:v>
                </c:pt>
                <c:pt idx="2681">
                  <c:v>38.405625696458834</c:v>
                </c:pt>
                <c:pt idx="2682">
                  <c:v>38.409279029699832</c:v>
                </c:pt>
                <c:pt idx="2683">
                  <c:v>38.425945695945501</c:v>
                </c:pt>
                <c:pt idx="2684">
                  <c:v>38.429302362527331</c:v>
                </c:pt>
                <c:pt idx="2685">
                  <c:v>38.429622362519332</c:v>
                </c:pt>
                <c:pt idx="2686">
                  <c:v>38.446289028765001</c:v>
                </c:pt>
                <c:pt idx="2687">
                  <c:v>38.4629556950105</c:v>
                </c:pt>
                <c:pt idx="2688">
                  <c:v>38.479622361256162</c:v>
                </c:pt>
                <c:pt idx="2689">
                  <c:v>38.487902361046999</c:v>
                </c:pt>
                <c:pt idx="2690">
                  <c:v>38.504569027292668</c:v>
                </c:pt>
                <c:pt idx="2691">
                  <c:v>38.52123569353833</c:v>
                </c:pt>
                <c:pt idx="2692">
                  <c:v>38.537902359783999</c:v>
                </c:pt>
                <c:pt idx="2693">
                  <c:v>38.554569026029505</c:v>
                </c:pt>
                <c:pt idx="2694">
                  <c:v>38.571235692275167</c:v>
                </c:pt>
                <c:pt idx="2695">
                  <c:v>38.587902358520836</c:v>
                </c:pt>
                <c:pt idx="2696">
                  <c:v>38.604569024766505</c:v>
                </c:pt>
                <c:pt idx="2697">
                  <c:v>38.621235691012167</c:v>
                </c:pt>
                <c:pt idx="2698">
                  <c:v>38.637902357257666</c:v>
                </c:pt>
                <c:pt idx="2699">
                  <c:v>38.654569023503335</c:v>
                </c:pt>
                <c:pt idx="2700">
                  <c:v>38.671235689748997</c:v>
                </c:pt>
                <c:pt idx="2701">
                  <c:v>38.687902355994666</c:v>
                </c:pt>
                <c:pt idx="2702">
                  <c:v>38.704569022240172</c:v>
                </c:pt>
                <c:pt idx="2703">
                  <c:v>38.721235688485834</c:v>
                </c:pt>
                <c:pt idx="2704">
                  <c:v>38.737902354731503</c:v>
                </c:pt>
                <c:pt idx="2705">
                  <c:v>38.754569020977172</c:v>
                </c:pt>
                <c:pt idx="2706">
                  <c:v>38.771235687222834</c:v>
                </c:pt>
                <c:pt idx="2707">
                  <c:v>38.787902353468333</c:v>
                </c:pt>
                <c:pt idx="2708">
                  <c:v>38.804569019714002</c:v>
                </c:pt>
                <c:pt idx="2709">
                  <c:v>38.821235685959664</c:v>
                </c:pt>
                <c:pt idx="2710">
                  <c:v>38.837902352205333</c:v>
                </c:pt>
                <c:pt idx="2711">
                  <c:v>38.854569018451002</c:v>
                </c:pt>
                <c:pt idx="2712">
                  <c:v>38.856419018404168</c:v>
                </c:pt>
                <c:pt idx="2713">
                  <c:v>38.87308568464983</c:v>
                </c:pt>
                <c:pt idx="2714">
                  <c:v>38.889752350895499</c:v>
                </c:pt>
                <c:pt idx="2715">
                  <c:v>38.906419017141168</c:v>
                </c:pt>
                <c:pt idx="2716">
                  <c:v>38.923085683386667</c:v>
                </c:pt>
                <c:pt idx="2717">
                  <c:v>38.939752349632336</c:v>
                </c:pt>
                <c:pt idx="2718">
                  <c:v>38.953825682610166</c:v>
                </c:pt>
                <c:pt idx="2719">
                  <c:v>38.964302349012172</c:v>
                </c:pt>
                <c:pt idx="2720">
                  <c:v>38.980969015257834</c:v>
                </c:pt>
                <c:pt idx="2721">
                  <c:v>38.981795681903499</c:v>
                </c:pt>
                <c:pt idx="2722">
                  <c:v>38.998462348149161</c:v>
                </c:pt>
                <c:pt idx="2723">
                  <c:v>39.01512901439483</c:v>
                </c:pt>
                <c:pt idx="2724">
                  <c:v>39.027655680745006</c:v>
                </c:pt>
                <c:pt idx="2725">
                  <c:v>39.027899014072169</c:v>
                </c:pt>
                <c:pt idx="2726">
                  <c:v>39.044565680317838</c:v>
                </c:pt>
                <c:pt idx="2727">
                  <c:v>39.0612323465635</c:v>
                </c:pt>
                <c:pt idx="2728">
                  <c:v>39.077899012809169</c:v>
                </c:pt>
                <c:pt idx="2729">
                  <c:v>39.094565679054838</c:v>
                </c:pt>
                <c:pt idx="2730">
                  <c:v>39.11123234530033</c:v>
                </c:pt>
                <c:pt idx="2731">
                  <c:v>39.127899011545999</c:v>
                </c:pt>
                <c:pt idx="2732">
                  <c:v>39.144565677791668</c:v>
                </c:pt>
                <c:pt idx="2733">
                  <c:v>39.16123234403733</c:v>
                </c:pt>
                <c:pt idx="2734">
                  <c:v>39.177899010282999</c:v>
                </c:pt>
                <c:pt idx="2735">
                  <c:v>39.194565676528505</c:v>
                </c:pt>
                <c:pt idx="2736">
                  <c:v>39.199132343079832</c:v>
                </c:pt>
                <c:pt idx="2737">
                  <c:v>39.215799009325494</c:v>
                </c:pt>
                <c:pt idx="2738">
                  <c:v>39.232465675571163</c:v>
                </c:pt>
                <c:pt idx="2739">
                  <c:v>39.249132341816832</c:v>
                </c:pt>
                <c:pt idx="2740">
                  <c:v>39.252929008387497</c:v>
                </c:pt>
                <c:pt idx="2741">
                  <c:v>39.269595674633166</c:v>
                </c:pt>
                <c:pt idx="2742">
                  <c:v>39.286262340878835</c:v>
                </c:pt>
                <c:pt idx="2743">
                  <c:v>39.302929007124334</c:v>
                </c:pt>
                <c:pt idx="2744">
                  <c:v>39.319595673370003</c:v>
                </c:pt>
                <c:pt idx="2745">
                  <c:v>39.336262339615672</c:v>
                </c:pt>
                <c:pt idx="2746">
                  <c:v>39.352929005861334</c:v>
                </c:pt>
                <c:pt idx="2747">
                  <c:v>39.360209005677333</c:v>
                </c:pt>
                <c:pt idx="2748">
                  <c:v>39.376875671923003</c:v>
                </c:pt>
                <c:pt idx="2749">
                  <c:v>39.393542338168665</c:v>
                </c:pt>
                <c:pt idx="2750">
                  <c:v>39.395439004787335</c:v>
                </c:pt>
                <c:pt idx="2751">
                  <c:v>39.412105671033004</c:v>
                </c:pt>
                <c:pt idx="2752">
                  <c:v>39.428772337278666</c:v>
                </c:pt>
                <c:pt idx="2753">
                  <c:v>39.445439003524335</c:v>
                </c:pt>
                <c:pt idx="2754">
                  <c:v>39.462105669770004</c:v>
                </c:pt>
                <c:pt idx="2755">
                  <c:v>39.478772336015496</c:v>
                </c:pt>
                <c:pt idx="2756">
                  <c:v>39.495439002261165</c:v>
                </c:pt>
                <c:pt idx="2757">
                  <c:v>39.512105668506834</c:v>
                </c:pt>
                <c:pt idx="2758">
                  <c:v>39.528772334752496</c:v>
                </c:pt>
                <c:pt idx="2759">
                  <c:v>39.531482334684</c:v>
                </c:pt>
                <c:pt idx="2760">
                  <c:v>39.548149000929669</c:v>
                </c:pt>
                <c:pt idx="2761">
                  <c:v>39.564815667175338</c:v>
                </c:pt>
                <c:pt idx="2762">
                  <c:v>39.58148233342083</c:v>
                </c:pt>
                <c:pt idx="2763">
                  <c:v>39.598148999666499</c:v>
                </c:pt>
                <c:pt idx="2764">
                  <c:v>39.614815665912168</c:v>
                </c:pt>
                <c:pt idx="2765">
                  <c:v>39.615478999228671</c:v>
                </c:pt>
                <c:pt idx="2766">
                  <c:v>39.632145665474333</c:v>
                </c:pt>
                <c:pt idx="2767">
                  <c:v>39.648812331720002</c:v>
                </c:pt>
                <c:pt idx="2768">
                  <c:v>39.665478997965671</c:v>
                </c:pt>
                <c:pt idx="2769">
                  <c:v>39.682145664211163</c:v>
                </c:pt>
                <c:pt idx="2770">
                  <c:v>39.69169233063667</c:v>
                </c:pt>
                <c:pt idx="2771">
                  <c:v>39.708358996882332</c:v>
                </c:pt>
                <c:pt idx="2772">
                  <c:v>39.725025663128001</c:v>
                </c:pt>
                <c:pt idx="2773">
                  <c:v>39.74169232937367</c:v>
                </c:pt>
                <c:pt idx="2774">
                  <c:v>39.758358995619332</c:v>
                </c:pt>
                <c:pt idx="2775">
                  <c:v>39.760255662238002</c:v>
                </c:pt>
                <c:pt idx="2776">
                  <c:v>39.760458995566168</c:v>
                </c:pt>
                <c:pt idx="2777">
                  <c:v>39.777125661811837</c:v>
                </c:pt>
                <c:pt idx="2778">
                  <c:v>39.793792328057499</c:v>
                </c:pt>
                <c:pt idx="2779">
                  <c:v>39.810458994303168</c:v>
                </c:pt>
                <c:pt idx="2780">
                  <c:v>39.827125660548667</c:v>
                </c:pt>
                <c:pt idx="2781">
                  <c:v>39.843792326794329</c:v>
                </c:pt>
                <c:pt idx="2782">
                  <c:v>39.860458993039998</c:v>
                </c:pt>
                <c:pt idx="2783">
                  <c:v>39.877125659285667</c:v>
                </c:pt>
                <c:pt idx="2784">
                  <c:v>39.893792325531329</c:v>
                </c:pt>
                <c:pt idx="2785">
                  <c:v>39.910458991776835</c:v>
                </c:pt>
                <c:pt idx="2786">
                  <c:v>39.927125658022504</c:v>
                </c:pt>
                <c:pt idx="2787">
                  <c:v>39.943792324268166</c:v>
                </c:pt>
                <c:pt idx="2788">
                  <c:v>39.960458990513835</c:v>
                </c:pt>
                <c:pt idx="2789">
                  <c:v>39.960645657175668</c:v>
                </c:pt>
                <c:pt idx="2790">
                  <c:v>39.977132323425998</c:v>
                </c:pt>
                <c:pt idx="2791">
                  <c:v>39.993798989671504</c:v>
                </c:pt>
                <c:pt idx="2792">
                  <c:v>39.996368989606673</c:v>
                </c:pt>
                <c:pt idx="2793">
                  <c:v>40.013035655852335</c:v>
                </c:pt>
                <c:pt idx="2794">
                  <c:v>40.021512322304837</c:v>
                </c:pt>
                <c:pt idx="2795">
                  <c:v>40.021652322301328</c:v>
                </c:pt>
                <c:pt idx="2796">
                  <c:v>40.021798988964164</c:v>
                </c:pt>
                <c:pt idx="2797">
                  <c:v>40.038465655209833</c:v>
                </c:pt>
                <c:pt idx="2798">
                  <c:v>40.055132321455503</c:v>
                </c:pt>
                <c:pt idx="2799">
                  <c:v>40.071798987701165</c:v>
                </c:pt>
                <c:pt idx="2800">
                  <c:v>40.088465653946663</c:v>
                </c:pt>
                <c:pt idx="2801">
                  <c:v>40.105132320192332</c:v>
                </c:pt>
                <c:pt idx="2802">
                  <c:v>40.121798986437994</c:v>
                </c:pt>
                <c:pt idx="2803">
                  <c:v>40.138465652683664</c:v>
                </c:pt>
                <c:pt idx="2804">
                  <c:v>40.155132318929333</c:v>
                </c:pt>
                <c:pt idx="2805">
                  <c:v>40.171798985174838</c:v>
                </c:pt>
                <c:pt idx="2806">
                  <c:v>40.188465651420501</c:v>
                </c:pt>
                <c:pt idx="2807">
                  <c:v>40.20513231766617</c:v>
                </c:pt>
                <c:pt idx="2808">
                  <c:v>40.221798983911839</c:v>
                </c:pt>
                <c:pt idx="2809">
                  <c:v>40.229065650394837</c:v>
                </c:pt>
                <c:pt idx="2810">
                  <c:v>40.245578983310999</c:v>
                </c:pt>
                <c:pt idx="2811">
                  <c:v>40.262245649556668</c:v>
                </c:pt>
                <c:pt idx="2812">
                  <c:v>40.278912315802337</c:v>
                </c:pt>
                <c:pt idx="2813">
                  <c:v>40.283695649014831</c:v>
                </c:pt>
                <c:pt idx="2814">
                  <c:v>40.3003623152605</c:v>
                </c:pt>
                <c:pt idx="2815">
                  <c:v>40.317028981506006</c:v>
                </c:pt>
                <c:pt idx="2816">
                  <c:v>40.333695647751668</c:v>
                </c:pt>
                <c:pt idx="2817">
                  <c:v>40.336472314348164</c:v>
                </c:pt>
                <c:pt idx="2818">
                  <c:v>40.353138980593833</c:v>
                </c:pt>
                <c:pt idx="2819">
                  <c:v>40.369805646839502</c:v>
                </c:pt>
                <c:pt idx="2820">
                  <c:v>40.386472313085164</c:v>
                </c:pt>
                <c:pt idx="2821">
                  <c:v>40.403138979330834</c:v>
                </c:pt>
                <c:pt idx="2822">
                  <c:v>40.419805645576339</c:v>
                </c:pt>
                <c:pt idx="2823">
                  <c:v>40.436472311821994</c:v>
                </c:pt>
                <c:pt idx="2824">
                  <c:v>40.453138978067663</c:v>
                </c:pt>
                <c:pt idx="2825">
                  <c:v>40.469805644313332</c:v>
                </c:pt>
                <c:pt idx="2826">
                  <c:v>40.486472310558831</c:v>
                </c:pt>
                <c:pt idx="2827">
                  <c:v>40.5031389768045</c:v>
                </c:pt>
                <c:pt idx="2828">
                  <c:v>40.519805643050169</c:v>
                </c:pt>
                <c:pt idx="2829">
                  <c:v>40.536472309295831</c:v>
                </c:pt>
                <c:pt idx="2830">
                  <c:v>40.553138975541501</c:v>
                </c:pt>
                <c:pt idx="2831">
                  <c:v>40.553485642199334</c:v>
                </c:pt>
                <c:pt idx="2832">
                  <c:v>40.553808975524497</c:v>
                </c:pt>
                <c:pt idx="2833">
                  <c:v>40.570475641770166</c:v>
                </c:pt>
                <c:pt idx="2834">
                  <c:v>40.578942308222999</c:v>
                </c:pt>
                <c:pt idx="2835">
                  <c:v>40.595608974468504</c:v>
                </c:pt>
                <c:pt idx="2836">
                  <c:v>40.612275640714167</c:v>
                </c:pt>
                <c:pt idx="2837">
                  <c:v>40.628942306959836</c:v>
                </c:pt>
                <c:pt idx="2838">
                  <c:v>40.645608973205505</c:v>
                </c:pt>
                <c:pt idx="2839">
                  <c:v>40.662275639450996</c:v>
                </c:pt>
                <c:pt idx="2840">
                  <c:v>40.678942305696665</c:v>
                </c:pt>
                <c:pt idx="2841">
                  <c:v>40.695608971942335</c:v>
                </c:pt>
                <c:pt idx="2842">
                  <c:v>40.712275638187997</c:v>
                </c:pt>
                <c:pt idx="2843">
                  <c:v>40.728942304433666</c:v>
                </c:pt>
                <c:pt idx="2844">
                  <c:v>40.745608970679172</c:v>
                </c:pt>
                <c:pt idx="2845">
                  <c:v>40.762275636924834</c:v>
                </c:pt>
                <c:pt idx="2846">
                  <c:v>40.778942303170503</c:v>
                </c:pt>
                <c:pt idx="2847">
                  <c:v>40.795608969416172</c:v>
                </c:pt>
                <c:pt idx="2848">
                  <c:v>40.812275635661834</c:v>
                </c:pt>
                <c:pt idx="2849">
                  <c:v>40.828942301907333</c:v>
                </c:pt>
                <c:pt idx="2850">
                  <c:v>40.845608968153002</c:v>
                </c:pt>
                <c:pt idx="2851">
                  <c:v>40.862275634398664</c:v>
                </c:pt>
                <c:pt idx="2852">
                  <c:v>40.878942300644333</c:v>
                </c:pt>
                <c:pt idx="2853">
                  <c:v>40.895608966890002</c:v>
                </c:pt>
                <c:pt idx="2854">
                  <c:v>40.912275633135501</c:v>
                </c:pt>
                <c:pt idx="2855">
                  <c:v>40.92894229938117</c:v>
                </c:pt>
                <c:pt idx="2856">
                  <c:v>40.945608965626839</c:v>
                </c:pt>
                <c:pt idx="2857">
                  <c:v>40.962275631872494</c:v>
                </c:pt>
                <c:pt idx="2858">
                  <c:v>40.972648964943666</c:v>
                </c:pt>
                <c:pt idx="2859">
                  <c:v>40.989315631189335</c:v>
                </c:pt>
                <c:pt idx="2860">
                  <c:v>40.991502297800835</c:v>
                </c:pt>
                <c:pt idx="2861">
                  <c:v>40.991805631126496</c:v>
                </c:pt>
                <c:pt idx="2862">
                  <c:v>40.99953563093117</c:v>
                </c:pt>
                <c:pt idx="2863">
                  <c:v>41.016202297176832</c:v>
                </c:pt>
                <c:pt idx="2864">
                  <c:v>41.032868963422501</c:v>
                </c:pt>
                <c:pt idx="2865">
                  <c:v>41.049535629668</c:v>
                </c:pt>
                <c:pt idx="2866">
                  <c:v>41.066202295913662</c:v>
                </c:pt>
                <c:pt idx="2867">
                  <c:v>41.082868962159331</c:v>
                </c:pt>
                <c:pt idx="2868">
                  <c:v>41.099535628405</c:v>
                </c:pt>
                <c:pt idx="2869">
                  <c:v>41.116202294650662</c:v>
                </c:pt>
                <c:pt idx="2870">
                  <c:v>41.132868960896168</c:v>
                </c:pt>
                <c:pt idx="2871">
                  <c:v>41.149535627141837</c:v>
                </c:pt>
                <c:pt idx="2872">
                  <c:v>41.166202293387499</c:v>
                </c:pt>
                <c:pt idx="2873">
                  <c:v>41.182868959633169</c:v>
                </c:pt>
                <c:pt idx="2874">
                  <c:v>41.199535625878838</c:v>
                </c:pt>
                <c:pt idx="2875">
                  <c:v>41.216202292124329</c:v>
                </c:pt>
                <c:pt idx="2876">
                  <c:v>41.232868958369998</c:v>
                </c:pt>
                <c:pt idx="2877">
                  <c:v>41.249535624615667</c:v>
                </c:pt>
                <c:pt idx="2878">
                  <c:v>41.26620229086133</c:v>
                </c:pt>
                <c:pt idx="2879">
                  <c:v>41.282868957106835</c:v>
                </c:pt>
                <c:pt idx="2880">
                  <c:v>41.299535623352504</c:v>
                </c:pt>
                <c:pt idx="2881">
                  <c:v>41.316202289598166</c:v>
                </c:pt>
                <c:pt idx="2882">
                  <c:v>41.332868955843836</c:v>
                </c:pt>
                <c:pt idx="2883">
                  <c:v>41.348755622109167</c:v>
                </c:pt>
                <c:pt idx="2884">
                  <c:v>41.35934228850833</c:v>
                </c:pt>
                <c:pt idx="2885">
                  <c:v>41.359562288502836</c:v>
                </c:pt>
                <c:pt idx="2886">
                  <c:v>41.376228954748498</c:v>
                </c:pt>
                <c:pt idx="2887">
                  <c:v>41.392895620993997</c:v>
                </c:pt>
                <c:pt idx="2888">
                  <c:v>41.409562287239666</c:v>
                </c:pt>
                <c:pt idx="2889">
                  <c:v>41.426228953485328</c:v>
                </c:pt>
                <c:pt idx="2890">
                  <c:v>41.442895619730997</c:v>
                </c:pt>
                <c:pt idx="2891">
                  <c:v>41.459562285976666</c:v>
                </c:pt>
                <c:pt idx="2892">
                  <c:v>41.476228952222165</c:v>
                </c:pt>
                <c:pt idx="2893">
                  <c:v>41.492895618467834</c:v>
                </c:pt>
                <c:pt idx="2894">
                  <c:v>41.509562284713503</c:v>
                </c:pt>
                <c:pt idx="2895">
                  <c:v>41.526228950959165</c:v>
                </c:pt>
                <c:pt idx="2896">
                  <c:v>41.542895617204834</c:v>
                </c:pt>
                <c:pt idx="2897">
                  <c:v>41.559562283450333</c:v>
                </c:pt>
                <c:pt idx="2898">
                  <c:v>41.576228949695995</c:v>
                </c:pt>
                <c:pt idx="2899">
                  <c:v>41.592895615941664</c:v>
                </c:pt>
                <c:pt idx="2900">
                  <c:v>41.609562282187333</c:v>
                </c:pt>
                <c:pt idx="2901">
                  <c:v>41.626228948432832</c:v>
                </c:pt>
                <c:pt idx="2902">
                  <c:v>41.642895614678501</c:v>
                </c:pt>
                <c:pt idx="2903">
                  <c:v>41.65956228092417</c:v>
                </c:pt>
                <c:pt idx="2904">
                  <c:v>41.664978947453996</c:v>
                </c:pt>
                <c:pt idx="2905">
                  <c:v>41.681645613699665</c:v>
                </c:pt>
                <c:pt idx="2906">
                  <c:v>41.698312279945334</c:v>
                </c:pt>
                <c:pt idx="2907">
                  <c:v>41.714978946190833</c:v>
                </c:pt>
                <c:pt idx="2908">
                  <c:v>41.715568946175999</c:v>
                </c:pt>
                <c:pt idx="2909">
                  <c:v>41.72965561248683</c:v>
                </c:pt>
                <c:pt idx="2910">
                  <c:v>41.746322278732499</c:v>
                </c:pt>
                <c:pt idx="2911">
                  <c:v>41.762988944977998</c:v>
                </c:pt>
                <c:pt idx="2912">
                  <c:v>41.779655611223667</c:v>
                </c:pt>
                <c:pt idx="2913">
                  <c:v>41.796322277469336</c:v>
                </c:pt>
                <c:pt idx="2914">
                  <c:v>41.798062277425331</c:v>
                </c:pt>
                <c:pt idx="2915">
                  <c:v>41.798095610757834</c:v>
                </c:pt>
                <c:pt idx="2916">
                  <c:v>41.798215610754831</c:v>
                </c:pt>
                <c:pt idx="2917">
                  <c:v>41.798358944084498</c:v>
                </c:pt>
                <c:pt idx="2918">
                  <c:v>41.815025610330167</c:v>
                </c:pt>
                <c:pt idx="2919">
                  <c:v>41.831692276575836</c:v>
                </c:pt>
                <c:pt idx="2920">
                  <c:v>41.848358942821498</c:v>
                </c:pt>
                <c:pt idx="2921">
                  <c:v>41.865025609066997</c:v>
                </c:pt>
                <c:pt idx="2922">
                  <c:v>41.881692275312666</c:v>
                </c:pt>
                <c:pt idx="2923">
                  <c:v>41.898358941558328</c:v>
                </c:pt>
                <c:pt idx="2924">
                  <c:v>41.915025607803997</c:v>
                </c:pt>
                <c:pt idx="2925">
                  <c:v>41.931692274049666</c:v>
                </c:pt>
                <c:pt idx="2926">
                  <c:v>41.948358940295165</c:v>
                </c:pt>
                <c:pt idx="2927">
                  <c:v>41.965025606540834</c:v>
                </c:pt>
                <c:pt idx="2928">
                  <c:v>41.981692272786503</c:v>
                </c:pt>
                <c:pt idx="2929">
                  <c:v>41.994762272456335</c:v>
                </c:pt>
                <c:pt idx="2930">
                  <c:v>42.004842272201671</c:v>
                </c:pt>
                <c:pt idx="2931">
                  <c:v>42.005518938851168</c:v>
                </c:pt>
                <c:pt idx="2932">
                  <c:v>42.022185605096837</c:v>
                </c:pt>
                <c:pt idx="2933">
                  <c:v>42.038852271342499</c:v>
                </c:pt>
                <c:pt idx="2934">
                  <c:v>42.055518937588168</c:v>
                </c:pt>
                <c:pt idx="2935">
                  <c:v>42.072185603833837</c:v>
                </c:pt>
                <c:pt idx="2936">
                  <c:v>42.088852270079329</c:v>
                </c:pt>
                <c:pt idx="2937">
                  <c:v>42.105518936324998</c:v>
                </c:pt>
                <c:pt idx="2938">
                  <c:v>42.122185602570667</c:v>
                </c:pt>
                <c:pt idx="2939">
                  <c:v>42.138852268816329</c:v>
                </c:pt>
                <c:pt idx="2940">
                  <c:v>42.155518935061835</c:v>
                </c:pt>
                <c:pt idx="2941">
                  <c:v>42.172185601307504</c:v>
                </c:pt>
                <c:pt idx="2942">
                  <c:v>42.188852267553173</c:v>
                </c:pt>
                <c:pt idx="2943">
                  <c:v>42.205518933798835</c:v>
                </c:pt>
                <c:pt idx="2944">
                  <c:v>42.222185600044504</c:v>
                </c:pt>
                <c:pt idx="2945">
                  <c:v>42.238852266290003</c:v>
                </c:pt>
                <c:pt idx="2946">
                  <c:v>42.255518932535665</c:v>
                </c:pt>
                <c:pt idx="2947">
                  <c:v>42.272185598781334</c:v>
                </c:pt>
                <c:pt idx="2948">
                  <c:v>42.288852265027003</c:v>
                </c:pt>
                <c:pt idx="2949">
                  <c:v>42.305518931272665</c:v>
                </c:pt>
                <c:pt idx="2950">
                  <c:v>42.322185597518164</c:v>
                </c:pt>
                <c:pt idx="2951">
                  <c:v>42.338852263763833</c:v>
                </c:pt>
                <c:pt idx="2952">
                  <c:v>42.355518930009495</c:v>
                </c:pt>
                <c:pt idx="2953">
                  <c:v>42.372185596255164</c:v>
                </c:pt>
                <c:pt idx="2954">
                  <c:v>42.388852262500833</c:v>
                </c:pt>
                <c:pt idx="2955">
                  <c:v>42.405518928746332</c:v>
                </c:pt>
                <c:pt idx="2956">
                  <c:v>42.422185594992001</c:v>
                </c:pt>
                <c:pt idx="2957">
                  <c:v>42.43885226123767</c:v>
                </c:pt>
                <c:pt idx="2958">
                  <c:v>42.455518927483332</c:v>
                </c:pt>
                <c:pt idx="2959">
                  <c:v>42.472185593728831</c:v>
                </c:pt>
                <c:pt idx="2960">
                  <c:v>42.4888522599745</c:v>
                </c:pt>
                <c:pt idx="2961">
                  <c:v>42.505518926220162</c:v>
                </c:pt>
                <c:pt idx="2962">
                  <c:v>42.522185592465831</c:v>
                </c:pt>
                <c:pt idx="2963">
                  <c:v>42.538852258711501</c:v>
                </c:pt>
                <c:pt idx="2964">
                  <c:v>42.555518924956999</c:v>
                </c:pt>
                <c:pt idx="2965">
                  <c:v>42.572185591202668</c:v>
                </c:pt>
                <c:pt idx="2966">
                  <c:v>42.588852257448337</c:v>
                </c:pt>
                <c:pt idx="2967">
                  <c:v>42.605518923694</c:v>
                </c:pt>
                <c:pt idx="2968">
                  <c:v>42.622185589939669</c:v>
                </c:pt>
                <c:pt idx="2969">
                  <c:v>42.638852256185167</c:v>
                </c:pt>
                <c:pt idx="2970">
                  <c:v>42.655518922430829</c:v>
                </c:pt>
                <c:pt idx="2971">
                  <c:v>42.672185588676498</c:v>
                </c:pt>
                <c:pt idx="2972">
                  <c:v>42.688852254922168</c:v>
                </c:pt>
                <c:pt idx="2973">
                  <c:v>42.705518921167666</c:v>
                </c:pt>
                <c:pt idx="2974">
                  <c:v>42.708138921101501</c:v>
                </c:pt>
                <c:pt idx="2975">
                  <c:v>42.72480558734717</c:v>
                </c:pt>
                <c:pt idx="2976">
                  <c:v>42.741472253592832</c:v>
                </c:pt>
                <c:pt idx="2977">
                  <c:v>42.749875586713834</c:v>
                </c:pt>
                <c:pt idx="2978">
                  <c:v>42.765728919646669</c:v>
                </c:pt>
                <c:pt idx="2979">
                  <c:v>42.782395585892331</c:v>
                </c:pt>
                <c:pt idx="2980">
                  <c:v>42.799062252138</c:v>
                </c:pt>
                <c:pt idx="2981">
                  <c:v>42.81572891838367</c:v>
                </c:pt>
                <c:pt idx="2982">
                  <c:v>42.832395584629161</c:v>
                </c:pt>
                <c:pt idx="2983">
                  <c:v>42.84906225087483</c:v>
                </c:pt>
                <c:pt idx="2984">
                  <c:v>42.865728917120499</c:v>
                </c:pt>
                <c:pt idx="2985">
                  <c:v>42.882395583366161</c:v>
                </c:pt>
                <c:pt idx="2986">
                  <c:v>42.885485583287995</c:v>
                </c:pt>
                <c:pt idx="2987">
                  <c:v>42.886055583273667</c:v>
                </c:pt>
                <c:pt idx="2988">
                  <c:v>42.902722249519336</c:v>
                </c:pt>
                <c:pt idx="2989">
                  <c:v>42.919388915764998</c:v>
                </c:pt>
                <c:pt idx="2990">
                  <c:v>42.936055582010496</c:v>
                </c:pt>
                <c:pt idx="2991">
                  <c:v>42.952722248256165</c:v>
                </c:pt>
                <c:pt idx="2992">
                  <c:v>42.969388914501828</c:v>
                </c:pt>
                <c:pt idx="2993">
                  <c:v>42.986055580747497</c:v>
                </c:pt>
                <c:pt idx="2994">
                  <c:v>43.002722246993166</c:v>
                </c:pt>
                <c:pt idx="2995">
                  <c:v>43.019388913238664</c:v>
                </c:pt>
                <c:pt idx="2996">
                  <c:v>43.036055579484334</c:v>
                </c:pt>
                <c:pt idx="2997">
                  <c:v>43.052722245730003</c:v>
                </c:pt>
                <c:pt idx="2998">
                  <c:v>43.069388911975672</c:v>
                </c:pt>
                <c:pt idx="2999">
                  <c:v>43.086055578221163</c:v>
                </c:pt>
                <c:pt idx="3000">
                  <c:v>43.102722244466833</c:v>
                </c:pt>
                <c:pt idx="3001">
                  <c:v>43.119388910712502</c:v>
                </c:pt>
                <c:pt idx="3002">
                  <c:v>43.126662243862164</c:v>
                </c:pt>
                <c:pt idx="3003">
                  <c:v>43.14332891010767</c:v>
                </c:pt>
                <c:pt idx="3004">
                  <c:v>43.159995576353339</c:v>
                </c:pt>
                <c:pt idx="3005">
                  <c:v>43.176662242599001</c:v>
                </c:pt>
                <c:pt idx="3006">
                  <c:v>43.19332890884467</c:v>
                </c:pt>
                <c:pt idx="3007">
                  <c:v>43.209995575090339</c:v>
                </c:pt>
                <c:pt idx="3008">
                  <c:v>43.226662241335831</c:v>
                </c:pt>
                <c:pt idx="3009">
                  <c:v>43.2433289075815</c:v>
                </c:pt>
                <c:pt idx="3010">
                  <c:v>43.259995573827169</c:v>
                </c:pt>
                <c:pt idx="3011">
                  <c:v>43.276662240072831</c:v>
                </c:pt>
                <c:pt idx="3012">
                  <c:v>43.2933289063185</c:v>
                </c:pt>
                <c:pt idx="3013">
                  <c:v>43.309995572564006</c:v>
                </c:pt>
                <c:pt idx="3014">
                  <c:v>43.326662238809668</c:v>
                </c:pt>
                <c:pt idx="3015">
                  <c:v>43.343328905055337</c:v>
                </c:pt>
                <c:pt idx="3016">
                  <c:v>43.359995571301006</c:v>
                </c:pt>
                <c:pt idx="3017">
                  <c:v>43.376662237546498</c:v>
                </c:pt>
                <c:pt idx="3018">
                  <c:v>43.393328903792167</c:v>
                </c:pt>
                <c:pt idx="3019">
                  <c:v>43.409995570037836</c:v>
                </c:pt>
                <c:pt idx="3020">
                  <c:v>43.426662236283498</c:v>
                </c:pt>
                <c:pt idx="3021">
                  <c:v>43.443328902529167</c:v>
                </c:pt>
                <c:pt idx="3022">
                  <c:v>43.459995568774666</c:v>
                </c:pt>
                <c:pt idx="3023">
                  <c:v>43.463272235358666</c:v>
                </c:pt>
                <c:pt idx="3024">
                  <c:v>43.479938901604335</c:v>
                </c:pt>
                <c:pt idx="3025">
                  <c:v>43.496605567849834</c:v>
                </c:pt>
                <c:pt idx="3026">
                  <c:v>43.513272234095503</c:v>
                </c:pt>
                <c:pt idx="3027">
                  <c:v>43.529938900341172</c:v>
                </c:pt>
                <c:pt idx="3028">
                  <c:v>43.546605566586827</c:v>
                </c:pt>
                <c:pt idx="3029">
                  <c:v>43.563272232832333</c:v>
                </c:pt>
                <c:pt idx="3030">
                  <c:v>43.579938899078002</c:v>
                </c:pt>
                <c:pt idx="3031">
                  <c:v>43.589995565490668</c:v>
                </c:pt>
                <c:pt idx="3032">
                  <c:v>43.60666223173633</c:v>
                </c:pt>
                <c:pt idx="3033">
                  <c:v>43.623328897981999</c:v>
                </c:pt>
                <c:pt idx="3034">
                  <c:v>43.639995564227505</c:v>
                </c:pt>
                <c:pt idx="3035">
                  <c:v>43.656662230473167</c:v>
                </c:pt>
                <c:pt idx="3036">
                  <c:v>43.673328896718836</c:v>
                </c:pt>
                <c:pt idx="3037">
                  <c:v>43.689995562964505</c:v>
                </c:pt>
                <c:pt idx="3038">
                  <c:v>43.706662229209996</c:v>
                </c:pt>
                <c:pt idx="3039">
                  <c:v>43.723328895455666</c:v>
                </c:pt>
                <c:pt idx="3040">
                  <c:v>43.739995561701335</c:v>
                </c:pt>
                <c:pt idx="3041">
                  <c:v>43.756662227946997</c:v>
                </c:pt>
                <c:pt idx="3042">
                  <c:v>43.773328894192666</c:v>
                </c:pt>
                <c:pt idx="3043">
                  <c:v>43.789995560438165</c:v>
                </c:pt>
                <c:pt idx="3044">
                  <c:v>43.806662226683834</c:v>
                </c:pt>
                <c:pt idx="3045">
                  <c:v>43.823328892929496</c:v>
                </c:pt>
                <c:pt idx="3046">
                  <c:v>43.839995559175165</c:v>
                </c:pt>
                <c:pt idx="3047">
                  <c:v>43.856662225420834</c:v>
                </c:pt>
                <c:pt idx="3048">
                  <c:v>43.864992225210337</c:v>
                </c:pt>
                <c:pt idx="3049">
                  <c:v>43.881658891455999</c:v>
                </c:pt>
                <c:pt idx="3050">
                  <c:v>43.898325557701668</c:v>
                </c:pt>
                <c:pt idx="3051">
                  <c:v>43.914992223947166</c:v>
                </c:pt>
                <c:pt idx="3052">
                  <c:v>43.931658890192828</c:v>
                </c:pt>
                <c:pt idx="3053">
                  <c:v>43.948325556438498</c:v>
                </c:pt>
                <c:pt idx="3054">
                  <c:v>43.964992222684167</c:v>
                </c:pt>
                <c:pt idx="3055">
                  <c:v>43.981658888929665</c:v>
                </c:pt>
                <c:pt idx="3056">
                  <c:v>43.998325555175335</c:v>
                </c:pt>
                <c:pt idx="3057">
                  <c:v>44.014992221421004</c:v>
                </c:pt>
                <c:pt idx="3058">
                  <c:v>44.031658887666673</c:v>
                </c:pt>
                <c:pt idx="3059">
                  <c:v>44.048325553912335</c:v>
                </c:pt>
                <c:pt idx="3060">
                  <c:v>44.064992220157833</c:v>
                </c:pt>
                <c:pt idx="3061">
                  <c:v>44.081658886403503</c:v>
                </c:pt>
                <c:pt idx="3062">
                  <c:v>44.098325552649165</c:v>
                </c:pt>
                <c:pt idx="3063">
                  <c:v>44.114992218894834</c:v>
                </c:pt>
                <c:pt idx="3064">
                  <c:v>44.131658885140503</c:v>
                </c:pt>
                <c:pt idx="3065">
                  <c:v>44.148325551386002</c:v>
                </c:pt>
                <c:pt idx="3066">
                  <c:v>44.164992217631671</c:v>
                </c:pt>
                <c:pt idx="3067">
                  <c:v>44.18165888387734</c:v>
                </c:pt>
                <c:pt idx="3068">
                  <c:v>44.198325550122995</c:v>
                </c:pt>
                <c:pt idx="3069">
                  <c:v>44.214992216368501</c:v>
                </c:pt>
                <c:pt idx="3070">
                  <c:v>44.22155554953617</c:v>
                </c:pt>
                <c:pt idx="3071">
                  <c:v>44.238222215781668</c:v>
                </c:pt>
                <c:pt idx="3072">
                  <c:v>44.254888882027331</c:v>
                </c:pt>
                <c:pt idx="3073">
                  <c:v>44.271555548273</c:v>
                </c:pt>
                <c:pt idx="3074">
                  <c:v>44.288222214518669</c:v>
                </c:pt>
                <c:pt idx="3075">
                  <c:v>44.304888880764331</c:v>
                </c:pt>
                <c:pt idx="3076">
                  <c:v>44.321555547009829</c:v>
                </c:pt>
                <c:pt idx="3077">
                  <c:v>44.330308880122168</c:v>
                </c:pt>
                <c:pt idx="3078">
                  <c:v>44.346975546367666</c:v>
                </c:pt>
                <c:pt idx="3079">
                  <c:v>44.363642212613328</c:v>
                </c:pt>
                <c:pt idx="3080">
                  <c:v>44.380308878858997</c:v>
                </c:pt>
                <c:pt idx="3081">
                  <c:v>44.396975545104667</c:v>
                </c:pt>
                <c:pt idx="3082">
                  <c:v>44.413642211350329</c:v>
                </c:pt>
                <c:pt idx="3083">
                  <c:v>44.425022211062831</c:v>
                </c:pt>
                <c:pt idx="3084">
                  <c:v>44.441688877308337</c:v>
                </c:pt>
                <c:pt idx="3085">
                  <c:v>44.454152210326832</c:v>
                </c:pt>
                <c:pt idx="3086">
                  <c:v>44.454438876986337</c:v>
                </c:pt>
                <c:pt idx="3087">
                  <c:v>44.471105543232007</c:v>
                </c:pt>
                <c:pt idx="3088">
                  <c:v>44.487772209477498</c:v>
                </c:pt>
                <c:pt idx="3089">
                  <c:v>44.504438875723167</c:v>
                </c:pt>
                <c:pt idx="3090">
                  <c:v>44.521105541968836</c:v>
                </c:pt>
                <c:pt idx="3091">
                  <c:v>44.537772208214498</c:v>
                </c:pt>
                <c:pt idx="3092">
                  <c:v>44.554438874460168</c:v>
                </c:pt>
                <c:pt idx="3093">
                  <c:v>44.571105540705666</c:v>
                </c:pt>
                <c:pt idx="3094">
                  <c:v>44.587772206951328</c:v>
                </c:pt>
                <c:pt idx="3095">
                  <c:v>44.604438873196997</c:v>
                </c:pt>
                <c:pt idx="3096">
                  <c:v>44.621105539442667</c:v>
                </c:pt>
                <c:pt idx="3097">
                  <c:v>44.637772205688329</c:v>
                </c:pt>
                <c:pt idx="3098">
                  <c:v>44.654438871933834</c:v>
                </c:pt>
                <c:pt idx="3099">
                  <c:v>44.671105538179503</c:v>
                </c:pt>
                <c:pt idx="3100">
                  <c:v>44.687772204425166</c:v>
                </c:pt>
                <c:pt idx="3101">
                  <c:v>44.704438870670835</c:v>
                </c:pt>
                <c:pt idx="3102">
                  <c:v>44.721105536916333</c:v>
                </c:pt>
                <c:pt idx="3103">
                  <c:v>44.737772203161995</c:v>
                </c:pt>
                <c:pt idx="3104">
                  <c:v>44.754438869407664</c:v>
                </c:pt>
                <c:pt idx="3105">
                  <c:v>44.771105535653334</c:v>
                </c:pt>
                <c:pt idx="3106">
                  <c:v>44.787772201898996</c:v>
                </c:pt>
                <c:pt idx="3107">
                  <c:v>44.794548868394337</c:v>
                </c:pt>
                <c:pt idx="3108">
                  <c:v>44.811215534640006</c:v>
                </c:pt>
                <c:pt idx="3109">
                  <c:v>44.824188867645667</c:v>
                </c:pt>
                <c:pt idx="3110">
                  <c:v>44.840855533891336</c:v>
                </c:pt>
                <c:pt idx="3111">
                  <c:v>44.857522200136835</c:v>
                </c:pt>
                <c:pt idx="3112">
                  <c:v>44.874188866382497</c:v>
                </c:pt>
                <c:pt idx="3113">
                  <c:v>44.890855532628166</c:v>
                </c:pt>
                <c:pt idx="3114">
                  <c:v>44.907522198873835</c:v>
                </c:pt>
                <c:pt idx="3115">
                  <c:v>44.924188865119497</c:v>
                </c:pt>
                <c:pt idx="3116">
                  <c:v>44.940855531364996</c:v>
                </c:pt>
                <c:pt idx="3117">
                  <c:v>44.957522197610665</c:v>
                </c:pt>
                <c:pt idx="3118">
                  <c:v>44.974188863856327</c:v>
                </c:pt>
                <c:pt idx="3119">
                  <c:v>44.990855530101996</c:v>
                </c:pt>
                <c:pt idx="3120">
                  <c:v>45.007522196347665</c:v>
                </c:pt>
                <c:pt idx="3121">
                  <c:v>45.024188862593171</c:v>
                </c:pt>
                <c:pt idx="3122">
                  <c:v>45.035878862297835</c:v>
                </c:pt>
                <c:pt idx="3123">
                  <c:v>45.052545528543504</c:v>
                </c:pt>
                <c:pt idx="3124">
                  <c:v>45.069212194789166</c:v>
                </c:pt>
                <c:pt idx="3125">
                  <c:v>45.072865528030171</c:v>
                </c:pt>
                <c:pt idx="3126">
                  <c:v>45.089532194275833</c:v>
                </c:pt>
                <c:pt idx="3127">
                  <c:v>45.106198860521502</c:v>
                </c:pt>
                <c:pt idx="3128">
                  <c:v>45.122865526767171</c:v>
                </c:pt>
                <c:pt idx="3129">
                  <c:v>45.139532193012663</c:v>
                </c:pt>
                <c:pt idx="3130">
                  <c:v>45.156198859258332</c:v>
                </c:pt>
                <c:pt idx="3131">
                  <c:v>45.172865525504001</c:v>
                </c:pt>
                <c:pt idx="3132">
                  <c:v>45.189532191749663</c:v>
                </c:pt>
                <c:pt idx="3133">
                  <c:v>45.206198857995332</c:v>
                </c:pt>
                <c:pt idx="3134">
                  <c:v>45.2221655242585</c:v>
                </c:pt>
                <c:pt idx="3135">
                  <c:v>45.232032190676001</c:v>
                </c:pt>
                <c:pt idx="3136">
                  <c:v>45.248698856921671</c:v>
                </c:pt>
                <c:pt idx="3137">
                  <c:v>45.258118856683673</c:v>
                </c:pt>
                <c:pt idx="3138">
                  <c:v>45.258392190009999</c:v>
                </c:pt>
                <c:pt idx="3139">
                  <c:v>45.258575523338827</c:v>
                </c:pt>
                <c:pt idx="3140">
                  <c:v>45.275242189584333</c:v>
                </c:pt>
                <c:pt idx="3141">
                  <c:v>45.291908855830002</c:v>
                </c:pt>
                <c:pt idx="3142">
                  <c:v>45.308575522075664</c:v>
                </c:pt>
                <c:pt idx="3143">
                  <c:v>45.325242188321333</c:v>
                </c:pt>
                <c:pt idx="3144">
                  <c:v>45.341908854567002</c:v>
                </c:pt>
                <c:pt idx="3145">
                  <c:v>45.343388854529501</c:v>
                </c:pt>
                <c:pt idx="3146">
                  <c:v>45.36005552077517</c:v>
                </c:pt>
                <c:pt idx="3147">
                  <c:v>45.376722187020832</c:v>
                </c:pt>
                <c:pt idx="3148">
                  <c:v>45.393388853266501</c:v>
                </c:pt>
                <c:pt idx="3149">
                  <c:v>45.410055519511999</c:v>
                </c:pt>
                <c:pt idx="3150">
                  <c:v>45.426722185757662</c:v>
                </c:pt>
                <c:pt idx="3151">
                  <c:v>45.443388852003331</c:v>
                </c:pt>
                <c:pt idx="3152">
                  <c:v>45.460055518249</c:v>
                </c:pt>
                <c:pt idx="3153">
                  <c:v>45.476722184494662</c:v>
                </c:pt>
                <c:pt idx="3154">
                  <c:v>45.493388850740168</c:v>
                </c:pt>
                <c:pt idx="3155">
                  <c:v>45.510055516985837</c:v>
                </c:pt>
                <c:pt idx="3156">
                  <c:v>45.526722183231499</c:v>
                </c:pt>
                <c:pt idx="3157">
                  <c:v>45.543388849477168</c:v>
                </c:pt>
                <c:pt idx="3158">
                  <c:v>45.560055515722837</c:v>
                </c:pt>
                <c:pt idx="3159">
                  <c:v>45.576722181968329</c:v>
                </c:pt>
                <c:pt idx="3160">
                  <c:v>45.593388848213998</c:v>
                </c:pt>
                <c:pt idx="3161">
                  <c:v>45.610055514459667</c:v>
                </c:pt>
                <c:pt idx="3162">
                  <c:v>45.61884551423767</c:v>
                </c:pt>
                <c:pt idx="3163">
                  <c:v>45.635512180483168</c:v>
                </c:pt>
                <c:pt idx="3164">
                  <c:v>45.65217884672883</c:v>
                </c:pt>
                <c:pt idx="3165">
                  <c:v>45.668845512974499</c:v>
                </c:pt>
                <c:pt idx="3166">
                  <c:v>45.685512179220169</c:v>
                </c:pt>
                <c:pt idx="3167">
                  <c:v>45.702178845465667</c:v>
                </c:pt>
                <c:pt idx="3168">
                  <c:v>45.718845511711336</c:v>
                </c:pt>
                <c:pt idx="3169">
                  <c:v>45.735512177957006</c:v>
                </c:pt>
                <c:pt idx="3170">
                  <c:v>45.752178844202668</c:v>
                </c:pt>
                <c:pt idx="3171">
                  <c:v>45.768845510448337</c:v>
                </c:pt>
                <c:pt idx="3172">
                  <c:v>45.785512176693835</c:v>
                </c:pt>
                <c:pt idx="3173">
                  <c:v>45.802178842939497</c:v>
                </c:pt>
                <c:pt idx="3174">
                  <c:v>45.818845509185167</c:v>
                </c:pt>
                <c:pt idx="3175">
                  <c:v>45.835512175430836</c:v>
                </c:pt>
                <c:pt idx="3176">
                  <c:v>45.852178841676498</c:v>
                </c:pt>
                <c:pt idx="3177">
                  <c:v>45.868845507921996</c:v>
                </c:pt>
                <c:pt idx="3178">
                  <c:v>45.885512174167665</c:v>
                </c:pt>
                <c:pt idx="3179">
                  <c:v>45.902178840413328</c:v>
                </c:pt>
                <c:pt idx="3180">
                  <c:v>45.918845506658997</c:v>
                </c:pt>
                <c:pt idx="3181">
                  <c:v>45.932405506316329</c:v>
                </c:pt>
                <c:pt idx="3182">
                  <c:v>45.941052172764664</c:v>
                </c:pt>
                <c:pt idx="3183">
                  <c:v>45.941312172757996</c:v>
                </c:pt>
                <c:pt idx="3184">
                  <c:v>45.957978839003665</c:v>
                </c:pt>
                <c:pt idx="3185">
                  <c:v>45.974645505249335</c:v>
                </c:pt>
                <c:pt idx="3186">
                  <c:v>45.977868838501166</c:v>
                </c:pt>
                <c:pt idx="3187">
                  <c:v>45.994535504746835</c:v>
                </c:pt>
                <c:pt idx="3188">
                  <c:v>46.011202170992505</c:v>
                </c:pt>
                <c:pt idx="3189">
                  <c:v>46.027075503924834</c:v>
                </c:pt>
                <c:pt idx="3190">
                  <c:v>46.027338837251499</c:v>
                </c:pt>
                <c:pt idx="3191">
                  <c:v>46.044005503497168</c:v>
                </c:pt>
                <c:pt idx="3192">
                  <c:v>46.06067216974283</c:v>
                </c:pt>
                <c:pt idx="3193">
                  <c:v>46.077338835988336</c:v>
                </c:pt>
                <c:pt idx="3194">
                  <c:v>46.094005502234005</c:v>
                </c:pt>
                <c:pt idx="3195">
                  <c:v>46.110672168479667</c:v>
                </c:pt>
                <c:pt idx="3196">
                  <c:v>46.127338834725336</c:v>
                </c:pt>
                <c:pt idx="3197">
                  <c:v>46.144005500971005</c:v>
                </c:pt>
                <c:pt idx="3198">
                  <c:v>46.160672167216497</c:v>
                </c:pt>
                <c:pt idx="3199">
                  <c:v>46.177338833462166</c:v>
                </c:pt>
                <c:pt idx="3200">
                  <c:v>46.194005499707835</c:v>
                </c:pt>
                <c:pt idx="3201">
                  <c:v>46.210672165953497</c:v>
                </c:pt>
                <c:pt idx="3202">
                  <c:v>46.227338832199166</c:v>
                </c:pt>
                <c:pt idx="3203">
                  <c:v>46.244005498444672</c:v>
                </c:pt>
                <c:pt idx="3204">
                  <c:v>46.260672164690327</c:v>
                </c:pt>
                <c:pt idx="3205">
                  <c:v>46.272538831057169</c:v>
                </c:pt>
                <c:pt idx="3206">
                  <c:v>46.289205497302838</c:v>
                </c:pt>
                <c:pt idx="3207">
                  <c:v>46.3058721635485</c:v>
                </c:pt>
                <c:pt idx="3208">
                  <c:v>46.317252163260996</c:v>
                </c:pt>
                <c:pt idx="3209">
                  <c:v>46.333918829506665</c:v>
                </c:pt>
                <c:pt idx="3210">
                  <c:v>46.350585495752327</c:v>
                </c:pt>
                <c:pt idx="3211">
                  <c:v>46.367182161999672</c:v>
                </c:pt>
                <c:pt idx="3212">
                  <c:v>46.382122161622334</c:v>
                </c:pt>
                <c:pt idx="3213">
                  <c:v>46.398788827867833</c:v>
                </c:pt>
                <c:pt idx="3214">
                  <c:v>46.415455494113502</c:v>
                </c:pt>
                <c:pt idx="3215">
                  <c:v>46.432122160359171</c:v>
                </c:pt>
                <c:pt idx="3216">
                  <c:v>46.448788826604833</c:v>
                </c:pt>
                <c:pt idx="3217">
                  <c:v>46.465455492850502</c:v>
                </c:pt>
                <c:pt idx="3218">
                  <c:v>46.482122159096001</c:v>
                </c:pt>
                <c:pt idx="3219">
                  <c:v>46.498788825341663</c:v>
                </c:pt>
                <c:pt idx="3220">
                  <c:v>46.515455491587332</c:v>
                </c:pt>
                <c:pt idx="3221">
                  <c:v>46.532122157833001</c:v>
                </c:pt>
                <c:pt idx="3222">
                  <c:v>46.5487888240785</c:v>
                </c:pt>
                <c:pt idx="3223">
                  <c:v>46.565455490324169</c:v>
                </c:pt>
                <c:pt idx="3224">
                  <c:v>46.582122156569838</c:v>
                </c:pt>
                <c:pt idx="3225">
                  <c:v>46.5987888228155</c:v>
                </c:pt>
                <c:pt idx="3226">
                  <c:v>46.615455489061169</c:v>
                </c:pt>
                <c:pt idx="3227">
                  <c:v>46.632122155306668</c:v>
                </c:pt>
                <c:pt idx="3228">
                  <c:v>46.64878882155233</c:v>
                </c:pt>
                <c:pt idx="3229">
                  <c:v>46.651995488137999</c:v>
                </c:pt>
                <c:pt idx="3230">
                  <c:v>46.668662154383668</c:v>
                </c:pt>
                <c:pt idx="3231">
                  <c:v>46.685328820629337</c:v>
                </c:pt>
                <c:pt idx="3232">
                  <c:v>46.690182153840006</c:v>
                </c:pt>
                <c:pt idx="3233">
                  <c:v>46.706848820085661</c:v>
                </c:pt>
                <c:pt idx="3234">
                  <c:v>46.72351548633133</c:v>
                </c:pt>
                <c:pt idx="3235">
                  <c:v>46.740182152576836</c:v>
                </c:pt>
                <c:pt idx="3236">
                  <c:v>46.756848818822498</c:v>
                </c:pt>
                <c:pt idx="3237">
                  <c:v>46.767628818550165</c:v>
                </c:pt>
                <c:pt idx="3238">
                  <c:v>46.767792151879497</c:v>
                </c:pt>
                <c:pt idx="3239">
                  <c:v>46.784458818125003</c:v>
                </c:pt>
                <c:pt idx="3240">
                  <c:v>46.801125484370665</c:v>
                </c:pt>
                <c:pt idx="3241">
                  <c:v>46.817792150616334</c:v>
                </c:pt>
                <c:pt idx="3242">
                  <c:v>46.834458816862004</c:v>
                </c:pt>
                <c:pt idx="3243">
                  <c:v>46.851125483107495</c:v>
                </c:pt>
                <c:pt idx="3244">
                  <c:v>46.867792149353164</c:v>
                </c:pt>
                <c:pt idx="3245">
                  <c:v>46.884458815598833</c:v>
                </c:pt>
                <c:pt idx="3246">
                  <c:v>46.897035481947832</c:v>
                </c:pt>
                <c:pt idx="3247">
                  <c:v>46.913702148193501</c:v>
                </c:pt>
                <c:pt idx="3248">
                  <c:v>46.917282148102998</c:v>
                </c:pt>
                <c:pt idx="3249">
                  <c:v>46.933948814348668</c:v>
                </c:pt>
                <c:pt idx="3250">
                  <c:v>46.950615480594337</c:v>
                </c:pt>
                <c:pt idx="3251">
                  <c:v>46.955058813815334</c:v>
                </c:pt>
                <c:pt idx="3252">
                  <c:v>46.971725480060996</c:v>
                </c:pt>
                <c:pt idx="3253">
                  <c:v>46.988392146306666</c:v>
                </c:pt>
                <c:pt idx="3254">
                  <c:v>47.005058812552171</c:v>
                </c:pt>
                <c:pt idx="3255">
                  <c:v>47.021725478797833</c:v>
                </c:pt>
                <c:pt idx="3256">
                  <c:v>47.038392145043503</c:v>
                </c:pt>
                <c:pt idx="3257">
                  <c:v>47.055058811289172</c:v>
                </c:pt>
                <c:pt idx="3258">
                  <c:v>47.071725477534834</c:v>
                </c:pt>
                <c:pt idx="3259">
                  <c:v>47.088392143780332</c:v>
                </c:pt>
                <c:pt idx="3260">
                  <c:v>47.105058810026001</c:v>
                </c:pt>
                <c:pt idx="3261">
                  <c:v>47.121725476271664</c:v>
                </c:pt>
                <c:pt idx="3262">
                  <c:v>47.138392142517333</c:v>
                </c:pt>
                <c:pt idx="3263">
                  <c:v>47.155058808762838</c:v>
                </c:pt>
                <c:pt idx="3264">
                  <c:v>47.1717254750085</c:v>
                </c:pt>
                <c:pt idx="3265">
                  <c:v>47.18839214125417</c:v>
                </c:pt>
                <c:pt idx="3266">
                  <c:v>47.205058807499839</c:v>
                </c:pt>
                <c:pt idx="3267">
                  <c:v>47.221725473745501</c:v>
                </c:pt>
                <c:pt idx="3268">
                  <c:v>47.238392139990999</c:v>
                </c:pt>
                <c:pt idx="3269">
                  <c:v>47.248208806409671</c:v>
                </c:pt>
                <c:pt idx="3270">
                  <c:v>47.264875472655334</c:v>
                </c:pt>
                <c:pt idx="3271">
                  <c:v>47.281542138901003</c:v>
                </c:pt>
                <c:pt idx="3272">
                  <c:v>47.298208805146672</c:v>
                </c:pt>
                <c:pt idx="3273">
                  <c:v>47.314875471392334</c:v>
                </c:pt>
                <c:pt idx="3274">
                  <c:v>47.331542137637832</c:v>
                </c:pt>
                <c:pt idx="3275">
                  <c:v>47.348208803883502</c:v>
                </c:pt>
                <c:pt idx="3276">
                  <c:v>47.364875470129164</c:v>
                </c:pt>
                <c:pt idx="3277">
                  <c:v>47.365838803438166</c:v>
                </c:pt>
                <c:pt idx="3278">
                  <c:v>47.382505469683828</c:v>
                </c:pt>
                <c:pt idx="3279">
                  <c:v>47.399172135929497</c:v>
                </c:pt>
                <c:pt idx="3280">
                  <c:v>47.415838802175003</c:v>
                </c:pt>
                <c:pt idx="3281">
                  <c:v>47.427642135210164</c:v>
                </c:pt>
                <c:pt idx="3282">
                  <c:v>47.444308801455833</c:v>
                </c:pt>
                <c:pt idx="3283">
                  <c:v>47.460975467701502</c:v>
                </c:pt>
                <c:pt idx="3284">
                  <c:v>47.463365467641168</c:v>
                </c:pt>
                <c:pt idx="3285">
                  <c:v>47.480032133886667</c:v>
                </c:pt>
                <c:pt idx="3286">
                  <c:v>47.496698800132336</c:v>
                </c:pt>
                <c:pt idx="3287">
                  <c:v>47.513365466377998</c:v>
                </c:pt>
                <c:pt idx="3288">
                  <c:v>47.521572132837335</c:v>
                </c:pt>
                <c:pt idx="3289">
                  <c:v>47.538238799083004</c:v>
                </c:pt>
                <c:pt idx="3290">
                  <c:v>47.554905465328673</c:v>
                </c:pt>
                <c:pt idx="3291">
                  <c:v>47.571572131574165</c:v>
                </c:pt>
                <c:pt idx="3292">
                  <c:v>47.588238797819834</c:v>
                </c:pt>
                <c:pt idx="3293">
                  <c:v>47.604905464065503</c:v>
                </c:pt>
                <c:pt idx="3294">
                  <c:v>47.621572130311165</c:v>
                </c:pt>
                <c:pt idx="3295">
                  <c:v>47.628238796809335</c:v>
                </c:pt>
                <c:pt idx="3296">
                  <c:v>47.628472130136835</c:v>
                </c:pt>
                <c:pt idx="3297">
                  <c:v>47.645138796382504</c:v>
                </c:pt>
                <c:pt idx="3298">
                  <c:v>47.661805462627996</c:v>
                </c:pt>
                <c:pt idx="3299">
                  <c:v>47.678472128873665</c:v>
                </c:pt>
                <c:pt idx="3300">
                  <c:v>47.695138795119334</c:v>
                </c:pt>
                <c:pt idx="3301">
                  <c:v>47.711805461364996</c:v>
                </c:pt>
                <c:pt idx="3302">
                  <c:v>47.717278794560002</c:v>
                </c:pt>
                <c:pt idx="3303">
                  <c:v>47.733945460805664</c:v>
                </c:pt>
                <c:pt idx="3304">
                  <c:v>47.750612127051333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</c:numCache>
            </c:numRef>
          </c:xVal>
          <c:yVal>
            <c:numRef>
              <c:f>'Processed Potentiostat'!$E$3:$E$4503</c:f>
              <c:numCache>
                <c:formatCode>0.00E+00</c:formatCode>
                <c:ptCount val="45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858-2044-ABFB-AA734FB09C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6238904"/>
        <c:axId val="366239296"/>
      </c:scatterChart>
      <c:valAx>
        <c:axId val="36623890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CH"/>
          </a:p>
        </c:txPr>
        <c:crossAx val="366239296"/>
        <c:crosses val="autoZero"/>
        <c:crossBetween val="midCat"/>
      </c:valAx>
      <c:valAx>
        <c:axId val="3662392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CH"/>
          </a:p>
        </c:txPr>
        <c:crossAx val="36623890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CH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CH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'Processed Potentiostat'!$F$1</c:f>
              <c:strCache>
                <c:ptCount val="1"/>
                <c:pt idx="0">
                  <c:v>SURFACE+ATOM CORRECTED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'Processed Potentiostat'!$A$3:$A$4503</c:f>
              <c:numCache>
                <c:formatCode>0.00E+00</c:formatCode>
                <c:ptCount val="45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8.466666452780667E-4</c:v>
                </c:pt>
                <c:pt idx="9">
                  <c:v>1.9799999499809833E-3</c:v>
                </c:pt>
                <c:pt idx="10">
                  <c:v>1.8646666195612168E-2</c:v>
                </c:pt>
                <c:pt idx="11">
                  <c:v>3.5313332441243496E-2</c:v>
                </c:pt>
                <c:pt idx="12">
                  <c:v>5.1979998686874668E-2</c:v>
                </c:pt>
                <c:pt idx="13">
                  <c:v>6.8646664932505999E-2</c:v>
                </c:pt>
                <c:pt idx="14">
                  <c:v>8.5313331178137164E-2</c:v>
                </c:pt>
                <c:pt idx="15">
                  <c:v>0.1019799974237685</c:v>
                </c:pt>
                <c:pt idx="16">
                  <c:v>0.11864666366939967</c:v>
                </c:pt>
                <c:pt idx="17">
                  <c:v>0.13531332991503101</c:v>
                </c:pt>
                <c:pt idx="18">
                  <c:v>0.15197999616066218</c:v>
                </c:pt>
                <c:pt idx="19">
                  <c:v>0.16864666240629334</c:v>
                </c:pt>
                <c:pt idx="20">
                  <c:v>0.17755999551445667</c:v>
                </c:pt>
                <c:pt idx="21">
                  <c:v>0.17760999551319331</c:v>
                </c:pt>
                <c:pt idx="22">
                  <c:v>0.17775332884290498</c:v>
                </c:pt>
                <c:pt idx="23">
                  <c:v>0.19441999508853666</c:v>
                </c:pt>
                <c:pt idx="24">
                  <c:v>0.20706666143572167</c:v>
                </c:pt>
                <c:pt idx="25">
                  <c:v>0.21443666124954</c:v>
                </c:pt>
                <c:pt idx="26">
                  <c:v>0.23110332749517165</c:v>
                </c:pt>
                <c:pt idx="27">
                  <c:v>0.23362999409800833</c:v>
                </c:pt>
                <c:pt idx="28">
                  <c:v>0.25029666034364001</c:v>
                </c:pt>
                <c:pt idx="29">
                  <c:v>0.26564332662261836</c:v>
                </c:pt>
                <c:pt idx="30">
                  <c:v>0.26612665994374168</c:v>
                </c:pt>
                <c:pt idx="31">
                  <c:v>0.28279332618937164</c:v>
                </c:pt>
                <c:pt idx="32">
                  <c:v>0.29875665911943833</c:v>
                </c:pt>
                <c:pt idx="33">
                  <c:v>0.31542332536506834</c:v>
                </c:pt>
                <c:pt idx="34">
                  <c:v>0.33208999161070002</c:v>
                </c:pt>
                <c:pt idx="35">
                  <c:v>0.3487566578563317</c:v>
                </c:pt>
                <c:pt idx="36">
                  <c:v>0.36542332410196338</c:v>
                </c:pt>
                <c:pt idx="37">
                  <c:v>0.38208999034759333</c:v>
                </c:pt>
                <c:pt idx="38">
                  <c:v>0.39875665659322501</c:v>
                </c:pt>
                <c:pt idx="39">
                  <c:v>0.41132998960893002</c:v>
                </c:pt>
                <c:pt idx="40">
                  <c:v>0.42799665585456004</c:v>
                </c:pt>
                <c:pt idx="41">
                  <c:v>0.44466332210019172</c:v>
                </c:pt>
                <c:pt idx="42">
                  <c:v>0.44587665540287336</c:v>
                </c:pt>
                <c:pt idx="43">
                  <c:v>0.44627665539276834</c:v>
                </c:pt>
                <c:pt idx="44">
                  <c:v>0.46294332163839996</c:v>
                </c:pt>
                <c:pt idx="45">
                  <c:v>0.46836665483472834</c:v>
                </c:pt>
                <c:pt idx="46">
                  <c:v>0.48503332108036001</c:v>
                </c:pt>
                <c:pt idx="47">
                  <c:v>0.50169998732599164</c:v>
                </c:pt>
                <c:pt idx="48">
                  <c:v>0.5183666535716217</c:v>
                </c:pt>
                <c:pt idx="49">
                  <c:v>0.51965998687228332</c:v>
                </c:pt>
                <c:pt idx="50">
                  <c:v>0.52312665345137499</c:v>
                </c:pt>
                <c:pt idx="51">
                  <c:v>0.53979331969700661</c:v>
                </c:pt>
                <c:pt idx="52">
                  <c:v>0.54259998629276995</c:v>
                </c:pt>
                <c:pt idx="53">
                  <c:v>0.55249331937617674</c:v>
                </c:pt>
                <c:pt idx="54">
                  <c:v>0.56915998562180836</c:v>
                </c:pt>
                <c:pt idx="55">
                  <c:v>0.57124998556900997</c:v>
                </c:pt>
                <c:pt idx="56">
                  <c:v>0.58624998519007832</c:v>
                </c:pt>
                <c:pt idx="57">
                  <c:v>0.60291665143570994</c:v>
                </c:pt>
                <c:pt idx="58">
                  <c:v>0.61958331768134167</c:v>
                </c:pt>
                <c:pt idx="59">
                  <c:v>0.63624998392697163</c:v>
                </c:pt>
                <c:pt idx="60">
                  <c:v>0.65291665017260336</c:v>
                </c:pt>
                <c:pt idx="61">
                  <c:v>0.66958331641823499</c:v>
                </c:pt>
                <c:pt idx="62">
                  <c:v>0.68624998266386672</c:v>
                </c:pt>
                <c:pt idx="63">
                  <c:v>0.70291664890949668</c:v>
                </c:pt>
                <c:pt idx="64">
                  <c:v>0.70730331546534664</c:v>
                </c:pt>
                <c:pt idx="65">
                  <c:v>0.70765664878975498</c:v>
                </c:pt>
                <c:pt idx="66">
                  <c:v>0.72432331503538661</c:v>
                </c:pt>
                <c:pt idx="67">
                  <c:v>0.74098998128101667</c:v>
                </c:pt>
                <c:pt idx="68">
                  <c:v>0.74836664776133333</c:v>
                </c:pt>
                <c:pt idx="69">
                  <c:v>0.76503331400696506</c:v>
                </c:pt>
                <c:pt idx="70">
                  <c:v>0.78169998025259668</c:v>
                </c:pt>
                <c:pt idx="71">
                  <c:v>0.79836664649822842</c:v>
                </c:pt>
                <c:pt idx="72">
                  <c:v>0.81503331274385837</c:v>
                </c:pt>
                <c:pt idx="73">
                  <c:v>0.83123331233461173</c:v>
                </c:pt>
                <c:pt idx="74">
                  <c:v>0.84789997858024324</c:v>
                </c:pt>
                <c:pt idx="75">
                  <c:v>0.86456664482587497</c:v>
                </c:pt>
                <c:pt idx="76">
                  <c:v>0.8812333110715066</c:v>
                </c:pt>
                <c:pt idx="77">
                  <c:v>0.89789997731713667</c:v>
                </c:pt>
                <c:pt idx="78">
                  <c:v>0.91456664356276829</c:v>
                </c:pt>
                <c:pt idx="79">
                  <c:v>0.93123330980840002</c:v>
                </c:pt>
                <c:pt idx="80">
                  <c:v>0.94789997605403165</c:v>
                </c:pt>
                <c:pt idx="81">
                  <c:v>0.96456664229966171</c:v>
                </c:pt>
                <c:pt idx="82">
                  <c:v>0.98123330854529334</c:v>
                </c:pt>
                <c:pt idx="83">
                  <c:v>0.99789997479092507</c:v>
                </c:pt>
                <c:pt idx="84">
                  <c:v>1.0145666410365566</c:v>
                </c:pt>
                <c:pt idx="85">
                  <c:v>1.0253199740982366</c:v>
                </c:pt>
                <c:pt idx="86">
                  <c:v>1.0419866403438685</c:v>
                </c:pt>
                <c:pt idx="87">
                  <c:v>1.0586533065894999</c:v>
                </c:pt>
                <c:pt idx="88">
                  <c:v>1.0753199728351317</c:v>
                </c:pt>
                <c:pt idx="89">
                  <c:v>1.0849399725921101</c:v>
                </c:pt>
                <c:pt idx="90">
                  <c:v>1.0957299723195317</c:v>
                </c:pt>
                <c:pt idx="91">
                  <c:v>1.0961433056424235</c:v>
                </c:pt>
                <c:pt idx="92">
                  <c:v>1.1116366385843617</c:v>
                </c:pt>
                <c:pt idx="93">
                  <c:v>1.1283033048299935</c:v>
                </c:pt>
                <c:pt idx="94">
                  <c:v>1.1449699710756249</c:v>
                </c:pt>
                <c:pt idx="95">
                  <c:v>1.1583699707371118</c:v>
                </c:pt>
                <c:pt idx="96">
                  <c:v>1.1750366369827432</c:v>
                </c:pt>
                <c:pt idx="97">
                  <c:v>1.191703303228375</c:v>
                </c:pt>
                <c:pt idx="98">
                  <c:v>1.2083699694740051</c:v>
                </c:pt>
                <c:pt idx="99">
                  <c:v>1.2250366357196367</c:v>
                </c:pt>
                <c:pt idx="100">
                  <c:v>1.2283633023022651</c:v>
                </c:pt>
                <c:pt idx="101">
                  <c:v>1.228399968968005</c:v>
                </c:pt>
                <c:pt idx="102">
                  <c:v>1.2285299689647218</c:v>
                </c:pt>
                <c:pt idx="103">
                  <c:v>1.2286299689621951</c:v>
                </c:pt>
                <c:pt idx="104">
                  <c:v>1.2452966352078265</c:v>
                </c:pt>
                <c:pt idx="105">
                  <c:v>1.2619633014534566</c:v>
                </c:pt>
                <c:pt idx="106">
                  <c:v>1.2786299676990884</c:v>
                </c:pt>
                <c:pt idx="107">
                  <c:v>1.2952966339447201</c:v>
                </c:pt>
                <c:pt idx="108">
                  <c:v>1.3119633001903517</c:v>
                </c:pt>
                <c:pt idx="109">
                  <c:v>1.3286299664359817</c:v>
                </c:pt>
                <c:pt idx="110">
                  <c:v>1.3452966326816134</c:v>
                </c:pt>
                <c:pt idx="111">
                  <c:v>1.3619632989272452</c:v>
                </c:pt>
                <c:pt idx="112">
                  <c:v>1.3786299651728766</c:v>
                </c:pt>
                <c:pt idx="113">
                  <c:v>1.3952966314185067</c:v>
                </c:pt>
                <c:pt idx="114">
                  <c:v>1.4119632976641383</c:v>
                </c:pt>
                <c:pt idx="115">
                  <c:v>1.4286299639097699</c:v>
                </c:pt>
                <c:pt idx="116">
                  <c:v>1.4452966301554016</c:v>
                </c:pt>
                <c:pt idx="117">
                  <c:v>1.456269963211525</c:v>
                </c:pt>
                <c:pt idx="118">
                  <c:v>1.4612999630844568</c:v>
                </c:pt>
                <c:pt idx="119">
                  <c:v>1.4618532964038118</c:v>
                </c:pt>
                <c:pt idx="120">
                  <c:v>1.4785199626494419</c:v>
                </c:pt>
                <c:pt idx="121">
                  <c:v>1.4951866288950733</c:v>
                </c:pt>
                <c:pt idx="122">
                  <c:v>1.5118532951407049</c:v>
                </c:pt>
                <c:pt idx="123">
                  <c:v>1.5285199613863367</c:v>
                </c:pt>
                <c:pt idx="124">
                  <c:v>1.5451866276319668</c:v>
                </c:pt>
                <c:pt idx="125">
                  <c:v>1.5618532938775982</c:v>
                </c:pt>
                <c:pt idx="126">
                  <c:v>1.5700799603364417</c:v>
                </c:pt>
                <c:pt idx="127">
                  <c:v>1.5867466265820733</c:v>
                </c:pt>
                <c:pt idx="128">
                  <c:v>1.5959932930151501</c:v>
                </c:pt>
                <c:pt idx="129">
                  <c:v>1.5960199596811433</c:v>
                </c:pt>
                <c:pt idx="130">
                  <c:v>1.5961332930116134</c:v>
                </c:pt>
                <c:pt idx="131">
                  <c:v>1.5962132930095916</c:v>
                </c:pt>
                <c:pt idx="132">
                  <c:v>1.6128799592552234</c:v>
                </c:pt>
                <c:pt idx="133">
                  <c:v>1.6295466255008551</c:v>
                </c:pt>
                <c:pt idx="134">
                  <c:v>1.6462132917464867</c:v>
                </c:pt>
                <c:pt idx="135">
                  <c:v>1.6628799579921167</c:v>
                </c:pt>
                <c:pt idx="136">
                  <c:v>1.6795466242377333</c:v>
                </c:pt>
                <c:pt idx="137">
                  <c:v>1.6962132904833667</c:v>
                </c:pt>
                <c:pt idx="138">
                  <c:v>1.7128799567290001</c:v>
                </c:pt>
                <c:pt idx="139">
                  <c:v>1.7295466229746335</c:v>
                </c:pt>
                <c:pt idx="140">
                  <c:v>1.7462132892202669</c:v>
                </c:pt>
                <c:pt idx="141">
                  <c:v>1.7628799554658998</c:v>
                </c:pt>
                <c:pt idx="142">
                  <c:v>1.7795466217115332</c:v>
                </c:pt>
                <c:pt idx="143">
                  <c:v>1.7962132879571666</c:v>
                </c:pt>
                <c:pt idx="144">
                  <c:v>1.8128799542027834</c:v>
                </c:pt>
                <c:pt idx="145">
                  <c:v>1.8295466204484165</c:v>
                </c:pt>
                <c:pt idx="146">
                  <c:v>1.8462132866940499</c:v>
                </c:pt>
                <c:pt idx="147">
                  <c:v>1.8628799529396833</c:v>
                </c:pt>
                <c:pt idx="148">
                  <c:v>1.8795466191853165</c:v>
                </c:pt>
                <c:pt idx="149">
                  <c:v>1.8962132854309499</c:v>
                </c:pt>
                <c:pt idx="150">
                  <c:v>1.9128799516765833</c:v>
                </c:pt>
                <c:pt idx="151">
                  <c:v>1.9295466179222167</c:v>
                </c:pt>
                <c:pt idx="152">
                  <c:v>1.9462132841678332</c:v>
                </c:pt>
                <c:pt idx="153">
                  <c:v>1.9628799504134666</c:v>
                </c:pt>
                <c:pt idx="154">
                  <c:v>1.9795466166591</c:v>
                </c:pt>
                <c:pt idx="155">
                  <c:v>1.9962132829047334</c:v>
                </c:pt>
                <c:pt idx="156">
                  <c:v>2.0128799491503666</c:v>
                </c:pt>
                <c:pt idx="157">
                  <c:v>2.0295466153959998</c:v>
                </c:pt>
                <c:pt idx="158">
                  <c:v>2.0333799486324997</c:v>
                </c:pt>
                <c:pt idx="159">
                  <c:v>2.0500466148781169</c:v>
                </c:pt>
                <c:pt idx="160">
                  <c:v>2.0667132811237501</c:v>
                </c:pt>
                <c:pt idx="161">
                  <c:v>2.0833799473693833</c:v>
                </c:pt>
                <c:pt idx="162">
                  <c:v>2.1000466136150164</c:v>
                </c:pt>
                <c:pt idx="163">
                  <c:v>2.1167132798606501</c:v>
                </c:pt>
                <c:pt idx="164">
                  <c:v>2.1241099463404667</c:v>
                </c:pt>
                <c:pt idx="165">
                  <c:v>2.1241732796721999</c:v>
                </c:pt>
                <c:pt idx="166">
                  <c:v>2.1242699463364167</c:v>
                </c:pt>
                <c:pt idx="167">
                  <c:v>2.12436661300065</c:v>
                </c:pt>
                <c:pt idx="168">
                  <c:v>2.1410332792462667</c:v>
                </c:pt>
                <c:pt idx="169">
                  <c:v>2.1576999454918999</c:v>
                </c:pt>
                <c:pt idx="170">
                  <c:v>2.1743666117375331</c:v>
                </c:pt>
                <c:pt idx="171">
                  <c:v>2.1910332779831667</c:v>
                </c:pt>
                <c:pt idx="172">
                  <c:v>2.2076999442287999</c:v>
                </c:pt>
                <c:pt idx="173">
                  <c:v>2.2243666104744335</c:v>
                </c:pt>
                <c:pt idx="174">
                  <c:v>2.2410332767200667</c:v>
                </c:pt>
                <c:pt idx="175">
                  <c:v>2.2576999429656999</c:v>
                </c:pt>
                <c:pt idx="176">
                  <c:v>2.2743666092113171</c:v>
                </c:pt>
                <c:pt idx="177">
                  <c:v>2.2750066091951502</c:v>
                </c:pt>
                <c:pt idx="178">
                  <c:v>2.2750299425279001</c:v>
                </c:pt>
                <c:pt idx="179">
                  <c:v>2.2751599425246165</c:v>
                </c:pt>
                <c:pt idx="180">
                  <c:v>2.2761599424993499</c:v>
                </c:pt>
                <c:pt idx="181">
                  <c:v>2.2928266087449831</c:v>
                </c:pt>
                <c:pt idx="182">
                  <c:v>2.3094932749906167</c:v>
                </c:pt>
                <c:pt idx="183">
                  <c:v>2.3261599412362499</c:v>
                </c:pt>
                <c:pt idx="184">
                  <c:v>2.3428266074818831</c:v>
                </c:pt>
                <c:pt idx="185">
                  <c:v>2.3594932737275167</c:v>
                </c:pt>
                <c:pt idx="186">
                  <c:v>2.3761599399731499</c:v>
                </c:pt>
                <c:pt idx="187">
                  <c:v>2.3928266062187666</c:v>
                </c:pt>
                <c:pt idx="188">
                  <c:v>2.4094932724644003</c:v>
                </c:pt>
                <c:pt idx="189">
                  <c:v>2.4215599388262334</c:v>
                </c:pt>
                <c:pt idx="190">
                  <c:v>2.4247132720799169</c:v>
                </c:pt>
                <c:pt idx="191">
                  <c:v>2.4413799383255497</c:v>
                </c:pt>
                <c:pt idx="192">
                  <c:v>2.4580466045711833</c:v>
                </c:pt>
                <c:pt idx="193">
                  <c:v>2.4747132708168165</c:v>
                </c:pt>
                <c:pt idx="194">
                  <c:v>2.4913799370624332</c:v>
                </c:pt>
                <c:pt idx="195">
                  <c:v>2.5080466033080668</c:v>
                </c:pt>
                <c:pt idx="196">
                  <c:v>2.5247132695537</c:v>
                </c:pt>
                <c:pt idx="197">
                  <c:v>2.5413799357993332</c:v>
                </c:pt>
                <c:pt idx="198">
                  <c:v>2.5580466020449668</c:v>
                </c:pt>
                <c:pt idx="199">
                  <c:v>2.5747132682906</c:v>
                </c:pt>
                <c:pt idx="200">
                  <c:v>2.5913799345362336</c:v>
                </c:pt>
                <c:pt idx="201">
                  <c:v>2.6065832674854996</c:v>
                </c:pt>
                <c:pt idx="202">
                  <c:v>2.6232499337311168</c:v>
                </c:pt>
                <c:pt idx="203">
                  <c:v>2.63991659997675</c:v>
                </c:pt>
                <c:pt idx="204">
                  <c:v>2.6565832662223832</c:v>
                </c:pt>
                <c:pt idx="205">
                  <c:v>2.6732499324680168</c:v>
                </c:pt>
                <c:pt idx="206">
                  <c:v>2.68991659871365</c:v>
                </c:pt>
                <c:pt idx="207">
                  <c:v>2.7065832649592836</c:v>
                </c:pt>
                <c:pt idx="208">
                  <c:v>2.7232499312049168</c:v>
                </c:pt>
                <c:pt idx="209">
                  <c:v>2.7399165974505499</c:v>
                </c:pt>
                <c:pt idx="210">
                  <c:v>2.7565832636961667</c:v>
                </c:pt>
                <c:pt idx="211">
                  <c:v>2.7662132634529</c:v>
                </c:pt>
                <c:pt idx="212">
                  <c:v>2.7664765967795835</c:v>
                </c:pt>
                <c:pt idx="213">
                  <c:v>2.7831432630252166</c:v>
                </c:pt>
                <c:pt idx="214">
                  <c:v>2.7998099292708498</c:v>
                </c:pt>
                <c:pt idx="215">
                  <c:v>2.816476595516467</c:v>
                </c:pt>
                <c:pt idx="216">
                  <c:v>2.8331432617621002</c:v>
                </c:pt>
                <c:pt idx="217">
                  <c:v>2.8498099280077329</c:v>
                </c:pt>
                <c:pt idx="218">
                  <c:v>2.8664765942533665</c:v>
                </c:pt>
                <c:pt idx="219">
                  <c:v>2.8831432604989997</c:v>
                </c:pt>
                <c:pt idx="220">
                  <c:v>2.8998099267446333</c:v>
                </c:pt>
                <c:pt idx="221">
                  <c:v>2.9164765929902665</c:v>
                </c:pt>
                <c:pt idx="222">
                  <c:v>2.9331432592358997</c:v>
                </c:pt>
                <c:pt idx="223">
                  <c:v>2.9498099254815169</c:v>
                </c:pt>
                <c:pt idx="224">
                  <c:v>2.9664765917271501</c:v>
                </c:pt>
                <c:pt idx="225">
                  <c:v>2.9831432579727832</c:v>
                </c:pt>
                <c:pt idx="226">
                  <c:v>2.9998099242184169</c:v>
                </c:pt>
                <c:pt idx="227">
                  <c:v>3.01647659046405</c:v>
                </c:pt>
                <c:pt idx="228">
                  <c:v>3.0331432567096837</c:v>
                </c:pt>
                <c:pt idx="229">
                  <c:v>3.0498099229553168</c:v>
                </c:pt>
                <c:pt idx="230">
                  <c:v>3.06647658920095</c:v>
                </c:pt>
                <c:pt idx="231">
                  <c:v>3.0831432554465668</c:v>
                </c:pt>
                <c:pt idx="232">
                  <c:v>3.0900565886052664</c:v>
                </c:pt>
                <c:pt idx="233">
                  <c:v>3.1067232548509001</c:v>
                </c:pt>
                <c:pt idx="234">
                  <c:v>3.1233899210965168</c:v>
                </c:pt>
                <c:pt idx="235">
                  <c:v>3.14005658734215</c:v>
                </c:pt>
                <c:pt idx="236">
                  <c:v>3.1567232535877836</c:v>
                </c:pt>
                <c:pt idx="237">
                  <c:v>3.1669999199948502</c:v>
                </c:pt>
                <c:pt idx="238">
                  <c:v>3.1673232533200166</c:v>
                </c:pt>
                <c:pt idx="239">
                  <c:v>3.1762032530956836</c:v>
                </c:pt>
                <c:pt idx="240">
                  <c:v>3.1928699193413168</c:v>
                </c:pt>
                <c:pt idx="241">
                  <c:v>3.20953658558695</c:v>
                </c:pt>
                <c:pt idx="242">
                  <c:v>3.2262032518325667</c:v>
                </c:pt>
                <c:pt idx="243">
                  <c:v>3.2428699180781999</c:v>
                </c:pt>
                <c:pt idx="244">
                  <c:v>3.2595365843238331</c:v>
                </c:pt>
                <c:pt idx="245">
                  <c:v>3.2762032505694667</c:v>
                </c:pt>
                <c:pt idx="246">
                  <c:v>3.2928699168150999</c:v>
                </c:pt>
                <c:pt idx="247">
                  <c:v>3.3095365830607335</c:v>
                </c:pt>
                <c:pt idx="248">
                  <c:v>3.3262032493063667</c:v>
                </c:pt>
                <c:pt idx="249">
                  <c:v>3.3428699155519999</c:v>
                </c:pt>
                <c:pt idx="250">
                  <c:v>3.359536581797617</c:v>
                </c:pt>
                <c:pt idx="251">
                  <c:v>3.3762032480432498</c:v>
                </c:pt>
                <c:pt idx="252">
                  <c:v>3.392869914288883</c:v>
                </c:pt>
                <c:pt idx="253">
                  <c:v>3.4095365805345166</c:v>
                </c:pt>
                <c:pt idx="254">
                  <c:v>3.4262032467801498</c:v>
                </c:pt>
                <c:pt idx="255">
                  <c:v>3.4428699130257834</c:v>
                </c:pt>
                <c:pt idx="256">
                  <c:v>3.4595365792714166</c:v>
                </c:pt>
                <c:pt idx="257">
                  <c:v>3.4762032455170497</c:v>
                </c:pt>
                <c:pt idx="258">
                  <c:v>3.4928699117626669</c:v>
                </c:pt>
                <c:pt idx="259">
                  <c:v>3.5095365780083001</c:v>
                </c:pt>
                <c:pt idx="260">
                  <c:v>3.5262032442539333</c:v>
                </c:pt>
                <c:pt idx="261">
                  <c:v>3.5428699104995669</c:v>
                </c:pt>
                <c:pt idx="262">
                  <c:v>3.5595365767452001</c:v>
                </c:pt>
                <c:pt idx="263">
                  <c:v>3.5762032429908337</c:v>
                </c:pt>
                <c:pt idx="264">
                  <c:v>3.5856565760853498</c:v>
                </c:pt>
                <c:pt idx="265">
                  <c:v>3.6023232423309834</c:v>
                </c:pt>
                <c:pt idx="266">
                  <c:v>3.6189899085766166</c:v>
                </c:pt>
                <c:pt idx="267">
                  <c:v>3.62074990853215</c:v>
                </c:pt>
                <c:pt idx="268">
                  <c:v>3.6374165747777831</c:v>
                </c:pt>
                <c:pt idx="269">
                  <c:v>3.6399265747143832</c:v>
                </c:pt>
                <c:pt idx="270">
                  <c:v>3.6399465747138668</c:v>
                </c:pt>
                <c:pt idx="271">
                  <c:v>3.6401432413755668</c:v>
                </c:pt>
                <c:pt idx="272">
                  <c:v>3.6568099076212</c:v>
                </c:pt>
                <c:pt idx="273">
                  <c:v>3.6734765738668336</c:v>
                </c:pt>
                <c:pt idx="274">
                  <c:v>3.6901432401124667</c:v>
                </c:pt>
                <c:pt idx="275">
                  <c:v>3.7068099063581004</c:v>
                </c:pt>
                <c:pt idx="276">
                  <c:v>3.7234765726037335</c:v>
                </c:pt>
                <c:pt idx="277">
                  <c:v>3.7401432388493498</c:v>
                </c:pt>
                <c:pt idx="278">
                  <c:v>3.7537732385050333</c:v>
                </c:pt>
                <c:pt idx="279">
                  <c:v>3.7542765718256499</c:v>
                </c:pt>
                <c:pt idx="280">
                  <c:v>3.7545499051520834</c:v>
                </c:pt>
                <c:pt idx="281">
                  <c:v>3.75964323835675</c:v>
                </c:pt>
                <c:pt idx="282">
                  <c:v>3.7763099046023836</c:v>
                </c:pt>
                <c:pt idx="283">
                  <c:v>3.7929765708480168</c:v>
                </c:pt>
                <c:pt idx="284">
                  <c:v>3.8096432370936331</c:v>
                </c:pt>
                <c:pt idx="285">
                  <c:v>3.8263099033392667</c:v>
                </c:pt>
                <c:pt idx="286">
                  <c:v>3.8429765695848999</c:v>
                </c:pt>
                <c:pt idx="287">
                  <c:v>3.8596432358305335</c:v>
                </c:pt>
                <c:pt idx="288">
                  <c:v>3.8763099020761667</c:v>
                </c:pt>
                <c:pt idx="289">
                  <c:v>3.8929765683217998</c:v>
                </c:pt>
                <c:pt idx="290">
                  <c:v>3.9045232346967667</c:v>
                </c:pt>
                <c:pt idx="291">
                  <c:v>3.9047132346919668</c:v>
                </c:pt>
                <c:pt idx="292">
                  <c:v>3.9213799009376</c:v>
                </c:pt>
                <c:pt idx="293">
                  <c:v>3.9380465671832336</c:v>
                </c:pt>
                <c:pt idx="294">
                  <c:v>3.9547132334288668</c:v>
                </c:pt>
                <c:pt idx="295">
                  <c:v>3.9713798996745</c:v>
                </c:pt>
                <c:pt idx="296">
                  <c:v>3.9880465659201336</c:v>
                </c:pt>
                <c:pt idx="297">
                  <c:v>4.0047132321657504</c:v>
                </c:pt>
                <c:pt idx="298">
                  <c:v>4.0213798984113831</c:v>
                </c:pt>
                <c:pt idx="299">
                  <c:v>4.0380465646570167</c:v>
                </c:pt>
                <c:pt idx="300">
                  <c:v>4.0547132309026503</c:v>
                </c:pt>
                <c:pt idx="301">
                  <c:v>4.071379897148284</c:v>
                </c:pt>
                <c:pt idx="302">
                  <c:v>4.0880465633939167</c:v>
                </c:pt>
                <c:pt idx="303">
                  <c:v>4.1047132296395494</c:v>
                </c:pt>
                <c:pt idx="304">
                  <c:v>4.1213798958851831</c:v>
                </c:pt>
                <c:pt idx="305">
                  <c:v>4.1380465621307998</c:v>
                </c:pt>
                <c:pt idx="306">
                  <c:v>4.1547132283764334</c:v>
                </c:pt>
                <c:pt idx="307">
                  <c:v>4.171379894622067</c:v>
                </c:pt>
                <c:pt idx="308">
                  <c:v>4.1880465608676998</c:v>
                </c:pt>
                <c:pt idx="309">
                  <c:v>4.2047132271133334</c:v>
                </c:pt>
                <c:pt idx="310">
                  <c:v>4.206119893744467</c:v>
                </c:pt>
                <c:pt idx="311">
                  <c:v>4.2061798937429504</c:v>
                </c:pt>
                <c:pt idx="312">
                  <c:v>4.2064232270701334</c:v>
                </c:pt>
                <c:pt idx="313">
                  <c:v>4.2065298937340998</c:v>
                </c:pt>
                <c:pt idx="314">
                  <c:v>4.2231965599797334</c:v>
                </c:pt>
                <c:pt idx="315">
                  <c:v>4.2398632262253662</c:v>
                </c:pt>
                <c:pt idx="316">
                  <c:v>4.2565298924709998</c:v>
                </c:pt>
                <c:pt idx="317">
                  <c:v>4.2731965587166334</c:v>
                </c:pt>
                <c:pt idx="318">
                  <c:v>4.2898632249622661</c:v>
                </c:pt>
                <c:pt idx="319">
                  <c:v>4.3065298912078998</c:v>
                </c:pt>
                <c:pt idx="320">
                  <c:v>4.3231965574535334</c:v>
                </c:pt>
                <c:pt idx="321">
                  <c:v>4.3398632236991501</c:v>
                </c:pt>
                <c:pt idx="322">
                  <c:v>4.3565298899447829</c:v>
                </c:pt>
                <c:pt idx="323">
                  <c:v>4.3731965561904174</c:v>
                </c:pt>
                <c:pt idx="324">
                  <c:v>4.3898632224360501</c:v>
                </c:pt>
                <c:pt idx="325">
                  <c:v>4.4065298886816837</c:v>
                </c:pt>
                <c:pt idx="326">
                  <c:v>4.4231965549273164</c:v>
                </c:pt>
                <c:pt idx="327">
                  <c:v>4.4398632211729501</c:v>
                </c:pt>
                <c:pt idx="328">
                  <c:v>4.4565298874185837</c:v>
                </c:pt>
                <c:pt idx="329">
                  <c:v>4.4731965536641995</c:v>
                </c:pt>
                <c:pt idx="330">
                  <c:v>4.4898632199098332</c:v>
                </c:pt>
                <c:pt idx="331">
                  <c:v>4.5065298861554668</c:v>
                </c:pt>
                <c:pt idx="332">
                  <c:v>4.5231965524011004</c:v>
                </c:pt>
                <c:pt idx="333">
                  <c:v>4.5398632186467331</c:v>
                </c:pt>
                <c:pt idx="334">
                  <c:v>4.5565298848923668</c:v>
                </c:pt>
                <c:pt idx="335">
                  <c:v>4.5731965511379995</c:v>
                </c:pt>
                <c:pt idx="336">
                  <c:v>4.589863217383634</c:v>
                </c:pt>
                <c:pt idx="337">
                  <c:v>4.5911798840170333</c:v>
                </c:pt>
                <c:pt idx="338">
                  <c:v>4.6078465502626669</c:v>
                </c:pt>
                <c:pt idx="339">
                  <c:v>4.6245132165083005</c:v>
                </c:pt>
                <c:pt idx="340">
                  <c:v>4.6353698829007</c:v>
                </c:pt>
                <c:pt idx="341">
                  <c:v>4.6520365491463336</c:v>
                </c:pt>
                <c:pt idx="342">
                  <c:v>4.6687032153919672</c:v>
                </c:pt>
                <c:pt idx="343">
                  <c:v>4.6853698816375831</c:v>
                </c:pt>
                <c:pt idx="344">
                  <c:v>4.6919865481370993</c:v>
                </c:pt>
                <c:pt idx="345">
                  <c:v>4.7086532143827338</c:v>
                </c:pt>
                <c:pt idx="346">
                  <c:v>4.7253198806283665</c:v>
                </c:pt>
                <c:pt idx="347">
                  <c:v>4.7419865468740001</c:v>
                </c:pt>
                <c:pt idx="348">
                  <c:v>4.7586532131196329</c:v>
                </c:pt>
                <c:pt idx="349">
                  <c:v>4.7753198793652665</c:v>
                </c:pt>
                <c:pt idx="350">
                  <c:v>4.7919865456109001</c:v>
                </c:pt>
                <c:pt idx="351">
                  <c:v>4.8086532118565337</c:v>
                </c:pt>
                <c:pt idx="352">
                  <c:v>4.8253198781021496</c:v>
                </c:pt>
                <c:pt idx="353">
                  <c:v>4.8419865443477841</c:v>
                </c:pt>
                <c:pt idx="354">
                  <c:v>4.8586532105934168</c:v>
                </c:pt>
                <c:pt idx="355">
                  <c:v>4.8753198768390495</c:v>
                </c:pt>
                <c:pt idx="356">
                  <c:v>4.8919865430846832</c:v>
                </c:pt>
                <c:pt idx="357">
                  <c:v>4.9086532093303159</c:v>
                </c:pt>
                <c:pt idx="358">
                  <c:v>4.9253198755759504</c:v>
                </c:pt>
                <c:pt idx="359">
                  <c:v>4.9419865418215831</c:v>
                </c:pt>
                <c:pt idx="360">
                  <c:v>4.9586532080671999</c:v>
                </c:pt>
                <c:pt idx="361">
                  <c:v>4.9618832079856166</c:v>
                </c:pt>
                <c:pt idx="362">
                  <c:v>4.9785498742312333</c:v>
                </c:pt>
                <c:pt idx="363">
                  <c:v>4.995216540476866</c:v>
                </c:pt>
                <c:pt idx="364">
                  <c:v>5.0002032070175666</c:v>
                </c:pt>
                <c:pt idx="365">
                  <c:v>5.0120498733849663</c:v>
                </c:pt>
                <c:pt idx="366">
                  <c:v>5.0125665400385664</c:v>
                </c:pt>
                <c:pt idx="367">
                  <c:v>5.0292332062842</c:v>
                </c:pt>
                <c:pt idx="368">
                  <c:v>5.0458998725298327</c:v>
                </c:pt>
                <c:pt idx="369">
                  <c:v>5.0625665387754673</c:v>
                </c:pt>
                <c:pt idx="370">
                  <c:v>5.0792332050211</c:v>
                </c:pt>
                <c:pt idx="371">
                  <c:v>5.0958998712667336</c:v>
                </c:pt>
                <c:pt idx="372">
                  <c:v>5.1125665375123663</c:v>
                </c:pt>
                <c:pt idx="373">
                  <c:v>5.129233203758</c:v>
                </c:pt>
                <c:pt idx="374">
                  <c:v>5.1458998700036167</c:v>
                </c:pt>
                <c:pt idx="375">
                  <c:v>5.1625665362492494</c:v>
                </c:pt>
                <c:pt idx="376">
                  <c:v>5.1792332024948831</c:v>
                </c:pt>
                <c:pt idx="377">
                  <c:v>5.1958998687405167</c:v>
                </c:pt>
                <c:pt idx="378">
                  <c:v>5.2125665349861503</c:v>
                </c:pt>
                <c:pt idx="379">
                  <c:v>5.229233201231783</c:v>
                </c:pt>
                <c:pt idx="380">
                  <c:v>5.2458998674774167</c:v>
                </c:pt>
                <c:pt idx="381">
                  <c:v>5.2625665337230494</c:v>
                </c:pt>
                <c:pt idx="382">
                  <c:v>5.2767432000315839</c:v>
                </c:pt>
                <c:pt idx="383">
                  <c:v>5.2934098662771998</c:v>
                </c:pt>
                <c:pt idx="384">
                  <c:v>5.3100765325228334</c:v>
                </c:pt>
                <c:pt idx="385">
                  <c:v>5.326743198768467</c:v>
                </c:pt>
                <c:pt idx="386">
                  <c:v>5.3434098650140998</c:v>
                </c:pt>
                <c:pt idx="387">
                  <c:v>5.3600765312597334</c:v>
                </c:pt>
                <c:pt idx="388">
                  <c:v>5.3767431975053661</c:v>
                </c:pt>
                <c:pt idx="389">
                  <c:v>5.3795665307673666</c:v>
                </c:pt>
                <c:pt idx="390">
                  <c:v>5.3962331970130002</c:v>
                </c:pt>
                <c:pt idx="391">
                  <c:v>5.4128998632586329</c:v>
                </c:pt>
                <c:pt idx="392">
                  <c:v>5.4295031961725337</c:v>
                </c:pt>
                <c:pt idx="393">
                  <c:v>5.4295298628385336</c:v>
                </c:pt>
                <c:pt idx="394">
                  <c:v>5.429693196167733</c:v>
                </c:pt>
                <c:pt idx="395">
                  <c:v>5.4395165292529164</c:v>
                </c:pt>
                <c:pt idx="396">
                  <c:v>5.4543631955445164</c:v>
                </c:pt>
                <c:pt idx="397">
                  <c:v>5.4568198621491169</c:v>
                </c:pt>
                <c:pt idx="398">
                  <c:v>5.4576631954611505</c:v>
                </c:pt>
                <c:pt idx="399">
                  <c:v>5.4577531954588832</c:v>
                </c:pt>
                <c:pt idx="400">
                  <c:v>5.4592698620872335</c:v>
                </c:pt>
                <c:pt idx="401">
                  <c:v>5.4739298617168837</c:v>
                </c:pt>
                <c:pt idx="402">
                  <c:v>5.4905965279625173</c:v>
                </c:pt>
                <c:pt idx="403">
                  <c:v>5.50726319420815</c:v>
                </c:pt>
                <c:pt idx="404">
                  <c:v>5.5239298604537828</c:v>
                </c:pt>
                <c:pt idx="405">
                  <c:v>5.5405965266994164</c:v>
                </c:pt>
                <c:pt idx="406">
                  <c:v>5.5432865266314666</c:v>
                </c:pt>
                <c:pt idx="407">
                  <c:v>5.5599531928770833</c:v>
                </c:pt>
                <c:pt idx="408">
                  <c:v>5.576619859122717</c:v>
                </c:pt>
                <c:pt idx="409">
                  <c:v>5.5932865253683506</c:v>
                </c:pt>
                <c:pt idx="410">
                  <c:v>5.6099531916139833</c:v>
                </c:pt>
                <c:pt idx="411">
                  <c:v>5.6266198578596169</c:v>
                </c:pt>
                <c:pt idx="412">
                  <c:v>5.6432865241052497</c:v>
                </c:pt>
                <c:pt idx="413">
                  <c:v>5.6452898573879668</c:v>
                </c:pt>
                <c:pt idx="414">
                  <c:v>5.6454665240501827</c:v>
                </c:pt>
                <c:pt idx="415">
                  <c:v>5.6621331902958003</c:v>
                </c:pt>
                <c:pt idx="416">
                  <c:v>5.678799856541433</c:v>
                </c:pt>
                <c:pt idx="417">
                  <c:v>5.6954665227870667</c:v>
                </c:pt>
                <c:pt idx="418">
                  <c:v>5.7121331890327003</c:v>
                </c:pt>
                <c:pt idx="419">
                  <c:v>5.7287998552783339</c:v>
                </c:pt>
                <c:pt idx="420">
                  <c:v>5.7454665215239666</c:v>
                </c:pt>
                <c:pt idx="421">
                  <c:v>5.7621331877696003</c:v>
                </c:pt>
                <c:pt idx="422">
                  <c:v>5.7662098543332831</c:v>
                </c:pt>
                <c:pt idx="423">
                  <c:v>5.7662431876657667</c:v>
                </c:pt>
                <c:pt idx="424">
                  <c:v>5.7663631876627335</c:v>
                </c:pt>
                <c:pt idx="425">
                  <c:v>5.7712931875382001</c:v>
                </c:pt>
                <c:pt idx="426">
                  <c:v>5.7879598537838168</c:v>
                </c:pt>
                <c:pt idx="427">
                  <c:v>5.8046265200294496</c:v>
                </c:pt>
                <c:pt idx="428">
                  <c:v>5.8106765198766173</c:v>
                </c:pt>
                <c:pt idx="429">
                  <c:v>5.8109665198693001</c:v>
                </c:pt>
                <c:pt idx="430">
                  <c:v>5.8276331861149337</c:v>
                </c:pt>
                <c:pt idx="431">
                  <c:v>5.8442998523605496</c:v>
                </c:pt>
                <c:pt idx="432">
                  <c:v>5.8609665186061841</c:v>
                </c:pt>
                <c:pt idx="433">
                  <c:v>5.8737331849503338</c:v>
                </c:pt>
                <c:pt idx="434">
                  <c:v>5.8738865182798001</c:v>
                </c:pt>
                <c:pt idx="435">
                  <c:v>5.8789565181517167</c:v>
                </c:pt>
                <c:pt idx="436">
                  <c:v>5.8790465181494502</c:v>
                </c:pt>
                <c:pt idx="437">
                  <c:v>5.895713184395083</c:v>
                </c:pt>
                <c:pt idx="438">
                  <c:v>5.9123798506407166</c:v>
                </c:pt>
                <c:pt idx="439">
                  <c:v>5.9290465168863493</c:v>
                </c:pt>
                <c:pt idx="440">
                  <c:v>5.945713183131967</c:v>
                </c:pt>
                <c:pt idx="441">
                  <c:v>5.9623798493775997</c:v>
                </c:pt>
                <c:pt idx="442">
                  <c:v>5.9790465156232333</c:v>
                </c:pt>
                <c:pt idx="443">
                  <c:v>5.9957131818688669</c:v>
                </c:pt>
                <c:pt idx="444">
                  <c:v>6.0107231814896833</c:v>
                </c:pt>
                <c:pt idx="445">
                  <c:v>6.010756514822166</c:v>
                </c:pt>
                <c:pt idx="446">
                  <c:v>6.0108731814859002</c:v>
                </c:pt>
                <c:pt idx="447">
                  <c:v>6.0109765148166172</c:v>
                </c:pt>
                <c:pt idx="448">
                  <c:v>6.0276431810622499</c:v>
                </c:pt>
                <c:pt idx="449">
                  <c:v>6.0443098473078836</c:v>
                </c:pt>
                <c:pt idx="450">
                  <c:v>6.0609765135535163</c:v>
                </c:pt>
                <c:pt idx="451">
                  <c:v>6.0776431797991339</c:v>
                </c:pt>
                <c:pt idx="452">
                  <c:v>6.0943098460447667</c:v>
                </c:pt>
                <c:pt idx="453">
                  <c:v>6.1109765122904003</c:v>
                </c:pt>
                <c:pt idx="454">
                  <c:v>6.127643178536033</c:v>
                </c:pt>
                <c:pt idx="455">
                  <c:v>6.1443098447816675</c:v>
                </c:pt>
                <c:pt idx="456">
                  <c:v>6.1609765110273003</c:v>
                </c:pt>
                <c:pt idx="457">
                  <c:v>6.177643177272933</c:v>
                </c:pt>
                <c:pt idx="458">
                  <c:v>6.1853898437439003</c:v>
                </c:pt>
                <c:pt idx="459">
                  <c:v>6.1856198437380829</c:v>
                </c:pt>
                <c:pt idx="460">
                  <c:v>6.2022865099837166</c:v>
                </c:pt>
                <c:pt idx="461">
                  <c:v>6.2189531762293502</c:v>
                </c:pt>
                <c:pt idx="462">
                  <c:v>6.2356198424749838</c:v>
                </c:pt>
                <c:pt idx="463">
                  <c:v>6.2522865087206165</c:v>
                </c:pt>
                <c:pt idx="464">
                  <c:v>6.2689531749662502</c:v>
                </c:pt>
                <c:pt idx="465">
                  <c:v>6.2856198412118829</c:v>
                </c:pt>
                <c:pt idx="466">
                  <c:v>6.2914331743983496</c:v>
                </c:pt>
                <c:pt idx="467">
                  <c:v>6.29181317438875</c:v>
                </c:pt>
                <c:pt idx="468">
                  <c:v>6.2975365075775001</c:v>
                </c:pt>
                <c:pt idx="469">
                  <c:v>6.3142031738231328</c:v>
                </c:pt>
                <c:pt idx="470">
                  <c:v>6.3243698402329667</c:v>
                </c:pt>
                <c:pt idx="471">
                  <c:v>6.3246198402266494</c:v>
                </c:pt>
                <c:pt idx="472">
                  <c:v>6.3412865064722839</c:v>
                </c:pt>
                <c:pt idx="473">
                  <c:v>6.3579531727179166</c:v>
                </c:pt>
                <c:pt idx="474">
                  <c:v>6.3746198389635502</c:v>
                </c:pt>
                <c:pt idx="475">
                  <c:v>6.391286505209183</c:v>
                </c:pt>
                <c:pt idx="476">
                  <c:v>6.4079531714548166</c:v>
                </c:pt>
                <c:pt idx="477">
                  <c:v>6.4246198377004333</c:v>
                </c:pt>
                <c:pt idx="478">
                  <c:v>6.4269931709738168</c:v>
                </c:pt>
                <c:pt idx="479">
                  <c:v>6.4436598372194505</c:v>
                </c:pt>
                <c:pt idx="480">
                  <c:v>6.4603265034650832</c:v>
                </c:pt>
                <c:pt idx="481">
                  <c:v>6.4769931697107159</c:v>
                </c:pt>
                <c:pt idx="482">
                  <c:v>6.4936598359563504</c:v>
                </c:pt>
                <c:pt idx="483">
                  <c:v>6.5103265022019663</c:v>
                </c:pt>
                <c:pt idx="484">
                  <c:v>6.5269931684475999</c:v>
                </c:pt>
                <c:pt idx="485">
                  <c:v>6.5436598346932335</c:v>
                </c:pt>
                <c:pt idx="486">
                  <c:v>6.5603265009388672</c:v>
                </c:pt>
                <c:pt idx="487">
                  <c:v>6.5769931671844999</c:v>
                </c:pt>
                <c:pt idx="488">
                  <c:v>6.5936598334301335</c:v>
                </c:pt>
                <c:pt idx="489">
                  <c:v>6.5961365000342331</c:v>
                </c:pt>
                <c:pt idx="490">
                  <c:v>6.5965465000238668</c:v>
                </c:pt>
                <c:pt idx="491">
                  <c:v>6.6132131662695004</c:v>
                </c:pt>
                <c:pt idx="492">
                  <c:v>6.6298798325151331</c:v>
                </c:pt>
                <c:pt idx="493">
                  <c:v>6.6465464987607668</c:v>
                </c:pt>
                <c:pt idx="494">
                  <c:v>6.6632131650063995</c:v>
                </c:pt>
                <c:pt idx="495">
                  <c:v>6.679879831252034</c:v>
                </c:pt>
                <c:pt idx="496">
                  <c:v>6.6965464974976667</c:v>
                </c:pt>
                <c:pt idx="497">
                  <c:v>6.7132131637433003</c:v>
                </c:pt>
                <c:pt idx="498">
                  <c:v>6.7298798299889171</c:v>
                </c:pt>
                <c:pt idx="499">
                  <c:v>6.7465464962345498</c:v>
                </c:pt>
                <c:pt idx="500">
                  <c:v>6.7632131624801834</c:v>
                </c:pt>
                <c:pt idx="501">
                  <c:v>6.7798798287258162</c:v>
                </c:pt>
                <c:pt idx="502">
                  <c:v>6.7965464949714498</c:v>
                </c:pt>
                <c:pt idx="503">
                  <c:v>6.8132131612170834</c:v>
                </c:pt>
                <c:pt idx="504">
                  <c:v>6.829879827462717</c:v>
                </c:pt>
                <c:pt idx="505">
                  <c:v>6.8465464937083498</c:v>
                </c:pt>
                <c:pt idx="506">
                  <c:v>6.8535331601985172</c:v>
                </c:pt>
                <c:pt idx="507">
                  <c:v>6.8701998264441499</c:v>
                </c:pt>
                <c:pt idx="508">
                  <c:v>6.8704731597705671</c:v>
                </c:pt>
                <c:pt idx="509">
                  <c:v>6.8708731597604666</c:v>
                </c:pt>
                <c:pt idx="510">
                  <c:v>6.8875398260061003</c:v>
                </c:pt>
                <c:pt idx="511">
                  <c:v>6.904206492251733</c:v>
                </c:pt>
                <c:pt idx="512">
                  <c:v>6.9208731584973666</c:v>
                </c:pt>
                <c:pt idx="513">
                  <c:v>6.9375398247429834</c:v>
                </c:pt>
                <c:pt idx="514">
                  <c:v>6.9542064909886161</c:v>
                </c:pt>
                <c:pt idx="515">
                  <c:v>6.9708731572342497</c:v>
                </c:pt>
                <c:pt idx="516">
                  <c:v>6.9875398234798833</c:v>
                </c:pt>
                <c:pt idx="517">
                  <c:v>7.004206489725517</c:v>
                </c:pt>
                <c:pt idx="518">
                  <c:v>7.0208731559711497</c:v>
                </c:pt>
                <c:pt idx="519">
                  <c:v>7.0375398222167833</c:v>
                </c:pt>
                <c:pt idx="520">
                  <c:v>7.054206488462416</c:v>
                </c:pt>
                <c:pt idx="521">
                  <c:v>7.0708731547080337</c:v>
                </c:pt>
                <c:pt idx="522">
                  <c:v>7.0875398209536664</c:v>
                </c:pt>
                <c:pt idx="523">
                  <c:v>7.1042064871993</c:v>
                </c:pt>
                <c:pt idx="524">
                  <c:v>7.1111164870247494</c:v>
                </c:pt>
                <c:pt idx="525">
                  <c:v>7.1113898203511665</c:v>
                </c:pt>
                <c:pt idx="526">
                  <c:v>7.1280564865968001</c:v>
                </c:pt>
                <c:pt idx="527">
                  <c:v>7.1399964862951659</c:v>
                </c:pt>
                <c:pt idx="528">
                  <c:v>7.1403631529525837</c:v>
                </c:pt>
                <c:pt idx="529">
                  <c:v>7.1405064862822831</c:v>
                </c:pt>
                <c:pt idx="530">
                  <c:v>7.1558864858937499</c:v>
                </c:pt>
                <c:pt idx="531">
                  <c:v>7.1725531521393835</c:v>
                </c:pt>
                <c:pt idx="532">
                  <c:v>7.1892198183850162</c:v>
                </c:pt>
                <c:pt idx="533">
                  <c:v>7.2058864846306498</c:v>
                </c:pt>
                <c:pt idx="534">
                  <c:v>7.2225531508762835</c:v>
                </c:pt>
                <c:pt idx="535">
                  <c:v>7.2392198171219171</c:v>
                </c:pt>
                <c:pt idx="536">
                  <c:v>7.2558864833675498</c:v>
                </c:pt>
                <c:pt idx="537">
                  <c:v>7.2725531496131834</c:v>
                </c:pt>
                <c:pt idx="538">
                  <c:v>7.2892198158588002</c:v>
                </c:pt>
                <c:pt idx="539">
                  <c:v>7.3058864821044329</c:v>
                </c:pt>
                <c:pt idx="540">
                  <c:v>7.3225531483500665</c:v>
                </c:pt>
                <c:pt idx="541">
                  <c:v>7.3392198145956993</c:v>
                </c:pt>
                <c:pt idx="542">
                  <c:v>7.3558864808413338</c:v>
                </c:pt>
                <c:pt idx="543">
                  <c:v>7.3725531470869665</c:v>
                </c:pt>
                <c:pt idx="544">
                  <c:v>7.3892198133326001</c:v>
                </c:pt>
                <c:pt idx="545">
                  <c:v>7.4058864795782329</c:v>
                </c:pt>
                <c:pt idx="546">
                  <c:v>7.4225531458238505</c:v>
                </c:pt>
                <c:pt idx="547">
                  <c:v>7.4376431454426504</c:v>
                </c:pt>
                <c:pt idx="548">
                  <c:v>7.454309811688284</c:v>
                </c:pt>
                <c:pt idx="549">
                  <c:v>7.4709764779339167</c:v>
                </c:pt>
                <c:pt idx="550">
                  <c:v>7.4874164775185994</c:v>
                </c:pt>
                <c:pt idx="551">
                  <c:v>7.4893298108035999</c:v>
                </c:pt>
                <c:pt idx="552">
                  <c:v>7.5059964770492336</c:v>
                </c:pt>
                <c:pt idx="553">
                  <c:v>7.5122364768915997</c:v>
                </c:pt>
                <c:pt idx="554">
                  <c:v>7.5278964764960001</c:v>
                </c:pt>
                <c:pt idx="555">
                  <c:v>7.5283831431503669</c:v>
                </c:pt>
                <c:pt idx="556">
                  <c:v>7.5400898095213007</c:v>
                </c:pt>
                <c:pt idx="557">
                  <c:v>7.540306476182483</c:v>
                </c:pt>
                <c:pt idx="558">
                  <c:v>7.5449598093982662</c:v>
                </c:pt>
                <c:pt idx="559">
                  <c:v>7.5616264756439007</c:v>
                </c:pt>
                <c:pt idx="560">
                  <c:v>7.5782931418895334</c:v>
                </c:pt>
                <c:pt idx="561">
                  <c:v>7.5819098084648333</c:v>
                </c:pt>
                <c:pt idx="562">
                  <c:v>7.5985764747104669</c:v>
                </c:pt>
                <c:pt idx="563">
                  <c:v>7.6152431409560997</c:v>
                </c:pt>
                <c:pt idx="564">
                  <c:v>7.6319098072017333</c:v>
                </c:pt>
                <c:pt idx="565">
                  <c:v>7.648576473447366</c:v>
                </c:pt>
                <c:pt idx="566">
                  <c:v>7.6576731398842339</c:v>
                </c:pt>
                <c:pt idx="567">
                  <c:v>7.6576964732169674</c:v>
                </c:pt>
                <c:pt idx="568">
                  <c:v>7.6578564732129335</c:v>
                </c:pt>
                <c:pt idx="569">
                  <c:v>7.6745231394585671</c:v>
                </c:pt>
                <c:pt idx="570">
                  <c:v>7.691189805704183</c:v>
                </c:pt>
                <c:pt idx="571">
                  <c:v>7.7078564719498166</c:v>
                </c:pt>
                <c:pt idx="572">
                  <c:v>7.7245231381954502</c:v>
                </c:pt>
                <c:pt idx="573">
                  <c:v>7.741189804441083</c:v>
                </c:pt>
                <c:pt idx="574">
                  <c:v>7.7578564706867166</c:v>
                </c:pt>
                <c:pt idx="575">
                  <c:v>7.7745231369323493</c:v>
                </c:pt>
                <c:pt idx="576">
                  <c:v>7.7911898031779838</c:v>
                </c:pt>
                <c:pt idx="577">
                  <c:v>7.8078564694236166</c:v>
                </c:pt>
                <c:pt idx="578">
                  <c:v>7.8245231356692333</c:v>
                </c:pt>
                <c:pt idx="579">
                  <c:v>7.8411898019148669</c:v>
                </c:pt>
                <c:pt idx="580">
                  <c:v>7.8578564681605005</c:v>
                </c:pt>
                <c:pt idx="581">
                  <c:v>7.8745231344061333</c:v>
                </c:pt>
                <c:pt idx="582">
                  <c:v>7.8911898006517669</c:v>
                </c:pt>
                <c:pt idx="583">
                  <c:v>7.9078564668973996</c:v>
                </c:pt>
                <c:pt idx="584">
                  <c:v>7.9245231331430341</c:v>
                </c:pt>
                <c:pt idx="585">
                  <c:v>7.9402131327466661</c:v>
                </c:pt>
                <c:pt idx="586">
                  <c:v>7.9407097994007829</c:v>
                </c:pt>
                <c:pt idx="587">
                  <c:v>7.9480731325481004</c:v>
                </c:pt>
                <c:pt idx="588">
                  <c:v>7.9588197989432832</c:v>
                </c:pt>
                <c:pt idx="589">
                  <c:v>7.9592164655999333</c:v>
                </c:pt>
                <c:pt idx="590">
                  <c:v>7.9758831318455661</c:v>
                </c:pt>
                <c:pt idx="591">
                  <c:v>7.981906465026734</c:v>
                </c:pt>
                <c:pt idx="592">
                  <c:v>7.9974497979674171</c:v>
                </c:pt>
                <c:pt idx="593">
                  <c:v>7.9979631312877837</c:v>
                </c:pt>
                <c:pt idx="594">
                  <c:v>8.0146297975334164</c:v>
                </c:pt>
                <c:pt idx="595">
                  <c:v>8.0186031307663672</c:v>
                </c:pt>
                <c:pt idx="596">
                  <c:v>8.0317231304349335</c:v>
                </c:pt>
                <c:pt idx="597">
                  <c:v>8.0405097968796344</c:v>
                </c:pt>
                <c:pt idx="598">
                  <c:v>8.0571764631252503</c:v>
                </c:pt>
                <c:pt idx="599">
                  <c:v>8.0581931297662326</c:v>
                </c:pt>
                <c:pt idx="600">
                  <c:v>8.0582364630984831</c:v>
                </c:pt>
                <c:pt idx="601">
                  <c:v>8.0584831297589172</c:v>
                </c:pt>
                <c:pt idx="602">
                  <c:v>8.058649796421367</c:v>
                </c:pt>
                <c:pt idx="603">
                  <c:v>8.0753164626670006</c:v>
                </c:pt>
                <c:pt idx="604">
                  <c:v>8.0919831289126343</c:v>
                </c:pt>
                <c:pt idx="605">
                  <c:v>8.1086497951582661</c:v>
                </c:pt>
                <c:pt idx="606">
                  <c:v>8.1253164614038997</c:v>
                </c:pt>
                <c:pt idx="607">
                  <c:v>8.1414197943304156</c:v>
                </c:pt>
                <c:pt idx="608">
                  <c:v>8.1580864605760492</c:v>
                </c:pt>
                <c:pt idx="609">
                  <c:v>8.1747531268216829</c:v>
                </c:pt>
                <c:pt idx="610">
                  <c:v>8.1914197930673165</c:v>
                </c:pt>
                <c:pt idx="611">
                  <c:v>8.2080864593129501</c:v>
                </c:pt>
                <c:pt idx="612">
                  <c:v>8.2247531255585837</c:v>
                </c:pt>
                <c:pt idx="613">
                  <c:v>8.2414197918042156</c:v>
                </c:pt>
                <c:pt idx="614">
                  <c:v>8.2492397916066658</c:v>
                </c:pt>
                <c:pt idx="615">
                  <c:v>8.2495397915990836</c:v>
                </c:pt>
                <c:pt idx="616">
                  <c:v>8.2662064578447154</c:v>
                </c:pt>
                <c:pt idx="617">
                  <c:v>8.2828731240903508</c:v>
                </c:pt>
                <c:pt idx="618">
                  <c:v>8.2995397903359827</c:v>
                </c:pt>
                <c:pt idx="619">
                  <c:v>8.3162064565816003</c:v>
                </c:pt>
                <c:pt idx="620">
                  <c:v>8.3328731228272339</c:v>
                </c:pt>
                <c:pt idx="621">
                  <c:v>8.3495397890728675</c:v>
                </c:pt>
                <c:pt idx="622">
                  <c:v>8.3662064553184994</c:v>
                </c:pt>
                <c:pt idx="623">
                  <c:v>8.382873121564133</c:v>
                </c:pt>
                <c:pt idx="624">
                  <c:v>8.3995397878097666</c:v>
                </c:pt>
                <c:pt idx="625">
                  <c:v>8.4132931207956663</c:v>
                </c:pt>
                <c:pt idx="626">
                  <c:v>8.4299597870412821</c:v>
                </c:pt>
                <c:pt idx="627">
                  <c:v>8.4466264532869175</c:v>
                </c:pt>
                <c:pt idx="628">
                  <c:v>8.4632931195325494</c:v>
                </c:pt>
                <c:pt idx="629">
                  <c:v>8.4643564528390165</c:v>
                </c:pt>
                <c:pt idx="630">
                  <c:v>8.4810231190846501</c:v>
                </c:pt>
                <c:pt idx="631">
                  <c:v>8.4974631186693497</c:v>
                </c:pt>
                <c:pt idx="632">
                  <c:v>8.5072697850882832</c:v>
                </c:pt>
                <c:pt idx="633">
                  <c:v>8.5239364513339009</c:v>
                </c:pt>
                <c:pt idx="634">
                  <c:v>8.5406031175795327</c:v>
                </c:pt>
                <c:pt idx="635">
                  <c:v>8.5572697838251681</c:v>
                </c:pt>
                <c:pt idx="636">
                  <c:v>8.5739364500708</c:v>
                </c:pt>
                <c:pt idx="637">
                  <c:v>8.5906031163164336</c:v>
                </c:pt>
                <c:pt idx="638">
                  <c:v>8.6072697825620672</c:v>
                </c:pt>
                <c:pt idx="639">
                  <c:v>8.6239364488077008</c:v>
                </c:pt>
                <c:pt idx="640">
                  <c:v>8.6406031150533327</c:v>
                </c:pt>
                <c:pt idx="641">
                  <c:v>8.6572697812989485</c:v>
                </c:pt>
                <c:pt idx="642">
                  <c:v>8.6739364475445822</c:v>
                </c:pt>
                <c:pt idx="643">
                  <c:v>8.6906031137902175</c:v>
                </c:pt>
                <c:pt idx="644">
                  <c:v>8.6922331137490492</c:v>
                </c:pt>
                <c:pt idx="645">
                  <c:v>8.6925064470754663</c:v>
                </c:pt>
                <c:pt idx="646">
                  <c:v>8.7091731133210999</c:v>
                </c:pt>
                <c:pt idx="647">
                  <c:v>8.7258397795667335</c:v>
                </c:pt>
                <c:pt idx="648">
                  <c:v>8.7425064458123654</c:v>
                </c:pt>
                <c:pt idx="649">
                  <c:v>8.759173112057999</c:v>
                </c:pt>
                <c:pt idx="650">
                  <c:v>8.7758397783036326</c:v>
                </c:pt>
                <c:pt idx="651">
                  <c:v>8.7925064445492502</c:v>
                </c:pt>
                <c:pt idx="652">
                  <c:v>8.8091731107948839</c:v>
                </c:pt>
                <c:pt idx="653">
                  <c:v>8.8258397770405175</c:v>
                </c:pt>
                <c:pt idx="654">
                  <c:v>8.8425064432861493</c:v>
                </c:pt>
                <c:pt idx="655">
                  <c:v>8.8591731095317829</c:v>
                </c:pt>
                <c:pt idx="656">
                  <c:v>8.8758397757774166</c:v>
                </c:pt>
                <c:pt idx="657">
                  <c:v>8.8925064420230502</c:v>
                </c:pt>
                <c:pt idx="658">
                  <c:v>8.909173108268682</c:v>
                </c:pt>
                <c:pt idx="659">
                  <c:v>8.9258397745142997</c:v>
                </c:pt>
                <c:pt idx="660">
                  <c:v>8.9425064407599333</c:v>
                </c:pt>
                <c:pt idx="661">
                  <c:v>8.9591731070055669</c:v>
                </c:pt>
                <c:pt idx="662">
                  <c:v>8.9758397732512005</c:v>
                </c:pt>
                <c:pt idx="663">
                  <c:v>8.9925064394968324</c:v>
                </c:pt>
                <c:pt idx="664">
                  <c:v>9.009173105742466</c:v>
                </c:pt>
                <c:pt idx="665">
                  <c:v>9.0258397719880996</c:v>
                </c:pt>
                <c:pt idx="666">
                  <c:v>9.0425064382337332</c:v>
                </c:pt>
                <c:pt idx="667">
                  <c:v>9.0591731044793509</c:v>
                </c:pt>
                <c:pt idx="668">
                  <c:v>9.0758397707249845</c:v>
                </c:pt>
                <c:pt idx="669">
                  <c:v>9.0925064369706163</c:v>
                </c:pt>
                <c:pt idx="670">
                  <c:v>9.10917310321625</c:v>
                </c:pt>
                <c:pt idx="671">
                  <c:v>9.1258397694618836</c:v>
                </c:pt>
                <c:pt idx="672">
                  <c:v>9.1425064357075154</c:v>
                </c:pt>
                <c:pt idx="673">
                  <c:v>9.159173101953149</c:v>
                </c:pt>
                <c:pt idx="674">
                  <c:v>9.1758397681987827</c:v>
                </c:pt>
                <c:pt idx="675">
                  <c:v>9.1925064344444003</c:v>
                </c:pt>
                <c:pt idx="676">
                  <c:v>9.2091731006900339</c:v>
                </c:pt>
                <c:pt idx="677">
                  <c:v>9.2258397669356675</c:v>
                </c:pt>
                <c:pt idx="678">
                  <c:v>9.233229766748984</c:v>
                </c:pt>
                <c:pt idx="679">
                  <c:v>9.245293099777566</c:v>
                </c:pt>
                <c:pt idx="680">
                  <c:v>9.2455130997720172</c:v>
                </c:pt>
                <c:pt idx="681">
                  <c:v>9.2543664328817012</c:v>
                </c:pt>
                <c:pt idx="682">
                  <c:v>9.2710330991273171</c:v>
                </c:pt>
                <c:pt idx="683">
                  <c:v>9.2876997653729507</c:v>
                </c:pt>
                <c:pt idx="684">
                  <c:v>9.3043664316185826</c:v>
                </c:pt>
                <c:pt idx="685">
                  <c:v>9.3210330978642162</c:v>
                </c:pt>
                <c:pt idx="686">
                  <c:v>9.3376997641098498</c:v>
                </c:pt>
                <c:pt idx="687">
                  <c:v>9.3543664303554817</c:v>
                </c:pt>
                <c:pt idx="688">
                  <c:v>9.3710330966011171</c:v>
                </c:pt>
                <c:pt idx="689">
                  <c:v>9.3781364297549992</c:v>
                </c:pt>
                <c:pt idx="690">
                  <c:v>9.3783397630832006</c:v>
                </c:pt>
                <c:pt idx="691">
                  <c:v>9.3950064293288342</c:v>
                </c:pt>
                <c:pt idx="692">
                  <c:v>9.4116730955744661</c:v>
                </c:pt>
                <c:pt idx="693">
                  <c:v>9.4283397618200819</c:v>
                </c:pt>
                <c:pt idx="694">
                  <c:v>9.4363064282854996</c:v>
                </c:pt>
                <c:pt idx="695">
                  <c:v>9.4365530949459338</c:v>
                </c:pt>
                <c:pt idx="696">
                  <c:v>9.4532197611915674</c:v>
                </c:pt>
                <c:pt idx="697">
                  <c:v>9.4698864274371992</c:v>
                </c:pt>
                <c:pt idx="698">
                  <c:v>9.4865530936828328</c:v>
                </c:pt>
                <c:pt idx="699">
                  <c:v>9.5032197599284665</c:v>
                </c:pt>
                <c:pt idx="700">
                  <c:v>9.5198864261741001</c:v>
                </c:pt>
                <c:pt idx="701">
                  <c:v>9.5365530924197319</c:v>
                </c:pt>
                <c:pt idx="702">
                  <c:v>9.5532197586653513</c:v>
                </c:pt>
                <c:pt idx="703">
                  <c:v>9.5698864249109832</c:v>
                </c:pt>
                <c:pt idx="704">
                  <c:v>9.5790230913468495</c:v>
                </c:pt>
                <c:pt idx="705">
                  <c:v>9.5792264246750332</c:v>
                </c:pt>
                <c:pt idx="706">
                  <c:v>9.5913697577016013</c:v>
                </c:pt>
                <c:pt idx="707">
                  <c:v>9.6080364239472331</c:v>
                </c:pt>
                <c:pt idx="708">
                  <c:v>9.6247030901928667</c:v>
                </c:pt>
                <c:pt idx="709">
                  <c:v>9.635786423246218</c:v>
                </c:pt>
                <c:pt idx="710">
                  <c:v>9.652086422834433</c:v>
                </c:pt>
                <c:pt idx="711">
                  <c:v>9.6687530890800666</c:v>
                </c:pt>
                <c:pt idx="712">
                  <c:v>9.6854197553257002</c:v>
                </c:pt>
                <c:pt idx="713">
                  <c:v>9.7020864215713321</c:v>
                </c:pt>
                <c:pt idx="714">
                  <c:v>9.7187530878169657</c:v>
                </c:pt>
                <c:pt idx="715">
                  <c:v>9.7354197540626011</c:v>
                </c:pt>
                <c:pt idx="716">
                  <c:v>9.7520864203082347</c:v>
                </c:pt>
                <c:pt idx="717">
                  <c:v>9.7687530865538665</c:v>
                </c:pt>
                <c:pt idx="718">
                  <c:v>9.7854197527994824</c:v>
                </c:pt>
                <c:pt idx="719">
                  <c:v>9.802086419045116</c:v>
                </c:pt>
                <c:pt idx="720">
                  <c:v>9.8187530852907496</c:v>
                </c:pt>
                <c:pt idx="721">
                  <c:v>9.8354197515363833</c:v>
                </c:pt>
                <c:pt idx="722">
                  <c:v>9.8520864177820151</c:v>
                </c:pt>
                <c:pt idx="723">
                  <c:v>9.8687530840276505</c:v>
                </c:pt>
                <c:pt idx="724">
                  <c:v>9.8854197502732841</c:v>
                </c:pt>
                <c:pt idx="725">
                  <c:v>9.9020864165189177</c:v>
                </c:pt>
                <c:pt idx="726">
                  <c:v>9.9187530827645336</c:v>
                </c:pt>
                <c:pt idx="727">
                  <c:v>9.9354197490101672</c:v>
                </c:pt>
                <c:pt idx="728">
                  <c:v>9.9520864152557991</c:v>
                </c:pt>
                <c:pt idx="729">
                  <c:v>9.9687530815014327</c:v>
                </c:pt>
                <c:pt idx="730">
                  <c:v>9.9854197477470663</c:v>
                </c:pt>
                <c:pt idx="731">
                  <c:v>10.002086413992702</c:v>
                </c:pt>
                <c:pt idx="732">
                  <c:v>10.018753080238334</c:v>
                </c:pt>
                <c:pt idx="733">
                  <c:v>10.035419746483967</c:v>
                </c:pt>
                <c:pt idx="734">
                  <c:v>10.052086412729583</c:v>
                </c:pt>
                <c:pt idx="735">
                  <c:v>10.068753078975217</c:v>
                </c:pt>
                <c:pt idx="736">
                  <c:v>10.08541974522085</c:v>
                </c:pt>
                <c:pt idx="737">
                  <c:v>10.0904164117613</c:v>
                </c:pt>
                <c:pt idx="738">
                  <c:v>10.107083078006918</c:v>
                </c:pt>
                <c:pt idx="739">
                  <c:v>10.123749744252551</c:v>
                </c:pt>
                <c:pt idx="740">
                  <c:v>10.140416410498183</c:v>
                </c:pt>
                <c:pt idx="741">
                  <c:v>10.157083076743817</c:v>
                </c:pt>
                <c:pt idx="742">
                  <c:v>10.17374974298945</c:v>
                </c:pt>
                <c:pt idx="743">
                  <c:v>10.190416409235082</c:v>
                </c:pt>
                <c:pt idx="744">
                  <c:v>10.207083075480716</c:v>
                </c:pt>
                <c:pt idx="745">
                  <c:v>10.223749741726349</c:v>
                </c:pt>
                <c:pt idx="746">
                  <c:v>10.240416407971967</c:v>
                </c:pt>
                <c:pt idx="747">
                  <c:v>10.257083074217601</c:v>
                </c:pt>
                <c:pt idx="748">
                  <c:v>10.273749740463234</c:v>
                </c:pt>
                <c:pt idx="749">
                  <c:v>10.290416406708866</c:v>
                </c:pt>
                <c:pt idx="750">
                  <c:v>10.3070830729545</c:v>
                </c:pt>
                <c:pt idx="751">
                  <c:v>10.323749739200133</c:v>
                </c:pt>
                <c:pt idx="752">
                  <c:v>10.340416405445767</c:v>
                </c:pt>
                <c:pt idx="753">
                  <c:v>10.357083071691399</c:v>
                </c:pt>
                <c:pt idx="754">
                  <c:v>10.358603071653</c:v>
                </c:pt>
                <c:pt idx="755">
                  <c:v>10.371873071317767</c:v>
                </c:pt>
                <c:pt idx="756">
                  <c:v>10.3825964043802</c:v>
                </c:pt>
                <c:pt idx="757">
                  <c:v>10.399263070625834</c:v>
                </c:pt>
                <c:pt idx="758">
                  <c:v>10.415929736871467</c:v>
                </c:pt>
                <c:pt idx="759">
                  <c:v>10.419613070111749</c:v>
                </c:pt>
                <c:pt idx="760">
                  <c:v>10.436279736357385</c:v>
                </c:pt>
                <c:pt idx="761">
                  <c:v>10.452946402603017</c:v>
                </c:pt>
                <c:pt idx="762">
                  <c:v>10.46961306884865</c:v>
                </c:pt>
                <c:pt idx="763">
                  <c:v>10.470916402149049</c:v>
                </c:pt>
                <c:pt idx="764">
                  <c:v>10.470936402148549</c:v>
                </c:pt>
                <c:pt idx="765">
                  <c:v>10.471123068810501</c:v>
                </c:pt>
                <c:pt idx="766">
                  <c:v>10.474446402059884</c:v>
                </c:pt>
                <c:pt idx="767">
                  <c:v>10.491113068305516</c:v>
                </c:pt>
                <c:pt idx="768">
                  <c:v>10.50777973455115</c:v>
                </c:pt>
                <c:pt idx="769">
                  <c:v>10.524446400796766</c:v>
                </c:pt>
                <c:pt idx="770">
                  <c:v>10.541113067042399</c:v>
                </c:pt>
                <c:pt idx="771">
                  <c:v>10.557779733288035</c:v>
                </c:pt>
                <c:pt idx="772">
                  <c:v>10.574446399533667</c:v>
                </c:pt>
                <c:pt idx="773">
                  <c:v>10.5911130657793</c:v>
                </c:pt>
                <c:pt idx="774">
                  <c:v>10.607779732024934</c:v>
                </c:pt>
                <c:pt idx="775">
                  <c:v>10.624446398270567</c:v>
                </c:pt>
                <c:pt idx="776">
                  <c:v>10.641113064516199</c:v>
                </c:pt>
                <c:pt idx="777">
                  <c:v>10.657779730761815</c:v>
                </c:pt>
                <c:pt idx="778">
                  <c:v>10.674446397007449</c:v>
                </c:pt>
                <c:pt idx="779">
                  <c:v>10.691113063253084</c:v>
                </c:pt>
                <c:pt idx="780">
                  <c:v>10.707779729498718</c:v>
                </c:pt>
                <c:pt idx="781">
                  <c:v>10.72444639574435</c:v>
                </c:pt>
                <c:pt idx="782">
                  <c:v>10.741113061989983</c:v>
                </c:pt>
                <c:pt idx="783">
                  <c:v>10.757779728235617</c:v>
                </c:pt>
                <c:pt idx="784">
                  <c:v>10.774446394481251</c:v>
                </c:pt>
                <c:pt idx="785">
                  <c:v>10.791113060726866</c:v>
                </c:pt>
                <c:pt idx="786">
                  <c:v>10.8077797269725</c:v>
                </c:pt>
                <c:pt idx="787">
                  <c:v>10.824446393218134</c:v>
                </c:pt>
                <c:pt idx="788">
                  <c:v>10.841113059463767</c:v>
                </c:pt>
                <c:pt idx="789">
                  <c:v>10.857779725709401</c:v>
                </c:pt>
                <c:pt idx="790">
                  <c:v>10.874446391955034</c:v>
                </c:pt>
                <c:pt idx="791">
                  <c:v>10.891113058200666</c:v>
                </c:pt>
                <c:pt idx="792">
                  <c:v>10.9077797244463</c:v>
                </c:pt>
                <c:pt idx="793">
                  <c:v>10.917503057533999</c:v>
                </c:pt>
                <c:pt idx="794">
                  <c:v>10.934169723779616</c:v>
                </c:pt>
                <c:pt idx="795">
                  <c:v>10.934593057102266</c:v>
                </c:pt>
                <c:pt idx="796">
                  <c:v>10.941663056923666</c:v>
                </c:pt>
                <c:pt idx="797">
                  <c:v>10.956839723206933</c:v>
                </c:pt>
                <c:pt idx="798">
                  <c:v>10.970746389522283</c:v>
                </c:pt>
                <c:pt idx="799">
                  <c:v>10.97699972269765</c:v>
                </c:pt>
                <c:pt idx="800">
                  <c:v>10.977429722686784</c:v>
                </c:pt>
                <c:pt idx="801">
                  <c:v>10.994096388932416</c:v>
                </c:pt>
                <c:pt idx="802">
                  <c:v>11.01076305517805</c:v>
                </c:pt>
                <c:pt idx="803">
                  <c:v>11.027429721423683</c:v>
                </c:pt>
                <c:pt idx="804">
                  <c:v>11.033166387945434</c:v>
                </c:pt>
                <c:pt idx="805">
                  <c:v>11.049026387544766</c:v>
                </c:pt>
                <c:pt idx="806">
                  <c:v>11.065693053790399</c:v>
                </c:pt>
                <c:pt idx="807">
                  <c:v>11.082359720036033</c:v>
                </c:pt>
                <c:pt idx="808">
                  <c:v>11.099026386281668</c:v>
                </c:pt>
                <c:pt idx="809">
                  <c:v>11.10061971957475</c:v>
                </c:pt>
                <c:pt idx="810">
                  <c:v>11.117286385820384</c:v>
                </c:pt>
                <c:pt idx="811">
                  <c:v>11.133953052066</c:v>
                </c:pt>
                <c:pt idx="812">
                  <c:v>11.150619718311635</c:v>
                </c:pt>
                <c:pt idx="813">
                  <c:v>11.160223051402367</c:v>
                </c:pt>
                <c:pt idx="814">
                  <c:v>11.160246384735116</c:v>
                </c:pt>
                <c:pt idx="815">
                  <c:v>11.160366384732082</c:v>
                </c:pt>
                <c:pt idx="816">
                  <c:v>11.160586384726534</c:v>
                </c:pt>
                <c:pt idx="817">
                  <c:v>11.177253050972149</c:v>
                </c:pt>
                <c:pt idx="818">
                  <c:v>11.193919717217785</c:v>
                </c:pt>
                <c:pt idx="819">
                  <c:v>11.210586383463417</c:v>
                </c:pt>
                <c:pt idx="820">
                  <c:v>11.22725304970905</c:v>
                </c:pt>
                <c:pt idx="821">
                  <c:v>11.243919715954684</c:v>
                </c:pt>
                <c:pt idx="822">
                  <c:v>11.249853049138133</c:v>
                </c:pt>
                <c:pt idx="823">
                  <c:v>11.250049715799816</c:v>
                </c:pt>
                <c:pt idx="824">
                  <c:v>11.255489715662401</c:v>
                </c:pt>
                <c:pt idx="825">
                  <c:v>11.265953048731401</c:v>
                </c:pt>
                <c:pt idx="826">
                  <c:v>11.282619714977034</c:v>
                </c:pt>
                <c:pt idx="827">
                  <c:v>11.299286381222666</c:v>
                </c:pt>
                <c:pt idx="828">
                  <c:v>11.305729714393234</c:v>
                </c:pt>
                <c:pt idx="829">
                  <c:v>11.305906381055433</c:v>
                </c:pt>
                <c:pt idx="830">
                  <c:v>11.322573047301066</c:v>
                </c:pt>
                <c:pt idx="831">
                  <c:v>11.3392397135467</c:v>
                </c:pt>
                <c:pt idx="832">
                  <c:v>11.355906379792334</c:v>
                </c:pt>
                <c:pt idx="833">
                  <c:v>11.372573046037965</c:v>
                </c:pt>
                <c:pt idx="834">
                  <c:v>11.389239712283585</c:v>
                </c:pt>
                <c:pt idx="835">
                  <c:v>11.391743045553683</c:v>
                </c:pt>
                <c:pt idx="836">
                  <c:v>11.408409711799317</c:v>
                </c:pt>
                <c:pt idx="837">
                  <c:v>11.425076378044951</c:v>
                </c:pt>
                <c:pt idx="838">
                  <c:v>11.441743044290583</c:v>
                </c:pt>
                <c:pt idx="839">
                  <c:v>11.458409710536216</c:v>
                </c:pt>
                <c:pt idx="840">
                  <c:v>11.475076376781834</c:v>
                </c:pt>
                <c:pt idx="841">
                  <c:v>11.491743043027467</c:v>
                </c:pt>
                <c:pt idx="842">
                  <c:v>11.508409709273101</c:v>
                </c:pt>
                <c:pt idx="843">
                  <c:v>11.525076375518733</c:v>
                </c:pt>
                <c:pt idx="844">
                  <c:v>11.541743041764366</c:v>
                </c:pt>
                <c:pt idx="845">
                  <c:v>11.55840970801</c:v>
                </c:pt>
                <c:pt idx="846">
                  <c:v>11.575076374255634</c:v>
                </c:pt>
                <c:pt idx="847">
                  <c:v>11.591743040501266</c:v>
                </c:pt>
                <c:pt idx="848">
                  <c:v>11.608409706746885</c:v>
                </c:pt>
                <c:pt idx="849">
                  <c:v>11.625076372992517</c:v>
                </c:pt>
                <c:pt idx="850">
                  <c:v>11.64174303923815</c:v>
                </c:pt>
                <c:pt idx="851">
                  <c:v>11.658409705483784</c:v>
                </c:pt>
                <c:pt idx="852">
                  <c:v>11.675076371729416</c:v>
                </c:pt>
                <c:pt idx="853">
                  <c:v>11.69174303797505</c:v>
                </c:pt>
                <c:pt idx="854">
                  <c:v>11.708409704220683</c:v>
                </c:pt>
                <c:pt idx="855">
                  <c:v>11.719586370604999</c:v>
                </c:pt>
                <c:pt idx="856">
                  <c:v>11.736253036850632</c:v>
                </c:pt>
                <c:pt idx="857">
                  <c:v>11.752919703096266</c:v>
                </c:pt>
                <c:pt idx="858">
                  <c:v>11.766389702755983</c:v>
                </c:pt>
                <c:pt idx="859">
                  <c:v>11.767516369394183</c:v>
                </c:pt>
                <c:pt idx="860">
                  <c:v>11.780819702391451</c:v>
                </c:pt>
                <c:pt idx="861">
                  <c:v>11.797486368637085</c:v>
                </c:pt>
                <c:pt idx="862">
                  <c:v>11.814153034882716</c:v>
                </c:pt>
                <c:pt idx="863">
                  <c:v>11.830819701128332</c:v>
                </c:pt>
                <c:pt idx="864">
                  <c:v>11.847486367373966</c:v>
                </c:pt>
                <c:pt idx="865">
                  <c:v>11.864153033619599</c:v>
                </c:pt>
                <c:pt idx="866">
                  <c:v>11.880819699865233</c:v>
                </c:pt>
                <c:pt idx="867">
                  <c:v>11.895109699504234</c:v>
                </c:pt>
                <c:pt idx="868">
                  <c:v>11.898453032753116</c:v>
                </c:pt>
                <c:pt idx="869">
                  <c:v>11.915119698998749</c:v>
                </c:pt>
                <c:pt idx="870">
                  <c:v>11.931786365244367</c:v>
                </c:pt>
                <c:pt idx="871">
                  <c:v>11.948453031490001</c:v>
                </c:pt>
                <c:pt idx="872">
                  <c:v>11.965119697735634</c:v>
                </c:pt>
                <c:pt idx="873">
                  <c:v>11.981786363981266</c:v>
                </c:pt>
                <c:pt idx="874">
                  <c:v>11.9984530302269</c:v>
                </c:pt>
                <c:pt idx="875">
                  <c:v>12.015119696472533</c:v>
                </c:pt>
                <c:pt idx="876">
                  <c:v>12.031786362718167</c:v>
                </c:pt>
                <c:pt idx="877">
                  <c:v>12.048453028963799</c:v>
                </c:pt>
                <c:pt idx="878">
                  <c:v>12.065119695209416</c:v>
                </c:pt>
                <c:pt idx="879">
                  <c:v>12.08178636145505</c:v>
                </c:pt>
                <c:pt idx="880">
                  <c:v>12.098453027700684</c:v>
                </c:pt>
                <c:pt idx="881">
                  <c:v>12.100786360975084</c:v>
                </c:pt>
                <c:pt idx="882">
                  <c:v>12.100839694307068</c:v>
                </c:pt>
                <c:pt idx="883">
                  <c:v>12.100926360971533</c:v>
                </c:pt>
                <c:pt idx="884">
                  <c:v>12.103393027575899</c:v>
                </c:pt>
                <c:pt idx="885">
                  <c:v>12.120059693821515</c:v>
                </c:pt>
                <c:pt idx="886">
                  <c:v>12.128053026952934</c:v>
                </c:pt>
                <c:pt idx="887">
                  <c:v>12.144719693198567</c:v>
                </c:pt>
                <c:pt idx="888">
                  <c:v>12.161386359444183</c:v>
                </c:pt>
                <c:pt idx="889">
                  <c:v>12.178053025689817</c:v>
                </c:pt>
                <c:pt idx="890">
                  <c:v>12.180336358965466</c:v>
                </c:pt>
                <c:pt idx="891">
                  <c:v>12.197003025211099</c:v>
                </c:pt>
                <c:pt idx="892">
                  <c:v>12.201693025092633</c:v>
                </c:pt>
                <c:pt idx="893">
                  <c:v>12.2138296914527</c:v>
                </c:pt>
                <c:pt idx="894">
                  <c:v>12.230496357698334</c:v>
                </c:pt>
                <c:pt idx="895">
                  <c:v>12.24716302394395</c:v>
                </c:pt>
                <c:pt idx="896">
                  <c:v>12.263829690189585</c:v>
                </c:pt>
                <c:pt idx="897">
                  <c:v>12.280496356435217</c:v>
                </c:pt>
                <c:pt idx="898">
                  <c:v>12.29716302268085</c:v>
                </c:pt>
                <c:pt idx="899">
                  <c:v>12.313829688926484</c:v>
                </c:pt>
                <c:pt idx="900">
                  <c:v>12.330496355172118</c:v>
                </c:pt>
                <c:pt idx="901">
                  <c:v>12.347163021417749</c:v>
                </c:pt>
                <c:pt idx="902">
                  <c:v>12.363829687663383</c:v>
                </c:pt>
                <c:pt idx="903">
                  <c:v>12.380496353908999</c:v>
                </c:pt>
                <c:pt idx="904">
                  <c:v>12.397163020154634</c:v>
                </c:pt>
                <c:pt idx="905">
                  <c:v>12.413829686400268</c:v>
                </c:pt>
                <c:pt idx="906">
                  <c:v>12.4304963526459</c:v>
                </c:pt>
                <c:pt idx="907">
                  <c:v>12.447163018891533</c:v>
                </c:pt>
                <c:pt idx="908">
                  <c:v>12.463829685137167</c:v>
                </c:pt>
                <c:pt idx="909">
                  <c:v>12.480496351382801</c:v>
                </c:pt>
                <c:pt idx="910">
                  <c:v>12.497163017628433</c:v>
                </c:pt>
                <c:pt idx="911">
                  <c:v>12.513829683874048</c:v>
                </c:pt>
                <c:pt idx="912">
                  <c:v>12.530496350119684</c:v>
                </c:pt>
                <c:pt idx="913">
                  <c:v>12.531659683423634</c:v>
                </c:pt>
                <c:pt idx="914">
                  <c:v>12.548326349669265</c:v>
                </c:pt>
                <c:pt idx="915">
                  <c:v>12.564993015914899</c:v>
                </c:pt>
                <c:pt idx="916">
                  <c:v>12.581659682160533</c:v>
                </c:pt>
                <c:pt idx="917">
                  <c:v>12.59832634840615</c:v>
                </c:pt>
                <c:pt idx="918">
                  <c:v>12.614993014651784</c:v>
                </c:pt>
                <c:pt idx="919">
                  <c:v>12.62756301433425</c:v>
                </c:pt>
                <c:pt idx="920">
                  <c:v>12.644229680579883</c:v>
                </c:pt>
                <c:pt idx="921">
                  <c:v>12.660896346825499</c:v>
                </c:pt>
                <c:pt idx="922">
                  <c:v>12.677563013071133</c:v>
                </c:pt>
                <c:pt idx="923">
                  <c:v>12.690476346078249</c:v>
                </c:pt>
                <c:pt idx="924">
                  <c:v>12.690619679407966</c:v>
                </c:pt>
                <c:pt idx="925">
                  <c:v>12.706113012349901</c:v>
                </c:pt>
                <c:pt idx="926">
                  <c:v>12.722779678595534</c:v>
                </c:pt>
                <c:pt idx="927">
                  <c:v>12.739446344841166</c:v>
                </c:pt>
                <c:pt idx="928">
                  <c:v>12.7561130110868</c:v>
                </c:pt>
                <c:pt idx="929">
                  <c:v>12.772779677332434</c:v>
                </c:pt>
                <c:pt idx="930">
                  <c:v>12.789446343578067</c:v>
                </c:pt>
                <c:pt idx="931">
                  <c:v>12.806113009823699</c:v>
                </c:pt>
                <c:pt idx="932">
                  <c:v>12.822779676069315</c:v>
                </c:pt>
                <c:pt idx="933">
                  <c:v>12.83944634231495</c:v>
                </c:pt>
                <c:pt idx="934">
                  <c:v>12.856113008560584</c:v>
                </c:pt>
                <c:pt idx="935">
                  <c:v>12.872779674806218</c:v>
                </c:pt>
                <c:pt idx="936">
                  <c:v>12.889446341051849</c:v>
                </c:pt>
                <c:pt idx="937">
                  <c:v>12.906113007297483</c:v>
                </c:pt>
                <c:pt idx="938">
                  <c:v>12.922779673543117</c:v>
                </c:pt>
                <c:pt idx="939">
                  <c:v>12.93944633978875</c:v>
                </c:pt>
                <c:pt idx="940">
                  <c:v>12.956113006034366</c:v>
                </c:pt>
                <c:pt idx="941">
                  <c:v>12.972779672280002</c:v>
                </c:pt>
                <c:pt idx="942">
                  <c:v>12.989446338525633</c:v>
                </c:pt>
                <c:pt idx="943">
                  <c:v>13.006113004771267</c:v>
                </c:pt>
                <c:pt idx="944">
                  <c:v>13.0143930045621</c:v>
                </c:pt>
                <c:pt idx="945">
                  <c:v>13.020203004415317</c:v>
                </c:pt>
                <c:pt idx="946">
                  <c:v>13.03686967066095</c:v>
                </c:pt>
                <c:pt idx="947">
                  <c:v>13.053536336906582</c:v>
                </c:pt>
                <c:pt idx="948">
                  <c:v>13.056856336822715</c:v>
                </c:pt>
                <c:pt idx="949">
                  <c:v>13.073523003068349</c:v>
                </c:pt>
                <c:pt idx="950">
                  <c:v>13.090189669313984</c:v>
                </c:pt>
                <c:pt idx="951">
                  <c:v>13.106856335559618</c:v>
                </c:pt>
                <c:pt idx="952">
                  <c:v>13.123523001805234</c:v>
                </c:pt>
                <c:pt idx="953">
                  <c:v>13.127566335036432</c:v>
                </c:pt>
                <c:pt idx="954">
                  <c:v>13.144233001282066</c:v>
                </c:pt>
                <c:pt idx="955">
                  <c:v>13.160899667527699</c:v>
                </c:pt>
                <c:pt idx="956">
                  <c:v>13.177566333773333</c:v>
                </c:pt>
                <c:pt idx="957">
                  <c:v>13.194233000018951</c:v>
                </c:pt>
                <c:pt idx="958">
                  <c:v>13.210899666264584</c:v>
                </c:pt>
                <c:pt idx="959">
                  <c:v>13.227566332510216</c:v>
                </c:pt>
                <c:pt idx="960">
                  <c:v>13.24423299875585</c:v>
                </c:pt>
                <c:pt idx="961">
                  <c:v>13.260899665001483</c:v>
                </c:pt>
                <c:pt idx="962">
                  <c:v>13.277566331247117</c:v>
                </c:pt>
                <c:pt idx="963">
                  <c:v>13.294232997492749</c:v>
                </c:pt>
                <c:pt idx="964">
                  <c:v>13.310899663738383</c:v>
                </c:pt>
                <c:pt idx="965">
                  <c:v>13.324756330055001</c:v>
                </c:pt>
                <c:pt idx="966">
                  <c:v>13.341422996300617</c:v>
                </c:pt>
                <c:pt idx="967">
                  <c:v>13.35808966254625</c:v>
                </c:pt>
                <c:pt idx="968">
                  <c:v>13.374756328791882</c:v>
                </c:pt>
                <c:pt idx="969">
                  <c:v>13.391422995037516</c:v>
                </c:pt>
                <c:pt idx="970">
                  <c:v>13.408089661283151</c:v>
                </c:pt>
                <c:pt idx="971">
                  <c:v>13.424756327528785</c:v>
                </c:pt>
                <c:pt idx="972">
                  <c:v>13.441422993774417</c:v>
                </c:pt>
                <c:pt idx="973">
                  <c:v>13.45808966002005</c:v>
                </c:pt>
                <c:pt idx="974">
                  <c:v>13.474756326265666</c:v>
                </c:pt>
                <c:pt idx="975">
                  <c:v>13.4914229925113</c:v>
                </c:pt>
                <c:pt idx="976">
                  <c:v>13.501012992269034</c:v>
                </c:pt>
                <c:pt idx="977">
                  <c:v>13.517679658514668</c:v>
                </c:pt>
                <c:pt idx="978">
                  <c:v>13.52102299176355</c:v>
                </c:pt>
                <c:pt idx="979">
                  <c:v>13.536066324716849</c:v>
                </c:pt>
                <c:pt idx="980">
                  <c:v>13.552732990962483</c:v>
                </c:pt>
                <c:pt idx="981">
                  <c:v>13.569399657208118</c:v>
                </c:pt>
                <c:pt idx="982">
                  <c:v>13.586066323453752</c:v>
                </c:pt>
                <c:pt idx="983">
                  <c:v>13.602732989699383</c:v>
                </c:pt>
                <c:pt idx="984">
                  <c:v>13.619399655945017</c:v>
                </c:pt>
                <c:pt idx="985">
                  <c:v>13.629129655699217</c:v>
                </c:pt>
                <c:pt idx="986">
                  <c:v>13.641829655378384</c:v>
                </c:pt>
                <c:pt idx="987">
                  <c:v>13.6493629885214</c:v>
                </c:pt>
                <c:pt idx="988">
                  <c:v>13.657469654983284</c:v>
                </c:pt>
                <c:pt idx="989">
                  <c:v>13.66157965487945</c:v>
                </c:pt>
                <c:pt idx="990">
                  <c:v>13.6616029882122</c:v>
                </c:pt>
                <c:pt idx="991">
                  <c:v>13.66176965487465</c:v>
                </c:pt>
                <c:pt idx="992">
                  <c:v>13.66195298820335</c:v>
                </c:pt>
                <c:pt idx="993">
                  <c:v>13.678619654448983</c:v>
                </c:pt>
                <c:pt idx="994">
                  <c:v>13.695286320694615</c:v>
                </c:pt>
                <c:pt idx="995">
                  <c:v>13.711952986940251</c:v>
                </c:pt>
                <c:pt idx="996">
                  <c:v>13.728619653185884</c:v>
                </c:pt>
                <c:pt idx="997">
                  <c:v>13.745286319431518</c:v>
                </c:pt>
                <c:pt idx="998">
                  <c:v>13.76195298567715</c:v>
                </c:pt>
                <c:pt idx="999">
                  <c:v>13.778619651922765</c:v>
                </c:pt>
                <c:pt idx="1000">
                  <c:v>13.795286318168399</c:v>
                </c:pt>
                <c:pt idx="1001">
                  <c:v>13.802746317979949</c:v>
                </c:pt>
                <c:pt idx="1002">
                  <c:v>13.819412984225583</c:v>
                </c:pt>
                <c:pt idx="1003">
                  <c:v>13.833156317211735</c:v>
                </c:pt>
                <c:pt idx="1004">
                  <c:v>13.849822983457367</c:v>
                </c:pt>
                <c:pt idx="1005">
                  <c:v>13.866489649702983</c:v>
                </c:pt>
                <c:pt idx="1006">
                  <c:v>13.883156315948616</c:v>
                </c:pt>
                <c:pt idx="1007">
                  <c:v>13.89982298219425</c:v>
                </c:pt>
                <c:pt idx="1008">
                  <c:v>13.916489648439883</c:v>
                </c:pt>
                <c:pt idx="1009">
                  <c:v>13.927746314822183</c:v>
                </c:pt>
                <c:pt idx="1010">
                  <c:v>13.928049648147852</c:v>
                </c:pt>
                <c:pt idx="1011">
                  <c:v>13.944716314393483</c:v>
                </c:pt>
                <c:pt idx="1012">
                  <c:v>13.961382980639117</c:v>
                </c:pt>
                <c:pt idx="1013">
                  <c:v>13.978049646884751</c:v>
                </c:pt>
                <c:pt idx="1014">
                  <c:v>13.994716313130384</c:v>
                </c:pt>
                <c:pt idx="1015">
                  <c:v>14.011382979376016</c:v>
                </c:pt>
                <c:pt idx="1016">
                  <c:v>14.02804964562165</c:v>
                </c:pt>
                <c:pt idx="1017">
                  <c:v>14.044716311867266</c:v>
                </c:pt>
                <c:pt idx="1018">
                  <c:v>14.061382978112901</c:v>
                </c:pt>
                <c:pt idx="1019">
                  <c:v>14.078049644358535</c:v>
                </c:pt>
                <c:pt idx="1020">
                  <c:v>14.094716310604166</c:v>
                </c:pt>
                <c:pt idx="1021">
                  <c:v>14.1113829768498</c:v>
                </c:pt>
                <c:pt idx="1022">
                  <c:v>14.128049643095434</c:v>
                </c:pt>
                <c:pt idx="1023">
                  <c:v>14.144716309341067</c:v>
                </c:pt>
                <c:pt idx="1024">
                  <c:v>14.161382975586699</c:v>
                </c:pt>
                <c:pt idx="1025">
                  <c:v>14.178049641832315</c:v>
                </c:pt>
                <c:pt idx="1026">
                  <c:v>14.19471630807795</c:v>
                </c:pt>
                <c:pt idx="1027">
                  <c:v>14.211382974323584</c:v>
                </c:pt>
                <c:pt idx="1028">
                  <c:v>14.228049640569218</c:v>
                </c:pt>
                <c:pt idx="1029">
                  <c:v>14.244716306814849</c:v>
                </c:pt>
                <c:pt idx="1030">
                  <c:v>14.261382973060483</c:v>
                </c:pt>
                <c:pt idx="1031">
                  <c:v>14.278049639306117</c:v>
                </c:pt>
                <c:pt idx="1032">
                  <c:v>14.29471630555175</c:v>
                </c:pt>
                <c:pt idx="1033">
                  <c:v>14.311382971797366</c:v>
                </c:pt>
                <c:pt idx="1034">
                  <c:v>14.328049638043002</c:v>
                </c:pt>
                <c:pt idx="1035">
                  <c:v>14.340762971055167</c:v>
                </c:pt>
                <c:pt idx="1036">
                  <c:v>14.340892971051883</c:v>
                </c:pt>
                <c:pt idx="1037">
                  <c:v>14.353542970732317</c:v>
                </c:pt>
                <c:pt idx="1038">
                  <c:v>14.37020963697795</c:v>
                </c:pt>
                <c:pt idx="1039">
                  <c:v>14.375736303504999</c:v>
                </c:pt>
                <c:pt idx="1040">
                  <c:v>14.392402969750634</c:v>
                </c:pt>
                <c:pt idx="1041">
                  <c:v>14.401046302865616</c:v>
                </c:pt>
                <c:pt idx="1042">
                  <c:v>14.412839635901033</c:v>
                </c:pt>
                <c:pt idx="1043">
                  <c:v>14.429506302146667</c:v>
                </c:pt>
                <c:pt idx="1044">
                  <c:v>14.433192968720199</c:v>
                </c:pt>
                <c:pt idx="1045">
                  <c:v>14.449859634965833</c:v>
                </c:pt>
                <c:pt idx="1046">
                  <c:v>14.455436301491618</c:v>
                </c:pt>
                <c:pt idx="1047">
                  <c:v>14.471042967764017</c:v>
                </c:pt>
                <c:pt idx="1048">
                  <c:v>14.471149634428</c:v>
                </c:pt>
                <c:pt idx="1049">
                  <c:v>14.471252967758717</c:v>
                </c:pt>
                <c:pt idx="1050">
                  <c:v>14.487919634004351</c:v>
                </c:pt>
                <c:pt idx="1051">
                  <c:v>14.504586300249985</c:v>
                </c:pt>
                <c:pt idx="1052">
                  <c:v>14.521252966495616</c:v>
                </c:pt>
                <c:pt idx="1053">
                  <c:v>14.53791963274125</c:v>
                </c:pt>
                <c:pt idx="1054">
                  <c:v>14.554586298986866</c:v>
                </c:pt>
                <c:pt idx="1055">
                  <c:v>14.5712529652325</c:v>
                </c:pt>
                <c:pt idx="1056">
                  <c:v>14.587919631478133</c:v>
                </c:pt>
                <c:pt idx="1057">
                  <c:v>14.604586297723767</c:v>
                </c:pt>
                <c:pt idx="1058">
                  <c:v>14.6212529639694</c:v>
                </c:pt>
                <c:pt idx="1059">
                  <c:v>14.637919630215034</c:v>
                </c:pt>
                <c:pt idx="1060">
                  <c:v>14.654586296460668</c:v>
                </c:pt>
                <c:pt idx="1061">
                  <c:v>14.6712529627063</c:v>
                </c:pt>
                <c:pt idx="1062">
                  <c:v>14.687919628951915</c:v>
                </c:pt>
                <c:pt idx="1063">
                  <c:v>14.704586295197549</c:v>
                </c:pt>
                <c:pt idx="1064">
                  <c:v>14.709909628396417</c:v>
                </c:pt>
                <c:pt idx="1065">
                  <c:v>14.726576294642033</c:v>
                </c:pt>
                <c:pt idx="1066">
                  <c:v>14.742672960902066</c:v>
                </c:pt>
                <c:pt idx="1067">
                  <c:v>14.743119627557451</c:v>
                </c:pt>
                <c:pt idx="1068">
                  <c:v>14.759786293803083</c:v>
                </c:pt>
                <c:pt idx="1069">
                  <c:v>14.776452960048717</c:v>
                </c:pt>
                <c:pt idx="1070">
                  <c:v>14.793119626294351</c:v>
                </c:pt>
                <c:pt idx="1071">
                  <c:v>14.809786292539984</c:v>
                </c:pt>
                <c:pt idx="1072">
                  <c:v>14.826452958785616</c:v>
                </c:pt>
                <c:pt idx="1073">
                  <c:v>14.84311962503125</c:v>
                </c:pt>
                <c:pt idx="1074">
                  <c:v>14.859786291276867</c:v>
                </c:pt>
                <c:pt idx="1075">
                  <c:v>14.876452957522501</c:v>
                </c:pt>
                <c:pt idx="1076">
                  <c:v>14.893119623768134</c:v>
                </c:pt>
                <c:pt idx="1077">
                  <c:v>14.909786290013766</c:v>
                </c:pt>
                <c:pt idx="1078">
                  <c:v>14.913429623255066</c:v>
                </c:pt>
                <c:pt idx="1079">
                  <c:v>14.930096289500701</c:v>
                </c:pt>
                <c:pt idx="1080">
                  <c:v>14.946762955746317</c:v>
                </c:pt>
                <c:pt idx="1081">
                  <c:v>14.959922955413882</c:v>
                </c:pt>
                <c:pt idx="1082">
                  <c:v>14.960529622065216</c:v>
                </c:pt>
                <c:pt idx="1083">
                  <c:v>14.977196288310848</c:v>
                </c:pt>
                <c:pt idx="1084">
                  <c:v>14.993862954556484</c:v>
                </c:pt>
                <c:pt idx="1085">
                  <c:v>15.010529620802117</c:v>
                </c:pt>
                <c:pt idx="1086">
                  <c:v>15.027196287047733</c:v>
                </c:pt>
                <c:pt idx="1087">
                  <c:v>15.043862953293367</c:v>
                </c:pt>
                <c:pt idx="1088">
                  <c:v>15.060529619539</c:v>
                </c:pt>
                <c:pt idx="1089">
                  <c:v>15.077196285784632</c:v>
                </c:pt>
                <c:pt idx="1090">
                  <c:v>15.093862952030266</c:v>
                </c:pt>
                <c:pt idx="1091">
                  <c:v>15.110529618275899</c:v>
                </c:pt>
                <c:pt idx="1092">
                  <c:v>15.127196284521535</c:v>
                </c:pt>
                <c:pt idx="1093">
                  <c:v>15.143862950767167</c:v>
                </c:pt>
                <c:pt idx="1094">
                  <c:v>15.146859617358116</c:v>
                </c:pt>
                <c:pt idx="1095">
                  <c:v>15.163526283603749</c:v>
                </c:pt>
                <c:pt idx="1096">
                  <c:v>15.164449616913767</c:v>
                </c:pt>
                <c:pt idx="1097">
                  <c:v>15.169046283464317</c:v>
                </c:pt>
                <c:pt idx="1098">
                  <c:v>15.185712949709934</c:v>
                </c:pt>
                <c:pt idx="1099">
                  <c:v>15.185939616370884</c:v>
                </c:pt>
                <c:pt idx="1100">
                  <c:v>15.199976282682949</c:v>
                </c:pt>
                <c:pt idx="1101">
                  <c:v>15.216642948928584</c:v>
                </c:pt>
                <c:pt idx="1102">
                  <c:v>15.217639615570068</c:v>
                </c:pt>
                <c:pt idx="1103">
                  <c:v>15.2343062818157</c:v>
                </c:pt>
                <c:pt idx="1104">
                  <c:v>15.240322948330382</c:v>
                </c:pt>
                <c:pt idx="1105">
                  <c:v>15.240542948324817</c:v>
                </c:pt>
                <c:pt idx="1106">
                  <c:v>15.257209614570451</c:v>
                </c:pt>
                <c:pt idx="1107">
                  <c:v>15.273876280816085</c:v>
                </c:pt>
                <c:pt idx="1108">
                  <c:v>15.290542947061716</c:v>
                </c:pt>
                <c:pt idx="1109">
                  <c:v>15.30720961330735</c:v>
                </c:pt>
                <c:pt idx="1110">
                  <c:v>15.323876279552966</c:v>
                </c:pt>
                <c:pt idx="1111">
                  <c:v>15.3405429457986</c:v>
                </c:pt>
                <c:pt idx="1112">
                  <c:v>15.357209612044233</c:v>
                </c:pt>
                <c:pt idx="1113">
                  <c:v>15.373876278289867</c:v>
                </c:pt>
                <c:pt idx="1114">
                  <c:v>15.3905429445355</c:v>
                </c:pt>
                <c:pt idx="1115">
                  <c:v>15.407209610781134</c:v>
                </c:pt>
                <c:pt idx="1116">
                  <c:v>15.423876277026768</c:v>
                </c:pt>
                <c:pt idx="1117">
                  <c:v>15.4405429432724</c:v>
                </c:pt>
                <c:pt idx="1118">
                  <c:v>15.457209609518015</c:v>
                </c:pt>
                <c:pt idx="1119">
                  <c:v>15.473876275763649</c:v>
                </c:pt>
                <c:pt idx="1120">
                  <c:v>15.490542942009283</c:v>
                </c:pt>
                <c:pt idx="1121">
                  <c:v>15.507209608254918</c:v>
                </c:pt>
                <c:pt idx="1122">
                  <c:v>15.52387627450055</c:v>
                </c:pt>
                <c:pt idx="1123">
                  <c:v>15.540542940746183</c:v>
                </c:pt>
                <c:pt idx="1124">
                  <c:v>15.54599627394175</c:v>
                </c:pt>
                <c:pt idx="1125">
                  <c:v>15.551876273793217</c:v>
                </c:pt>
                <c:pt idx="1126">
                  <c:v>15.552246273783867</c:v>
                </c:pt>
                <c:pt idx="1127">
                  <c:v>15.568912940029499</c:v>
                </c:pt>
                <c:pt idx="1128">
                  <c:v>15.585579606275116</c:v>
                </c:pt>
                <c:pt idx="1129">
                  <c:v>15.60224627252075</c:v>
                </c:pt>
                <c:pt idx="1130">
                  <c:v>15.618912938766384</c:v>
                </c:pt>
                <c:pt idx="1131">
                  <c:v>15.635579605012017</c:v>
                </c:pt>
                <c:pt idx="1132">
                  <c:v>15.652246271257649</c:v>
                </c:pt>
                <c:pt idx="1133">
                  <c:v>15.668912937503283</c:v>
                </c:pt>
                <c:pt idx="1134">
                  <c:v>15.685579603748916</c:v>
                </c:pt>
                <c:pt idx="1135">
                  <c:v>15.70224626999455</c:v>
                </c:pt>
                <c:pt idx="1136">
                  <c:v>15.718912936240168</c:v>
                </c:pt>
                <c:pt idx="1137">
                  <c:v>15.735579602485801</c:v>
                </c:pt>
                <c:pt idx="1138">
                  <c:v>15.752246268731433</c:v>
                </c:pt>
                <c:pt idx="1139">
                  <c:v>15.768912934977067</c:v>
                </c:pt>
                <c:pt idx="1140">
                  <c:v>15.7855796012227</c:v>
                </c:pt>
                <c:pt idx="1141">
                  <c:v>15.802246267468332</c:v>
                </c:pt>
                <c:pt idx="1142">
                  <c:v>15.818912933713966</c:v>
                </c:pt>
                <c:pt idx="1143">
                  <c:v>15.835579599959599</c:v>
                </c:pt>
                <c:pt idx="1144">
                  <c:v>15.852246266205217</c:v>
                </c:pt>
                <c:pt idx="1145">
                  <c:v>15.868912932450851</c:v>
                </c:pt>
                <c:pt idx="1146">
                  <c:v>15.885579598696484</c:v>
                </c:pt>
                <c:pt idx="1147">
                  <c:v>15.888069598633583</c:v>
                </c:pt>
                <c:pt idx="1148">
                  <c:v>15.904736264879215</c:v>
                </c:pt>
                <c:pt idx="1149">
                  <c:v>15.921402931124849</c:v>
                </c:pt>
                <c:pt idx="1150">
                  <c:v>15.938069597370484</c:v>
                </c:pt>
                <c:pt idx="1151">
                  <c:v>15.954736263616118</c:v>
                </c:pt>
                <c:pt idx="1152">
                  <c:v>15.971402929861734</c:v>
                </c:pt>
                <c:pt idx="1153">
                  <c:v>15.988069596107367</c:v>
                </c:pt>
                <c:pt idx="1154">
                  <c:v>16.004736262352999</c:v>
                </c:pt>
                <c:pt idx="1155">
                  <c:v>16.021402928598633</c:v>
                </c:pt>
                <c:pt idx="1156">
                  <c:v>16.038069594844266</c:v>
                </c:pt>
                <c:pt idx="1157">
                  <c:v>16.0547362610899</c:v>
                </c:pt>
                <c:pt idx="1158">
                  <c:v>16.071402927335534</c:v>
                </c:pt>
                <c:pt idx="1159">
                  <c:v>16.088069593581167</c:v>
                </c:pt>
                <c:pt idx="1160">
                  <c:v>16.104736259826783</c:v>
                </c:pt>
                <c:pt idx="1161">
                  <c:v>16.121402926072417</c:v>
                </c:pt>
                <c:pt idx="1162">
                  <c:v>16.134386259077768</c:v>
                </c:pt>
                <c:pt idx="1163">
                  <c:v>16.134419592410264</c:v>
                </c:pt>
                <c:pt idx="1164">
                  <c:v>16.134499592408233</c:v>
                </c:pt>
                <c:pt idx="1165">
                  <c:v>16.134559592406717</c:v>
                </c:pt>
                <c:pt idx="1166">
                  <c:v>16.151226258652351</c:v>
                </c:pt>
                <c:pt idx="1167">
                  <c:v>16.167892924897984</c:v>
                </c:pt>
                <c:pt idx="1168">
                  <c:v>16.184559591143618</c:v>
                </c:pt>
                <c:pt idx="1169">
                  <c:v>16.201226257389251</c:v>
                </c:pt>
                <c:pt idx="1170">
                  <c:v>16.217892923634885</c:v>
                </c:pt>
                <c:pt idx="1171">
                  <c:v>16.234559589880515</c:v>
                </c:pt>
                <c:pt idx="1172">
                  <c:v>16.251226256126149</c:v>
                </c:pt>
                <c:pt idx="1173">
                  <c:v>16.267892922371765</c:v>
                </c:pt>
                <c:pt idx="1174">
                  <c:v>16.270056255650452</c:v>
                </c:pt>
                <c:pt idx="1175">
                  <c:v>16.284319588623465</c:v>
                </c:pt>
                <c:pt idx="1176">
                  <c:v>16.284612921949382</c:v>
                </c:pt>
                <c:pt idx="1177">
                  <c:v>16.301279588195015</c:v>
                </c:pt>
                <c:pt idx="1178">
                  <c:v>16.317946254440649</c:v>
                </c:pt>
                <c:pt idx="1179">
                  <c:v>16.334612920686283</c:v>
                </c:pt>
                <c:pt idx="1180">
                  <c:v>16.351279586931916</c:v>
                </c:pt>
                <c:pt idx="1181">
                  <c:v>16.366082919891284</c:v>
                </c:pt>
                <c:pt idx="1182">
                  <c:v>16.378736252904968</c:v>
                </c:pt>
                <c:pt idx="1183">
                  <c:v>16.395039585826449</c:v>
                </c:pt>
                <c:pt idx="1184">
                  <c:v>16.395292919153384</c:v>
                </c:pt>
                <c:pt idx="1185">
                  <c:v>16.411959585399014</c:v>
                </c:pt>
                <c:pt idx="1186">
                  <c:v>16.428626251644634</c:v>
                </c:pt>
                <c:pt idx="1187">
                  <c:v>16.445292917890267</c:v>
                </c:pt>
                <c:pt idx="1188">
                  <c:v>16.461959584135901</c:v>
                </c:pt>
                <c:pt idx="1189">
                  <c:v>16.478626250381534</c:v>
                </c:pt>
                <c:pt idx="1190">
                  <c:v>16.495292916627168</c:v>
                </c:pt>
                <c:pt idx="1191">
                  <c:v>16.511959582872798</c:v>
                </c:pt>
                <c:pt idx="1192">
                  <c:v>16.528626249118432</c:v>
                </c:pt>
                <c:pt idx="1193">
                  <c:v>16.545292915364065</c:v>
                </c:pt>
                <c:pt idx="1194">
                  <c:v>16.561959581609685</c:v>
                </c:pt>
                <c:pt idx="1195">
                  <c:v>16.578626247855318</c:v>
                </c:pt>
                <c:pt idx="1196">
                  <c:v>16.595292914100948</c:v>
                </c:pt>
                <c:pt idx="1197">
                  <c:v>16.611959580346582</c:v>
                </c:pt>
                <c:pt idx="1198">
                  <c:v>16.628626246592216</c:v>
                </c:pt>
                <c:pt idx="1199">
                  <c:v>16.645292912837849</c:v>
                </c:pt>
                <c:pt idx="1200">
                  <c:v>16.661959579083483</c:v>
                </c:pt>
                <c:pt idx="1201">
                  <c:v>16.678626245328999</c:v>
                </c:pt>
                <c:pt idx="1202">
                  <c:v>16.695292911574668</c:v>
                </c:pt>
                <c:pt idx="1203">
                  <c:v>16.711959577820334</c:v>
                </c:pt>
                <c:pt idx="1204">
                  <c:v>16.728626244066</c:v>
                </c:pt>
                <c:pt idx="1205">
                  <c:v>16.745292910311502</c:v>
                </c:pt>
                <c:pt idx="1206">
                  <c:v>16.761959576557167</c:v>
                </c:pt>
                <c:pt idx="1207">
                  <c:v>16.778626242802833</c:v>
                </c:pt>
                <c:pt idx="1208">
                  <c:v>16.795292909048502</c:v>
                </c:pt>
                <c:pt idx="1209">
                  <c:v>16.799202908949667</c:v>
                </c:pt>
                <c:pt idx="1210">
                  <c:v>16.801119575567999</c:v>
                </c:pt>
                <c:pt idx="1211">
                  <c:v>16.805419575459332</c:v>
                </c:pt>
                <c:pt idx="1212">
                  <c:v>16.822086241705001</c:v>
                </c:pt>
                <c:pt idx="1213">
                  <c:v>16.829432908186</c:v>
                </c:pt>
                <c:pt idx="1214">
                  <c:v>16.842996241176667</c:v>
                </c:pt>
                <c:pt idx="1215">
                  <c:v>16.843386241166833</c:v>
                </c:pt>
                <c:pt idx="1216">
                  <c:v>16.844306241143666</c:v>
                </c:pt>
                <c:pt idx="1217">
                  <c:v>16.860972907389165</c:v>
                </c:pt>
                <c:pt idx="1218">
                  <c:v>16.877639573634834</c:v>
                </c:pt>
                <c:pt idx="1219">
                  <c:v>16.8943062398805</c:v>
                </c:pt>
                <c:pt idx="1220">
                  <c:v>16.910972906126165</c:v>
                </c:pt>
                <c:pt idx="1221">
                  <c:v>16.927639572371834</c:v>
                </c:pt>
                <c:pt idx="1222">
                  <c:v>16.944306238617333</c:v>
                </c:pt>
                <c:pt idx="1223">
                  <c:v>16.960972904862999</c:v>
                </c:pt>
                <c:pt idx="1224">
                  <c:v>16.977639571108668</c:v>
                </c:pt>
                <c:pt idx="1225">
                  <c:v>16.994306237354333</c:v>
                </c:pt>
                <c:pt idx="1226">
                  <c:v>17.010972903599999</c:v>
                </c:pt>
                <c:pt idx="1227">
                  <c:v>17.027639569845501</c:v>
                </c:pt>
                <c:pt idx="1228">
                  <c:v>17.044306236091167</c:v>
                </c:pt>
                <c:pt idx="1229">
                  <c:v>17.060972902336832</c:v>
                </c:pt>
                <c:pt idx="1230">
                  <c:v>17.077639568582502</c:v>
                </c:pt>
                <c:pt idx="1231">
                  <c:v>17.094306234828</c:v>
                </c:pt>
                <c:pt idx="1232">
                  <c:v>17.110972901073669</c:v>
                </c:pt>
                <c:pt idx="1233">
                  <c:v>17.127639567319331</c:v>
                </c:pt>
                <c:pt idx="1234">
                  <c:v>17.144306233564997</c:v>
                </c:pt>
                <c:pt idx="1235">
                  <c:v>17.160972899810666</c:v>
                </c:pt>
                <c:pt idx="1236">
                  <c:v>17.177639566056165</c:v>
                </c:pt>
                <c:pt idx="1237">
                  <c:v>17.19430623230183</c:v>
                </c:pt>
                <c:pt idx="1238">
                  <c:v>17.210972898547499</c:v>
                </c:pt>
                <c:pt idx="1239">
                  <c:v>17.227639564793165</c:v>
                </c:pt>
                <c:pt idx="1240">
                  <c:v>17.244306231038834</c:v>
                </c:pt>
                <c:pt idx="1241">
                  <c:v>17.260972897284333</c:v>
                </c:pt>
                <c:pt idx="1242">
                  <c:v>17.277639563529998</c:v>
                </c:pt>
                <c:pt idx="1243">
                  <c:v>17.281439563433999</c:v>
                </c:pt>
                <c:pt idx="1244">
                  <c:v>17.294316229775333</c:v>
                </c:pt>
                <c:pt idx="1245">
                  <c:v>17.308599562747833</c:v>
                </c:pt>
                <c:pt idx="1246">
                  <c:v>17.319236229145833</c:v>
                </c:pt>
                <c:pt idx="1247">
                  <c:v>17.331739562163332</c:v>
                </c:pt>
                <c:pt idx="1248">
                  <c:v>17.331949562158002</c:v>
                </c:pt>
                <c:pt idx="1249">
                  <c:v>17.348616228403667</c:v>
                </c:pt>
                <c:pt idx="1250">
                  <c:v>17.365282894649333</c:v>
                </c:pt>
                <c:pt idx="1251">
                  <c:v>17.381949560895002</c:v>
                </c:pt>
                <c:pt idx="1252">
                  <c:v>17.3913628939905</c:v>
                </c:pt>
                <c:pt idx="1253">
                  <c:v>17.392002893974333</c:v>
                </c:pt>
                <c:pt idx="1254">
                  <c:v>17.408669560220002</c:v>
                </c:pt>
                <c:pt idx="1255">
                  <c:v>17.4253362264655</c:v>
                </c:pt>
                <c:pt idx="1256">
                  <c:v>17.442002892711166</c:v>
                </c:pt>
                <c:pt idx="1257">
                  <c:v>17.458669558956835</c:v>
                </c:pt>
                <c:pt idx="1258">
                  <c:v>17.470036225336333</c:v>
                </c:pt>
                <c:pt idx="1259">
                  <c:v>17.486702891582002</c:v>
                </c:pt>
                <c:pt idx="1260">
                  <c:v>17.503369557827668</c:v>
                </c:pt>
                <c:pt idx="1261">
                  <c:v>17.520036224073166</c:v>
                </c:pt>
                <c:pt idx="1262">
                  <c:v>17.536702890318836</c:v>
                </c:pt>
                <c:pt idx="1263">
                  <c:v>17.553369556564501</c:v>
                </c:pt>
                <c:pt idx="1264">
                  <c:v>17.570036222810167</c:v>
                </c:pt>
                <c:pt idx="1265">
                  <c:v>17.586702889055836</c:v>
                </c:pt>
                <c:pt idx="1266">
                  <c:v>17.603369555301335</c:v>
                </c:pt>
                <c:pt idx="1267">
                  <c:v>17.617789554937168</c:v>
                </c:pt>
                <c:pt idx="1268">
                  <c:v>17.634456221182667</c:v>
                </c:pt>
                <c:pt idx="1269">
                  <c:v>17.651122887428336</c:v>
                </c:pt>
                <c:pt idx="1270">
                  <c:v>17.667789553674002</c:v>
                </c:pt>
                <c:pt idx="1271">
                  <c:v>17.684456219919664</c:v>
                </c:pt>
                <c:pt idx="1272">
                  <c:v>17.701122886165333</c:v>
                </c:pt>
                <c:pt idx="1273">
                  <c:v>17.706649552692333</c:v>
                </c:pt>
                <c:pt idx="1274">
                  <c:v>17.723316218937999</c:v>
                </c:pt>
                <c:pt idx="1275">
                  <c:v>17.739982885183668</c:v>
                </c:pt>
                <c:pt idx="1276">
                  <c:v>17.756649551429167</c:v>
                </c:pt>
                <c:pt idx="1277">
                  <c:v>17.773316217674836</c:v>
                </c:pt>
                <c:pt idx="1278">
                  <c:v>17.789982883920501</c:v>
                </c:pt>
                <c:pt idx="1279">
                  <c:v>17.798352883709001</c:v>
                </c:pt>
                <c:pt idx="1280">
                  <c:v>17.798619550369001</c:v>
                </c:pt>
                <c:pt idx="1281">
                  <c:v>17.815286216614666</c:v>
                </c:pt>
                <c:pt idx="1282">
                  <c:v>17.831952882860165</c:v>
                </c:pt>
                <c:pt idx="1283">
                  <c:v>17.848619549105834</c:v>
                </c:pt>
                <c:pt idx="1284">
                  <c:v>17.8652862153515</c:v>
                </c:pt>
                <c:pt idx="1285">
                  <c:v>17.881952881597165</c:v>
                </c:pt>
                <c:pt idx="1286">
                  <c:v>17.898619547842834</c:v>
                </c:pt>
                <c:pt idx="1287">
                  <c:v>17.906579547641666</c:v>
                </c:pt>
                <c:pt idx="1288">
                  <c:v>17.906742880970835</c:v>
                </c:pt>
                <c:pt idx="1289">
                  <c:v>17.915459547417335</c:v>
                </c:pt>
                <c:pt idx="1290">
                  <c:v>17.918632880670501</c:v>
                </c:pt>
                <c:pt idx="1291">
                  <c:v>17.919439547316831</c:v>
                </c:pt>
                <c:pt idx="1292">
                  <c:v>17.930336213708166</c:v>
                </c:pt>
                <c:pt idx="1293">
                  <c:v>17.947002879953835</c:v>
                </c:pt>
                <c:pt idx="1294">
                  <c:v>17.963669546199501</c:v>
                </c:pt>
                <c:pt idx="1295">
                  <c:v>17.980336212445003</c:v>
                </c:pt>
                <c:pt idx="1296">
                  <c:v>17.984812878998664</c:v>
                </c:pt>
                <c:pt idx="1297">
                  <c:v>17.999759545287667</c:v>
                </c:pt>
                <c:pt idx="1298">
                  <c:v>18.016426211533332</c:v>
                </c:pt>
                <c:pt idx="1299">
                  <c:v>18.0190228781345</c:v>
                </c:pt>
                <c:pt idx="1300">
                  <c:v>18.035296211056668</c:v>
                </c:pt>
                <c:pt idx="1301">
                  <c:v>18.050919543995334</c:v>
                </c:pt>
                <c:pt idx="1302">
                  <c:v>18.067586210241</c:v>
                </c:pt>
                <c:pt idx="1303">
                  <c:v>18.084252876486669</c:v>
                </c:pt>
                <c:pt idx="1304">
                  <c:v>18.100919542732168</c:v>
                </c:pt>
                <c:pt idx="1305">
                  <c:v>18.117586208977833</c:v>
                </c:pt>
                <c:pt idx="1306">
                  <c:v>18.134252875223503</c:v>
                </c:pt>
                <c:pt idx="1307">
                  <c:v>18.150919541469168</c:v>
                </c:pt>
                <c:pt idx="1308">
                  <c:v>18.167586207714667</c:v>
                </c:pt>
                <c:pt idx="1309">
                  <c:v>18.174052874217999</c:v>
                </c:pt>
                <c:pt idx="1310">
                  <c:v>18.174349540877166</c:v>
                </c:pt>
                <c:pt idx="1311">
                  <c:v>18.191016207122836</c:v>
                </c:pt>
                <c:pt idx="1312">
                  <c:v>18.198432873602165</c:v>
                </c:pt>
                <c:pt idx="1313">
                  <c:v>18.215099539847831</c:v>
                </c:pt>
                <c:pt idx="1314">
                  <c:v>18.2317662060935</c:v>
                </c:pt>
                <c:pt idx="1315">
                  <c:v>18.243479539130831</c:v>
                </c:pt>
                <c:pt idx="1316">
                  <c:v>18.2601462053765</c:v>
                </c:pt>
                <c:pt idx="1317">
                  <c:v>18.276812871622166</c:v>
                </c:pt>
                <c:pt idx="1318">
                  <c:v>18.278802871571834</c:v>
                </c:pt>
                <c:pt idx="1319">
                  <c:v>18.2954695378175</c:v>
                </c:pt>
                <c:pt idx="1320">
                  <c:v>18.312136204063165</c:v>
                </c:pt>
                <c:pt idx="1321">
                  <c:v>18.328802870308667</c:v>
                </c:pt>
                <c:pt idx="1322">
                  <c:v>18.340669536675666</c:v>
                </c:pt>
                <c:pt idx="1323">
                  <c:v>18.357336202921331</c:v>
                </c:pt>
                <c:pt idx="1324">
                  <c:v>18.374002869166834</c:v>
                </c:pt>
                <c:pt idx="1325">
                  <c:v>18.390669535412499</c:v>
                </c:pt>
                <c:pt idx="1326">
                  <c:v>18.407336201658165</c:v>
                </c:pt>
                <c:pt idx="1327">
                  <c:v>18.424002867903834</c:v>
                </c:pt>
                <c:pt idx="1328">
                  <c:v>18.432542867688003</c:v>
                </c:pt>
                <c:pt idx="1329">
                  <c:v>18.449209533933665</c:v>
                </c:pt>
                <c:pt idx="1330">
                  <c:v>18.465876200179331</c:v>
                </c:pt>
                <c:pt idx="1331">
                  <c:v>18.482542866425</c:v>
                </c:pt>
                <c:pt idx="1332">
                  <c:v>18.499209532670498</c:v>
                </c:pt>
                <c:pt idx="1333">
                  <c:v>18.515876198916164</c:v>
                </c:pt>
                <c:pt idx="1334">
                  <c:v>18.532542865161833</c:v>
                </c:pt>
                <c:pt idx="1335">
                  <c:v>18.549209531407499</c:v>
                </c:pt>
                <c:pt idx="1336">
                  <c:v>18.565876197653164</c:v>
                </c:pt>
                <c:pt idx="1337">
                  <c:v>18.582542863898666</c:v>
                </c:pt>
                <c:pt idx="1338">
                  <c:v>18.599209530144332</c:v>
                </c:pt>
                <c:pt idx="1339">
                  <c:v>18.615876196389998</c:v>
                </c:pt>
                <c:pt idx="1340">
                  <c:v>18.632542862635667</c:v>
                </c:pt>
                <c:pt idx="1341">
                  <c:v>18.649209528881332</c:v>
                </c:pt>
                <c:pt idx="1342">
                  <c:v>18.665876195126835</c:v>
                </c:pt>
                <c:pt idx="1343">
                  <c:v>18.669726195029668</c:v>
                </c:pt>
                <c:pt idx="1344">
                  <c:v>18.686392861275333</c:v>
                </c:pt>
                <c:pt idx="1345">
                  <c:v>18.703059527520836</c:v>
                </c:pt>
                <c:pt idx="1346">
                  <c:v>18.719726193766501</c:v>
                </c:pt>
                <c:pt idx="1347">
                  <c:v>18.736392860012167</c:v>
                </c:pt>
                <c:pt idx="1348">
                  <c:v>18.753059526257836</c:v>
                </c:pt>
                <c:pt idx="1349">
                  <c:v>18.769726192503335</c:v>
                </c:pt>
                <c:pt idx="1350">
                  <c:v>18.786392858749</c:v>
                </c:pt>
                <c:pt idx="1351">
                  <c:v>18.803059524994669</c:v>
                </c:pt>
                <c:pt idx="1352">
                  <c:v>18.819726191240331</c:v>
                </c:pt>
                <c:pt idx="1353">
                  <c:v>18.836392857485997</c:v>
                </c:pt>
                <c:pt idx="1354">
                  <c:v>18.853059523731499</c:v>
                </c:pt>
                <c:pt idx="1355">
                  <c:v>18.869726189977165</c:v>
                </c:pt>
                <c:pt idx="1356">
                  <c:v>18.88639285622283</c:v>
                </c:pt>
                <c:pt idx="1357">
                  <c:v>18.903059522468499</c:v>
                </c:pt>
                <c:pt idx="1358">
                  <c:v>18.919726188714165</c:v>
                </c:pt>
                <c:pt idx="1359">
                  <c:v>18.936392854959667</c:v>
                </c:pt>
                <c:pt idx="1360">
                  <c:v>18.953059521205333</c:v>
                </c:pt>
                <c:pt idx="1361">
                  <c:v>18.969726187450998</c:v>
                </c:pt>
                <c:pt idx="1362">
                  <c:v>18.986392853696668</c:v>
                </c:pt>
                <c:pt idx="1363">
                  <c:v>19.003059519942333</c:v>
                </c:pt>
                <c:pt idx="1364">
                  <c:v>19.019726186187832</c:v>
                </c:pt>
                <c:pt idx="1365">
                  <c:v>19.036392852433501</c:v>
                </c:pt>
                <c:pt idx="1366">
                  <c:v>19.053059518679166</c:v>
                </c:pt>
                <c:pt idx="1367">
                  <c:v>19.066839518331001</c:v>
                </c:pt>
                <c:pt idx="1368">
                  <c:v>19.083506184576667</c:v>
                </c:pt>
                <c:pt idx="1369">
                  <c:v>19.100172850822332</c:v>
                </c:pt>
                <c:pt idx="1370">
                  <c:v>19.116839517068001</c:v>
                </c:pt>
                <c:pt idx="1371">
                  <c:v>19.1335061833135</c:v>
                </c:pt>
                <c:pt idx="1372">
                  <c:v>19.150172849559166</c:v>
                </c:pt>
                <c:pt idx="1373">
                  <c:v>19.166839515804835</c:v>
                </c:pt>
                <c:pt idx="1374">
                  <c:v>19.1835061820505</c:v>
                </c:pt>
                <c:pt idx="1375">
                  <c:v>19.200172848295999</c:v>
                </c:pt>
                <c:pt idx="1376">
                  <c:v>19.216839514541668</c:v>
                </c:pt>
                <c:pt idx="1377">
                  <c:v>19.233506180787334</c:v>
                </c:pt>
                <c:pt idx="1378">
                  <c:v>19.250172847032999</c:v>
                </c:pt>
                <c:pt idx="1379">
                  <c:v>19.266839513278669</c:v>
                </c:pt>
                <c:pt idx="1380">
                  <c:v>19.273532846442833</c:v>
                </c:pt>
                <c:pt idx="1381">
                  <c:v>19.273976179765</c:v>
                </c:pt>
                <c:pt idx="1382">
                  <c:v>19.290642846010666</c:v>
                </c:pt>
                <c:pt idx="1383">
                  <c:v>19.307309512256165</c:v>
                </c:pt>
                <c:pt idx="1384">
                  <c:v>19.323976178501834</c:v>
                </c:pt>
                <c:pt idx="1385">
                  <c:v>19.340642844747499</c:v>
                </c:pt>
                <c:pt idx="1386">
                  <c:v>19.357309510993165</c:v>
                </c:pt>
                <c:pt idx="1387">
                  <c:v>19.373976177238834</c:v>
                </c:pt>
                <c:pt idx="1388">
                  <c:v>19.390642843484333</c:v>
                </c:pt>
                <c:pt idx="1389">
                  <c:v>19.404236176474335</c:v>
                </c:pt>
                <c:pt idx="1390">
                  <c:v>19.404549509799832</c:v>
                </c:pt>
                <c:pt idx="1391">
                  <c:v>19.421216176045334</c:v>
                </c:pt>
                <c:pt idx="1392">
                  <c:v>19.437882842291</c:v>
                </c:pt>
                <c:pt idx="1393">
                  <c:v>19.452072841932498</c:v>
                </c:pt>
                <c:pt idx="1394">
                  <c:v>19.468739508178164</c:v>
                </c:pt>
                <c:pt idx="1395">
                  <c:v>19.485406174423833</c:v>
                </c:pt>
                <c:pt idx="1396">
                  <c:v>19.502072840669499</c:v>
                </c:pt>
                <c:pt idx="1397">
                  <c:v>19.518739506915001</c:v>
                </c:pt>
                <c:pt idx="1398">
                  <c:v>19.535406173160666</c:v>
                </c:pt>
                <c:pt idx="1399">
                  <c:v>19.552072839406332</c:v>
                </c:pt>
                <c:pt idx="1400">
                  <c:v>19.568739505652001</c:v>
                </c:pt>
                <c:pt idx="1401">
                  <c:v>19.585406171897667</c:v>
                </c:pt>
                <c:pt idx="1402">
                  <c:v>19.602072838143165</c:v>
                </c:pt>
                <c:pt idx="1403">
                  <c:v>19.618739504388834</c:v>
                </c:pt>
                <c:pt idx="1404">
                  <c:v>19.6354061706345</c:v>
                </c:pt>
                <c:pt idx="1405">
                  <c:v>19.652072836880166</c:v>
                </c:pt>
                <c:pt idx="1406">
                  <c:v>19.668739503125835</c:v>
                </c:pt>
                <c:pt idx="1407">
                  <c:v>19.685406169371333</c:v>
                </c:pt>
                <c:pt idx="1408">
                  <c:v>19.702072835616999</c:v>
                </c:pt>
                <c:pt idx="1409">
                  <c:v>19.718739501862668</c:v>
                </c:pt>
                <c:pt idx="1410">
                  <c:v>19.734936168120168</c:v>
                </c:pt>
                <c:pt idx="1411">
                  <c:v>19.739879501328669</c:v>
                </c:pt>
                <c:pt idx="1412">
                  <c:v>19.756546167574168</c:v>
                </c:pt>
                <c:pt idx="1413">
                  <c:v>19.773212833819834</c:v>
                </c:pt>
                <c:pt idx="1414">
                  <c:v>19.779369500330997</c:v>
                </c:pt>
                <c:pt idx="1415">
                  <c:v>19.795299499928667</c:v>
                </c:pt>
                <c:pt idx="1416">
                  <c:v>19.800466166464666</c:v>
                </c:pt>
                <c:pt idx="1417">
                  <c:v>19.800686166459165</c:v>
                </c:pt>
                <c:pt idx="1418">
                  <c:v>19.817352832704834</c:v>
                </c:pt>
                <c:pt idx="1419">
                  <c:v>19.8340194989505</c:v>
                </c:pt>
                <c:pt idx="1420">
                  <c:v>19.850686165196002</c:v>
                </c:pt>
                <c:pt idx="1421">
                  <c:v>19.867352831441668</c:v>
                </c:pt>
                <c:pt idx="1422">
                  <c:v>19.884019497687333</c:v>
                </c:pt>
                <c:pt idx="1423">
                  <c:v>19.900686163933003</c:v>
                </c:pt>
                <c:pt idx="1424">
                  <c:v>19.917352830178668</c:v>
                </c:pt>
                <c:pt idx="1425">
                  <c:v>19.934019496424167</c:v>
                </c:pt>
                <c:pt idx="1426">
                  <c:v>19.950686162669836</c:v>
                </c:pt>
                <c:pt idx="1427">
                  <c:v>19.967352828915502</c:v>
                </c:pt>
                <c:pt idx="1428">
                  <c:v>19.984019495161167</c:v>
                </c:pt>
                <c:pt idx="1429">
                  <c:v>20.000686161406669</c:v>
                </c:pt>
                <c:pt idx="1430">
                  <c:v>20.017352827652335</c:v>
                </c:pt>
                <c:pt idx="1431">
                  <c:v>20.034019493897997</c:v>
                </c:pt>
                <c:pt idx="1432">
                  <c:v>20.050686160143666</c:v>
                </c:pt>
                <c:pt idx="1433">
                  <c:v>20.067352826389332</c:v>
                </c:pt>
                <c:pt idx="1434">
                  <c:v>20.08401949263483</c:v>
                </c:pt>
                <c:pt idx="1435">
                  <c:v>20.100686158880499</c:v>
                </c:pt>
                <c:pt idx="1436">
                  <c:v>20.117352825126165</c:v>
                </c:pt>
                <c:pt idx="1437">
                  <c:v>20.134019491371831</c:v>
                </c:pt>
                <c:pt idx="1438">
                  <c:v>20.1506861576175</c:v>
                </c:pt>
                <c:pt idx="1439">
                  <c:v>20.167352823862998</c:v>
                </c:pt>
                <c:pt idx="1440">
                  <c:v>20.184019490108668</c:v>
                </c:pt>
                <c:pt idx="1441">
                  <c:v>20.187262823360168</c:v>
                </c:pt>
                <c:pt idx="1442">
                  <c:v>20.199996156371832</c:v>
                </c:pt>
                <c:pt idx="1443">
                  <c:v>20.212482822723</c:v>
                </c:pt>
                <c:pt idx="1444">
                  <c:v>20.22914948896867</c:v>
                </c:pt>
                <c:pt idx="1445">
                  <c:v>20.245816155214168</c:v>
                </c:pt>
                <c:pt idx="1446">
                  <c:v>20.254916154984336</c:v>
                </c:pt>
                <c:pt idx="1447">
                  <c:v>20.255416154971666</c:v>
                </c:pt>
                <c:pt idx="1448">
                  <c:v>20.272082821217335</c:v>
                </c:pt>
                <c:pt idx="1449">
                  <c:v>20.288749487463001</c:v>
                </c:pt>
                <c:pt idx="1450">
                  <c:v>20.305416153708666</c:v>
                </c:pt>
                <c:pt idx="1451">
                  <c:v>20.322082819954336</c:v>
                </c:pt>
                <c:pt idx="1452">
                  <c:v>20.338749486199834</c:v>
                </c:pt>
                <c:pt idx="1453">
                  <c:v>20.3554161524455</c:v>
                </c:pt>
                <c:pt idx="1454">
                  <c:v>20.372082818691169</c:v>
                </c:pt>
                <c:pt idx="1455">
                  <c:v>20.388749484936834</c:v>
                </c:pt>
                <c:pt idx="1456">
                  <c:v>20.405416151182333</c:v>
                </c:pt>
                <c:pt idx="1457">
                  <c:v>20.422082817428002</c:v>
                </c:pt>
                <c:pt idx="1458">
                  <c:v>20.438749483673668</c:v>
                </c:pt>
                <c:pt idx="1459">
                  <c:v>20.446746150138331</c:v>
                </c:pt>
                <c:pt idx="1460">
                  <c:v>20.446982816799</c:v>
                </c:pt>
                <c:pt idx="1461">
                  <c:v>20.448396150096666</c:v>
                </c:pt>
                <c:pt idx="1462">
                  <c:v>20.449756150062335</c:v>
                </c:pt>
                <c:pt idx="1463">
                  <c:v>20.461309483103832</c:v>
                </c:pt>
                <c:pt idx="1464">
                  <c:v>20.477976149349335</c:v>
                </c:pt>
                <c:pt idx="1465">
                  <c:v>20.4929094823055</c:v>
                </c:pt>
                <c:pt idx="1466">
                  <c:v>20.509576148551165</c:v>
                </c:pt>
                <c:pt idx="1467">
                  <c:v>20.510796148520335</c:v>
                </c:pt>
                <c:pt idx="1468">
                  <c:v>20.527462814766</c:v>
                </c:pt>
                <c:pt idx="1469">
                  <c:v>20.544129481011499</c:v>
                </c:pt>
                <c:pt idx="1470">
                  <c:v>20.560796147257168</c:v>
                </c:pt>
                <c:pt idx="1471">
                  <c:v>20.577462813502834</c:v>
                </c:pt>
                <c:pt idx="1472">
                  <c:v>20.594129479748503</c:v>
                </c:pt>
                <c:pt idx="1473">
                  <c:v>20.610796145994001</c:v>
                </c:pt>
                <c:pt idx="1474">
                  <c:v>20.627462812239667</c:v>
                </c:pt>
                <c:pt idx="1475">
                  <c:v>20.644129478485336</c:v>
                </c:pt>
                <c:pt idx="1476">
                  <c:v>20.660796144731002</c:v>
                </c:pt>
                <c:pt idx="1477">
                  <c:v>20.677462810976667</c:v>
                </c:pt>
                <c:pt idx="1478">
                  <c:v>20.69412947722217</c:v>
                </c:pt>
                <c:pt idx="1479">
                  <c:v>20.710796143467835</c:v>
                </c:pt>
                <c:pt idx="1480">
                  <c:v>20.727462809713497</c:v>
                </c:pt>
                <c:pt idx="1481">
                  <c:v>20.744129475959166</c:v>
                </c:pt>
                <c:pt idx="1482">
                  <c:v>20.760796142204832</c:v>
                </c:pt>
                <c:pt idx="1483">
                  <c:v>20.777462808450331</c:v>
                </c:pt>
                <c:pt idx="1484">
                  <c:v>20.794129474696</c:v>
                </c:pt>
                <c:pt idx="1485">
                  <c:v>20.810796140941665</c:v>
                </c:pt>
                <c:pt idx="1486">
                  <c:v>20.827462807187331</c:v>
                </c:pt>
                <c:pt idx="1487">
                  <c:v>20.844129473432833</c:v>
                </c:pt>
                <c:pt idx="1488">
                  <c:v>20.860796139678499</c:v>
                </c:pt>
                <c:pt idx="1489">
                  <c:v>20.877462805924164</c:v>
                </c:pt>
                <c:pt idx="1490">
                  <c:v>20.894129472169833</c:v>
                </c:pt>
                <c:pt idx="1491">
                  <c:v>20.910796138415499</c:v>
                </c:pt>
                <c:pt idx="1492">
                  <c:v>20.927462804661001</c:v>
                </c:pt>
                <c:pt idx="1493">
                  <c:v>20.944129470906667</c:v>
                </c:pt>
                <c:pt idx="1494">
                  <c:v>20.960796137152332</c:v>
                </c:pt>
                <c:pt idx="1495">
                  <c:v>20.962136137118499</c:v>
                </c:pt>
                <c:pt idx="1496">
                  <c:v>20.978802803364164</c:v>
                </c:pt>
                <c:pt idx="1497">
                  <c:v>20.985072803205664</c:v>
                </c:pt>
                <c:pt idx="1498">
                  <c:v>21.001739469451334</c:v>
                </c:pt>
                <c:pt idx="1499">
                  <c:v>21.018406135696999</c:v>
                </c:pt>
                <c:pt idx="1500">
                  <c:v>21.035072801942665</c:v>
                </c:pt>
                <c:pt idx="1501">
                  <c:v>21.051739468188167</c:v>
                </c:pt>
                <c:pt idx="1502">
                  <c:v>21.068406134433832</c:v>
                </c:pt>
                <c:pt idx="1503">
                  <c:v>21.085072800679498</c:v>
                </c:pt>
                <c:pt idx="1504">
                  <c:v>21.101739466925167</c:v>
                </c:pt>
                <c:pt idx="1505">
                  <c:v>21.118406133170833</c:v>
                </c:pt>
                <c:pt idx="1506">
                  <c:v>21.135072799416331</c:v>
                </c:pt>
                <c:pt idx="1507">
                  <c:v>21.151739465662001</c:v>
                </c:pt>
                <c:pt idx="1508">
                  <c:v>21.168406131907666</c:v>
                </c:pt>
                <c:pt idx="1509">
                  <c:v>21.185072798153332</c:v>
                </c:pt>
                <c:pt idx="1510">
                  <c:v>21.201739464399001</c:v>
                </c:pt>
                <c:pt idx="1511">
                  <c:v>21.2184061306445</c:v>
                </c:pt>
                <c:pt idx="1512">
                  <c:v>21.235072796890165</c:v>
                </c:pt>
                <c:pt idx="1513">
                  <c:v>21.251739463135834</c:v>
                </c:pt>
                <c:pt idx="1514">
                  <c:v>21.2684061293815</c:v>
                </c:pt>
                <c:pt idx="1515">
                  <c:v>21.285072795626998</c:v>
                </c:pt>
                <c:pt idx="1516">
                  <c:v>21.301739461872668</c:v>
                </c:pt>
                <c:pt idx="1517">
                  <c:v>21.318406128118333</c:v>
                </c:pt>
                <c:pt idx="1518">
                  <c:v>21.322029461360167</c:v>
                </c:pt>
                <c:pt idx="1519">
                  <c:v>21.338696127605832</c:v>
                </c:pt>
                <c:pt idx="1520">
                  <c:v>21.342306127514501</c:v>
                </c:pt>
                <c:pt idx="1521">
                  <c:v>21.358972793760167</c:v>
                </c:pt>
                <c:pt idx="1522">
                  <c:v>21.3665494602355</c:v>
                </c:pt>
                <c:pt idx="1523">
                  <c:v>21.366872793560667</c:v>
                </c:pt>
                <c:pt idx="1524">
                  <c:v>21.383539459806332</c:v>
                </c:pt>
                <c:pt idx="1525">
                  <c:v>21.400206126051835</c:v>
                </c:pt>
                <c:pt idx="1526">
                  <c:v>21.4168727922975</c:v>
                </c:pt>
                <c:pt idx="1527">
                  <c:v>21.433539458543166</c:v>
                </c:pt>
                <c:pt idx="1528">
                  <c:v>21.450206124788835</c:v>
                </c:pt>
                <c:pt idx="1529">
                  <c:v>21.466872791034501</c:v>
                </c:pt>
                <c:pt idx="1530">
                  <c:v>21.483539457280003</c:v>
                </c:pt>
                <c:pt idx="1531">
                  <c:v>21.500206123525668</c:v>
                </c:pt>
                <c:pt idx="1532">
                  <c:v>21.516872789771334</c:v>
                </c:pt>
                <c:pt idx="1533">
                  <c:v>21.533539456017003</c:v>
                </c:pt>
                <c:pt idx="1534">
                  <c:v>21.550206122262502</c:v>
                </c:pt>
                <c:pt idx="1535">
                  <c:v>21.566872788508167</c:v>
                </c:pt>
                <c:pt idx="1536">
                  <c:v>21.583539454753836</c:v>
                </c:pt>
                <c:pt idx="1537">
                  <c:v>21.600206120999498</c:v>
                </c:pt>
                <c:pt idx="1538">
                  <c:v>21.616872787245164</c:v>
                </c:pt>
                <c:pt idx="1539">
                  <c:v>21.633539453490666</c:v>
                </c:pt>
                <c:pt idx="1540">
                  <c:v>21.650206119736332</c:v>
                </c:pt>
                <c:pt idx="1541">
                  <c:v>21.666872785981997</c:v>
                </c:pt>
                <c:pt idx="1542">
                  <c:v>21.683539452227667</c:v>
                </c:pt>
                <c:pt idx="1543">
                  <c:v>21.700206118473332</c:v>
                </c:pt>
                <c:pt idx="1544">
                  <c:v>21.716872784718831</c:v>
                </c:pt>
                <c:pt idx="1545">
                  <c:v>21.7335394509645</c:v>
                </c:pt>
                <c:pt idx="1546">
                  <c:v>21.750206117210166</c:v>
                </c:pt>
                <c:pt idx="1547">
                  <c:v>21.7567794503775</c:v>
                </c:pt>
                <c:pt idx="1548">
                  <c:v>21.773446116622999</c:v>
                </c:pt>
                <c:pt idx="1549">
                  <c:v>21.789826116209333</c:v>
                </c:pt>
                <c:pt idx="1550">
                  <c:v>21.789849449541997</c:v>
                </c:pt>
                <c:pt idx="1551">
                  <c:v>21.790016116204502</c:v>
                </c:pt>
                <c:pt idx="1552">
                  <c:v>21.793399449452334</c:v>
                </c:pt>
                <c:pt idx="1553">
                  <c:v>21.810066115698</c:v>
                </c:pt>
                <c:pt idx="1554">
                  <c:v>21.826732781943669</c:v>
                </c:pt>
                <c:pt idx="1555">
                  <c:v>21.843399448189167</c:v>
                </c:pt>
                <c:pt idx="1556">
                  <c:v>21.860066114434836</c:v>
                </c:pt>
                <c:pt idx="1557">
                  <c:v>21.876732780680502</c:v>
                </c:pt>
                <c:pt idx="1558">
                  <c:v>21.893399446926164</c:v>
                </c:pt>
                <c:pt idx="1559">
                  <c:v>21.910066113171833</c:v>
                </c:pt>
                <c:pt idx="1560">
                  <c:v>21.926732779417332</c:v>
                </c:pt>
                <c:pt idx="1561">
                  <c:v>21.943399445662997</c:v>
                </c:pt>
                <c:pt idx="1562">
                  <c:v>21.960066111908667</c:v>
                </c:pt>
                <c:pt idx="1563">
                  <c:v>21.976732778154332</c:v>
                </c:pt>
                <c:pt idx="1564">
                  <c:v>21.993399444399831</c:v>
                </c:pt>
                <c:pt idx="1565">
                  <c:v>22.0100661106455</c:v>
                </c:pt>
                <c:pt idx="1566">
                  <c:v>22.026732776891166</c:v>
                </c:pt>
                <c:pt idx="1567">
                  <c:v>22.043399443136831</c:v>
                </c:pt>
                <c:pt idx="1568">
                  <c:v>22.0600661093825</c:v>
                </c:pt>
                <c:pt idx="1569">
                  <c:v>22.060566109369834</c:v>
                </c:pt>
                <c:pt idx="1570">
                  <c:v>22.077232775615503</c:v>
                </c:pt>
                <c:pt idx="1571">
                  <c:v>22.093899441861002</c:v>
                </c:pt>
                <c:pt idx="1572">
                  <c:v>22.105899441557998</c:v>
                </c:pt>
                <c:pt idx="1573">
                  <c:v>22.119992774535167</c:v>
                </c:pt>
                <c:pt idx="1574">
                  <c:v>22.1206794411845</c:v>
                </c:pt>
                <c:pt idx="1575">
                  <c:v>22.136709440779669</c:v>
                </c:pt>
                <c:pt idx="1576">
                  <c:v>22.153376107025167</c:v>
                </c:pt>
                <c:pt idx="1577">
                  <c:v>22.156206106953668</c:v>
                </c:pt>
                <c:pt idx="1578">
                  <c:v>22.171056106578664</c:v>
                </c:pt>
                <c:pt idx="1579">
                  <c:v>22.178559439722335</c:v>
                </c:pt>
                <c:pt idx="1580">
                  <c:v>22.178862773048003</c:v>
                </c:pt>
                <c:pt idx="1581">
                  <c:v>22.195529439293669</c:v>
                </c:pt>
                <c:pt idx="1582">
                  <c:v>22.212196105539331</c:v>
                </c:pt>
                <c:pt idx="1583">
                  <c:v>22.228862771785</c:v>
                </c:pt>
                <c:pt idx="1584">
                  <c:v>22.245529438030498</c:v>
                </c:pt>
                <c:pt idx="1585">
                  <c:v>22.262196104276164</c:v>
                </c:pt>
                <c:pt idx="1586">
                  <c:v>22.278862770521833</c:v>
                </c:pt>
                <c:pt idx="1587">
                  <c:v>22.295529436767499</c:v>
                </c:pt>
                <c:pt idx="1588">
                  <c:v>22.312196103013164</c:v>
                </c:pt>
                <c:pt idx="1589">
                  <c:v>22.328862769258667</c:v>
                </c:pt>
                <c:pt idx="1590">
                  <c:v>22.345529435504332</c:v>
                </c:pt>
                <c:pt idx="1591">
                  <c:v>22.362196101749998</c:v>
                </c:pt>
                <c:pt idx="1592">
                  <c:v>22.378862767995667</c:v>
                </c:pt>
                <c:pt idx="1593">
                  <c:v>22.395529434241332</c:v>
                </c:pt>
                <c:pt idx="1594">
                  <c:v>22.412196100486831</c:v>
                </c:pt>
                <c:pt idx="1595">
                  <c:v>22.413152767129336</c:v>
                </c:pt>
                <c:pt idx="1596">
                  <c:v>22.413402767122999</c:v>
                </c:pt>
                <c:pt idx="1597">
                  <c:v>22.418912766983834</c:v>
                </c:pt>
                <c:pt idx="1598">
                  <c:v>22.422506100226499</c:v>
                </c:pt>
                <c:pt idx="1599">
                  <c:v>22.439172766471998</c:v>
                </c:pt>
                <c:pt idx="1600">
                  <c:v>22.447769432921501</c:v>
                </c:pt>
                <c:pt idx="1601">
                  <c:v>22.46443609916717</c:v>
                </c:pt>
                <c:pt idx="1602">
                  <c:v>22.466389432451169</c:v>
                </c:pt>
                <c:pt idx="1603">
                  <c:v>22.466679432443833</c:v>
                </c:pt>
                <c:pt idx="1604">
                  <c:v>22.480689432089999</c:v>
                </c:pt>
                <c:pt idx="1605">
                  <c:v>22.497356098335501</c:v>
                </c:pt>
                <c:pt idx="1606">
                  <c:v>22.514022764581167</c:v>
                </c:pt>
                <c:pt idx="1607">
                  <c:v>22.518739431128665</c:v>
                </c:pt>
                <c:pt idx="1608">
                  <c:v>22.530886097488501</c:v>
                </c:pt>
                <c:pt idx="1609">
                  <c:v>22.547552763734167</c:v>
                </c:pt>
                <c:pt idx="1610">
                  <c:v>22.556532763507334</c:v>
                </c:pt>
                <c:pt idx="1611">
                  <c:v>22.573199429753</c:v>
                </c:pt>
                <c:pt idx="1612">
                  <c:v>22.589866095998499</c:v>
                </c:pt>
                <c:pt idx="1613">
                  <c:v>22.606532762244168</c:v>
                </c:pt>
                <c:pt idx="1614">
                  <c:v>22.616699428653998</c:v>
                </c:pt>
                <c:pt idx="1615">
                  <c:v>22.616899428648999</c:v>
                </c:pt>
                <c:pt idx="1616">
                  <c:v>22.633566094894665</c:v>
                </c:pt>
                <c:pt idx="1617">
                  <c:v>22.650232761140167</c:v>
                </c:pt>
                <c:pt idx="1618">
                  <c:v>22.666899427385832</c:v>
                </c:pt>
                <c:pt idx="1619">
                  <c:v>22.683566093631502</c:v>
                </c:pt>
                <c:pt idx="1620">
                  <c:v>22.700232759877167</c:v>
                </c:pt>
                <c:pt idx="1621">
                  <c:v>22.716899426122833</c:v>
                </c:pt>
                <c:pt idx="1622">
                  <c:v>22.733566092368335</c:v>
                </c:pt>
                <c:pt idx="1623">
                  <c:v>22.750232758614001</c:v>
                </c:pt>
                <c:pt idx="1624">
                  <c:v>22.766899424859666</c:v>
                </c:pt>
                <c:pt idx="1625">
                  <c:v>22.783566091105335</c:v>
                </c:pt>
                <c:pt idx="1626">
                  <c:v>22.800232757351001</c:v>
                </c:pt>
                <c:pt idx="1627">
                  <c:v>22.808492757142336</c:v>
                </c:pt>
                <c:pt idx="1628">
                  <c:v>22.825159423387834</c:v>
                </c:pt>
                <c:pt idx="1629">
                  <c:v>22.8418260896335</c:v>
                </c:pt>
                <c:pt idx="1630">
                  <c:v>22.842222756290166</c:v>
                </c:pt>
                <c:pt idx="1631">
                  <c:v>22.858889422535832</c:v>
                </c:pt>
                <c:pt idx="1632">
                  <c:v>22.875556088781497</c:v>
                </c:pt>
                <c:pt idx="1633">
                  <c:v>22.892222755026999</c:v>
                </c:pt>
                <c:pt idx="1634">
                  <c:v>22.908889421272665</c:v>
                </c:pt>
                <c:pt idx="1635">
                  <c:v>22.921439420955668</c:v>
                </c:pt>
                <c:pt idx="1636">
                  <c:v>22.921676087616333</c:v>
                </c:pt>
                <c:pt idx="1637">
                  <c:v>22.938342753861999</c:v>
                </c:pt>
                <c:pt idx="1638">
                  <c:v>22.955009420107668</c:v>
                </c:pt>
                <c:pt idx="1639">
                  <c:v>22.971676086353167</c:v>
                </c:pt>
                <c:pt idx="1640">
                  <c:v>22.988342752598832</c:v>
                </c:pt>
                <c:pt idx="1641">
                  <c:v>23.005009418844502</c:v>
                </c:pt>
                <c:pt idx="1642">
                  <c:v>23.021676085090167</c:v>
                </c:pt>
                <c:pt idx="1643">
                  <c:v>23.038342751335833</c:v>
                </c:pt>
                <c:pt idx="1644">
                  <c:v>23.045939417810498</c:v>
                </c:pt>
                <c:pt idx="1645">
                  <c:v>23.050742751022501</c:v>
                </c:pt>
                <c:pt idx="1646">
                  <c:v>23.057899417508334</c:v>
                </c:pt>
                <c:pt idx="1647">
                  <c:v>23.074566083754</c:v>
                </c:pt>
                <c:pt idx="1648">
                  <c:v>23.091232749999666</c:v>
                </c:pt>
                <c:pt idx="1649">
                  <c:v>23.107899416245335</c:v>
                </c:pt>
                <c:pt idx="1650">
                  <c:v>23.118296082649334</c:v>
                </c:pt>
                <c:pt idx="1651">
                  <c:v>23.122512749209498</c:v>
                </c:pt>
                <c:pt idx="1652">
                  <c:v>23.139179415454997</c:v>
                </c:pt>
                <c:pt idx="1653">
                  <c:v>23.155846081700666</c:v>
                </c:pt>
                <c:pt idx="1654">
                  <c:v>23.172512747946332</c:v>
                </c:pt>
                <c:pt idx="1655">
                  <c:v>23.189179414191997</c:v>
                </c:pt>
                <c:pt idx="1656">
                  <c:v>23.205846080437667</c:v>
                </c:pt>
                <c:pt idx="1657">
                  <c:v>23.222512746683165</c:v>
                </c:pt>
                <c:pt idx="1658">
                  <c:v>23.239179412928834</c:v>
                </c:pt>
                <c:pt idx="1659">
                  <c:v>23.2558460791745</c:v>
                </c:pt>
                <c:pt idx="1660">
                  <c:v>23.272512745420165</c:v>
                </c:pt>
                <c:pt idx="1661">
                  <c:v>23.289179411665835</c:v>
                </c:pt>
                <c:pt idx="1662">
                  <c:v>23.305846077911333</c:v>
                </c:pt>
                <c:pt idx="1663">
                  <c:v>23.322512744156999</c:v>
                </c:pt>
                <c:pt idx="1664">
                  <c:v>23.339179410402668</c:v>
                </c:pt>
                <c:pt idx="1665">
                  <c:v>23.355846076648334</c:v>
                </c:pt>
                <c:pt idx="1666">
                  <c:v>23.372512742893832</c:v>
                </c:pt>
                <c:pt idx="1667">
                  <c:v>23.389179409139501</c:v>
                </c:pt>
                <c:pt idx="1668">
                  <c:v>23.405846075385167</c:v>
                </c:pt>
                <c:pt idx="1669">
                  <c:v>23.411699408570666</c:v>
                </c:pt>
                <c:pt idx="1670">
                  <c:v>23.428366074816331</c:v>
                </c:pt>
                <c:pt idx="1671">
                  <c:v>23.445032741061834</c:v>
                </c:pt>
                <c:pt idx="1672">
                  <c:v>23.461699407307499</c:v>
                </c:pt>
                <c:pt idx="1673">
                  <c:v>23.478366073553165</c:v>
                </c:pt>
                <c:pt idx="1674">
                  <c:v>23.481612740137834</c:v>
                </c:pt>
                <c:pt idx="1675">
                  <c:v>23.498279406383499</c:v>
                </c:pt>
                <c:pt idx="1676">
                  <c:v>23.514946072629002</c:v>
                </c:pt>
                <c:pt idx="1677">
                  <c:v>23.531612738874667</c:v>
                </c:pt>
                <c:pt idx="1678">
                  <c:v>23.548279405120336</c:v>
                </c:pt>
                <c:pt idx="1679">
                  <c:v>23.564946071366002</c:v>
                </c:pt>
                <c:pt idx="1680">
                  <c:v>23.581612737611668</c:v>
                </c:pt>
                <c:pt idx="1681">
                  <c:v>23.59827940385717</c:v>
                </c:pt>
                <c:pt idx="1682">
                  <c:v>23.614946070102835</c:v>
                </c:pt>
                <c:pt idx="1683">
                  <c:v>23.631612736348497</c:v>
                </c:pt>
                <c:pt idx="1684">
                  <c:v>23.648279402594166</c:v>
                </c:pt>
                <c:pt idx="1685">
                  <c:v>23.664946068839832</c:v>
                </c:pt>
                <c:pt idx="1686">
                  <c:v>23.678946068486166</c:v>
                </c:pt>
                <c:pt idx="1687">
                  <c:v>23.695612734731665</c:v>
                </c:pt>
                <c:pt idx="1688">
                  <c:v>23.71227940097733</c:v>
                </c:pt>
                <c:pt idx="1689">
                  <c:v>23.728946067222999</c:v>
                </c:pt>
                <c:pt idx="1690">
                  <c:v>23.745612733468665</c:v>
                </c:pt>
                <c:pt idx="1691">
                  <c:v>23.762279399714167</c:v>
                </c:pt>
                <c:pt idx="1692">
                  <c:v>23.778946065959833</c:v>
                </c:pt>
                <c:pt idx="1693">
                  <c:v>23.795612732205498</c:v>
                </c:pt>
                <c:pt idx="1694">
                  <c:v>23.812279398451167</c:v>
                </c:pt>
                <c:pt idx="1695">
                  <c:v>23.827156064741999</c:v>
                </c:pt>
                <c:pt idx="1696">
                  <c:v>23.843822730987664</c:v>
                </c:pt>
                <c:pt idx="1697">
                  <c:v>23.860489397233167</c:v>
                </c:pt>
                <c:pt idx="1698">
                  <c:v>23.877156063478832</c:v>
                </c:pt>
                <c:pt idx="1699">
                  <c:v>23.893822729724498</c:v>
                </c:pt>
                <c:pt idx="1700">
                  <c:v>23.910489395970167</c:v>
                </c:pt>
                <c:pt idx="1701">
                  <c:v>23.927156062215833</c:v>
                </c:pt>
                <c:pt idx="1702">
                  <c:v>23.943822728461335</c:v>
                </c:pt>
                <c:pt idx="1703">
                  <c:v>23.960489394707</c:v>
                </c:pt>
                <c:pt idx="1704">
                  <c:v>23.977156060952666</c:v>
                </c:pt>
                <c:pt idx="1705">
                  <c:v>23.993822727198335</c:v>
                </c:pt>
                <c:pt idx="1706">
                  <c:v>24.010489393444001</c:v>
                </c:pt>
                <c:pt idx="1707">
                  <c:v>24.027156059689499</c:v>
                </c:pt>
                <c:pt idx="1708">
                  <c:v>24.043822725935168</c:v>
                </c:pt>
                <c:pt idx="1709">
                  <c:v>24.060489392180834</c:v>
                </c:pt>
                <c:pt idx="1710">
                  <c:v>24.0771560584265</c:v>
                </c:pt>
                <c:pt idx="1711">
                  <c:v>24.093822724672169</c:v>
                </c:pt>
                <c:pt idx="1712">
                  <c:v>24.110489390917667</c:v>
                </c:pt>
                <c:pt idx="1713">
                  <c:v>24.127156057163333</c:v>
                </c:pt>
                <c:pt idx="1714">
                  <c:v>24.134129390320499</c:v>
                </c:pt>
                <c:pt idx="1715">
                  <c:v>24.150796056566165</c:v>
                </c:pt>
                <c:pt idx="1716">
                  <c:v>24.167462722811834</c:v>
                </c:pt>
                <c:pt idx="1717">
                  <c:v>24.184129389057333</c:v>
                </c:pt>
                <c:pt idx="1718">
                  <c:v>24.200796055302998</c:v>
                </c:pt>
                <c:pt idx="1719">
                  <c:v>24.217462721548667</c:v>
                </c:pt>
                <c:pt idx="1720">
                  <c:v>24.234129387794333</c:v>
                </c:pt>
                <c:pt idx="1721">
                  <c:v>24.250796054039998</c:v>
                </c:pt>
                <c:pt idx="1722">
                  <c:v>24.263016053731167</c:v>
                </c:pt>
                <c:pt idx="1723">
                  <c:v>24.279682719976833</c:v>
                </c:pt>
                <c:pt idx="1724">
                  <c:v>24.287406053115166</c:v>
                </c:pt>
                <c:pt idx="1725">
                  <c:v>24.288326053091833</c:v>
                </c:pt>
                <c:pt idx="1726">
                  <c:v>24.304992719337502</c:v>
                </c:pt>
                <c:pt idx="1727">
                  <c:v>24.321659385583168</c:v>
                </c:pt>
                <c:pt idx="1728">
                  <c:v>24.33832605182867</c:v>
                </c:pt>
                <c:pt idx="1729">
                  <c:v>24.354992718074335</c:v>
                </c:pt>
                <c:pt idx="1730">
                  <c:v>24.371659384320001</c:v>
                </c:pt>
                <c:pt idx="1731">
                  <c:v>24.38832605056567</c:v>
                </c:pt>
                <c:pt idx="1732">
                  <c:v>24.404992716811332</c:v>
                </c:pt>
                <c:pt idx="1733">
                  <c:v>24.421659383056831</c:v>
                </c:pt>
                <c:pt idx="1734">
                  <c:v>24.4383260493025</c:v>
                </c:pt>
                <c:pt idx="1735">
                  <c:v>24.454992715548165</c:v>
                </c:pt>
                <c:pt idx="1736">
                  <c:v>24.471659381793831</c:v>
                </c:pt>
                <c:pt idx="1737">
                  <c:v>24.4883260480395</c:v>
                </c:pt>
                <c:pt idx="1738">
                  <c:v>24.504992714284999</c:v>
                </c:pt>
                <c:pt idx="1739">
                  <c:v>24.521659380530664</c:v>
                </c:pt>
                <c:pt idx="1740">
                  <c:v>24.538326046776334</c:v>
                </c:pt>
                <c:pt idx="1741">
                  <c:v>24.554992713021999</c:v>
                </c:pt>
                <c:pt idx="1742">
                  <c:v>24.571659379267498</c:v>
                </c:pt>
                <c:pt idx="1743">
                  <c:v>24.588326045513167</c:v>
                </c:pt>
                <c:pt idx="1744">
                  <c:v>24.596446045308166</c:v>
                </c:pt>
                <c:pt idx="1745">
                  <c:v>24.613112711553665</c:v>
                </c:pt>
                <c:pt idx="1746">
                  <c:v>24.629779377799331</c:v>
                </c:pt>
                <c:pt idx="1747">
                  <c:v>24.646446044045</c:v>
                </c:pt>
                <c:pt idx="1748">
                  <c:v>24.663112710290665</c:v>
                </c:pt>
                <c:pt idx="1749">
                  <c:v>24.679779376536164</c:v>
                </c:pt>
                <c:pt idx="1750">
                  <c:v>24.696446042781833</c:v>
                </c:pt>
                <c:pt idx="1751">
                  <c:v>24.713112709027499</c:v>
                </c:pt>
                <c:pt idx="1752">
                  <c:v>24.729779375273164</c:v>
                </c:pt>
                <c:pt idx="1753">
                  <c:v>24.746446041518833</c:v>
                </c:pt>
                <c:pt idx="1754">
                  <c:v>24.763112707764332</c:v>
                </c:pt>
                <c:pt idx="1755">
                  <c:v>24.779779374009998</c:v>
                </c:pt>
                <c:pt idx="1756">
                  <c:v>24.796446040255667</c:v>
                </c:pt>
                <c:pt idx="1757">
                  <c:v>24.813112706501332</c:v>
                </c:pt>
                <c:pt idx="1758">
                  <c:v>24.829779372747002</c:v>
                </c:pt>
                <c:pt idx="1759">
                  <c:v>24.8464460389925</c:v>
                </c:pt>
                <c:pt idx="1760">
                  <c:v>24.863112705238166</c:v>
                </c:pt>
                <c:pt idx="1761">
                  <c:v>24.879779371483835</c:v>
                </c:pt>
                <c:pt idx="1762">
                  <c:v>24.8964460377295</c:v>
                </c:pt>
                <c:pt idx="1763">
                  <c:v>24.913112703974999</c:v>
                </c:pt>
                <c:pt idx="1764">
                  <c:v>24.929779370220668</c:v>
                </c:pt>
                <c:pt idx="1765">
                  <c:v>24.946446036466334</c:v>
                </c:pt>
                <c:pt idx="1766">
                  <c:v>24.963112702711999</c:v>
                </c:pt>
                <c:pt idx="1767">
                  <c:v>24.979779368957669</c:v>
                </c:pt>
                <c:pt idx="1768">
                  <c:v>24.996446035203167</c:v>
                </c:pt>
                <c:pt idx="1769">
                  <c:v>25.007669368253001</c:v>
                </c:pt>
                <c:pt idx="1770">
                  <c:v>25.024336034498667</c:v>
                </c:pt>
                <c:pt idx="1771">
                  <c:v>25.041002700744333</c:v>
                </c:pt>
                <c:pt idx="1772">
                  <c:v>25.057669366990002</c:v>
                </c:pt>
                <c:pt idx="1773">
                  <c:v>25.063619366839664</c:v>
                </c:pt>
                <c:pt idx="1774">
                  <c:v>25.080286033085333</c:v>
                </c:pt>
                <c:pt idx="1775">
                  <c:v>25.096952699330831</c:v>
                </c:pt>
                <c:pt idx="1776">
                  <c:v>25.113619365576501</c:v>
                </c:pt>
                <c:pt idx="1777">
                  <c:v>25.130286031822166</c:v>
                </c:pt>
                <c:pt idx="1778">
                  <c:v>25.146952698067832</c:v>
                </c:pt>
                <c:pt idx="1779">
                  <c:v>25.163619364313334</c:v>
                </c:pt>
                <c:pt idx="1780">
                  <c:v>25.180286030558999</c:v>
                </c:pt>
                <c:pt idx="1781">
                  <c:v>25.196952696804665</c:v>
                </c:pt>
                <c:pt idx="1782">
                  <c:v>25.213619363050334</c:v>
                </c:pt>
                <c:pt idx="1783">
                  <c:v>25.230286029296</c:v>
                </c:pt>
                <c:pt idx="1784">
                  <c:v>25.246952695541498</c:v>
                </c:pt>
                <c:pt idx="1785">
                  <c:v>25.263619361787168</c:v>
                </c:pt>
                <c:pt idx="1786">
                  <c:v>25.265582695071</c:v>
                </c:pt>
                <c:pt idx="1787">
                  <c:v>25.277302694774836</c:v>
                </c:pt>
                <c:pt idx="1788">
                  <c:v>25.293969361020501</c:v>
                </c:pt>
                <c:pt idx="1789">
                  <c:v>25.294196027681501</c:v>
                </c:pt>
                <c:pt idx="1790">
                  <c:v>25.310862693927</c:v>
                </c:pt>
                <c:pt idx="1791">
                  <c:v>25.31602602713</c:v>
                </c:pt>
                <c:pt idx="1792">
                  <c:v>25.329826026781333</c:v>
                </c:pt>
                <c:pt idx="1793">
                  <c:v>25.346492693027002</c:v>
                </c:pt>
                <c:pt idx="1794">
                  <c:v>25.351329359571498</c:v>
                </c:pt>
                <c:pt idx="1795">
                  <c:v>25.367996025817167</c:v>
                </c:pt>
                <c:pt idx="1796">
                  <c:v>25.384662692062665</c:v>
                </c:pt>
                <c:pt idx="1797">
                  <c:v>25.398626025043331</c:v>
                </c:pt>
                <c:pt idx="1798">
                  <c:v>25.399412691690166</c:v>
                </c:pt>
                <c:pt idx="1799">
                  <c:v>25.416079357935665</c:v>
                </c:pt>
                <c:pt idx="1800">
                  <c:v>25.432746024181331</c:v>
                </c:pt>
                <c:pt idx="1801">
                  <c:v>25.449412690427</c:v>
                </c:pt>
                <c:pt idx="1802">
                  <c:v>25.466079356672665</c:v>
                </c:pt>
                <c:pt idx="1803">
                  <c:v>25.482746022918331</c:v>
                </c:pt>
                <c:pt idx="1804">
                  <c:v>25.499412689163833</c:v>
                </c:pt>
                <c:pt idx="1805">
                  <c:v>25.516079355409499</c:v>
                </c:pt>
                <c:pt idx="1806">
                  <c:v>25.525649355167833</c:v>
                </c:pt>
                <c:pt idx="1807">
                  <c:v>25.525786021830999</c:v>
                </c:pt>
                <c:pt idx="1808">
                  <c:v>25.542452688076665</c:v>
                </c:pt>
                <c:pt idx="1809">
                  <c:v>25.549636021228498</c:v>
                </c:pt>
                <c:pt idx="1810">
                  <c:v>25.554759354432335</c:v>
                </c:pt>
                <c:pt idx="1811">
                  <c:v>25.571426020678</c:v>
                </c:pt>
                <c:pt idx="1812">
                  <c:v>25.58809268692367</c:v>
                </c:pt>
                <c:pt idx="1813">
                  <c:v>25.592376020148834</c:v>
                </c:pt>
                <c:pt idx="1814">
                  <c:v>25.609042686394332</c:v>
                </c:pt>
                <c:pt idx="1815">
                  <c:v>25.625709352640001</c:v>
                </c:pt>
                <c:pt idx="1816">
                  <c:v>25.627412685930334</c:v>
                </c:pt>
                <c:pt idx="1817">
                  <c:v>25.643582685521835</c:v>
                </c:pt>
                <c:pt idx="1818">
                  <c:v>25.655329351891833</c:v>
                </c:pt>
                <c:pt idx="1819">
                  <c:v>25.655596018551666</c:v>
                </c:pt>
                <c:pt idx="1820">
                  <c:v>25.672262684797332</c:v>
                </c:pt>
                <c:pt idx="1821">
                  <c:v>25.688929351043001</c:v>
                </c:pt>
                <c:pt idx="1822">
                  <c:v>25.705596017288666</c:v>
                </c:pt>
                <c:pt idx="1823">
                  <c:v>25.722262683534165</c:v>
                </c:pt>
                <c:pt idx="1824">
                  <c:v>25.738929349779834</c:v>
                </c:pt>
                <c:pt idx="1825">
                  <c:v>25.7555960160255</c:v>
                </c:pt>
                <c:pt idx="1826">
                  <c:v>25.772262682271165</c:v>
                </c:pt>
                <c:pt idx="1827">
                  <c:v>25.788929348516834</c:v>
                </c:pt>
                <c:pt idx="1828">
                  <c:v>25.805596014762333</c:v>
                </c:pt>
                <c:pt idx="1829">
                  <c:v>25.822262681007999</c:v>
                </c:pt>
                <c:pt idx="1830">
                  <c:v>25.838929347253668</c:v>
                </c:pt>
                <c:pt idx="1831">
                  <c:v>25.855596013499333</c:v>
                </c:pt>
                <c:pt idx="1832">
                  <c:v>25.872262679744832</c:v>
                </c:pt>
                <c:pt idx="1833">
                  <c:v>25.888929345990501</c:v>
                </c:pt>
                <c:pt idx="1834">
                  <c:v>25.905596012236167</c:v>
                </c:pt>
                <c:pt idx="1835">
                  <c:v>25.922262678481832</c:v>
                </c:pt>
                <c:pt idx="1836">
                  <c:v>25.938929344727502</c:v>
                </c:pt>
                <c:pt idx="1837">
                  <c:v>25.955596010973</c:v>
                </c:pt>
                <c:pt idx="1838">
                  <c:v>25.972262677218666</c:v>
                </c:pt>
                <c:pt idx="1839">
                  <c:v>25.988929343464335</c:v>
                </c:pt>
                <c:pt idx="1840">
                  <c:v>26.005596009710001</c:v>
                </c:pt>
                <c:pt idx="1841">
                  <c:v>26.02226267595567</c:v>
                </c:pt>
                <c:pt idx="1842">
                  <c:v>26.035079342298499</c:v>
                </c:pt>
                <c:pt idx="1843">
                  <c:v>26.043476008753</c:v>
                </c:pt>
                <c:pt idx="1844">
                  <c:v>26.044766008720501</c:v>
                </c:pt>
                <c:pt idx="1845">
                  <c:v>26.061432674965999</c:v>
                </c:pt>
                <c:pt idx="1846">
                  <c:v>26.078099341211665</c:v>
                </c:pt>
                <c:pt idx="1847">
                  <c:v>26.078669341197333</c:v>
                </c:pt>
                <c:pt idx="1848">
                  <c:v>26.095336007442999</c:v>
                </c:pt>
                <c:pt idx="1849">
                  <c:v>26.112002673688501</c:v>
                </c:pt>
                <c:pt idx="1850">
                  <c:v>26.128669339934167</c:v>
                </c:pt>
                <c:pt idx="1851">
                  <c:v>26.131166006537836</c:v>
                </c:pt>
                <c:pt idx="1852">
                  <c:v>26.147832672783501</c:v>
                </c:pt>
                <c:pt idx="1853">
                  <c:v>26.164499339029</c:v>
                </c:pt>
                <c:pt idx="1854">
                  <c:v>26.171146005527831</c:v>
                </c:pt>
                <c:pt idx="1855">
                  <c:v>26.1878126717735</c:v>
                </c:pt>
                <c:pt idx="1856">
                  <c:v>26.204479338018999</c:v>
                </c:pt>
                <c:pt idx="1857">
                  <c:v>26.214696004427665</c:v>
                </c:pt>
                <c:pt idx="1858">
                  <c:v>26.214862671090167</c:v>
                </c:pt>
                <c:pt idx="1859">
                  <c:v>26.231529337335665</c:v>
                </c:pt>
                <c:pt idx="1860">
                  <c:v>26.248196003581331</c:v>
                </c:pt>
                <c:pt idx="1861">
                  <c:v>26.264862669827</c:v>
                </c:pt>
                <c:pt idx="1862">
                  <c:v>26.281529336072666</c:v>
                </c:pt>
                <c:pt idx="1863">
                  <c:v>26.298196002318331</c:v>
                </c:pt>
                <c:pt idx="1864">
                  <c:v>26.314862668563833</c:v>
                </c:pt>
                <c:pt idx="1865">
                  <c:v>26.331529334809499</c:v>
                </c:pt>
                <c:pt idx="1866">
                  <c:v>26.334589334732168</c:v>
                </c:pt>
                <c:pt idx="1867">
                  <c:v>26.351256000977834</c:v>
                </c:pt>
                <c:pt idx="1868">
                  <c:v>26.367922667223503</c:v>
                </c:pt>
                <c:pt idx="1869">
                  <c:v>26.384589333469169</c:v>
                </c:pt>
                <c:pt idx="1870">
                  <c:v>26.401255999714667</c:v>
                </c:pt>
                <c:pt idx="1871">
                  <c:v>26.417922665960337</c:v>
                </c:pt>
                <c:pt idx="1872">
                  <c:v>26.434589332205999</c:v>
                </c:pt>
                <c:pt idx="1873">
                  <c:v>26.435012665528667</c:v>
                </c:pt>
                <c:pt idx="1874">
                  <c:v>26.451679331774336</c:v>
                </c:pt>
                <c:pt idx="1875">
                  <c:v>26.468345998019835</c:v>
                </c:pt>
                <c:pt idx="1876">
                  <c:v>26.485012664265501</c:v>
                </c:pt>
                <c:pt idx="1877">
                  <c:v>26.50167933051117</c:v>
                </c:pt>
                <c:pt idx="1878">
                  <c:v>26.518345996756832</c:v>
                </c:pt>
                <c:pt idx="1879">
                  <c:v>26.535012663002497</c:v>
                </c:pt>
                <c:pt idx="1880">
                  <c:v>26.551679329248</c:v>
                </c:pt>
                <c:pt idx="1881">
                  <c:v>26.568345995493665</c:v>
                </c:pt>
                <c:pt idx="1882">
                  <c:v>26.585012661739331</c:v>
                </c:pt>
                <c:pt idx="1883">
                  <c:v>26.601679327985</c:v>
                </c:pt>
                <c:pt idx="1884">
                  <c:v>26.618345994230665</c:v>
                </c:pt>
                <c:pt idx="1885">
                  <c:v>26.635012660476164</c:v>
                </c:pt>
                <c:pt idx="1886">
                  <c:v>26.649402660112667</c:v>
                </c:pt>
                <c:pt idx="1887">
                  <c:v>26.651849326717503</c:v>
                </c:pt>
                <c:pt idx="1888">
                  <c:v>26.656425993268666</c:v>
                </c:pt>
                <c:pt idx="1889">
                  <c:v>26.667005993001332</c:v>
                </c:pt>
                <c:pt idx="1890">
                  <c:v>26.667969326310335</c:v>
                </c:pt>
                <c:pt idx="1891">
                  <c:v>26.668089326307332</c:v>
                </c:pt>
                <c:pt idx="1892">
                  <c:v>26.684755992553001</c:v>
                </c:pt>
                <c:pt idx="1893">
                  <c:v>26.701422658798499</c:v>
                </c:pt>
                <c:pt idx="1894">
                  <c:v>26.718089325044165</c:v>
                </c:pt>
                <c:pt idx="1895">
                  <c:v>26.734755991289834</c:v>
                </c:pt>
                <c:pt idx="1896">
                  <c:v>26.7514226575355</c:v>
                </c:pt>
                <c:pt idx="1897">
                  <c:v>26.768089323781165</c:v>
                </c:pt>
                <c:pt idx="1898">
                  <c:v>26.784755990026667</c:v>
                </c:pt>
                <c:pt idx="1899">
                  <c:v>26.801422656272333</c:v>
                </c:pt>
                <c:pt idx="1900">
                  <c:v>26.818089322517999</c:v>
                </c:pt>
                <c:pt idx="1901">
                  <c:v>26.834755988763668</c:v>
                </c:pt>
                <c:pt idx="1902">
                  <c:v>26.851422655009333</c:v>
                </c:pt>
                <c:pt idx="1903">
                  <c:v>26.868089321254836</c:v>
                </c:pt>
                <c:pt idx="1904">
                  <c:v>26.884755987500501</c:v>
                </c:pt>
                <c:pt idx="1905">
                  <c:v>26.901422653746167</c:v>
                </c:pt>
                <c:pt idx="1906">
                  <c:v>26.918089319991836</c:v>
                </c:pt>
                <c:pt idx="1907">
                  <c:v>26.934755986237334</c:v>
                </c:pt>
                <c:pt idx="1908">
                  <c:v>26.951422652483</c:v>
                </c:pt>
                <c:pt idx="1909">
                  <c:v>26.968089318728669</c:v>
                </c:pt>
                <c:pt idx="1910">
                  <c:v>26.984755984974335</c:v>
                </c:pt>
                <c:pt idx="1911">
                  <c:v>27.00142265122</c:v>
                </c:pt>
                <c:pt idx="1912">
                  <c:v>27.018089317465503</c:v>
                </c:pt>
                <c:pt idx="1913">
                  <c:v>27.034755983711168</c:v>
                </c:pt>
                <c:pt idx="1914">
                  <c:v>27.05142264995683</c:v>
                </c:pt>
                <c:pt idx="1915">
                  <c:v>27.065082649611668</c:v>
                </c:pt>
                <c:pt idx="1916">
                  <c:v>27.081749315857333</c:v>
                </c:pt>
                <c:pt idx="1917">
                  <c:v>27.098415982102999</c:v>
                </c:pt>
                <c:pt idx="1918">
                  <c:v>27.099105982085501</c:v>
                </c:pt>
                <c:pt idx="1919">
                  <c:v>27.115772648331166</c:v>
                </c:pt>
                <c:pt idx="1920">
                  <c:v>27.132439314576835</c:v>
                </c:pt>
                <c:pt idx="1921">
                  <c:v>27.149105980822501</c:v>
                </c:pt>
                <c:pt idx="1922">
                  <c:v>27.16577264706817</c:v>
                </c:pt>
                <c:pt idx="1923">
                  <c:v>27.182439313313669</c:v>
                </c:pt>
                <c:pt idx="1924">
                  <c:v>27.199105979559331</c:v>
                </c:pt>
                <c:pt idx="1925">
                  <c:v>27.215772645805</c:v>
                </c:pt>
                <c:pt idx="1926">
                  <c:v>27.232439312050666</c:v>
                </c:pt>
                <c:pt idx="1927">
                  <c:v>27.249105978296331</c:v>
                </c:pt>
                <c:pt idx="1928">
                  <c:v>27.265772644541833</c:v>
                </c:pt>
                <c:pt idx="1929">
                  <c:v>27.282439310787499</c:v>
                </c:pt>
                <c:pt idx="1930">
                  <c:v>27.299105977033165</c:v>
                </c:pt>
                <c:pt idx="1931">
                  <c:v>27.315772643278834</c:v>
                </c:pt>
                <c:pt idx="1932">
                  <c:v>27.332439309524332</c:v>
                </c:pt>
                <c:pt idx="1933">
                  <c:v>27.349105975769998</c:v>
                </c:pt>
                <c:pt idx="1934">
                  <c:v>27.365772642015667</c:v>
                </c:pt>
                <c:pt idx="1935">
                  <c:v>27.382439308261333</c:v>
                </c:pt>
                <c:pt idx="1936">
                  <c:v>27.399105974506998</c:v>
                </c:pt>
                <c:pt idx="1937">
                  <c:v>27.4157726407525</c:v>
                </c:pt>
                <c:pt idx="1938">
                  <c:v>27.428999307085167</c:v>
                </c:pt>
                <c:pt idx="1939">
                  <c:v>27.445665973330666</c:v>
                </c:pt>
                <c:pt idx="1940">
                  <c:v>27.462332639576335</c:v>
                </c:pt>
                <c:pt idx="1941">
                  <c:v>27.478999305822001</c:v>
                </c:pt>
                <c:pt idx="1942">
                  <c:v>27.495665972067666</c:v>
                </c:pt>
                <c:pt idx="1943">
                  <c:v>27.505269305158333</c:v>
                </c:pt>
                <c:pt idx="1944">
                  <c:v>27.511515971667166</c:v>
                </c:pt>
                <c:pt idx="1945">
                  <c:v>27.518465971491665</c:v>
                </c:pt>
                <c:pt idx="1946">
                  <c:v>27.518875971481336</c:v>
                </c:pt>
                <c:pt idx="1947">
                  <c:v>27.535542637727001</c:v>
                </c:pt>
                <c:pt idx="1948">
                  <c:v>27.5522093039725</c:v>
                </c:pt>
                <c:pt idx="1949">
                  <c:v>27.568875970218169</c:v>
                </c:pt>
                <c:pt idx="1950">
                  <c:v>27.585542636463835</c:v>
                </c:pt>
                <c:pt idx="1951">
                  <c:v>27.6022093027095</c:v>
                </c:pt>
                <c:pt idx="1952">
                  <c:v>27.618875968955003</c:v>
                </c:pt>
                <c:pt idx="1953">
                  <c:v>27.635542635200668</c:v>
                </c:pt>
                <c:pt idx="1954">
                  <c:v>27.65220930144633</c:v>
                </c:pt>
                <c:pt idx="1955">
                  <c:v>27.668875967691999</c:v>
                </c:pt>
                <c:pt idx="1956">
                  <c:v>27.685542633937665</c:v>
                </c:pt>
                <c:pt idx="1957">
                  <c:v>27.702209300183164</c:v>
                </c:pt>
                <c:pt idx="1958">
                  <c:v>27.703112633493834</c:v>
                </c:pt>
                <c:pt idx="1959">
                  <c:v>27.719779299739333</c:v>
                </c:pt>
                <c:pt idx="1960">
                  <c:v>27.736445965985002</c:v>
                </c:pt>
                <c:pt idx="1961">
                  <c:v>27.753112632230668</c:v>
                </c:pt>
                <c:pt idx="1962">
                  <c:v>27.769779298476333</c:v>
                </c:pt>
                <c:pt idx="1963">
                  <c:v>27.786445964721835</c:v>
                </c:pt>
                <c:pt idx="1964">
                  <c:v>27.803112630967501</c:v>
                </c:pt>
                <c:pt idx="1965">
                  <c:v>27.819779297213167</c:v>
                </c:pt>
                <c:pt idx="1966">
                  <c:v>27.821399297172167</c:v>
                </c:pt>
                <c:pt idx="1967">
                  <c:v>27.838065963417833</c:v>
                </c:pt>
                <c:pt idx="1968">
                  <c:v>27.854732629663498</c:v>
                </c:pt>
                <c:pt idx="1969">
                  <c:v>27.871399295909168</c:v>
                </c:pt>
                <c:pt idx="1970">
                  <c:v>27.888065962154833</c:v>
                </c:pt>
                <c:pt idx="1971">
                  <c:v>27.904732628400332</c:v>
                </c:pt>
                <c:pt idx="1972">
                  <c:v>27.9089492949605</c:v>
                </c:pt>
                <c:pt idx="1973">
                  <c:v>27.909239294953167</c:v>
                </c:pt>
                <c:pt idx="1974">
                  <c:v>27.925905961198833</c:v>
                </c:pt>
                <c:pt idx="1975">
                  <c:v>27.942572627444502</c:v>
                </c:pt>
                <c:pt idx="1976">
                  <c:v>27.959239293690167</c:v>
                </c:pt>
                <c:pt idx="1977">
                  <c:v>27.97590595993567</c:v>
                </c:pt>
                <c:pt idx="1978">
                  <c:v>27.992572626181335</c:v>
                </c:pt>
                <c:pt idx="1979">
                  <c:v>28.009239292427001</c:v>
                </c:pt>
                <c:pt idx="1980">
                  <c:v>28.02590595867267</c:v>
                </c:pt>
                <c:pt idx="1981">
                  <c:v>28.042572624918332</c:v>
                </c:pt>
                <c:pt idx="1982">
                  <c:v>28.059239291163831</c:v>
                </c:pt>
                <c:pt idx="1983">
                  <c:v>28.0759059574095</c:v>
                </c:pt>
                <c:pt idx="1984">
                  <c:v>28.092572623655165</c:v>
                </c:pt>
                <c:pt idx="1985">
                  <c:v>28.109239289900831</c:v>
                </c:pt>
                <c:pt idx="1986">
                  <c:v>28.1259059561465</c:v>
                </c:pt>
                <c:pt idx="1987">
                  <c:v>28.137692622515331</c:v>
                </c:pt>
                <c:pt idx="1988">
                  <c:v>28.154359288761</c:v>
                </c:pt>
                <c:pt idx="1989">
                  <c:v>28.171025955006666</c:v>
                </c:pt>
                <c:pt idx="1990">
                  <c:v>28.187692621252165</c:v>
                </c:pt>
                <c:pt idx="1991">
                  <c:v>28.204359287497834</c:v>
                </c:pt>
                <c:pt idx="1992">
                  <c:v>28.221025953743499</c:v>
                </c:pt>
                <c:pt idx="1993">
                  <c:v>28.237692619989165</c:v>
                </c:pt>
                <c:pt idx="1994">
                  <c:v>28.254359286234834</c:v>
                </c:pt>
                <c:pt idx="1995">
                  <c:v>28.271025952480333</c:v>
                </c:pt>
                <c:pt idx="1996">
                  <c:v>28.287692618725998</c:v>
                </c:pt>
                <c:pt idx="1997">
                  <c:v>28.304359284971667</c:v>
                </c:pt>
                <c:pt idx="1998">
                  <c:v>28.321025951217333</c:v>
                </c:pt>
                <c:pt idx="1999">
                  <c:v>28.337692617462835</c:v>
                </c:pt>
                <c:pt idx="2000">
                  <c:v>28.354359283708501</c:v>
                </c:pt>
                <c:pt idx="2001">
                  <c:v>28.371025949954166</c:v>
                </c:pt>
                <c:pt idx="2002">
                  <c:v>28.387692616199836</c:v>
                </c:pt>
                <c:pt idx="2003">
                  <c:v>28.404359282445501</c:v>
                </c:pt>
                <c:pt idx="2004">
                  <c:v>28.421025948691</c:v>
                </c:pt>
                <c:pt idx="2005">
                  <c:v>28.437692614936669</c:v>
                </c:pt>
                <c:pt idx="2006">
                  <c:v>28.446529281380165</c:v>
                </c:pt>
                <c:pt idx="2007">
                  <c:v>28.463195947625831</c:v>
                </c:pt>
                <c:pt idx="2008">
                  <c:v>28.479862613871333</c:v>
                </c:pt>
                <c:pt idx="2009">
                  <c:v>28.496529280116999</c:v>
                </c:pt>
                <c:pt idx="2010">
                  <c:v>28.513195946362664</c:v>
                </c:pt>
                <c:pt idx="2011">
                  <c:v>28.529862612608333</c:v>
                </c:pt>
                <c:pt idx="2012">
                  <c:v>28.546529278853999</c:v>
                </c:pt>
                <c:pt idx="2013">
                  <c:v>28.563195945099501</c:v>
                </c:pt>
                <c:pt idx="2014">
                  <c:v>28.579862611345167</c:v>
                </c:pt>
                <c:pt idx="2015">
                  <c:v>28.596529277590832</c:v>
                </c:pt>
                <c:pt idx="2016">
                  <c:v>28.613195943836502</c:v>
                </c:pt>
                <c:pt idx="2017">
                  <c:v>28.629862610082</c:v>
                </c:pt>
                <c:pt idx="2018">
                  <c:v>28.646529276327666</c:v>
                </c:pt>
                <c:pt idx="2019">
                  <c:v>28.663195942573335</c:v>
                </c:pt>
                <c:pt idx="2020">
                  <c:v>28.679862608819001</c:v>
                </c:pt>
                <c:pt idx="2021">
                  <c:v>28.691989275179331</c:v>
                </c:pt>
                <c:pt idx="2022">
                  <c:v>28.708655941425</c:v>
                </c:pt>
                <c:pt idx="2023">
                  <c:v>28.710169274719998</c:v>
                </c:pt>
                <c:pt idx="2024">
                  <c:v>28.710369274714999</c:v>
                </c:pt>
                <c:pt idx="2025">
                  <c:v>28.727035940960665</c:v>
                </c:pt>
                <c:pt idx="2026">
                  <c:v>28.728005940936168</c:v>
                </c:pt>
                <c:pt idx="2027">
                  <c:v>28.744672607181666</c:v>
                </c:pt>
                <c:pt idx="2028">
                  <c:v>28.761339273427332</c:v>
                </c:pt>
                <c:pt idx="2029">
                  <c:v>28.778005939673001</c:v>
                </c:pt>
                <c:pt idx="2030">
                  <c:v>28.794672605918667</c:v>
                </c:pt>
                <c:pt idx="2031">
                  <c:v>28.802722605715335</c:v>
                </c:pt>
                <c:pt idx="2032">
                  <c:v>28.819389271960834</c:v>
                </c:pt>
                <c:pt idx="2033">
                  <c:v>28.836055938206503</c:v>
                </c:pt>
                <c:pt idx="2034">
                  <c:v>28.852722604452165</c:v>
                </c:pt>
                <c:pt idx="2035">
                  <c:v>28.86938927069783</c:v>
                </c:pt>
                <c:pt idx="2036">
                  <c:v>28.879002603788333</c:v>
                </c:pt>
                <c:pt idx="2037">
                  <c:v>28.895669270033832</c:v>
                </c:pt>
                <c:pt idx="2038">
                  <c:v>28.912335936279497</c:v>
                </c:pt>
                <c:pt idx="2039">
                  <c:v>28.929002602525166</c:v>
                </c:pt>
                <c:pt idx="2040">
                  <c:v>28.945669268770832</c:v>
                </c:pt>
                <c:pt idx="2041">
                  <c:v>28.962335935016498</c:v>
                </c:pt>
                <c:pt idx="2042">
                  <c:v>28.979002601262</c:v>
                </c:pt>
                <c:pt idx="2043">
                  <c:v>28.995669267507665</c:v>
                </c:pt>
                <c:pt idx="2044">
                  <c:v>29.012335933753331</c:v>
                </c:pt>
                <c:pt idx="2045">
                  <c:v>29.029002599999</c:v>
                </c:pt>
                <c:pt idx="2046">
                  <c:v>29.045669266244666</c:v>
                </c:pt>
                <c:pt idx="2047">
                  <c:v>29.062335932490168</c:v>
                </c:pt>
                <c:pt idx="2048">
                  <c:v>29.079002598735833</c:v>
                </c:pt>
                <c:pt idx="2049">
                  <c:v>29.095669264981499</c:v>
                </c:pt>
                <c:pt idx="2050">
                  <c:v>29.104819264750333</c:v>
                </c:pt>
                <c:pt idx="2051">
                  <c:v>29.121485930996002</c:v>
                </c:pt>
                <c:pt idx="2052">
                  <c:v>29.124055930931</c:v>
                </c:pt>
                <c:pt idx="2053">
                  <c:v>29.124375930923001</c:v>
                </c:pt>
                <c:pt idx="2054">
                  <c:v>29.141042597168667</c:v>
                </c:pt>
                <c:pt idx="2055">
                  <c:v>29.157709263414166</c:v>
                </c:pt>
                <c:pt idx="2056">
                  <c:v>29.174375929659835</c:v>
                </c:pt>
                <c:pt idx="2057">
                  <c:v>29.1910425959055</c:v>
                </c:pt>
                <c:pt idx="2058">
                  <c:v>29.207709262151166</c:v>
                </c:pt>
                <c:pt idx="2059">
                  <c:v>29.224375928396668</c:v>
                </c:pt>
                <c:pt idx="2060">
                  <c:v>29.241042594642334</c:v>
                </c:pt>
                <c:pt idx="2061">
                  <c:v>29.257709260888003</c:v>
                </c:pt>
                <c:pt idx="2062">
                  <c:v>29.274375927133669</c:v>
                </c:pt>
                <c:pt idx="2063">
                  <c:v>29.291042593379334</c:v>
                </c:pt>
                <c:pt idx="2064">
                  <c:v>29.307709259624836</c:v>
                </c:pt>
                <c:pt idx="2065">
                  <c:v>29.324375925870502</c:v>
                </c:pt>
                <c:pt idx="2066">
                  <c:v>29.341042592116164</c:v>
                </c:pt>
                <c:pt idx="2067">
                  <c:v>29.357709258361833</c:v>
                </c:pt>
                <c:pt idx="2068">
                  <c:v>29.374375924607499</c:v>
                </c:pt>
                <c:pt idx="2069">
                  <c:v>29.391042590852997</c:v>
                </c:pt>
                <c:pt idx="2070">
                  <c:v>29.407709257098666</c:v>
                </c:pt>
                <c:pt idx="2071">
                  <c:v>29.424375923344332</c:v>
                </c:pt>
                <c:pt idx="2072">
                  <c:v>29.441042589589998</c:v>
                </c:pt>
                <c:pt idx="2073">
                  <c:v>29.4577092558355</c:v>
                </c:pt>
                <c:pt idx="2074">
                  <c:v>29.463699255684332</c:v>
                </c:pt>
                <c:pt idx="2075">
                  <c:v>29.480365921929835</c:v>
                </c:pt>
                <c:pt idx="2076">
                  <c:v>29.488215921731502</c:v>
                </c:pt>
                <c:pt idx="2077">
                  <c:v>29.504882587977168</c:v>
                </c:pt>
                <c:pt idx="2078">
                  <c:v>29.521549254222837</c:v>
                </c:pt>
                <c:pt idx="2079">
                  <c:v>29.531789253964167</c:v>
                </c:pt>
                <c:pt idx="2080">
                  <c:v>29.5416425870485</c:v>
                </c:pt>
                <c:pt idx="2081">
                  <c:v>29.541935920374499</c:v>
                </c:pt>
                <c:pt idx="2082">
                  <c:v>29.542035920371998</c:v>
                </c:pt>
                <c:pt idx="2083">
                  <c:v>29.558702586617667</c:v>
                </c:pt>
                <c:pt idx="2084">
                  <c:v>29.575369252863165</c:v>
                </c:pt>
                <c:pt idx="2085">
                  <c:v>29.592035919108831</c:v>
                </c:pt>
                <c:pt idx="2086">
                  <c:v>29.6087025853545</c:v>
                </c:pt>
                <c:pt idx="2087">
                  <c:v>29.625369251600166</c:v>
                </c:pt>
                <c:pt idx="2088">
                  <c:v>29.642035917845831</c:v>
                </c:pt>
                <c:pt idx="2089">
                  <c:v>29.658702584091333</c:v>
                </c:pt>
                <c:pt idx="2090">
                  <c:v>29.675369250336999</c:v>
                </c:pt>
                <c:pt idx="2091">
                  <c:v>29.692035916582665</c:v>
                </c:pt>
                <c:pt idx="2092">
                  <c:v>29.708702582828334</c:v>
                </c:pt>
                <c:pt idx="2093">
                  <c:v>29.725369249073999</c:v>
                </c:pt>
                <c:pt idx="2094">
                  <c:v>29.742035915319498</c:v>
                </c:pt>
                <c:pt idx="2095">
                  <c:v>29.758702581565167</c:v>
                </c:pt>
                <c:pt idx="2096">
                  <c:v>29.775369247810833</c:v>
                </c:pt>
                <c:pt idx="2097">
                  <c:v>29.779789247699167</c:v>
                </c:pt>
                <c:pt idx="2098">
                  <c:v>29.796455913944833</c:v>
                </c:pt>
                <c:pt idx="2099">
                  <c:v>29.813122580190335</c:v>
                </c:pt>
                <c:pt idx="2100">
                  <c:v>29.829789246436</c:v>
                </c:pt>
                <c:pt idx="2101">
                  <c:v>29.846455912681666</c:v>
                </c:pt>
                <c:pt idx="2102">
                  <c:v>29.863122578927335</c:v>
                </c:pt>
                <c:pt idx="2103">
                  <c:v>29.879789245173001</c:v>
                </c:pt>
                <c:pt idx="2104">
                  <c:v>29.896455911418499</c:v>
                </c:pt>
                <c:pt idx="2105">
                  <c:v>29.913122577664168</c:v>
                </c:pt>
                <c:pt idx="2106">
                  <c:v>29.929789243909834</c:v>
                </c:pt>
                <c:pt idx="2107">
                  <c:v>29.9464559101555</c:v>
                </c:pt>
                <c:pt idx="2108">
                  <c:v>29.963122576401169</c:v>
                </c:pt>
                <c:pt idx="2109">
                  <c:v>29.979789242646667</c:v>
                </c:pt>
                <c:pt idx="2110">
                  <c:v>29.996455908892337</c:v>
                </c:pt>
                <c:pt idx="2111">
                  <c:v>30.013122575138002</c:v>
                </c:pt>
                <c:pt idx="2112">
                  <c:v>30.027312574779501</c:v>
                </c:pt>
                <c:pt idx="2113">
                  <c:v>30.028645908079167</c:v>
                </c:pt>
                <c:pt idx="2114">
                  <c:v>30.045312574324832</c:v>
                </c:pt>
                <c:pt idx="2115">
                  <c:v>30.051082574179002</c:v>
                </c:pt>
                <c:pt idx="2116">
                  <c:v>30.055892574057502</c:v>
                </c:pt>
                <c:pt idx="2117">
                  <c:v>30.062372573893832</c:v>
                </c:pt>
                <c:pt idx="2118">
                  <c:v>30.079039240139497</c:v>
                </c:pt>
                <c:pt idx="2119">
                  <c:v>30.095705906385167</c:v>
                </c:pt>
                <c:pt idx="2120">
                  <c:v>30.109782572696169</c:v>
                </c:pt>
                <c:pt idx="2121">
                  <c:v>30.126449238941834</c:v>
                </c:pt>
                <c:pt idx="2122">
                  <c:v>30.143115905187337</c:v>
                </c:pt>
                <c:pt idx="2123">
                  <c:v>30.152495904950502</c:v>
                </c:pt>
                <c:pt idx="2124">
                  <c:v>30.169162571196168</c:v>
                </c:pt>
                <c:pt idx="2125">
                  <c:v>30.185829237441666</c:v>
                </c:pt>
                <c:pt idx="2126">
                  <c:v>30.192525903939167</c:v>
                </c:pt>
                <c:pt idx="2127">
                  <c:v>30.209192570184833</c:v>
                </c:pt>
                <c:pt idx="2128">
                  <c:v>30.225859236430498</c:v>
                </c:pt>
                <c:pt idx="2129">
                  <c:v>30.242525902676167</c:v>
                </c:pt>
                <c:pt idx="2130">
                  <c:v>30.259192568921666</c:v>
                </c:pt>
                <c:pt idx="2131">
                  <c:v>30.275859235167331</c:v>
                </c:pt>
                <c:pt idx="2132">
                  <c:v>30.292525901413001</c:v>
                </c:pt>
                <c:pt idx="2133">
                  <c:v>30.309192567658666</c:v>
                </c:pt>
                <c:pt idx="2134">
                  <c:v>30.325859233904335</c:v>
                </c:pt>
                <c:pt idx="2135">
                  <c:v>30.342525900149834</c:v>
                </c:pt>
                <c:pt idx="2136">
                  <c:v>30.3591925663955</c:v>
                </c:pt>
                <c:pt idx="2137">
                  <c:v>30.375859232641169</c:v>
                </c:pt>
                <c:pt idx="2138">
                  <c:v>30.392525898886834</c:v>
                </c:pt>
                <c:pt idx="2139">
                  <c:v>30.4091925651325</c:v>
                </c:pt>
                <c:pt idx="2140">
                  <c:v>30.425859231378002</c:v>
                </c:pt>
                <c:pt idx="2141">
                  <c:v>30.442525897623668</c:v>
                </c:pt>
                <c:pt idx="2142">
                  <c:v>30.447029230843334</c:v>
                </c:pt>
                <c:pt idx="2143">
                  <c:v>30.463605897091167</c:v>
                </c:pt>
                <c:pt idx="2144">
                  <c:v>30.463842563751832</c:v>
                </c:pt>
                <c:pt idx="2145">
                  <c:v>30.474815896808</c:v>
                </c:pt>
                <c:pt idx="2146">
                  <c:v>30.475159230132665</c:v>
                </c:pt>
                <c:pt idx="2147">
                  <c:v>30.491825896378334</c:v>
                </c:pt>
                <c:pt idx="2148">
                  <c:v>30.508492562623832</c:v>
                </c:pt>
                <c:pt idx="2149">
                  <c:v>30.525159228869498</c:v>
                </c:pt>
                <c:pt idx="2150">
                  <c:v>30.533062562003167</c:v>
                </c:pt>
                <c:pt idx="2151">
                  <c:v>30.549729228248836</c:v>
                </c:pt>
                <c:pt idx="2152">
                  <c:v>30.566395894494502</c:v>
                </c:pt>
                <c:pt idx="2153">
                  <c:v>30.583062560740167</c:v>
                </c:pt>
                <c:pt idx="2154">
                  <c:v>30.599729226985669</c:v>
                </c:pt>
                <c:pt idx="2155">
                  <c:v>30.616395893231335</c:v>
                </c:pt>
                <c:pt idx="2156">
                  <c:v>30.633062559477001</c:v>
                </c:pt>
                <c:pt idx="2157">
                  <c:v>30.64972922572267</c:v>
                </c:pt>
                <c:pt idx="2158">
                  <c:v>30.666395891968332</c:v>
                </c:pt>
                <c:pt idx="2159">
                  <c:v>30.68306255821383</c:v>
                </c:pt>
                <c:pt idx="2160">
                  <c:v>30.699729224459499</c:v>
                </c:pt>
                <c:pt idx="2161">
                  <c:v>30.716395890705165</c:v>
                </c:pt>
                <c:pt idx="2162">
                  <c:v>30.733062556950831</c:v>
                </c:pt>
                <c:pt idx="2163">
                  <c:v>30.749729223196333</c:v>
                </c:pt>
                <c:pt idx="2164">
                  <c:v>30.7619858895535</c:v>
                </c:pt>
                <c:pt idx="2165">
                  <c:v>30.778652555798999</c:v>
                </c:pt>
                <c:pt idx="2166">
                  <c:v>30.795319222044668</c:v>
                </c:pt>
                <c:pt idx="2167">
                  <c:v>30.807692555065501</c:v>
                </c:pt>
                <c:pt idx="2168">
                  <c:v>30.824359221311166</c:v>
                </c:pt>
                <c:pt idx="2169">
                  <c:v>30.841025887556668</c:v>
                </c:pt>
                <c:pt idx="2170">
                  <c:v>30.857692553802334</c:v>
                </c:pt>
                <c:pt idx="2171">
                  <c:v>30.874359220047999</c:v>
                </c:pt>
                <c:pt idx="2172">
                  <c:v>30.891025886293669</c:v>
                </c:pt>
                <c:pt idx="2173">
                  <c:v>30.907692552539334</c:v>
                </c:pt>
                <c:pt idx="2174">
                  <c:v>30.924359218784833</c:v>
                </c:pt>
                <c:pt idx="2175">
                  <c:v>30.941025885030502</c:v>
                </c:pt>
                <c:pt idx="2176">
                  <c:v>30.957692551276168</c:v>
                </c:pt>
                <c:pt idx="2177">
                  <c:v>30.974359217521833</c:v>
                </c:pt>
                <c:pt idx="2178">
                  <c:v>30.991025883767335</c:v>
                </c:pt>
                <c:pt idx="2179">
                  <c:v>31.007692550013001</c:v>
                </c:pt>
                <c:pt idx="2180">
                  <c:v>31.024359216258667</c:v>
                </c:pt>
                <c:pt idx="2181">
                  <c:v>31.041025882504336</c:v>
                </c:pt>
                <c:pt idx="2182">
                  <c:v>31.057692548750001</c:v>
                </c:pt>
                <c:pt idx="2183">
                  <c:v>31.0743592149955</c:v>
                </c:pt>
                <c:pt idx="2184">
                  <c:v>31.081972548136498</c:v>
                </c:pt>
                <c:pt idx="2185">
                  <c:v>31.098639214382167</c:v>
                </c:pt>
                <c:pt idx="2186">
                  <c:v>31.104895880890833</c:v>
                </c:pt>
                <c:pt idx="2187">
                  <c:v>31.121562547136499</c:v>
                </c:pt>
                <c:pt idx="2188">
                  <c:v>31.138229213381997</c:v>
                </c:pt>
                <c:pt idx="2189">
                  <c:v>31.154895879627666</c:v>
                </c:pt>
                <c:pt idx="2190">
                  <c:v>31.171562545873332</c:v>
                </c:pt>
                <c:pt idx="2191">
                  <c:v>31.188229212118998</c:v>
                </c:pt>
                <c:pt idx="2192">
                  <c:v>31.204895878364667</c:v>
                </c:pt>
                <c:pt idx="2193">
                  <c:v>31.221562544610165</c:v>
                </c:pt>
                <c:pt idx="2194">
                  <c:v>31.227399211129502</c:v>
                </c:pt>
                <c:pt idx="2195">
                  <c:v>31.227432544461998</c:v>
                </c:pt>
                <c:pt idx="2196">
                  <c:v>31.227565877791836</c:v>
                </c:pt>
                <c:pt idx="2197">
                  <c:v>31.227689211122165</c:v>
                </c:pt>
                <c:pt idx="2198">
                  <c:v>31.24435587736783</c:v>
                </c:pt>
                <c:pt idx="2199">
                  <c:v>31.261022543613333</c:v>
                </c:pt>
                <c:pt idx="2200">
                  <c:v>31.277689209858998</c:v>
                </c:pt>
                <c:pt idx="2201">
                  <c:v>31.294355876104664</c:v>
                </c:pt>
                <c:pt idx="2202">
                  <c:v>31.311022542350333</c:v>
                </c:pt>
                <c:pt idx="2203">
                  <c:v>31.327689208595832</c:v>
                </c:pt>
                <c:pt idx="2204">
                  <c:v>31.344355874841497</c:v>
                </c:pt>
                <c:pt idx="2205">
                  <c:v>31.361022541087166</c:v>
                </c:pt>
                <c:pt idx="2206">
                  <c:v>31.377689207332832</c:v>
                </c:pt>
                <c:pt idx="2207">
                  <c:v>31.394355873578501</c:v>
                </c:pt>
                <c:pt idx="2208">
                  <c:v>31.397509206832169</c:v>
                </c:pt>
                <c:pt idx="2209">
                  <c:v>31.414175873077667</c:v>
                </c:pt>
                <c:pt idx="2210">
                  <c:v>31.430842539323333</c:v>
                </c:pt>
                <c:pt idx="2211">
                  <c:v>31.447509205569002</c:v>
                </c:pt>
                <c:pt idx="2212">
                  <c:v>31.464175871814668</c:v>
                </c:pt>
                <c:pt idx="2213">
                  <c:v>31.480842538060333</c:v>
                </c:pt>
                <c:pt idx="2214">
                  <c:v>31.497509204305835</c:v>
                </c:pt>
                <c:pt idx="2215">
                  <c:v>31.514175870551501</c:v>
                </c:pt>
                <c:pt idx="2216">
                  <c:v>31.53084253679717</c:v>
                </c:pt>
                <c:pt idx="2217">
                  <c:v>31.547509203042832</c:v>
                </c:pt>
                <c:pt idx="2218">
                  <c:v>31.564175869288498</c:v>
                </c:pt>
                <c:pt idx="2219">
                  <c:v>31.580842535534</c:v>
                </c:pt>
                <c:pt idx="2220">
                  <c:v>31.597509201779665</c:v>
                </c:pt>
                <c:pt idx="2221">
                  <c:v>31.614175868025331</c:v>
                </c:pt>
                <c:pt idx="2222">
                  <c:v>31.630842534271</c:v>
                </c:pt>
                <c:pt idx="2223">
                  <c:v>31.643472533951833</c:v>
                </c:pt>
                <c:pt idx="2224">
                  <c:v>31.6436825339465</c:v>
                </c:pt>
                <c:pt idx="2225">
                  <c:v>31.660349200192169</c:v>
                </c:pt>
                <c:pt idx="2226">
                  <c:v>31.677015866437834</c:v>
                </c:pt>
                <c:pt idx="2227">
                  <c:v>31.6936825326835</c:v>
                </c:pt>
                <c:pt idx="2228">
                  <c:v>31.710349198929169</c:v>
                </c:pt>
                <c:pt idx="2229">
                  <c:v>31.727015865174668</c:v>
                </c:pt>
                <c:pt idx="2230">
                  <c:v>31.743682531420333</c:v>
                </c:pt>
                <c:pt idx="2231">
                  <c:v>31.760349197666002</c:v>
                </c:pt>
                <c:pt idx="2232">
                  <c:v>31.777015863911668</c:v>
                </c:pt>
                <c:pt idx="2233">
                  <c:v>31.793682530157334</c:v>
                </c:pt>
                <c:pt idx="2234">
                  <c:v>31.80025919665783</c:v>
                </c:pt>
                <c:pt idx="2235">
                  <c:v>31.816925862903499</c:v>
                </c:pt>
                <c:pt idx="2236">
                  <c:v>31.833592529148998</c:v>
                </c:pt>
                <c:pt idx="2237">
                  <c:v>31.850259195394663</c:v>
                </c:pt>
                <c:pt idx="2238">
                  <c:v>31.866925861640333</c:v>
                </c:pt>
                <c:pt idx="2239">
                  <c:v>31.881095861282333</c:v>
                </c:pt>
                <c:pt idx="2240">
                  <c:v>31.897762527528002</c:v>
                </c:pt>
                <c:pt idx="2241">
                  <c:v>31.914429193773667</c:v>
                </c:pt>
                <c:pt idx="2242">
                  <c:v>31.931095860019166</c:v>
                </c:pt>
                <c:pt idx="2243">
                  <c:v>31.947762526264835</c:v>
                </c:pt>
                <c:pt idx="2244">
                  <c:v>31.964429192510501</c:v>
                </c:pt>
                <c:pt idx="2245">
                  <c:v>31.981095858756166</c:v>
                </c:pt>
                <c:pt idx="2246">
                  <c:v>31.997762525001836</c:v>
                </c:pt>
                <c:pt idx="2247">
                  <c:v>32.014429191247331</c:v>
                </c:pt>
                <c:pt idx="2248">
                  <c:v>32.031095857493</c:v>
                </c:pt>
                <c:pt idx="2249">
                  <c:v>32.047762523738669</c:v>
                </c:pt>
                <c:pt idx="2250">
                  <c:v>32.064429189984331</c:v>
                </c:pt>
                <c:pt idx="2251">
                  <c:v>32.08109585623</c:v>
                </c:pt>
                <c:pt idx="2252">
                  <c:v>32.097762522475499</c:v>
                </c:pt>
                <c:pt idx="2253">
                  <c:v>32.114429188721168</c:v>
                </c:pt>
                <c:pt idx="2254">
                  <c:v>32.131095854966837</c:v>
                </c:pt>
                <c:pt idx="2255">
                  <c:v>32.147762521212499</c:v>
                </c:pt>
                <c:pt idx="2256">
                  <c:v>32.162275854179164</c:v>
                </c:pt>
                <c:pt idx="2257">
                  <c:v>32.162649187503</c:v>
                </c:pt>
                <c:pt idx="2258">
                  <c:v>32.174772520530169</c:v>
                </c:pt>
                <c:pt idx="2259">
                  <c:v>32.181929187015996</c:v>
                </c:pt>
                <c:pt idx="2260">
                  <c:v>32.182635853664834</c:v>
                </c:pt>
                <c:pt idx="2261">
                  <c:v>32.199302519910503</c:v>
                </c:pt>
                <c:pt idx="2262">
                  <c:v>32.215969186156002</c:v>
                </c:pt>
                <c:pt idx="2263">
                  <c:v>32.216809186134832</c:v>
                </c:pt>
                <c:pt idx="2264">
                  <c:v>32.233475852380501</c:v>
                </c:pt>
                <c:pt idx="2265">
                  <c:v>32.241842518835831</c:v>
                </c:pt>
                <c:pt idx="2266">
                  <c:v>32.2585091850815</c:v>
                </c:pt>
                <c:pt idx="2267">
                  <c:v>32.275175851326999</c:v>
                </c:pt>
                <c:pt idx="2268">
                  <c:v>32.291842517572668</c:v>
                </c:pt>
                <c:pt idx="2269">
                  <c:v>32.308509183818337</c:v>
                </c:pt>
                <c:pt idx="2270">
                  <c:v>32.325175850063999</c:v>
                </c:pt>
                <c:pt idx="2271">
                  <c:v>32.341842516309505</c:v>
                </c:pt>
                <c:pt idx="2272">
                  <c:v>32.358509182555167</c:v>
                </c:pt>
                <c:pt idx="2273">
                  <c:v>32.375175848800829</c:v>
                </c:pt>
                <c:pt idx="2274">
                  <c:v>32.391842515046498</c:v>
                </c:pt>
                <c:pt idx="2275">
                  <c:v>32.408509181292168</c:v>
                </c:pt>
                <c:pt idx="2276">
                  <c:v>32.425175847537666</c:v>
                </c:pt>
                <c:pt idx="2277">
                  <c:v>32.435979180598167</c:v>
                </c:pt>
                <c:pt idx="2278">
                  <c:v>32.452645846843829</c:v>
                </c:pt>
                <c:pt idx="2279">
                  <c:v>32.469312513089335</c:v>
                </c:pt>
                <c:pt idx="2280">
                  <c:v>32.471402513036665</c:v>
                </c:pt>
                <c:pt idx="2281">
                  <c:v>32.488069179282171</c:v>
                </c:pt>
                <c:pt idx="2282">
                  <c:v>32.504735845527833</c:v>
                </c:pt>
                <c:pt idx="2283">
                  <c:v>32.507772512117832</c:v>
                </c:pt>
                <c:pt idx="2284">
                  <c:v>32.524439178363501</c:v>
                </c:pt>
                <c:pt idx="2285">
                  <c:v>32.54110584460917</c:v>
                </c:pt>
                <c:pt idx="2286">
                  <c:v>32.557772510854669</c:v>
                </c:pt>
                <c:pt idx="2287">
                  <c:v>32.574439177100331</c:v>
                </c:pt>
                <c:pt idx="2288">
                  <c:v>32.591105843346</c:v>
                </c:pt>
                <c:pt idx="2289">
                  <c:v>32.603015843045164</c:v>
                </c:pt>
                <c:pt idx="2290">
                  <c:v>32.603235843039499</c:v>
                </c:pt>
                <c:pt idx="2291">
                  <c:v>32.619902509285168</c:v>
                </c:pt>
                <c:pt idx="2292">
                  <c:v>32.63656917553083</c:v>
                </c:pt>
                <c:pt idx="2293">
                  <c:v>32.6532358417765</c:v>
                </c:pt>
                <c:pt idx="2294">
                  <c:v>32.669902508021998</c:v>
                </c:pt>
                <c:pt idx="2295">
                  <c:v>32.686569174267667</c:v>
                </c:pt>
                <c:pt idx="2296">
                  <c:v>32.703235840513329</c:v>
                </c:pt>
                <c:pt idx="2297">
                  <c:v>32.719902506758999</c:v>
                </c:pt>
                <c:pt idx="2298">
                  <c:v>32.736569173004668</c:v>
                </c:pt>
                <c:pt idx="2299">
                  <c:v>32.753235839250166</c:v>
                </c:pt>
                <c:pt idx="2300">
                  <c:v>32.769902505495835</c:v>
                </c:pt>
                <c:pt idx="2301">
                  <c:v>32.786569171741498</c:v>
                </c:pt>
                <c:pt idx="2302">
                  <c:v>32.803235837987167</c:v>
                </c:pt>
                <c:pt idx="2303">
                  <c:v>32.819902504232836</c:v>
                </c:pt>
                <c:pt idx="2304">
                  <c:v>32.836569170478334</c:v>
                </c:pt>
                <c:pt idx="2305">
                  <c:v>32.853235836723996</c:v>
                </c:pt>
                <c:pt idx="2306">
                  <c:v>32.869902502969666</c:v>
                </c:pt>
                <c:pt idx="2307">
                  <c:v>32.886569169215335</c:v>
                </c:pt>
                <c:pt idx="2308">
                  <c:v>32.903235835460997</c:v>
                </c:pt>
                <c:pt idx="2309">
                  <c:v>32.919902501706503</c:v>
                </c:pt>
                <c:pt idx="2310">
                  <c:v>32.933179168037832</c:v>
                </c:pt>
                <c:pt idx="2311">
                  <c:v>32.93349916802967</c:v>
                </c:pt>
                <c:pt idx="2312">
                  <c:v>32.943392501113166</c:v>
                </c:pt>
                <c:pt idx="2313">
                  <c:v>32.960059167358835</c:v>
                </c:pt>
                <c:pt idx="2314">
                  <c:v>32.976725833604334</c:v>
                </c:pt>
                <c:pt idx="2315">
                  <c:v>32.987232500005668</c:v>
                </c:pt>
                <c:pt idx="2316">
                  <c:v>33.00389916625133</c:v>
                </c:pt>
                <c:pt idx="2317">
                  <c:v>33.020565832496835</c:v>
                </c:pt>
                <c:pt idx="2318">
                  <c:v>33.037232498742497</c:v>
                </c:pt>
                <c:pt idx="2319">
                  <c:v>33.038869165367835</c:v>
                </c:pt>
                <c:pt idx="2320">
                  <c:v>33.055535831613504</c:v>
                </c:pt>
                <c:pt idx="2321">
                  <c:v>33.072202497859166</c:v>
                </c:pt>
                <c:pt idx="2322">
                  <c:v>33.088869164104828</c:v>
                </c:pt>
                <c:pt idx="2323">
                  <c:v>33.105535830350334</c:v>
                </c:pt>
                <c:pt idx="2324">
                  <c:v>33.122202496595996</c:v>
                </c:pt>
                <c:pt idx="2325">
                  <c:v>33.138869162841665</c:v>
                </c:pt>
                <c:pt idx="2326">
                  <c:v>33.155535829087334</c:v>
                </c:pt>
                <c:pt idx="2327">
                  <c:v>33.172202495332996</c:v>
                </c:pt>
                <c:pt idx="2328">
                  <c:v>33.188869161578502</c:v>
                </c:pt>
                <c:pt idx="2329">
                  <c:v>33.205535827824164</c:v>
                </c:pt>
                <c:pt idx="2330">
                  <c:v>33.222202494069833</c:v>
                </c:pt>
                <c:pt idx="2331">
                  <c:v>33.233535827116832</c:v>
                </c:pt>
                <c:pt idx="2332">
                  <c:v>33.239255826972332</c:v>
                </c:pt>
                <c:pt idx="2333">
                  <c:v>33.255922493218002</c:v>
                </c:pt>
                <c:pt idx="2334">
                  <c:v>33.260525826435</c:v>
                </c:pt>
                <c:pt idx="2335">
                  <c:v>33.268525826233002</c:v>
                </c:pt>
                <c:pt idx="2336">
                  <c:v>33.285192492478501</c:v>
                </c:pt>
                <c:pt idx="2337">
                  <c:v>33.30185915872417</c:v>
                </c:pt>
                <c:pt idx="2338">
                  <c:v>33.318525824969832</c:v>
                </c:pt>
                <c:pt idx="2339">
                  <c:v>33.331715824636667</c:v>
                </c:pt>
                <c:pt idx="2340">
                  <c:v>33.348382490882166</c:v>
                </c:pt>
                <c:pt idx="2341">
                  <c:v>33.365049157127835</c:v>
                </c:pt>
                <c:pt idx="2342">
                  <c:v>33.381715823373504</c:v>
                </c:pt>
                <c:pt idx="2343">
                  <c:v>33.398382489619166</c:v>
                </c:pt>
                <c:pt idx="2344">
                  <c:v>33.415049155864828</c:v>
                </c:pt>
                <c:pt idx="2345">
                  <c:v>33.431715822110334</c:v>
                </c:pt>
                <c:pt idx="2346">
                  <c:v>33.448382488355996</c:v>
                </c:pt>
                <c:pt idx="2347">
                  <c:v>33.465049154601665</c:v>
                </c:pt>
                <c:pt idx="2348">
                  <c:v>33.479679154232002</c:v>
                </c:pt>
                <c:pt idx="2349">
                  <c:v>33.496345820477664</c:v>
                </c:pt>
                <c:pt idx="2350">
                  <c:v>33.513012486723333</c:v>
                </c:pt>
                <c:pt idx="2351">
                  <c:v>33.529679152969003</c:v>
                </c:pt>
                <c:pt idx="2352">
                  <c:v>33.546345819214665</c:v>
                </c:pt>
                <c:pt idx="2353">
                  <c:v>33.56301248546017</c:v>
                </c:pt>
                <c:pt idx="2354">
                  <c:v>33.579679151705832</c:v>
                </c:pt>
                <c:pt idx="2355">
                  <c:v>33.596345817951502</c:v>
                </c:pt>
                <c:pt idx="2356">
                  <c:v>33.613012484197171</c:v>
                </c:pt>
                <c:pt idx="2357">
                  <c:v>33.629679150442833</c:v>
                </c:pt>
                <c:pt idx="2358">
                  <c:v>33.646345816688331</c:v>
                </c:pt>
                <c:pt idx="2359">
                  <c:v>33.663012482934001</c:v>
                </c:pt>
                <c:pt idx="2360">
                  <c:v>33.67967914917967</c:v>
                </c:pt>
                <c:pt idx="2361">
                  <c:v>33.696345815425332</c:v>
                </c:pt>
                <c:pt idx="2362">
                  <c:v>33.713012481670837</c:v>
                </c:pt>
                <c:pt idx="2363">
                  <c:v>33.729679147916499</c:v>
                </c:pt>
                <c:pt idx="2364">
                  <c:v>33.746345814162162</c:v>
                </c:pt>
                <c:pt idx="2365">
                  <c:v>33.763012480407831</c:v>
                </c:pt>
                <c:pt idx="2366">
                  <c:v>33.7796791466535</c:v>
                </c:pt>
                <c:pt idx="2367">
                  <c:v>33.796345812898998</c:v>
                </c:pt>
                <c:pt idx="2368">
                  <c:v>33.799545812818167</c:v>
                </c:pt>
                <c:pt idx="2369">
                  <c:v>33.816212479063829</c:v>
                </c:pt>
                <c:pt idx="2370">
                  <c:v>33.832879145309498</c:v>
                </c:pt>
                <c:pt idx="2371">
                  <c:v>33.840595811781171</c:v>
                </c:pt>
                <c:pt idx="2372">
                  <c:v>33.851725811500003</c:v>
                </c:pt>
                <c:pt idx="2373">
                  <c:v>33.868392477745665</c:v>
                </c:pt>
                <c:pt idx="2374">
                  <c:v>33.885059143991334</c:v>
                </c:pt>
                <c:pt idx="2375">
                  <c:v>33.901725810237004</c:v>
                </c:pt>
                <c:pt idx="2376">
                  <c:v>33.918392476482502</c:v>
                </c:pt>
                <c:pt idx="2377">
                  <c:v>33.935059142728171</c:v>
                </c:pt>
                <c:pt idx="2378">
                  <c:v>33.951725808973833</c:v>
                </c:pt>
                <c:pt idx="2379">
                  <c:v>33.968392475219495</c:v>
                </c:pt>
                <c:pt idx="2380">
                  <c:v>33.985059141465165</c:v>
                </c:pt>
                <c:pt idx="2381">
                  <c:v>34.001725807710663</c:v>
                </c:pt>
                <c:pt idx="2382">
                  <c:v>34.018392473956332</c:v>
                </c:pt>
                <c:pt idx="2383">
                  <c:v>34.035059140202002</c:v>
                </c:pt>
                <c:pt idx="2384">
                  <c:v>34.051725806447664</c:v>
                </c:pt>
                <c:pt idx="2385">
                  <c:v>34.068392472693333</c:v>
                </c:pt>
                <c:pt idx="2386">
                  <c:v>34.085059138938831</c:v>
                </c:pt>
                <c:pt idx="2387">
                  <c:v>34.094439138702</c:v>
                </c:pt>
                <c:pt idx="2388">
                  <c:v>34.111105804947499</c:v>
                </c:pt>
                <c:pt idx="2389">
                  <c:v>34.11182247159617</c:v>
                </c:pt>
                <c:pt idx="2390">
                  <c:v>34.128489137841832</c:v>
                </c:pt>
                <c:pt idx="2391">
                  <c:v>34.145155804087338</c:v>
                </c:pt>
                <c:pt idx="2392">
                  <c:v>34.146825804045172</c:v>
                </c:pt>
                <c:pt idx="2393">
                  <c:v>34.153622470540171</c:v>
                </c:pt>
                <c:pt idx="2394">
                  <c:v>34.170289136785833</c:v>
                </c:pt>
                <c:pt idx="2395">
                  <c:v>34.186955803031502</c:v>
                </c:pt>
                <c:pt idx="2396">
                  <c:v>34.194285802846338</c:v>
                </c:pt>
                <c:pt idx="2397">
                  <c:v>34.210952469091829</c:v>
                </c:pt>
                <c:pt idx="2398">
                  <c:v>34.227619135337498</c:v>
                </c:pt>
                <c:pt idx="2399">
                  <c:v>34.244285801583167</c:v>
                </c:pt>
                <c:pt idx="2400">
                  <c:v>34.26095246782883</c:v>
                </c:pt>
                <c:pt idx="2401">
                  <c:v>34.277619134074335</c:v>
                </c:pt>
                <c:pt idx="2402">
                  <c:v>34.288279133805169</c:v>
                </c:pt>
                <c:pt idx="2403">
                  <c:v>34.288482467133335</c:v>
                </c:pt>
                <c:pt idx="2404">
                  <c:v>34.305149133379004</c:v>
                </c:pt>
                <c:pt idx="2405">
                  <c:v>34.321815799624495</c:v>
                </c:pt>
                <c:pt idx="2406">
                  <c:v>34.338482465870165</c:v>
                </c:pt>
                <c:pt idx="2407">
                  <c:v>34.355149132115834</c:v>
                </c:pt>
                <c:pt idx="2408">
                  <c:v>34.371815798361496</c:v>
                </c:pt>
                <c:pt idx="2409">
                  <c:v>34.388482464607165</c:v>
                </c:pt>
                <c:pt idx="2410">
                  <c:v>34.405149130852671</c:v>
                </c:pt>
                <c:pt idx="2411">
                  <c:v>34.421815797098333</c:v>
                </c:pt>
                <c:pt idx="2412">
                  <c:v>34.438482463344002</c:v>
                </c:pt>
                <c:pt idx="2413">
                  <c:v>34.455149129589671</c:v>
                </c:pt>
                <c:pt idx="2414">
                  <c:v>34.471815795835333</c:v>
                </c:pt>
                <c:pt idx="2415">
                  <c:v>34.488482462080832</c:v>
                </c:pt>
                <c:pt idx="2416">
                  <c:v>34.505149128326501</c:v>
                </c:pt>
                <c:pt idx="2417">
                  <c:v>34.521815794572163</c:v>
                </c:pt>
                <c:pt idx="2418">
                  <c:v>34.538482460817832</c:v>
                </c:pt>
                <c:pt idx="2419">
                  <c:v>34.555149127063338</c:v>
                </c:pt>
                <c:pt idx="2420">
                  <c:v>34.571815793309</c:v>
                </c:pt>
                <c:pt idx="2421">
                  <c:v>34.576732459851506</c:v>
                </c:pt>
                <c:pt idx="2422">
                  <c:v>34.577095793175666</c:v>
                </c:pt>
                <c:pt idx="2423">
                  <c:v>34.593762459421335</c:v>
                </c:pt>
                <c:pt idx="2424">
                  <c:v>34.610429125666997</c:v>
                </c:pt>
                <c:pt idx="2425">
                  <c:v>34.621029125399168</c:v>
                </c:pt>
                <c:pt idx="2426">
                  <c:v>34.630539125158833</c:v>
                </c:pt>
                <c:pt idx="2427">
                  <c:v>34.647205791404502</c:v>
                </c:pt>
                <c:pt idx="2428">
                  <c:v>34.663872457650172</c:v>
                </c:pt>
                <c:pt idx="2429">
                  <c:v>34.670692457477834</c:v>
                </c:pt>
                <c:pt idx="2430">
                  <c:v>34.670945790804829</c:v>
                </c:pt>
                <c:pt idx="2431">
                  <c:v>34.687612457050498</c:v>
                </c:pt>
                <c:pt idx="2432">
                  <c:v>34.704279123296004</c:v>
                </c:pt>
                <c:pt idx="2433">
                  <c:v>34.720945789541666</c:v>
                </c:pt>
                <c:pt idx="2434">
                  <c:v>34.737612455787335</c:v>
                </c:pt>
                <c:pt idx="2435">
                  <c:v>34.754279122033005</c:v>
                </c:pt>
                <c:pt idx="2436">
                  <c:v>34.770945788278667</c:v>
                </c:pt>
                <c:pt idx="2437">
                  <c:v>34.787612454524165</c:v>
                </c:pt>
                <c:pt idx="2438">
                  <c:v>34.804279120769834</c:v>
                </c:pt>
                <c:pt idx="2439">
                  <c:v>34.820945787015496</c:v>
                </c:pt>
                <c:pt idx="2440">
                  <c:v>34.837612453261166</c:v>
                </c:pt>
                <c:pt idx="2441">
                  <c:v>34.854279119506835</c:v>
                </c:pt>
                <c:pt idx="2442">
                  <c:v>34.870945785752333</c:v>
                </c:pt>
                <c:pt idx="2443">
                  <c:v>34.887612451998002</c:v>
                </c:pt>
                <c:pt idx="2444">
                  <c:v>34.904279118243672</c:v>
                </c:pt>
                <c:pt idx="2445">
                  <c:v>34.920945784489327</c:v>
                </c:pt>
                <c:pt idx="2446">
                  <c:v>34.937612450734832</c:v>
                </c:pt>
                <c:pt idx="2447">
                  <c:v>34.945285783874333</c:v>
                </c:pt>
                <c:pt idx="2448">
                  <c:v>34.949352450438333</c:v>
                </c:pt>
                <c:pt idx="2449">
                  <c:v>34.966019116684002</c:v>
                </c:pt>
                <c:pt idx="2450">
                  <c:v>34.982685782929671</c:v>
                </c:pt>
                <c:pt idx="2451">
                  <c:v>34.999352449175163</c:v>
                </c:pt>
                <c:pt idx="2452">
                  <c:v>35.016019115420832</c:v>
                </c:pt>
                <c:pt idx="2453">
                  <c:v>35.032685781666501</c:v>
                </c:pt>
                <c:pt idx="2454">
                  <c:v>35.049352447912163</c:v>
                </c:pt>
                <c:pt idx="2455">
                  <c:v>35.066019114157832</c:v>
                </c:pt>
                <c:pt idx="2456">
                  <c:v>35.082685780403338</c:v>
                </c:pt>
                <c:pt idx="2457">
                  <c:v>35.099352446649</c:v>
                </c:pt>
                <c:pt idx="2458">
                  <c:v>35.116019112894669</c:v>
                </c:pt>
                <c:pt idx="2459">
                  <c:v>35.132685779140338</c:v>
                </c:pt>
                <c:pt idx="2460">
                  <c:v>35.14935244538583</c:v>
                </c:pt>
                <c:pt idx="2461">
                  <c:v>35.166019111631499</c:v>
                </c:pt>
                <c:pt idx="2462">
                  <c:v>35.182685777877168</c:v>
                </c:pt>
                <c:pt idx="2463">
                  <c:v>35.19935244412283</c:v>
                </c:pt>
                <c:pt idx="2464">
                  <c:v>35.216019110368499</c:v>
                </c:pt>
                <c:pt idx="2465">
                  <c:v>35.232685776613998</c:v>
                </c:pt>
                <c:pt idx="2466">
                  <c:v>35.24935244285966</c:v>
                </c:pt>
                <c:pt idx="2467">
                  <c:v>35.266019109105329</c:v>
                </c:pt>
                <c:pt idx="2468">
                  <c:v>35.282685775350998</c:v>
                </c:pt>
                <c:pt idx="2469">
                  <c:v>35.299352441596668</c:v>
                </c:pt>
                <c:pt idx="2470">
                  <c:v>35.316019107842166</c:v>
                </c:pt>
                <c:pt idx="2471">
                  <c:v>35.332685774087835</c:v>
                </c:pt>
                <c:pt idx="2472">
                  <c:v>35.349352440333504</c:v>
                </c:pt>
                <c:pt idx="2473">
                  <c:v>35.366019106579166</c:v>
                </c:pt>
                <c:pt idx="2474">
                  <c:v>35.382685772824665</c:v>
                </c:pt>
                <c:pt idx="2475">
                  <c:v>35.399352439070334</c:v>
                </c:pt>
                <c:pt idx="2476">
                  <c:v>35.416019105315996</c:v>
                </c:pt>
                <c:pt idx="2477">
                  <c:v>35.432685771561665</c:v>
                </c:pt>
                <c:pt idx="2478">
                  <c:v>35.449352437807335</c:v>
                </c:pt>
                <c:pt idx="2479">
                  <c:v>35.466019104052833</c:v>
                </c:pt>
                <c:pt idx="2480">
                  <c:v>35.482685770298502</c:v>
                </c:pt>
                <c:pt idx="2481">
                  <c:v>35.499352436544171</c:v>
                </c:pt>
                <c:pt idx="2482">
                  <c:v>35.516019102789834</c:v>
                </c:pt>
                <c:pt idx="2483">
                  <c:v>35.532685769035503</c:v>
                </c:pt>
                <c:pt idx="2484">
                  <c:v>35.549352435281001</c:v>
                </c:pt>
                <c:pt idx="2485">
                  <c:v>35.553295768514836</c:v>
                </c:pt>
                <c:pt idx="2486">
                  <c:v>35.553512435176003</c:v>
                </c:pt>
                <c:pt idx="2487">
                  <c:v>35.570179101421665</c:v>
                </c:pt>
                <c:pt idx="2488">
                  <c:v>35.586845767667164</c:v>
                </c:pt>
                <c:pt idx="2489">
                  <c:v>35.596592434087668</c:v>
                </c:pt>
                <c:pt idx="2490">
                  <c:v>35.613259100333337</c:v>
                </c:pt>
                <c:pt idx="2491">
                  <c:v>35.629925766579007</c:v>
                </c:pt>
                <c:pt idx="2492">
                  <c:v>35.646592432824498</c:v>
                </c:pt>
                <c:pt idx="2493">
                  <c:v>35.663259099070167</c:v>
                </c:pt>
                <c:pt idx="2494">
                  <c:v>35.679925765315836</c:v>
                </c:pt>
                <c:pt idx="2495">
                  <c:v>35.696592431561498</c:v>
                </c:pt>
                <c:pt idx="2496">
                  <c:v>35.713259097807168</c:v>
                </c:pt>
                <c:pt idx="2497">
                  <c:v>35.729925764052673</c:v>
                </c:pt>
                <c:pt idx="2498">
                  <c:v>35.746592430298328</c:v>
                </c:pt>
                <c:pt idx="2499">
                  <c:v>35.763259096543997</c:v>
                </c:pt>
                <c:pt idx="2500">
                  <c:v>35.779925762789667</c:v>
                </c:pt>
                <c:pt idx="2501">
                  <c:v>35.796592429035165</c:v>
                </c:pt>
                <c:pt idx="2502">
                  <c:v>35.813259095280834</c:v>
                </c:pt>
                <c:pt idx="2503">
                  <c:v>35.829925761526503</c:v>
                </c:pt>
                <c:pt idx="2504">
                  <c:v>35.846592427772165</c:v>
                </c:pt>
                <c:pt idx="2505">
                  <c:v>35.863259094017835</c:v>
                </c:pt>
                <c:pt idx="2506">
                  <c:v>35.879925760263333</c:v>
                </c:pt>
                <c:pt idx="2507">
                  <c:v>35.893652426583337</c:v>
                </c:pt>
                <c:pt idx="2508">
                  <c:v>35.893889093243999</c:v>
                </c:pt>
                <c:pt idx="2509">
                  <c:v>35.908965759529828</c:v>
                </c:pt>
                <c:pt idx="2510">
                  <c:v>35.925632425775497</c:v>
                </c:pt>
                <c:pt idx="2511">
                  <c:v>35.938832425442001</c:v>
                </c:pt>
                <c:pt idx="2512">
                  <c:v>35.95549909168767</c:v>
                </c:pt>
                <c:pt idx="2513">
                  <c:v>35.972165757933162</c:v>
                </c:pt>
                <c:pt idx="2514">
                  <c:v>35.988832424178831</c:v>
                </c:pt>
                <c:pt idx="2515">
                  <c:v>35.99679242397783</c:v>
                </c:pt>
                <c:pt idx="2516">
                  <c:v>36.013459090223336</c:v>
                </c:pt>
                <c:pt idx="2517">
                  <c:v>36.030125756469005</c:v>
                </c:pt>
                <c:pt idx="2518">
                  <c:v>36.046792422714667</c:v>
                </c:pt>
                <c:pt idx="2519">
                  <c:v>36.058699089080498</c:v>
                </c:pt>
                <c:pt idx="2520">
                  <c:v>36.075365755326168</c:v>
                </c:pt>
                <c:pt idx="2521">
                  <c:v>36.092032421571837</c:v>
                </c:pt>
                <c:pt idx="2522">
                  <c:v>36.108699087817499</c:v>
                </c:pt>
                <c:pt idx="2523">
                  <c:v>36.125365754062997</c:v>
                </c:pt>
                <c:pt idx="2524">
                  <c:v>36.142032420308666</c:v>
                </c:pt>
                <c:pt idx="2525">
                  <c:v>36.158699086554329</c:v>
                </c:pt>
                <c:pt idx="2526">
                  <c:v>36.175365752799998</c:v>
                </c:pt>
                <c:pt idx="2527">
                  <c:v>36.192032419045667</c:v>
                </c:pt>
                <c:pt idx="2528">
                  <c:v>36.208699085291165</c:v>
                </c:pt>
                <c:pt idx="2529">
                  <c:v>36.225365751536835</c:v>
                </c:pt>
                <c:pt idx="2530">
                  <c:v>36.242032417782504</c:v>
                </c:pt>
                <c:pt idx="2531">
                  <c:v>36.258699084028166</c:v>
                </c:pt>
                <c:pt idx="2532">
                  <c:v>36.275365750273835</c:v>
                </c:pt>
                <c:pt idx="2533">
                  <c:v>36.288579083273333</c:v>
                </c:pt>
                <c:pt idx="2534">
                  <c:v>36.294492416457167</c:v>
                </c:pt>
                <c:pt idx="2535">
                  <c:v>36.301715749608171</c:v>
                </c:pt>
                <c:pt idx="2536">
                  <c:v>36.312792415994998</c:v>
                </c:pt>
                <c:pt idx="2537">
                  <c:v>36.329459082240504</c:v>
                </c:pt>
                <c:pt idx="2538">
                  <c:v>36.343515748552164</c:v>
                </c:pt>
                <c:pt idx="2539">
                  <c:v>36.360182414797833</c:v>
                </c:pt>
                <c:pt idx="2540">
                  <c:v>36.376849081043332</c:v>
                </c:pt>
                <c:pt idx="2541">
                  <c:v>36.393352413959832</c:v>
                </c:pt>
                <c:pt idx="2542">
                  <c:v>36.397939080510668</c:v>
                </c:pt>
                <c:pt idx="2543">
                  <c:v>36.414605746756337</c:v>
                </c:pt>
                <c:pt idx="2544">
                  <c:v>36.428742413065834</c:v>
                </c:pt>
                <c:pt idx="2545">
                  <c:v>36.428909079728335</c:v>
                </c:pt>
                <c:pt idx="2546">
                  <c:v>36.445575745973834</c:v>
                </c:pt>
                <c:pt idx="2547">
                  <c:v>36.462242412219503</c:v>
                </c:pt>
                <c:pt idx="2548">
                  <c:v>36.478909078465172</c:v>
                </c:pt>
                <c:pt idx="2549">
                  <c:v>36.495575744710827</c:v>
                </c:pt>
                <c:pt idx="2550">
                  <c:v>36.512242410956333</c:v>
                </c:pt>
                <c:pt idx="2551">
                  <c:v>36.528909077202002</c:v>
                </c:pt>
                <c:pt idx="2552">
                  <c:v>36.545575743447664</c:v>
                </c:pt>
                <c:pt idx="2553">
                  <c:v>36.562242409693333</c:v>
                </c:pt>
                <c:pt idx="2554">
                  <c:v>36.578909075939002</c:v>
                </c:pt>
                <c:pt idx="2555">
                  <c:v>36.595575742184494</c:v>
                </c:pt>
                <c:pt idx="2556">
                  <c:v>36.612242408430163</c:v>
                </c:pt>
                <c:pt idx="2557">
                  <c:v>36.628909074675832</c:v>
                </c:pt>
                <c:pt idx="2558">
                  <c:v>36.64456907428017</c:v>
                </c:pt>
                <c:pt idx="2559">
                  <c:v>36.661235740525832</c:v>
                </c:pt>
                <c:pt idx="2560">
                  <c:v>36.677902406771501</c:v>
                </c:pt>
                <c:pt idx="2561">
                  <c:v>36.686622406551166</c:v>
                </c:pt>
                <c:pt idx="2562">
                  <c:v>36.703289072796828</c:v>
                </c:pt>
                <c:pt idx="2563">
                  <c:v>36.719955739042497</c:v>
                </c:pt>
                <c:pt idx="2564">
                  <c:v>36.736622405288166</c:v>
                </c:pt>
                <c:pt idx="2565">
                  <c:v>36.737212405273162</c:v>
                </c:pt>
                <c:pt idx="2566">
                  <c:v>36.753879071518831</c:v>
                </c:pt>
                <c:pt idx="2567">
                  <c:v>36.7705457377645</c:v>
                </c:pt>
                <c:pt idx="2568">
                  <c:v>36.787212404009999</c:v>
                </c:pt>
                <c:pt idx="2569">
                  <c:v>36.803879070255668</c:v>
                </c:pt>
                <c:pt idx="2570">
                  <c:v>36.820545736501337</c:v>
                </c:pt>
                <c:pt idx="2571">
                  <c:v>36.823669069755837</c:v>
                </c:pt>
                <c:pt idx="2572">
                  <c:v>36.840335736001329</c:v>
                </c:pt>
                <c:pt idx="2573">
                  <c:v>36.857002402246998</c:v>
                </c:pt>
                <c:pt idx="2574">
                  <c:v>36.873669068492667</c:v>
                </c:pt>
                <c:pt idx="2575">
                  <c:v>36.887749068137005</c:v>
                </c:pt>
                <c:pt idx="2576">
                  <c:v>36.887985734797667</c:v>
                </c:pt>
                <c:pt idx="2577">
                  <c:v>36.904652401043336</c:v>
                </c:pt>
                <c:pt idx="2578">
                  <c:v>36.921319067288998</c:v>
                </c:pt>
                <c:pt idx="2579">
                  <c:v>36.937985733534497</c:v>
                </c:pt>
                <c:pt idx="2580">
                  <c:v>36.954652399780166</c:v>
                </c:pt>
                <c:pt idx="2581">
                  <c:v>36.971319066025828</c:v>
                </c:pt>
                <c:pt idx="2582">
                  <c:v>36.987985732271497</c:v>
                </c:pt>
                <c:pt idx="2583">
                  <c:v>37.004652398517166</c:v>
                </c:pt>
                <c:pt idx="2584">
                  <c:v>37.021319064762665</c:v>
                </c:pt>
                <c:pt idx="2585">
                  <c:v>37.037985731008334</c:v>
                </c:pt>
                <c:pt idx="2586">
                  <c:v>37.054652397254003</c:v>
                </c:pt>
                <c:pt idx="2587">
                  <c:v>37.071319063499665</c:v>
                </c:pt>
                <c:pt idx="2588">
                  <c:v>37.075315730065334</c:v>
                </c:pt>
                <c:pt idx="2589">
                  <c:v>37.090059063026168</c:v>
                </c:pt>
                <c:pt idx="2590">
                  <c:v>37.091679062985335</c:v>
                </c:pt>
                <c:pt idx="2591">
                  <c:v>37.108345729230834</c:v>
                </c:pt>
                <c:pt idx="2592">
                  <c:v>37.11372239576167</c:v>
                </c:pt>
                <c:pt idx="2593">
                  <c:v>37.130389062007332</c:v>
                </c:pt>
                <c:pt idx="2594">
                  <c:v>37.147055728253001</c:v>
                </c:pt>
                <c:pt idx="2595">
                  <c:v>37.16372239449867</c:v>
                </c:pt>
                <c:pt idx="2596">
                  <c:v>37.180389060744332</c:v>
                </c:pt>
                <c:pt idx="2597">
                  <c:v>37.197055726989831</c:v>
                </c:pt>
                <c:pt idx="2598">
                  <c:v>37.2137223932355</c:v>
                </c:pt>
                <c:pt idx="2599">
                  <c:v>37.230389059481162</c:v>
                </c:pt>
                <c:pt idx="2600">
                  <c:v>37.235725726013001</c:v>
                </c:pt>
                <c:pt idx="2601">
                  <c:v>37.25239239225867</c:v>
                </c:pt>
                <c:pt idx="2602">
                  <c:v>37.269059058504332</c:v>
                </c:pt>
                <c:pt idx="2603">
                  <c:v>37.285725724749831</c:v>
                </c:pt>
                <c:pt idx="2604">
                  <c:v>37.3023923909955</c:v>
                </c:pt>
                <c:pt idx="2605">
                  <c:v>37.319059057241162</c:v>
                </c:pt>
                <c:pt idx="2606">
                  <c:v>37.335725723486831</c:v>
                </c:pt>
                <c:pt idx="2607">
                  <c:v>37.352392389732501</c:v>
                </c:pt>
                <c:pt idx="2608">
                  <c:v>37.369059055977999</c:v>
                </c:pt>
                <c:pt idx="2609">
                  <c:v>37.385725722223668</c:v>
                </c:pt>
                <c:pt idx="2610">
                  <c:v>37.402392388469337</c:v>
                </c:pt>
                <c:pt idx="2611">
                  <c:v>37.419059054714999</c:v>
                </c:pt>
                <c:pt idx="2612">
                  <c:v>37.42776572116167</c:v>
                </c:pt>
                <c:pt idx="2613">
                  <c:v>37.427809054493835</c:v>
                </c:pt>
                <c:pt idx="2614">
                  <c:v>37.428055721154337</c:v>
                </c:pt>
                <c:pt idx="2615">
                  <c:v>37.444722387399999</c:v>
                </c:pt>
                <c:pt idx="2616">
                  <c:v>37.461389053645668</c:v>
                </c:pt>
                <c:pt idx="2617">
                  <c:v>37.478055719891167</c:v>
                </c:pt>
                <c:pt idx="2618">
                  <c:v>37.494722386136829</c:v>
                </c:pt>
                <c:pt idx="2619">
                  <c:v>37.511389052382498</c:v>
                </c:pt>
                <c:pt idx="2620">
                  <c:v>37.528055718628167</c:v>
                </c:pt>
                <c:pt idx="2621">
                  <c:v>37.544722384873829</c:v>
                </c:pt>
                <c:pt idx="2622">
                  <c:v>37.561389051119335</c:v>
                </c:pt>
                <c:pt idx="2623">
                  <c:v>37.578055717365004</c:v>
                </c:pt>
                <c:pt idx="2624">
                  <c:v>37.594722383610666</c:v>
                </c:pt>
                <c:pt idx="2625">
                  <c:v>37.608675716591499</c:v>
                </c:pt>
                <c:pt idx="2626">
                  <c:v>37.625342382837168</c:v>
                </c:pt>
                <c:pt idx="2627">
                  <c:v>37.642009049082837</c:v>
                </c:pt>
                <c:pt idx="2628">
                  <c:v>37.642792382396337</c:v>
                </c:pt>
                <c:pt idx="2629">
                  <c:v>37.642992382391334</c:v>
                </c:pt>
                <c:pt idx="2630">
                  <c:v>37.650369048871504</c:v>
                </c:pt>
                <c:pt idx="2631">
                  <c:v>37.667035715117166</c:v>
                </c:pt>
                <c:pt idx="2632">
                  <c:v>37.683702381362835</c:v>
                </c:pt>
                <c:pt idx="2633">
                  <c:v>37.683795714693829</c:v>
                </c:pt>
                <c:pt idx="2634">
                  <c:v>37.700462380939499</c:v>
                </c:pt>
                <c:pt idx="2635">
                  <c:v>37.717129047185004</c:v>
                </c:pt>
                <c:pt idx="2636">
                  <c:v>37.733795713430666</c:v>
                </c:pt>
                <c:pt idx="2637">
                  <c:v>37.740689046589836</c:v>
                </c:pt>
                <c:pt idx="2638">
                  <c:v>37.757355712835505</c:v>
                </c:pt>
                <c:pt idx="2639">
                  <c:v>37.774022379081167</c:v>
                </c:pt>
                <c:pt idx="2640">
                  <c:v>37.788319045386665</c:v>
                </c:pt>
                <c:pt idx="2641">
                  <c:v>37.788482378715834</c:v>
                </c:pt>
                <c:pt idx="2642">
                  <c:v>37.805149044961496</c:v>
                </c:pt>
                <c:pt idx="2643">
                  <c:v>37.821815711207165</c:v>
                </c:pt>
                <c:pt idx="2644">
                  <c:v>37.838482377452834</c:v>
                </c:pt>
                <c:pt idx="2645">
                  <c:v>37.855149043698333</c:v>
                </c:pt>
                <c:pt idx="2646">
                  <c:v>37.871815709944002</c:v>
                </c:pt>
                <c:pt idx="2647">
                  <c:v>37.888482376189671</c:v>
                </c:pt>
                <c:pt idx="2648">
                  <c:v>37.905149042435333</c:v>
                </c:pt>
                <c:pt idx="2649">
                  <c:v>37.921815708681002</c:v>
                </c:pt>
                <c:pt idx="2650">
                  <c:v>37.938482374926501</c:v>
                </c:pt>
                <c:pt idx="2651">
                  <c:v>37.955149041172163</c:v>
                </c:pt>
                <c:pt idx="2652">
                  <c:v>37.971815707417832</c:v>
                </c:pt>
                <c:pt idx="2653">
                  <c:v>37.984109040440664</c:v>
                </c:pt>
                <c:pt idx="2654">
                  <c:v>38.000775706686163</c:v>
                </c:pt>
                <c:pt idx="2655">
                  <c:v>38.006262373214334</c:v>
                </c:pt>
                <c:pt idx="2656">
                  <c:v>38.00685237319933</c:v>
                </c:pt>
                <c:pt idx="2657">
                  <c:v>38.023519039444999</c:v>
                </c:pt>
                <c:pt idx="2658">
                  <c:v>38.040185705690668</c:v>
                </c:pt>
                <c:pt idx="2659">
                  <c:v>38.05685237193633</c:v>
                </c:pt>
                <c:pt idx="2660">
                  <c:v>38.073519038181836</c:v>
                </c:pt>
                <c:pt idx="2661">
                  <c:v>38.090185704427505</c:v>
                </c:pt>
                <c:pt idx="2662">
                  <c:v>38.106852370673167</c:v>
                </c:pt>
                <c:pt idx="2663">
                  <c:v>38.123519036918836</c:v>
                </c:pt>
                <c:pt idx="2664">
                  <c:v>38.140185703164505</c:v>
                </c:pt>
                <c:pt idx="2665">
                  <c:v>38.156852369409997</c:v>
                </c:pt>
                <c:pt idx="2666">
                  <c:v>38.173519035655666</c:v>
                </c:pt>
                <c:pt idx="2667">
                  <c:v>38.190185701901335</c:v>
                </c:pt>
                <c:pt idx="2668">
                  <c:v>38.206852368146997</c:v>
                </c:pt>
                <c:pt idx="2669">
                  <c:v>38.223519034392666</c:v>
                </c:pt>
                <c:pt idx="2670">
                  <c:v>38.240185700638172</c:v>
                </c:pt>
                <c:pt idx="2671">
                  <c:v>38.256852366883827</c:v>
                </c:pt>
                <c:pt idx="2672">
                  <c:v>38.273519033129496</c:v>
                </c:pt>
                <c:pt idx="2673">
                  <c:v>38.28993236604817</c:v>
                </c:pt>
                <c:pt idx="2674">
                  <c:v>38.306599032293839</c:v>
                </c:pt>
                <c:pt idx="2675">
                  <c:v>38.323265698539494</c:v>
                </c:pt>
                <c:pt idx="2676">
                  <c:v>38.335969031551834</c:v>
                </c:pt>
                <c:pt idx="2677">
                  <c:v>38.352635697797503</c:v>
                </c:pt>
                <c:pt idx="2678">
                  <c:v>38.369302364043165</c:v>
                </c:pt>
                <c:pt idx="2679">
                  <c:v>38.372292363967667</c:v>
                </c:pt>
                <c:pt idx="2680">
                  <c:v>38.388959030213165</c:v>
                </c:pt>
                <c:pt idx="2681">
                  <c:v>38.405625696458834</c:v>
                </c:pt>
                <c:pt idx="2682">
                  <c:v>38.409279029699832</c:v>
                </c:pt>
                <c:pt idx="2683">
                  <c:v>38.425945695945501</c:v>
                </c:pt>
                <c:pt idx="2684">
                  <c:v>38.429302362527331</c:v>
                </c:pt>
                <c:pt idx="2685">
                  <c:v>38.429622362519332</c:v>
                </c:pt>
                <c:pt idx="2686">
                  <c:v>38.446289028765001</c:v>
                </c:pt>
                <c:pt idx="2687">
                  <c:v>38.4629556950105</c:v>
                </c:pt>
                <c:pt idx="2688">
                  <c:v>38.479622361256162</c:v>
                </c:pt>
                <c:pt idx="2689">
                  <c:v>38.487902361046999</c:v>
                </c:pt>
                <c:pt idx="2690">
                  <c:v>38.504569027292668</c:v>
                </c:pt>
                <c:pt idx="2691">
                  <c:v>38.52123569353833</c:v>
                </c:pt>
                <c:pt idx="2692">
                  <c:v>38.537902359783999</c:v>
                </c:pt>
                <c:pt idx="2693">
                  <c:v>38.554569026029505</c:v>
                </c:pt>
                <c:pt idx="2694">
                  <c:v>38.571235692275167</c:v>
                </c:pt>
                <c:pt idx="2695">
                  <c:v>38.587902358520836</c:v>
                </c:pt>
                <c:pt idx="2696">
                  <c:v>38.604569024766505</c:v>
                </c:pt>
                <c:pt idx="2697">
                  <c:v>38.621235691012167</c:v>
                </c:pt>
                <c:pt idx="2698">
                  <c:v>38.637902357257666</c:v>
                </c:pt>
                <c:pt idx="2699">
                  <c:v>38.654569023503335</c:v>
                </c:pt>
                <c:pt idx="2700">
                  <c:v>38.671235689748997</c:v>
                </c:pt>
                <c:pt idx="2701">
                  <c:v>38.687902355994666</c:v>
                </c:pt>
                <c:pt idx="2702">
                  <c:v>38.704569022240172</c:v>
                </c:pt>
                <c:pt idx="2703">
                  <c:v>38.721235688485834</c:v>
                </c:pt>
                <c:pt idx="2704">
                  <c:v>38.737902354731503</c:v>
                </c:pt>
                <c:pt idx="2705">
                  <c:v>38.754569020977172</c:v>
                </c:pt>
                <c:pt idx="2706">
                  <c:v>38.771235687222834</c:v>
                </c:pt>
                <c:pt idx="2707">
                  <c:v>38.787902353468333</c:v>
                </c:pt>
                <c:pt idx="2708">
                  <c:v>38.804569019714002</c:v>
                </c:pt>
                <c:pt idx="2709">
                  <c:v>38.821235685959664</c:v>
                </c:pt>
                <c:pt idx="2710">
                  <c:v>38.837902352205333</c:v>
                </c:pt>
                <c:pt idx="2711">
                  <c:v>38.854569018451002</c:v>
                </c:pt>
                <c:pt idx="2712">
                  <c:v>38.856419018404168</c:v>
                </c:pt>
                <c:pt idx="2713">
                  <c:v>38.87308568464983</c:v>
                </c:pt>
                <c:pt idx="2714">
                  <c:v>38.889752350895499</c:v>
                </c:pt>
                <c:pt idx="2715">
                  <c:v>38.906419017141168</c:v>
                </c:pt>
                <c:pt idx="2716">
                  <c:v>38.923085683386667</c:v>
                </c:pt>
                <c:pt idx="2717">
                  <c:v>38.939752349632336</c:v>
                </c:pt>
                <c:pt idx="2718">
                  <c:v>38.953825682610166</c:v>
                </c:pt>
                <c:pt idx="2719">
                  <c:v>38.964302349012172</c:v>
                </c:pt>
                <c:pt idx="2720">
                  <c:v>38.980969015257834</c:v>
                </c:pt>
                <c:pt idx="2721">
                  <c:v>38.981795681903499</c:v>
                </c:pt>
                <c:pt idx="2722">
                  <c:v>38.998462348149161</c:v>
                </c:pt>
                <c:pt idx="2723">
                  <c:v>39.01512901439483</c:v>
                </c:pt>
                <c:pt idx="2724">
                  <c:v>39.027655680745006</c:v>
                </c:pt>
                <c:pt idx="2725">
                  <c:v>39.027899014072169</c:v>
                </c:pt>
                <c:pt idx="2726">
                  <c:v>39.044565680317838</c:v>
                </c:pt>
                <c:pt idx="2727">
                  <c:v>39.0612323465635</c:v>
                </c:pt>
                <c:pt idx="2728">
                  <c:v>39.077899012809169</c:v>
                </c:pt>
                <c:pt idx="2729">
                  <c:v>39.094565679054838</c:v>
                </c:pt>
                <c:pt idx="2730">
                  <c:v>39.11123234530033</c:v>
                </c:pt>
                <c:pt idx="2731">
                  <c:v>39.127899011545999</c:v>
                </c:pt>
                <c:pt idx="2732">
                  <c:v>39.144565677791668</c:v>
                </c:pt>
                <c:pt idx="2733">
                  <c:v>39.16123234403733</c:v>
                </c:pt>
                <c:pt idx="2734">
                  <c:v>39.177899010282999</c:v>
                </c:pt>
                <c:pt idx="2735">
                  <c:v>39.194565676528505</c:v>
                </c:pt>
                <c:pt idx="2736">
                  <c:v>39.199132343079832</c:v>
                </c:pt>
                <c:pt idx="2737">
                  <c:v>39.215799009325494</c:v>
                </c:pt>
                <c:pt idx="2738">
                  <c:v>39.232465675571163</c:v>
                </c:pt>
                <c:pt idx="2739">
                  <c:v>39.249132341816832</c:v>
                </c:pt>
                <c:pt idx="2740">
                  <c:v>39.252929008387497</c:v>
                </c:pt>
                <c:pt idx="2741">
                  <c:v>39.269595674633166</c:v>
                </c:pt>
                <c:pt idx="2742">
                  <c:v>39.286262340878835</c:v>
                </c:pt>
                <c:pt idx="2743">
                  <c:v>39.302929007124334</c:v>
                </c:pt>
                <c:pt idx="2744">
                  <c:v>39.319595673370003</c:v>
                </c:pt>
                <c:pt idx="2745">
                  <c:v>39.336262339615672</c:v>
                </c:pt>
                <c:pt idx="2746">
                  <c:v>39.352929005861334</c:v>
                </c:pt>
                <c:pt idx="2747">
                  <c:v>39.360209005677333</c:v>
                </c:pt>
                <c:pt idx="2748">
                  <c:v>39.376875671923003</c:v>
                </c:pt>
                <c:pt idx="2749">
                  <c:v>39.393542338168665</c:v>
                </c:pt>
                <c:pt idx="2750">
                  <c:v>39.395439004787335</c:v>
                </c:pt>
                <c:pt idx="2751">
                  <c:v>39.412105671033004</c:v>
                </c:pt>
                <c:pt idx="2752">
                  <c:v>39.428772337278666</c:v>
                </c:pt>
                <c:pt idx="2753">
                  <c:v>39.445439003524335</c:v>
                </c:pt>
                <c:pt idx="2754">
                  <c:v>39.462105669770004</c:v>
                </c:pt>
                <c:pt idx="2755">
                  <c:v>39.478772336015496</c:v>
                </c:pt>
                <c:pt idx="2756">
                  <c:v>39.495439002261165</c:v>
                </c:pt>
                <c:pt idx="2757">
                  <c:v>39.512105668506834</c:v>
                </c:pt>
                <c:pt idx="2758">
                  <c:v>39.528772334752496</c:v>
                </c:pt>
                <c:pt idx="2759">
                  <c:v>39.531482334684</c:v>
                </c:pt>
                <c:pt idx="2760">
                  <c:v>39.548149000929669</c:v>
                </c:pt>
                <c:pt idx="2761">
                  <c:v>39.564815667175338</c:v>
                </c:pt>
                <c:pt idx="2762">
                  <c:v>39.58148233342083</c:v>
                </c:pt>
                <c:pt idx="2763">
                  <c:v>39.598148999666499</c:v>
                </c:pt>
                <c:pt idx="2764">
                  <c:v>39.614815665912168</c:v>
                </c:pt>
                <c:pt idx="2765">
                  <c:v>39.615478999228671</c:v>
                </c:pt>
                <c:pt idx="2766">
                  <c:v>39.632145665474333</c:v>
                </c:pt>
                <c:pt idx="2767">
                  <c:v>39.648812331720002</c:v>
                </c:pt>
                <c:pt idx="2768">
                  <c:v>39.665478997965671</c:v>
                </c:pt>
                <c:pt idx="2769">
                  <c:v>39.682145664211163</c:v>
                </c:pt>
                <c:pt idx="2770">
                  <c:v>39.69169233063667</c:v>
                </c:pt>
                <c:pt idx="2771">
                  <c:v>39.708358996882332</c:v>
                </c:pt>
                <c:pt idx="2772">
                  <c:v>39.725025663128001</c:v>
                </c:pt>
                <c:pt idx="2773">
                  <c:v>39.74169232937367</c:v>
                </c:pt>
                <c:pt idx="2774">
                  <c:v>39.758358995619332</c:v>
                </c:pt>
                <c:pt idx="2775">
                  <c:v>39.760255662238002</c:v>
                </c:pt>
                <c:pt idx="2776">
                  <c:v>39.760458995566168</c:v>
                </c:pt>
                <c:pt idx="2777">
                  <c:v>39.777125661811837</c:v>
                </c:pt>
                <c:pt idx="2778">
                  <c:v>39.793792328057499</c:v>
                </c:pt>
                <c:pt idx="2779">
                  <c:v>39.810458994303168</c:v>
                </c:pt>
                <c:pt idx="2780">
                  <c:v>39.827125660548667</c:v>
                </c:pt>
                <c:pt idx="2781">
                  <c:v>39.843792326794329</c:v>
                </c:pt>
                <c:pt idx="2782">
                  <c:v>39.860458993039998</c:v>
                </c:pt>
                <c:pt idx="2783">
                  <c:v>39.877125659285667</c:v>
                </c:pt>
                <c:pt idx="2784">
                  <c:v>39.893792325531329</c:v>
                </c:pt>
                <c:pt idx="2785">
                  <c:v>39.910458991776835</c:v>
                </c:pt>
                <c:pt idx="2786">
                  <c:v>39.927125658022504</c:v>
                </c:pt>
                <c:pt idx="2787">
                  <c:v>39.943792324268166</c:v>
                </c:pt>
                <c:pt idx="2788">
                  <c:v>39.960458990513835</c:v>
                </c:pt>
                <c:pt idx="2789">
                  <c:v>39.960645657175668</c:v>
                </c:pt>
                <c:pt idx="2790">
                  <c:v>39.977132323425998</c:v>
                </c:pt>
                <c:pt idx="2791">
                  <c:v>39.993798989671504</c:v>
                </c:pt>
                <c:pt idx="2792">
                  <c:v>39.996368989606673</c:v>
                </c:pt>
                <c:pt idx="2793">
                  <c:v>40.013035655852335</c:v>
                </c:pt>
                <c:pt idx="2794">
                  <c:v>40.021512322304837</c:v>
                </c:pt>
                <c:pt idx="2795">
                  <c:v>40.021652322301328</c:v>
                </c:pt>
                <c:pt idx="2796">
                  <c:v>40.021798988964164</c:v>
                </c:pt>
                <c:pt idx="2797">
                  <c:v>40.038465655209833</c:v>
                </c:pt>
                <c:pt idx="2798">
                  <c:v>40.055132321455503</c:v>
                </c:pt>
                <c:pt idx="2799">
                  <c:v>40.071798987701165</c:v>
                </c:pt>
                <c:pt idx="2800">
                  <c:v>40.088465653946663</c:v>
                </c:pt>
                <c:pt idx="2801">
                  <c:v>40.105132320192332</c:v>
                </c:pt>
                <c:pt idx="2802">
                  <c:v>40.121798986437994</c:v>
                </c:pt>
                <c:pt idx="2803">
                  <c:v>40.138465652683664</c:v>
                </c:pt>
                <c:pt idx="2804">
                  <c:v>40.155132318929333</c:v>
                </c:pt>
                <c:pt idx="2805">
                  <c:v>40.171798985174838</c:v>
                </c:pt>
                <c:pt idx="2806">
                  <c:v>40.188465651420501</c:v>
                </c:pt>
                <c:pt idx="2807">
                  <c:v>40.20513231766617</c:v>
                </c:pt>
                <c:pt idx="2808">
                  <c:v>40.221798983911839</c:v>
                </c:pt>
                <c:pt idx="2809">
                  <c:v>40.229065650394837</c:v>
                </c:pt>
                <c:pt idx="2810">
                  <c:v>40.245578983310999</c:v>
                </c:pt>
                <c:pt idx="2811">
                  <c:v>40.262245649556668</c:v>
                </c:pt>
                <c:pt idx="2812">
                  <c:v>40.278912315802337</c:v>
                </c:pt>
                <c:pt idx="2813">
                  <c:v>40.283695649014831</c:v>
                </c:pt>
                <c:pt idx="2814">
                  <c:v>40.3003623152605</c:v>
                </c:pt>
                <c:pt idx="2815">
                  <c:v>40.317028981506006</c:v>
                </c:pt>
                <c:pt idx="2816">
                  <c:v>40.333695647751668</c:v>
                </c:pt>
                <c:pt idx="2817">
                  <c:v>40.336472314348164</c:v>
                </c:pt>
                <c:pt idx="2818">
                  <c:v>40.353138980593833</c:v>
                </c:pt>
                <c:pt idx="2819">
                  <c:v>40.369805646839502</c:v>
                </c:pt>
                <c:pt idx="2820">
                  <c:v>40.386472313085164</c:v>
                </c:pt>
                <c:pt idx="2821">
                  <c:v>40.403138979330834</c:v>
                </c:pt>
                <c:pt idx="2822">
                  <c:v>40.419805645576339</c:v>
                </c:pt>
                <c:pt idx="2823">
                  <c:v>40.436472311821994</c:v>
                </c:pt>
                <c:pt idx="2824">
                  <c:v>40.453138978067663</c:v>
                </c:pt>
                <c:pt idx="2825">
                  <c:v>40.469805644313332</c:v>
                </c:pt>
                <c:pt idx="2826">
                  <c:v>40.486472310558831</c:v>
                </c:pt>
                <c:pt idx="2827">
                  <c:v>40.5031389768045</c:v>
                </c:pt>
                <c:pt idx="2828">
                  <c:v>40.519805643050169</c:v>
                </c:pt>
                <c:pt idx="2829">
                  <c:v>40.536472309295831</c:v>
                </c:pt>
                <c:pt idx="2830">
                  <c:v>40.553138975541501</c:v>
                </c:pt>
                <c:pt idx="2831">
                  <c:v>40.553485642199334</c:v>
                </c:pt>
                <c:pt idx="2832">
                  <c:v>40.553808975524497</c:v>
                </c:pt>
                <c:pt idx="2833">
                  <c:v>40.570475641770166</c:v>
                </c:pt>
                <c:pt idx="2834">
                  <c:v>40.578942308222999</c:v>
                </c:pt>
                <c:pt idx="2835">
                  <c:v>40.595608974468504</c:v>
                </c:pt>
                <c:pt idx="2836">
                  <c:v>40.612275640714167</c:v>
                </c:pt>
                <c:pt idx="2837">
                  <c:v>40.628942306959836</c:v>
                </c:pt>
                <c:pt idx="2838">
                  <c:v>40.645608973205505</c:v>
                </c:pt>
                <c:pt idx="2839">
                  <c:v>40.662275639450996</c:v>
                </c:pt>
                <c:pt idx="2840">
                  <c:v>40.678942305696665</c:v>
                </c:pt>
                <c:pt idx="2841">
                  <c:v>40.695608971942335</c:v>
                </c:pt>
                <c:pt idx="2842">
                  <c:v>40.712275638187997</c:v>
                </c:pt>
                <c:pt idx="2843">
                  <c:v>40.728942304433666</c:v>
                </c:pt>
                <c:pt idx="2844">
                  <c:v>40.745608970679172</c:v>
                </c:pt>
                <c:pt idx="2845">
                  <c:v>40.762275636924834</c:v>
                </c:pt>
                <c:pt idx="2846">
                  <c:v>40.778942303170503</c:v>
                </c:pt>
                <c:pt idx="2847">
                  <c:v>40.795608969416172</c:v>
                </c:pt>
                <c:pt idx="2848">
                  <c:v>40.812275635661834</c:v>
                </c:pt>
                <c:pt idx="2849">
                  <c:v>40.828942301907333</c:v>
                </c:pt>
                <c:pt idx="2850">
                  <c:v>40.845608968153002</c:v>
                </c:pt>
                <c:pt idx="2851">
                  <c:v>40.862275634398664</c:v>
                </c:pt>
                <c:pt idx="2852">
                  <c:v>40.878942300644333</c:v>
                </c:pt>
                <c:pt idx="2853">
                  <c:v>40.895608966890002</c:v>
                </c:pt>
                <c:pt idx="2854">
                  <c:v>40.912275633135501</c:v>
                </c:pt>
                <c:pt idx="2855">
                  <c:v>40.92894229938117</c:v>
                </c:pt>
                <c:pt idx="2856">
                  <c:v>40.945608965626839</c:v>
                </c:pt>
                <c:pt idx="2857">
                  <c:v>40.962275631872494</c:v>
                </c:pt>
                <c:pt idx="2858">
                  <c:v>40.972648964943666</c:v>
                </c:pt>
                <c:pt idx="2859">
                  <c:v>40.989315631189335</c:v>
                </c:pt>
                <c:pt idx="2860">
                  <c:v>40.991502297800835</c:v>
                </c:pt>
                <c:pt idx="2861">
                  <c:v>40.991805631126496</c:v>
                </c:pt>
                <c:pt idx="2862">
                  <c:v>40.99953563093117</c:v>
                </c:pt>
                <c:pt idx="2863">
                  <c:v>41.016202297176832</c:v>
                </c:pt>
                <c:pt idx="2864">
                  <c:v>41.032868963422501</c:v>
                </c:pt>
                <c:pt idx="2865">
                  <c:v>41.049535629668</c:v>
                </c:pt>
                <c:pt idx="2866">
                  <c:v>41.066202295913662</c:v>
                </c:pt>
                <c:pt idx="2867">
                  <c:v>41.082868962159331</c:v>
                </c:pt>
                <c:pt idx="2868">
                  <c:v>41.099535628405</c:v>
                </c:pt>
                <c:pt idx="2869">
                  <c:v>41.116202294650662</c:v>
                </c:pt>
                <c:pt idx="2870">
                  <c:v>41.132868960896168</c:v>
                </c:pt>
                <c:pt idx="2871">
                  <c:v>41.149535627141837</c:v>
                </c:pt>
                <c:pt idx="2872">
                  <c:v>41.166202293387499</c:v>
                </c:pt>
                <c:pt idx="2873">
                  <c:v>41.182868959633169</c:v>
                </c:pt>
                <c:pt idx="2874">
                  <c:v>41.199535625878838</c:v>
                </c:pt>
                <c:pt idx="2875">
                  <c:v>41.216202292124329</c:v>
                </c:pt>
                <c:pt idx="2876">
                  <c:v>41.232868958369998</c:v>
                </c:pt>
                <c:pt idx="2877">
                  <c:v>41.249535624615667</c:v>
                </c:pt>
                <c:pt idx="2878">
                  <c:v>41.26620229086133</c:v>
                </c:pt>
                <c:pt idx="2879">
                  <c:v>41.282868957106835</c:v>
                </c:pt>
                <c:pt idx="2880">
                  <c:v>41.299535623352504</c:v>
                </c:pt>
                <c:pt idx="2881">
                  <c:v>41.316202289598166</c:v>
                </c:pt>
                <c:pt idx="2882">
                  <c:v>41.332868955843836</c:v>
                </c:pt>
                <c:pt idx="2883">
                  <c:v>41.348755622109167</c:v>
                </c:pt>
                <c:pt idx="2884">
                  <c:v>41.35934228850833</c:v>
                </c:pt>
                <c:pt idx="2885">
                  <c:v>41.359562288502836</c:v>
                </c:pt>
                <c:pt idx="2886">
                  <c:v>41.376228954748498</c:v>
                </c:pt>
                <c:pt idx="2887">
                  <c:v>41.392895620993997</c:v>
                </c:pt>
                <c:pt idx="2888">
                  <c:v>41.409562287239666</c:v>
                </c:pt>
                <c:pt idx="2889">
                  <c:v>41.426228953485328</c:v>
                </c:pt>
                <c:pt idx="2890">
                  <c:v>41.442895619730997</c:v>
                </c:pt>
                <c:pt idx="2891">
                  <c:v>41.459562285976666</c:v>
                </c:pt>
                <c:pt idx="2892">
                  <c:v>41.476228952222165</c:v>
                </c:pt>
                <c:pt idx="2893">
                  <c:v>41.492895618467834</c:v>
                </c:pt>
                <c:pt idx="2894">
                  <c:v>41.509562284713503</c:v>
                </c:pt>
                <c:pt idx="2895">
                  <c:v>41.526228950959165</c:v>
                </c:pt>
                <c:pt idx="2896">
                  <c:v>41.542895617204834</c:v>
                </c:pt>
                <c:pt idx="2897">
                  <c:v>41.559562283450333</c:v>
                </c:pt>
                <c:pt idx="2898">
                  <c:v>41.576228949695995</c:v>
                </c:pt>
                <c:pt idx="2899">
                  <c:v>41.592895615941664</c:v>
                </c:pt>
                <c:pt idx="2900">
                  <c:v>41.609562282187333</c:v>
                </c:pt>
                <c:pt idx="2901">
                  <c:v>41.626228948432832</c:v>
                </c:pt>
                <c:pt idx="2902">
                  <c:v>41.642895614678501</c:v>
                </c:pt>
                <c:pt idx="2903">
                  <c:v>41.65956228092417</c:v>
                </c:pt>
                <c:pt idx="2904">
                  <c:v>41.664978947453996</c:v>
                </c:pt>
                <c:pt idx="2905">
                  <c:v>41.681645613699665</c:v>
                </c:pt>
                <c:pt idx="2906">
                  <c:v>41.698312279945334</c:v>
                </c:pt>
                <c:pt idx="2907">
                  <c:v>41.714978946190833</c:v>
                </c:pt>
                <c:pt idx="2908">
                  <c:v>41.715568946175999</c:v>
                </c:pt>
                <c:pt idx="2909">
                  <c:v>41.72965561248683</c:v>
                </c:pt>
                <c:pt idx="2910">
                  <c:v>41.746322278732499</c:v>
                </c:pt>
                <c:pt idx="2911">
                  <c:v>41.762988944977998</c:v>
                </c:pt>
                <c:pt idx="2912">
                  <c:v>41.779655611223667</c:v>
                </c:pt>
                <c:pt idx="2913">
                  <c:v>41.796322277469336</c:v>
                </c:pt>
                <c:pt idx="2914">
                  <c:v>41.798062277425331</c:v>
                </c:pt>
                <c:pt idx="2915">
                  <c:v>41.798095610757834</c:v>
                </c:pt>
                <c:pt idx="2916">
                  <c:v>41.798215610754831</c:v>
                </c:pt>
                <c:pt idx="2917">
                  <c:v>41.798358944084498</c:v>
                </c:pt>
                <c:pt idx="2918">
                  <c:v>41.815025610330167</c:v>
                </c:pt>
                <c:pt idx="2919">
                  <c:v>41.831692276575836</c:v>
                </c:pt>
                <c:pt idx="2920">
                  <c:v>41.848358942821498</c:v>
                </c:pt>
                <c:pt idx="2921">
                  <c:v>41.865025609066997</c:v>
                </c:pt>
                <c:pt idx="2922">
                  <c:v>41.881692275312666</c:v>
                </c:pt>
                <c:pt idx="2923">
                  <c:v>41.898358941558328</c:v>
                </c:pt>
                <c:pt idx="2924">
                  <c:v>41.915025607803997</c:v>
                </c:pt>
                <c:pt idx="2925">
                  <c:v>41.931692274049666</c:v>
                </c:pt>
                <c:pt idx="2926">
                  <c:v>41.948358940295165</c:v>
                </c:pt>
                <c:pt idx="2927">
                  <c:v>41.965025606540834</c:v>
                </c:pt>
                <c:pt idx="2928">
                  <c:v>41.981692272786503</c:v>
                </c:pt>
                <c:pt idx="2929">
                  <c:v>41.994762272456335</c:v>
                </c:pt>
                <c:pt idx="2930">
                  <c:v>42.004842272201671</c:v>
                </c:pt>
                <c:pt idx="2931">
                  <c:v>42.005518938851168</c:v>
                </c:pt>
                <c:pt idx="2932">
                  <c:v>42.022185605096837</c:v>
                </c:pt>
                <c:pt idx="2933">
                  <c:v>42.038852271342499</c:v>
                </c:pt>
                <c:pt idx="2934">
                  <c:v>42.055518937588168</c:v>
                </c:pt>
                <c:pt idx="2935">
                  <c:v>42.072185603833837</c:v>
                </c:pt>
                <c:pt idx="2936">
                  <c:v>42.088852270079329</c:v>
                </c:pt>
                <c:pt idx="2937">
                  <c:v>42.105518936324998</c:v>
                </c:pt>
                <c:pt idx="2938">
                  <c:v>42.122185602570667</c:v>
                </c:pt>
                <c:pt idx="2939">
                  <c:v>42.138852268816329</c:v>
                </c:pt>
                <c:pt idx="2940">
                  <c:v>42.155518935061835</c:v>
                </c:pt>
                <c:pt idx="2941">
                  <c:v>42.172185601307504</c:v>
                </c:pt>
                <c:pt idx="2942">
                  <c:v>42.188852267553173</c:v>
                </c:pt>
                <c:pt idx="2943">
                  <c:v>42.205518933798835</c:v>
                </c:pt>
                <c:pt idx="2944">
                  <c:v>42.222185600044504</c:v>
                </c:pt>
                <c:pt idx="2945">
                  <c:v>42.238852266290003</c:v>
                </c:pt>
                <c:pt idx="2946">
                  <c:v>42.255518932535665</c:v>
                </c:pt>
                <c:pt idx="2947">
                  <c:v>42.272185598781334</c:v>
                </c:pt>
                <c:pt idx="2948">
                  <c:v>42.288852265027003</c:v>
                </c:pt>
                <c:pt idx="2949">
                  <c:v>42.305518931272665</c:v>
                </c:pt>
                <c:pt idx="2950">
                  <c:v>42.322185597518164</c:v>
                </c:pt>
                <c:pt idx="2951">
                  <c:v>42.338852263763833</c:v>
                </c:pt>
                <c:pt idx="2952">
                  <c:v>42.355518930009495</c:v>
                </c:pt>
                <c:pt idx="2953">
                  <c:v>42.372185596255164</c:v>
                </c:pt>
                <c:pt idx="2954">
                  <c:v>42.388852262500833</c:v>
                </c:pt>
                <c:pt idx="2955">
                  <c:v>42.405518928746332</c:v>
                </c:pt>
                <c:pt idx="2956">
                  <c:v>42.422185594992001</c:v>
                </c:pt>
                <c:pt idx="2957">
                  <c:v>42.43885226123767</c:v>
                </c:pt>
                <c:pt idx="2958">
                  <c:v>42.455518927483332</c:v>
                </c:pt>
                <c:pt idx="2959">
                  <c:v>42.472185593728831</c:v>
                </c:pt>
                <c:pt idx="2960">
                  <c:v>42.4888522599745</c:v>
                </c:pt>
                <c:pt idx="2961">
                  <c:v>42.505518926220162</c:v>
                </c:pt>
                <c:pt idx="2962">
                  <c:v>42.522185592465831</c:v>
                </c:pt>
                <c:pt idx="2963">
                  <c:v>42.538852258711501</c:v>
                </c:pt>
                <c:pt idx="2964">
                  <c:v>42.555518924956999</c:v>
                </c:pt>
                <c:pt idx="2965">
                  <c:v>42.572185591202668</c:v>
                </c:pt>
                <c:pt idx="2966">
                  <c:v>42.588852257448337</c:v>
                </c:pt>
                <c:pt idx="2967">
                  <c:v>42.605518923694</c:v>
                </c:pt>
                <c:pt idx="2968">
                  <c:v>42.622185589939669</c:v>
                </c:pt>
                <c:pt idx="2969">
                  <c:v>42.638852256185167</c:v>
                </c:pt>
                <c:pt idx="2970">
                  <c:v>42.655518922430829</c:v>
                </c:pt>
                <c:pt idx="2971">
                  <c:v>42.672185588676498</c:v>
                </c:pt>
                <c:pt idx="2972">
                  <c:v>42.688852254922168</c:v>
                </c:pt>
                <c:pt idx="2973">
                  <c:v>42.705518921167666</c:v>
                </c:pt>
                <c:pt idx="2974">
                  <c:v>42.708138921101501</c:v>
                </c:pt>
                <c:pt idx="2975">
                  <c:v>42.72480558734717</c:v>
                </c:pt>
                <c:pt idx="2976">
                  <c:v>42.741472253592832</c:v>
                </c:pt>
                <c:pt idx="2977">
                  <c:v>42.749875586713834</c:v>
                </c:pt>
                <c:pt idx="2978">
                  <c:v>42.765728919646669</c:v>
                </c:pt>
                <c:pt idx="2979">
                  <c:v>42.782395585892331</c:v>
                </c:pt>
                <c:pt idx="2980">
                  <c:v>42.799062252138</c:v>
                </c:pt>
                <c:pt idx="2981">
                  <c:v>42.81572891838367</c:v>
                </c:pt>
                <c:pt idx="2982">
                  <c:v>42.832395584629161</c:v>
                </c:pt>
                <c:pt idx="2983">
                  <c:v>42.84906225087483</c:v>
                </c:pt>
                <c:pt idx="2984">
                  <c:v>42.865728917120499</c:v>
                </c:pt>
                <c:pt idx="2985">
                  <c:v>42.882395583366161</c:v>
                </c:pt>
                <c:pt idx="2986">
                  <c:v>42.885485583287995</c:v>
                </c:pt>
                <c:pt idx="2987">
                  <c:v>42.886055583273667</c:v>
                </c:pt>
                <c:pt idx="2988">
                  <c:v>42.902722249519336</c:v>
                </c:pt>
                <c:pt idx="2989">
                  <c:v>42.919388915764998</c:v>
                </c:pt>
                <c:pt idx="2990">
                  <c:v>42.936055582010496</c:v>
                </c:pt>
                <c:pt idx="2991">
                  <c:v>42.952722248256165</c:v>
                </c:pt>
                <c:pt idx="2992">
                  <c:v>42.969388914501828</c:v>
                </c:pt>
                <c:pt idx="2993">
                  <c:v>42.986055580747497</c:v>
                </c:pt>
                <c:pt idx="2994">
                  <c:v>43.002722246993166</c:v>
                </c:pt>
                <c:pt idx="2995">
                  <c:v>43.019388913238664</c:v>
                </c:pt>
                <c:pt idx="2996">
                  <c:v>43.036055579484334</c:v>
                </c:pt>
                <c:pt idx="2997">
                  <c:v>43.052722245730003</c:v>
                </c:pt>
                <c:pt idx="2998">
                  <c:v>43.069388911975672</c:v>
                </c:pt>
                <c:pt idx="2999">
                  <c:v>43.086055578221163</c:v>
                </c:pt>
                <c:pt idx="3000">
                  <c:v>43.102722244466833</c:v>
                </c:pt>
                <c:pt idx="3001">
                  <c:v>43.119388910712502</c:v>
                </c:pt>
                <c:pt idx="3002">
                  <c:v>43.126662243862164</c:v>
                </c:pt>
                <c:pt idx="3003">
                  <c:v>43.14332891010767</c:v>
                </c:pt>
                <c:pt idx="3004">
                  <c:v>43.159995576353339</c:v>
                </c:pt>
                <c:pt idx="3005">
                  <c:v>43.176662242599001</c:v>
                </c:pt>
                <c:pt idx="3006">
                  <c:v>43.19332890884467</c:v>
                </c:pt>
                <c:pt idx="3007">
                  <c:v>43.209995575090339</c:v>
                </c:pt>
                <c:pt idx="3008">
                  <c:v>43.226662241335831</c:v>
                </c:pt>
                <c:pt idx="3009">
                  <c:v>43.2433289075815</c:v>
                </c:pt>
                <c:pt idx="3010">
                  <c:v>43.259995573827169</c:v>
                </c:pt>
                <c:pt idx="3011">
                  <c:v>43.276662240072831</c:v>
                </c:pt>
                <c:pt idx="3012">
                  <c:v>43.2933289063185</c:v>
                </c:pt>
                <c:pt idx="3013">
                  <c:v>43.309995572564006</c:v>
                </c:pt>
                <c:pt idx="3014">
                  <c:v>43.326662238809668</c:v>
                </c:pt>
                <c:pt idx="3015">
                  <c:v>43.343328905055337</c:v>
                </c:pt>
                <c:pt idx="3016">
                  <c:v>43.359995571301006</c:v>
                </c:pt>
                <c:pt idx="3017">
                  <c:v>43.376662237546498</c:v>
                </c:pt>
                <c:pt idx="3018">
                  <c:v>43.393328903792167</c:v>
                </c:pt>
                <c:pt idx="3019">
                  <c:v>43.409995570037836</c:v>
                </c:pt>
                <c:pt idx="3020">
                  <c:v>43.426662236283498</c:v>
                </c:pt>
                <c:pt idx="3021">
                  <c:v>43.443328902529167</c:v>
                </c:pt>
                <c:pt idx="3022">
                  <c:v>43.459995568774666</c:v>
                </c:pt>
                <c:pt idx="3023">
                  <c:v>43.463272235358666</c:v>
                </c:pt>
                <c:pt idx="3024">
                  <c:v>43.479938901604335</c:v>
                </c:pt>
                <c:pt idx="3025">
                  <c:v>43.496605567849834</c:v>
                </c:pt>
                <c:pt idx="3026">
                  <c:v>43.513272234095503</c:v>
                </c:pt>
                <c:pt idx="3027">
                  <c:v>43.529938900341172</c:v>
                </c:pt>
                <c:pt idx="3028">
                  <c:v>43.546605566586827</c:v>
                </c:pt>
                <c:pt idx="3029">
                  <c:v>43.563272232832333</c:v>
                </c:pt>
                <c:pt idx="3030">
                  <c:v>43.579938899078002</c:v>
                </c:pt>
                <c:pt idx="3031">
                  <c:v>43.589995565490668</c:v>
                </c:pt>
                <c:pt idx="3032">
                  <c:v>43.60666223173633</c:v>
                </c:pt>
                <c:pt idx="3033">
                  <c:v>43.623328897981999</c:v>
                </c:pt>
                <c:pt idx="3034">
                  <c:v>43.639995564227505</c:v>
                </c:pt>
                <c:pt idx="3035">
                  <c:v>43.656662230473167</c:v>
                </c:pt>
                <c:pt idx="3036">
                  <c:v>43.673328896718836</c:v>
                </c:pt>
                <c:pt idx="3037">
                  <c:v>43.689995562964505</c:v>
                </c:pt>
                <c:pt idx="3038">
                  <c:v>43.706662229209996</c:v>
                </c:pt>
                <c:pt idx="3039">
                  <c:v>43.723328895455666</c:v>
                </c:pt>
                <c:pt idx="3040">
                  <c:v>43.739995561701335</c:v>
                </c:pt>
                <c:pt idx="3041">
                  <c:v>43.756662227946997</c:v>
                </c:pt>
                <c:pt idx="3042">
                  <c:v>43.773328894192666</c:v>
                </c:pt>
                <c:pt idx="3043">
                  <c:v>43.789995560438165</c:v>
                </c:pt>
                <c:pt idx="3044">
                  <c:v>43.806662226683834</c:v>
                </c:pt>
                <c:pt idx="3045">
                  <c:v>43.823328892929496</c:v>
                </c:pt>
                <c:pt idx="3046">
                  <c:v>43.839995559175165</c:v>
                </c:pt>
                <c:pt idx="3047">
                  <c:v>43.856662225420834</c:v>
                </c:pt>
                <c:pt idx="3048">
                  <c:v>43.864992225210337</c:v>
                </c:pt>
                <c:pt idx="3049">
                  <c:v>43.881658891455999</c:v>
                </c:pt>
                <c:pt idx="3050">
                  <c:v>43.898325557701668</c:v>
                </c:pt>
                <c:pt idx="3051">
                  <c:v>43.914992223947166</c:v>
                </c:pt>
                <c:pt idx="3052">
                  <c:v>43.931658890192828</c:v>
                </c:pt>
                <c:pt idx="3053">
                  <c:v>43.948325556438498</c:v>
                </c:pt>
                <c:pt idx="3054">
                  <c:v>43.964992222684167</c:v>
                </c:pt>
                <c:pt idx="3055">
                  <c:v>43.981658888929665</c:v>
                </c:pt>
                <c:pt idx="3056">
                  <c:v>43.998325555175335</c:v>
                </c:pt>
                <c:pt idx="3057">
                  <c:v>44.014992221421004</c:v>
                </c:pt>
                <c:pt idx="3058">
                  <c:v>44.031658887666673</c:v>
                </c:pt>
                <c:pt idx="3059">
                  <c:v>44.048325553912335</c:v>
                </c:pt>
                <c:pt idx="3060">
                  <c:v>44.064992220157833</c:v>
                </c:pt>
                <c:pt idx="3061">
                  <c:v>44.081658886403503</c:v>
                </c:pt>
                <c:pt idx="3062">
                  <c:v>44.098325552649165</c:v>
                </c:pt>
                <c:pt idx="3063">
                  <c:v>44.114992218894834</c:v>
                </c:pt>
                <c:pt idx="3064">
                  <c:v>44.131658885140503</c:v>
                </c:pt>
                <c:pt idx="3065">
                  <c:v>44.148325551386002</c:v>
                </c:pt>
                <c:pt idx="3066">
                  <c:v>44.164992217631671</c:v>
                </c:pt>
                <c:pt idx="3067">
                  <c:v>44.18165888387734</c:v>
                </c:pt>
                <c:pt idx="3068">
                  <c:v>44.198325550122995</c:v>
                </c:pt>
                <c:pt idx="3069">
                  <c:v>44.214992216368501</c:v>
                </c:pt>
                <c:pt idx="3070">
                  <c:v>44.22155554953617</c:v>
                </c:pt>
                <c:pt idx="3071">
                  <c:v>44.238222215781668</c:v>
                </c:pt>
                <c:pt idx="3072">
                  <c:v>44.254888882027331</c:v>
                </c:pt>
                <c:pt idx="3073">
                  <c:v>44.271555548273</c:v>
                </c:pt>
                <c:pt idx="3074">
                  <c:v>44.288222214518669</c:v>
                </c:pt>
                <c:pt idx="3075">
                  <c:v>44.304888880764331</c:v>
                </c:pt>
                <c:pt idx="3076">
                  <c:v>44.321555547009829</c:v>
                </c:pt>
                <c:pt idx="3077">
                  <c:v>44.330308880122168</c:v>
                </c:pt>
                <c:pt idx="3078">
                  <c:v>44.346975546367666</c:v>
                </c:pt>
                <c:pt idx="3079">
                  <c:v>44.363642212613328</c:v>
                </c:pt>
                <c:pt idx="3080">
                  <c:v>44.380308878858997</c:v>
                </c:pt>
                <c:pt idx="3081">
                  <c:v>44.396975545104667</c:v>
                </c:pt>
                <c:pt idx="3082">
                  <c:v>44.413642211350329</c:v>
                </c:pt>
                <c:pt idx="3083">
                  <c:v>44.425022211062831</c:v>
                </c:pt>
                <c:pt idx="3084">
                  <c:v>44.441688877308337</c:v>
                </c:pt>
                <c:pt idx="3085">
                  <c:v>44.454152210326832</c:v>
                </c:pt>
                <c:pt idx="3086">
                  <c:v>44.454438876986337</c:v>
                </c:pt>
                <c:pt idx="3087">
                  <c:v>44.471105543232007</c:v>
                </c:pt>
                <c:pt idx="3088">
                  <c:v>44.487772209477498</c:v>
                </c:pt>
                <c:pt idx="3089">
                  <c:v>44.504438875723167</c:v>
                </c:pt>
                <c:pt idx="3090">
                  <c:v>44.521105541968836</c:v>
                </c:pt>
                <c:pt idx="3091">
                  <c:v>44.537772208214498</c:v>
                </c:pt>
                <c:pt idx="3092">
                  <c:v>44.554438874460168</c:v>
                </c:pt>
                <c:pt idx="3093">
                  <c:v>44.571105540705666</c:v>
                </c:pt>
                <c:pt idx="3094">
                  <c:v>44.587772206951328</c:v>
                </c:pt>
                <c:pt idx="3095">
                  <c:v>44.604438873196997</c:v>
                </c:pt>
                <c:pt idx="3096">
                  <c:v>44.621105539442667</c:v>
                </c:pt>
                <c:pt idx="3097">
                  <c:v>44.637772205688329</c:v>
                </c:pt>
                <c:pt idx="3098">
                  <c:v>44.654438871933834</c:v>
                </c:pt>
                <c:pt idx="3099">
                  <c:v>44.671105538179503</c:v>
                </c:pt>
                <c:pt idx="3100">
                  <c:v>44.687772204425166</c:v>
                </c:pt>
                <c:pt idx="3101">
                  <c:v>44.704438870670835</c:v>
                </c:pt>
                <c:pt idx="3102">
                  <c:v>44.721105536916333</c:v>
                </c:pt>
                <c:pt idx="3103">
                  <c:v>44.737772203161995</c:v>
                </c:pt>
                <c:pt idx="3104">
                  <c:v>44.754438869407664</c:v>
                </c:pt>
                <c:pt idx="3105">
                  <c:v>44.771105535653334</c:v>
                </c:pt>
                <c:pt idx="3106">
                  <c:v>44.787772201898996</c:v>
                </c:pt>
                <c:pt idx="3107">
                  <c:v>44.794548868394337</c:v>
                </c:pt>
                <c:pt idx="3108">
                  <c:v>44.811215534640006</c:v>
                </c:pt>
                <c:pt idx="3109">
                  <c:v>44.824188867645667</c:v>
                </c:pt>
                <c:pt idx="3110">
                  <c:v>44.840855533891336</c:v>
                </c:pt>
                <c:pt idx="3111">
                  <c:v>44.857522200136835</c:v>
                </c:pt>
                <c:pt idx="3112">
                  <c:v>44.874188866382497</c:v>
                </c:pt>
                <c:pt idx="3113">
                  <c:v>44.890855532628166</c:v>
                </c:pt>
                <c:pt idx="3114">
                  <c:v>44.907522198873835</c:v>
                </c:pt>
                <c:pt idx="3115">
                  <c:v>44.924188865119497</c:v>
                </c:pt>
                <c:pt idx="3116">
                  <c:v>44.940855531364996</c:v>
                </c:pt>
                <c:pt idx="3117">
                  <c:v>44.957522197610665</c:v>
                </c:pt>
                <c:pt idx="3118">
                  <c:v>44.974188863856327</c:v>
                </c:pt>
                <c:pt idx="3119">
                  <c:v>44.990855530101996</c:v>
                </c:pt>
                <c:pt idx="3120">
                  <c:v>45.007522196347665</c:v>
                </c:pt>
                <c:pt idx="3121">
                  <c:v>45.024188862593171</c:v>
                </c:pt>
                <c:pt idx="3122">
                  <c:v>45.035878862297835</c:v>
                </c:pt>
                <c:pt idx="3123">
                  <c:v>45.052545528543504</c:v>
                </c:pt>
                <c:pt idx="3124">
                  <c:v>45.069212194789166</c:v>
                </c:pt>
                <c:pt idx="3125">
                  <c:v>45.072865528030171</c:v>
                </c:pt>
                <c:pt idx="3126">
                  <c:v>45.089532194275833</c:v>
                </c:pt>
                <c:pt idx="3127">
                  <c:v>45.106198860521502</c:v>
                </c:pt>
                <c:pt idx="3128">
                  <c:v>45.122865526767171</c:v>
                </c:pt>
                <c:pt idx="3129">
                  <c:v>45.139532193012663</c:v>
                </c:pt>
                <c:pt idx="3130">
                  <c:v>45.156198859258332</c:v>
                </c:pt>
                <c:pt idx="3131">
                  <c:v>45.172865525504001</c:v>
                </c:pt>
                <c:pt idx="3132">
                  <c:v>45.189532191749663</c:v>
                </c:pt>
                <c:pt idx="3133">
                  <c:v>45.206198857995332</c:v>
                </c:pt>
                <c:pt idx="3134">
                  <c:v>45.2221655242585</c:v>
                </c:pt>
                <c:pt idx="3135">
                  <c:v>45.232032190676001</c:v>
                </c:pt>
                <c:pt idx="3136">
                  <c:v>45.248698856921671</c:v>
                </c:pt>
                <c:pt idx="3137">
                  <c:v>45.258118856683673</c:v>
                </c:pt>
                <c:pt idx="3138">
                  <c:v>45.258392190009999</c:v>
                </c:pt>
                <c:pt idx="3139">
                  <c:v>45.258575523338827</c:v>
                </c:pt>
                <c:pt idx="3140">
                  <c:v>45.275242189584333</c:v>
                </c:pt>
                <c:pt idx="3141">
                  <c:v>45.291908855830002</c:v>
                </c:pt>
                <c:pt idx="3142">
                  <c:v>45.308575522075664</c:v>
                </c:pt>
                <c:pt idx="3143">
                  <c:v>45.325242188321333</c:v>
                </c:pt>
                <c:pt idx="3144">
                  <c:v>45.341908854567002</c:v>
                </c:pt>
                <c:pt idx="3145">
                  <c:v>45.343388854529501</c:v>
                </c:pt>
                <c:pt idx="3146">
                  <c:v>45.36005552077517</c:v>
                </c:pt>
                <c:pt idx="3147">
                  <c:v>45.376722187020832</c:v>
                </c:pt>
                <c:pt idx="3148">
                  <c:v>45.393388853266501</c:v>
                </c:pt>
                <c:pt idx="3149">
                  <c:v>45.410055519511999</c:v>
                </c:pt>
                <c:pt idx="3150">
                  <c:v>45.426722185757662</c:v>
                </c:pt>
                <c:pt idx="3151">
                  <c:v>45.443388852003331</c:v>
                </c:pt>
                <c:pt idx="3152">
                  <c:v>45.460055518249</c:v>
                </c:pt>
                <c:pt idx="3153">
                  <c:v>45.476722184494662</c:v>
                </c:pt>
                <c:pt idx="3154">
                  <c:v>45.493388850740168</c:v>
                </c:pt>
                <c:pt idx="3155">
                  <c:v>45.510055516985837</c:v>
                </c:pt>
                <c:pt idx="3156">
                  <c:v>45.526722183231499</c:v>
                </c:pt>
                <c:pt idx="3157">
                  <c:v>45.543388849477168</c:v>
                </c:pt>
                <c:pt idx="3158">
                  <c:v>45.560055515722837</c:v>
                </c:pt>
                <c:pt idx="3159">
                  <c:v>45.576722181968329</c:v>
                </c:pt>
                <c:pt idx="3160">
                  <c:v>45.593388848213998</c:v>
                </c:pt>
                <c:pt idx="3161">
                  <c:v>45.610055514459667</c:v>
                </c:pt>
                <c:pt idx="3162">
                  <c:v>45.61884551423767</c:v>
                </c:pt>
                <c:pt idx="3163">
                  <c:v>45.635512180483168</c:v>
                </c:pt>
                <c:pt idx="3164">
                  <c:v>45.65217884672883</c:v>
                </c:pt>
                <c:pt idx="3165">
                  <c:v>45.668845512974499</c:v>
                </c:pt>
                <c:pt idx="3166">
                  <c:v>45.685512179220169</c:v>
                </c:pt>
                <c:pt idx="3167">
                  <c:v>45.702178845465667</c:v>
                </c:pt>
                <c:pt idx="3168">
                  <c:v>45.718845511711336</c:v>
                </c:pt>
                <c:pt idx="3169">
                  <c:v>45.735512177957006</c:v>
                </c:pt>
                <c:pt idx="3170">
                  <c:v>45.752178844202668</c:v>
                </c:pt>
                <c:pt idx="3171">
                  <c:v>45.768845510448337</c:v>
                </c:pt>
                <c:pt idx="3172">
                  <c:v>45.785512176693835</c:v>
                </c:pt>
                <c:pt idx="3173">
                  <c:v>45.802178842939497</c:v>
                </c:pt>
                <c:pt idx="3174">
                  <c:v>45.818845509185167</c:v>
                </c:pt>
                <c:pt idx="3175">
                  <c:v>45.835512175430836</c:v>
                </c:pt>
                <c:pt idx="3176">
                  <c:v>45.852178841676498</c:v>
                </c:pt>
                <c:pt idx="3177">
                  <c:v>45.868845507921996</c:v>
                </c:pt>
                <c:pt idx="3178">
                  <c:v>45.885512174167665</c:v>
                </c:pt>
                <c:pt idx="3179">
                  <c:v>45.902178840413328</c:v>
                </c:pt>
                <c:pt idx="3180">
                  <c:v>45.918845506658997</c:v>
                </c:pt>
                <c:pt idx="3181">
                  <c:v>45.932405506316329</c:v>
                </c:pt>
                <c:pt idx="3182">
                  <c:v>45.941052172764664</c:v>
                </c:pt>
                <c:pt idx="3183">
                  <c:v>45.941312172757996</c:v>
                </c:pt>
                <c:pt idx="3184">
                  <c:v>45.957978839003665</c:v>
                </c:pt>
                <c:pt idx="3185">
                  <c:v>45.974645505249335</c:v>
                </c:pt>
                <c:pt idx="3186">
                  <c:v>45.977868838501166</c:v>
                </c:pt>
                <c:pt idx="3187">
                  <c:v>45.994535504746835</c:v>
                </c:pt>
                <c:pt idx="3188">
                  <c:v>46.011202170992505</c:v>
                </c:pt>
                <c:pt idx="3189">
                  <c:v>46.027075503924834</c:v>
                </c:pt>
                <c:pt idx="3190">
                  <c:v>46.027338837251499</c:v>
                </c:pt>
                <c:pt idx="3191">
                  <c:v>46.044005503497168</c:v>
                </c:pt>
                <c:pt idx="3192">
                  <c:v>46.06067216974283</c:v>
                </c:pt>
                <c:pt idx="3193">
                  <c:v>46.077338835988336</c:v>
                </c:pt>
                <c:pt idx="3194">
                  <c:v>46.094005502234005</c:v>
                </c:pt>
                <c:pt idx="3195">
                  <c:v>46.110672168479667</c:v>
                </c:pt>
                <c:pt idx="3196">
                  <c:v>46.127338834725336</c:v>
                </c:pt>
                <c:pt idx="3197">
                  <c:v>46.144005500971005</c:v>
                </c:pt>
                <c:pt idx="3198">
                  <c:v>46.160672167216497</c:v>
                </c:pt>
                <c:pt idx="3199">
                  <c:v>46.177338833462166</c:v>
                </c:pt>
                <c:pt idx="3200">
                  <c:v>46.194005499707835</c:v>
                </c:pt>
                <c:pt idx="3201">
                  <c:v>46.210672165953497</c:v>
                </c:pt>
                <c:pt idx="3202">
                  <c:v>46.227338832199166</c:v>
                </c:pt>
                <c:pt idx="3203">
                  <c:v>46.244005498444672</c:v>
                </c:pt>
                <c:pt idx="3204">
                  <c:v>46.260672164690327</c:v>
                </c:pt>
                <c:pt idx="3205">
                  <c:v>46.272538831057169</c:v>
                </c:pt>
                <c:pt idx="3206">
                  <c:v>46.289205497302838</c:v>
                </c:pt>
                <c:pt idx="3207">
                  <c:v>46.3058721635485</c:v>
                </c:pt>
                <c:pt idx="3208">
                  <c:v>46.317252163260996</c:v>
                </c:pt>
                <c:pt idx="3209">
                  <c:v>46.333918829506665</c:v>
                </c:pt>
                <c:pt idx="3210">
                  <c:v>46.350585495752327</c:v>
                </c:pt>
                <c:pt idx="3211">
                  <c:v>46.367182161999672</c:v>
                </c:pt>
                <c:pt idx="3212">
                  <c:v>46.382122161622334</c:v>
                </c:pt>
                <c:pt idx="3213">
                  <c:v>46.398788827867833</c:v>
                </c:pt>
                <c:pt idx="3214">
                  <c:v>46.415455494113502</c:v>
                </c:pt>
                <c:pt idx="3215">
                  <c:v>46.432122160359171</c:v>
                </c:pt>
                <c:pt idx="3216">
                  <c:v>46.448788826604833</c:v>
                </c:pt>
                <c:pt idx="3217">
                  <c:v>46.465455492850502</c:v>
                </c:pt>
                <c:pt idx="3218">
                  <c:v>46.482122159096001</c:v>
                </c:pt>
                <c:pt idx="3219">
                  <c:v>46.498788825341663</c:v>
                </c:pt>
                <c:pt idx="3220">
                  <c:v>46.515455491587332</c:v>
                </c:pt>
                <c:pt idx="3221">
                  <c:v>46.532122157833001</c:v>
                </c:pt>
                <c:pt idx="3222">
                  <c:v>46.5487888240785</c:v>
                </c:pt>
                <c:pt idx="3223">
                  <c:v>46.565455490324169</c:v>
                </c:pt>
                <c:pt idx="3224">
                  <c:v>46.582122156569838</c:v>
                </c:pt>
                <c:pt idx="3225">
                  <c:v>46.5987888228155</c:v>
                </c:pt>
                <c:pt idx="3226">
                  <c:v>46.615455489061169</c:v>
                </c:pt>
                <c:pt idx="3227">
                  <c:v>46.632122155306668</c:v>
                </c:pt>
                <c:pt idx="3228">
                  <c:v>46.64878882155233</c:v>
                </c:pt>
                <c:pt idx="3229">
                  <c:v>46.651995488137999</c:v>
                </c:pt>
                <c:pt idx="3230">
                  <c:v>46.668662154383668</c:v>
                </c:pt>
                <c:pt idx="3231">
                  <c:v>46.685328820629337</c:v>
                </c:pt>
                <c:pt idx="3232">
                  <c:v>46.690182153840006</c:v>
                </c:pt>
                <c:pt idx="3233">
                  <c:v>46.706848820085661</c:v>
                </c:pt>
                <c:pt idx="3234">
                  <c:v>46.72351548633133</c:v>
                </c:pt>
                <c:pt idx="3235">
                  <c:v>46.740182152576836</c:v>
                </c:pt>
                <c:pt idx="3236">
                  <c:v>46.756848818822498</c:v>
                </c:pt>
                <c:pt idx="3237">
                  <c:v>46.767628818550165</c:v>
                </c:pt>
                <c:pt idx="3238">
                  <c:v>46.767792151879497</c:v>
                </c:pt>
                <c:pt idx="3239">
                  <c:v>46.784458818125003</c:v>
                </c:pt>
                <c:pt idx="3240">
                  <c:v>46.801125484370665</c:v>
                </c:pt>
                <c:pt idx="3241">
                  <c:v>46.817792150616334</c:v>
                </c:pt>
                <c:pt idx="3242">
                  <c:v>46.834458816862004</c:v>
                </c:pt>
                <c:pt idx="3243">
                  <c:v>46.851125483107495</c:v>
                </c:pt>
                <c:pt idx="3244">
                  <c:v>46.867792149353164</c:v>
                </c:pt>
                <c:pt idx="3245">
                  <c:v>46.884458815598833</c:v>
                </c:pt>
                <c:pt idx="3246">
                  <c:v>46.897035481947832</c:v>
                </c:pt>
                <c:pt idx="3247">
                  <c:v>46.913702148193501</c:v>
                </c:pt>
                <c:pt idx="3248">
                  <c:v>46.917282148102998</c:v>
                </c:pt>
                <c:pt idx="3249">
                  <c:v>46.933948814348668</c:v>
                </c:pt>
                <c:pt idx="3250">
                  <c:v>46.950615480594337</c:v>
                </c:pt>
                <c:pt idx="3251">
                  <c:v>46.955058813815334</c:v>
                </c:pt>
                <c:pt idx="3252">
                  <c:v>46.971725480060996</c:v>
                </c:pt>
                <c:pt idx="3253">
                  <c:v>46.988392146306666</c:v>
                </c:pt>
                <c:pt idx="3254">
                  <c:v>47.005058812552171</c:v>
                </c:pt>
                <c:pt idx="3255">
                  <c:v>47.021725478797833</c:v>
                </c:pt>
                <c:pt idx="3256">
                  <c:v>47.038392145043503</c:v>
                </c:pt>
                <c:pt idx="3257">
                  <c:v>47.055058811289172</c:v>
                </c:pt>
                <c:pt idx="3258">
                  <c:v>47.071725477534834</c:v>
                </c:pt>
                <c:pt idx="3259">
                  <c:v>47.088392143780332</c:v>
                </c:pt>
                <c:pt idx="3260">
                  <c:v>47.105058810026001</c:v>
                </c:pt>
                <c:pt idx="3261">
                  <c:v>47.121725476271664</c:v>
                </c:pt>
                <c:pt idx="3262">
                  <c:v>47.138392142517333</c:v>
                </c:pt>
                <c:pt idx="3263">
                  <c:v>47.155058808762838</c:v>
                </c:pt>
                <c:pt idx="3264">
                  <c:v>47.1717254750085</c:v>
                </c:pt>
                <c:pt idx="3265">
                  <c:v>47.18839214125417</c:v>
                </c:pt>
                <c:pt idx="3266">
                  <c:v>47.205058807499839</c:v>
                </c:pt>
                <c:pt idx="3267">
                  <c:v>47.221725473745501</c:v>
                </c:pt>
                <c:pt idx="3268">
                  <c:v>47.238392139990999</c:v>
                </c:pt>
                <c:pt idx="3269">
                  <c:v>47.248208806409671</c:v>
                </c:pt>
                <c:pt idx="3270">
                  <c:v>47.264875472655334</c:v>
                </c:pt>
                <c:pt idx="3271">
                  <c:v>47.281542138901003</c:v>
                </c:pt>
                <c:pt idx="3272">
                  <c:v>47.298208805146672</c:v>
                </c:pt>
                <c:pt idx="3273">
                  <c:v>47.314875471392334</c:v>
                </c:pt>
                <c:pt idx="3274">
                  <c:v>47.331542137637832</c:v>
                </c:pt>
                <c:pt idx="3275">
                  <c:v>47.348208803883502</c:v>
                </c:pt>
                <c:pt idx="3276">
                  <c:v>47.364875470129164</c:v>
                </c:pt>
                <c:pt idx="3277">
                  <c:v>47.365838803438166</c:v>
                </c:pt>
                <c:pt idx="3278">
                  <c:v>47.382505469683828</c:v>
                </c:pt>
                <c:pt idx="3279">
                  <c:v>47.399172135929497</c:v>
                </c:pt>
                <c:pt idx="3280">
                  <c:v>47.415838802175003</c:v>
                </c:pt>
                <c:pt idx="3281">
                  <c:v>47.427642135210164</c:v>
                </c:pt>
                <c:pt idx="3282">
                  <c:v>47.444308801455833</c:v>
                </c:pt>
                <c:pt idx="3283">
                  <c:v>47.460975467701502</c:v>
                </c:pt>
                <c:pt idx="3284">
                  <c:v>47.463365467641168</c:v>
                </c:pt>
                <c:pt idx="3285">
                  <c:v>47.480032133886667</c:v>
                </c:pt>
                <c:pt idx="3286">
                  <c:v>47.496698800132336</c:v>
                </c:pt>
                <c:pt idx="3287">
                  <c:v>47.513365466377998</c:v>
                </c:pt>
                <c:pt idx="3288">
                  <c:v>47.521572132837335</c:v>
                </c:pt>
                <c:pt idx="3289">
                  <c:v>47.538238799083004</c:v>
                </c:pt>
                <c:pt idx="3290">
                  <c:v>47.554905465328673</c:v>
                </c:pt>
                <c:pt idx="3291">
                  <c:v>47.571572131574165</c:v>
                </c:pt>
                <c:pt idx="3292">
                  <c:v>47.588238797819834</c:v>
                </c:pt>
                <c:pt idx="3293">
                  <c:v>47.604905464065503</c:v>
                </c:pt>
                <c:pt idx="3294">
                  <c:v>47.621572130311165</c:v>
                </c:pt>
                <c:pt idx="3295">
                  <c:v>47.628238796809335</c:v>
                </c:pt>
                <c:pt idx="3296">
                  <c:v>47.628472130136835</c:v>
                </c:pt>
                <c:pt idx="3297">
                  <c:v>47.645138796382504</c:v>
                </c:pt>
                <c:pt idx="3298">
                  <c:v>47.661805462627996</c:v>
                </c:pt>
                <c:pt idx="3299">
                  <c:v>47.678472128873665</c:v>
                </c:pt>
                <c:pt idx="3300">
                  <c:v>47.695138795119334</c:v>
                </c:pt>
                <c:pt idx="3301">
                  <c:v>47.711805461364996</c:v>
                </c:pt>
                <c:pt idx="3302">
                  <c:v>47.717278794560002</c:v>
                </c:pt>
                <c:pt idx="3303">
                  <c:v>47.733945460805664</c:v>
                </c:pt>
                <c:pt idx="3304">
                  <c:v>47.750612127051333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</c:numCache>
            </c:numRef>
          </c:xVal>
          <c:yVal>
            <c:numRef>
              <c:f>'Processed Potentiostat'!$F$3:$F$4503</c:f>
              <c:numCache>
                <c:formatCode>0.00E+00</c:formatCode>
                <c:ptCount val="45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8B0-BB42-951A-CFF644B48E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6240080"/>
        <c:axId val="366240472"/>
      </c:scatterChart>
      <c:valAx>
        <c:axId val="366240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CH"/>
          </a:p>
        </c:txPr>
        <c:crossAx val="366240472"/>
        <c:crosses val="autoZero"/>
        <c:crossBetween val="midCat"/>
      </c:valAx>
      <c:valAx>
        <c:axId val="3662404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CH"/>
          </a:p>
        </c:txPr>
        <c:crossAx val="3662400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CH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CH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'Processed Potentiostat'!$B$1</c:f>
              <c:strCache>
                <c:ptCount val="1"/>
                <c:pt idx="0">
                  <c:v>EXPERIMENTAL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'Processed Potentiostat'!$A$3:$A$4503</c:f>
              <c:numCache>
                <c:formatCode>0.00E+00</c:formatCode>
                <c:ptCount val="45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8.466666452780667E-4</c:v>
                </c:pt>
                <c:pt idx="9">
                  <c:v>1.9799999499809833E-3</c:v>
                </c:pt>
                <c:pt idx="10">
                  <c:v>1.8646666195612168E-2</c:v>
                </c:pt>
                <c:pt idx="11">
                  <c:v>3.5313332441243496E-2</c:v>
                </c:pt>
                <c:pt idx="12">
                  <c:v>5.1979998686874668E-2</c:v>
                </c:pt>
                <c:pt idx="13">
                  <c:v>6.8646664932505999E-2</c:v>
                </c:pt>
                <c:pt idx="14">
                  <c:v>8.5313331178137164E-2</c:v>
                </c:pt>
                <c:pt idx="15">
                  <c:v>0.1019799974237685</c:v>
                </c:pt>
                <c:pt idx="16">
                  <c:v>0.11864666366939967</c:v>
                </c:pt>
                <c:pt idx="17">
                  <c:v>0.13531332991503101</c:v>
                </c:pt>
                <c:pt idx="18">
                  <c:v>0.15197999616066218</c:v>
                </c:pt>
                <c:pt idx="19">
                  <c:v>0.16864666240629334</c:v>
                </c:pt>
                <c:pt idx="20">
                  <c:v>0.17755999551445667</c:v>
                </c:pt>
                <c:pt idx="21">
                  <c:v>0.17760999551319331</c:v>
                </c:pt>
                <c:pt idx="22">
                  <c:v>0.17775332884290498</c:v>
                </c:pt>
                <c:pt idx="23">
                  <c:v>0.19441999508853666</c:v>
                </c:pt>
                <c:pt idx="24">
                  <c:v>0.20706666143572167</c:v>
                </c:pt>
                <c:pt idx="25">
                  <c:v>0.21443666124954</c:v>
                </c:pt>
                <c:pt idx="26">
                  <c:v>0.23110332749517165</c:v>
                </c:pt>
                <c:pt idx="27">
                  <c:v>0.23362999409800833</c:v>
                </c:pt>
                <c:pt idx="28">
                  <c:v>0.25029666034364001</c:v>
                </c:pt>
                <c:pt idx="29">
                  <c:v>0.26564332662261836</c:v>
                </c:pt>
                <c:pt idx="30">
                  <c:v>0.26612665994374168</c:v>
                </c:pt>
                <c:pt idx="31">
                  <c:v>0.28279332618937164</c:v>
                </c:pt>
                <c:pt idx="32">
                  <c:v>0.29875665911943833</c:v>
                </c:pt>
                <c:pt idx="33">
                  <c:v>0.31542332536506834</c:v>
                </c:pt>
                <c:pt idx="34">
                  <c:v>0.33208999161070002</c:v>
                </c:pt>
                <c:pt idx="35">
                  <c:v>0.3487566578563317</c:v>
                </c:pt>
                <c:pt idx="36">
                  <c:v>0.36542332410196338</c:v>
                </c:pt>
                <c:pt idx="37">
                  <c:v>0.38208999034759333</c:v>
                </c:pt>
                <c:pt idx="38">
                  <c:v>0.39875665659322501</c:v>
                </c:pt>
                <c:pt idx="39">
                  <c:v>0.41132998960893002</c:v>
                </c:pt>
                <c:pt idx="40">
                  <c:v>0.42799665585456004</c:v>
                </c:pt>
                <c:pt idx="41">
                  <c:v>0.44466332210019172</c:v>
                </c:pt>
                <c:pt idx="42">
                  <c:v>0.44587665540287336</c:v>
                </c:pt>
                <c:pt idx="43">
                  <c:v>0.44627665539276834</c:v>
                </c:pt>
                <c:pt idx="44">
                  <c:v>0.46294332163839996</c:v>
                </c:pt>
                <c:pt idx="45">
                  <c:v>0.46836665483472834</c:v>
                </c:pt>
                <c:pt idx="46">
                  <c:v>0.48503332108036001</c:v>
                </c:pt>
                <c:pt idx="47">
                  <c:v>0.50169998732599164</c:v>
                </c:pt>
                <c:pt idx="48">
                  <c:v>0.5183666535716217</c:v>
                </c:pt>
                <c:pt idx="49">
                  <c:v>0.51965998687228332</c:v>
                </c:pt>
                <c:pt idx="50">
                  <c:v>0.52312665345137499</c:v>
                </c:pt>
                <c:pt idx="51">
                  <c:v>0.53979331969700661</c:v>
                </c:pt>
                <c:pt idx="52">
                  <c:v>0.54259998629276995</c:v>
                </c:pt>
                <c:pt idx="53">
                  <c:v>0.55249331937617674</c:v>
                </c:pt>
                <c:pt idx="54">
                  <c:v>0.56915998562180836</c:v>
                </c:pt>
                <c:pt idx="55">
                  <c:v>0.57124998556900997</c:v>
                </c:pt>
                <c:pt idx="56">
                  <c:v>0.58624998519007832</c:v>
                </c:pt>
                <c:pt idx="57">
                  <c:v>0.60291665143570994</c:v>
                </c:pt>
                <c:pt idx="58">
                  <c:v>0.61958331768134167</c:v>
                </c:pt>
                <c:pt idx="59">
                  <c:v>0.63624998392697163</c:v>
                </c:pt>
                <c:pt idx="60">
                  <c:v>0.65291665017260336</c:v>
                </c:pt>
                <c:pt idx="61">
                  <c:v>0.66958331641823499</c:v>
                </c:pt>
                <c:pt idx="62">
                  <c:v>0.68624998266386672</c:v>
                </c:pt>
                <c:pt idx="63">
                  <c:v>0.70291664890949668</c:v>
                </c:pt>
                <c:pt idx="64">
                  <c:v>0.70730331546534664</c:v>
                </c:pt>
                <c:pt idx="65">
                  <c:v>0.70765664878975498</c:v>
                </c:pt>
                <c:pt idx="66">
                  <c:v>0.72432331503538661</c:v>
                </c:pt>
                <c:pt idx="67">
                  <c:v>0.74098998128101667</c:v>
                </c:pt>
                <c:pt idx="68">
                  <c:v>0.74836664776133333</c:v>
                </c:pt>
                <c:pt idx="69">
                  <c:v>0.76503331400696506</c:v>
                </c:pt>
                <c:pt idx="70">
                  <c:v>0.78169998025259668</c:v>
                </c:pt>
                <c:pt idx="71">
                  <c:v>0.79836664649822842</c:v>
                </c:pt>
                <c:pt idx="72">
                  <c:v>0.81503331274385837</c:v>
                </c:pt>
                <c:pt idx="73">
                  <c:v>0.83123331233461173</c:v>
                </c:pt>
                <c:pt idx="74">
                  <c:v>0.84789997858024324</c:v>
                </c:pt>
                <c:pt idx="75">
                  <c:v>0.86456664482587497</c:v>
                </c:pt>
                <c:pt idx="76">
                  <c:v>0.8812333110715066</c:v>
                </c:pt>
                <c:pt idx="77">
                  <c:v>0.89789997731713667</c:v>
                </c:pt>
                <c:pt idx="78">
                  <c:v>0.91456664356276829</c:v>
                </c:pt>
                <c:pt idx="79">
                  <c:v>0.93123330980840002</c:v>
                </c:pt>
                <c:pt idx="80">
                  <c:v>0.94789997605403165</c:v>
                </c:pt>
                <c:pt idx="81">
                  <c:v>0.96456664229966171</c:v>
                </c:pt>
                <c:pt idx="82">
                  <c:v>0.98123330854529334</c:v>
                </c:pt>
                <c:pt idx="83">
                  <c:v>0.99789997479092507</c:v>
                </c:pt>
                <c:pt idx="84">
                  <c:v>1.0145666410365566</c:v>
                </c:pt>
                <c:pt idx="85">
                  <c:v>1.0253199740982366</c:v>
                </c:pt>
                <c:pt idx="86">
                  <c:v>1.0419866403438685</c:v>
                </c:pt>
                <c:pt idx="87">
                  <c:v>1.0586533065894999</c:v>
                </c:pt>
                <c:pt idx="88">
                  <c:v>1.0753199728351317</c:v>
                </c:pt>
                <c:pt idx="89">
                  <c:v>1.0849399725921101</c:v>
                </c:pt>
                <c:pt idx="90">
                  <c:v>1.0957299723195317</c:v>
                </c:pt>
                <c:pt idx="91">
                  <c:v>1.0961433056424235</c:v>
                </c:pt>
                <c:pt idx="92">
                  <c:v>1.1116366385843617</c:v>
                </c:pt>
                <c:pt idx="93">
                  <c:v>1.1283033048299935</c:v>
                </c:pt>
                <c:pt idx="94">
                  <c:v>1.1449699710756249</c:v>
                </c:pt>
                <c:pt idx="95">
                  <c:v>1.1583699707371118</c:v>
                </c:pt>
                <c:pt idx="96">
                  <c:v>1.1750366369827432</c:v>
                </c:pt>
                <c:pt idx="97">
                  <c:v>1.191703303228375</c:v>
                </c:pt>
                <c:pt idx="98">
                  <c:v>1.2083699694740051</c:v>
                </c:pt>
                <c:pt idx="99">
                  <c:v>1.2250366357196367</c:v>
                </c:pt>
                <c:pt idx="100">
                  <c:v>1.2283633023022651</c:v>
                </c:pt>
                <c:pt idx="101">
                  <c:v>1.228399968968005</c:v>
                </c:pt>
                <c:pt idx="102">
                  <c:v>1.2285299689647218</c:v>
                </c:pt>
                <c:pt idx="103">
                  <c:v>1.2286299689621951</c:v>
                </c:pt>
                <c:pt idx="104">
                  <c:v>1.2452966352078265</c:v>
                </c:pt>
                <c:pt idx="105">
                  <c:v>1.2619633014534566</c:v>
                </c:pt>
                <c:pt idx="106">
                  <c:v>1.2786299676990884</c:v>
                </c:pt>
                <c:pt idx="107">
                  <c:v>1.2952966339447201</c:v>
                </c:pt>
                <c:pt idx="108">
                  <c:v>1.3119633001903517</c:v>
                </c:pt>
                <c:pt idx="109">
                  <c:v>1.3286299664359817</c:v>
                </c:pt>
                <c:pt idx="110">
                  <c:v>1.3452966326816134</c:v>
                </c:pt>
                <c:pt idx="111">
                  <c:v>1.3619632989272452</c:v>
                </c:pt>
                <c:pt idx="112">
                  <c:v>1.3786299651728766</c:v>
                </c:pt>
                <c:pt idx="113">
                  <c:v>1.3952966314185067</c:v>
                </c:pt>
                <c:pt idx="114">
                  <c:v>1.4119632976641383</c:v>
                </c:pt>
                <c:pt idx="115">
                  <c:v>1.4286299639097699</c:v>
                </c:pt>
                <c:pt idx="116">
                  <c:v>1.4452966301554016</c:v>
                </c:pt>
                <c:pt idx="117">
                  <c:v>1.456269963211525</c:v>
                </c:pt>
                <c:pt idx="118">
                  <c:v>1.4612999630844568</c:v>
                </c:pt>
                <c:pt idx="119">
                  <c:v>1.4618532964038118</c:v>
                </c:pt>
                <c:pt idx="120">
                  <c:v>1.4785199626494419</c:v>
                </c:pt>
                <c:pt idx="121">
                  <c:v>1.4951866288950733</c:v>
                </c:pt>
                <c:pt idx="122">
                  <c:v>1.5118532951407049</c:v>
                </c:pt>
                <c:pt idx="123">
                  <c:v>1.5285199613863367</c:v>
                </c:pt>
                <c:pt idx="124">
                  <c:v>1.5451866276319668</c:v>
                </c:pt>
                <c:pt idx="125">
                  <c:v>1.5618532938775982</c:v>
                </c:pt>
                <c:pt idx="126">
                  <c:v>1.5700799603364417</c:v>
                </c:pt>
                <c:pt idx="127">
                  <c:v>1.5867466265820733</c:v>
                </c:pt>
                <c:pt idx="128">
                  <c:v>1.5959932930151501</c:v>
                </c:pt>
                <c:pt idx="129">
                  <c:v>1.5960199596811433</c:v>
                </c:pt>
                <c:pt idx="130">
                  <c:v>1.5961332930116134</c:v>
                </c:pt>
                <c:pt idx="131">
                  <c:v>1.5962132930095916</c:v>
                </c:pt>
                <c:pt idx="132">
                  <c:v>1.6128799592552234</c:v>
                </c:pt>
                <c:pt idx="133">
                  <c:v>1.6295466255008551</c:v>
                </c:pt>
                <c:pt idx="134">
                  <c:v>1.6462132917464867</c:v>
                </c:pt>
                <c:pt idx="135">
                  <c:v>1.6628799579921167</c:v>
                </c:pt>
                <c:pt idx="136">
                  <c:v>1.6795466242377333</c:v>
                </c:pt>
                <c:pt idx="137">
                  <c:v>1.6962132904833667</c:v>
                </c:pt>
                <c:pt idx="138">
                  <c:v>1.7128799567290001</c:v>
                </c:pt>
                <c:pt idx="139">
                  <c:v>1.7295466229746335</c:v>
                </c:pt>
                <c:pt idx="140">
                  <c:v>1.7462132892202669</c:v>
                </c:pt>
                <c:pt idx="141">
                  <c:v>1.7628799554658998</c:v>
                </c:pt>
                <c:pt idx="142">
                  <c:v>1.7795466217115332</c:v>
                </c:pt>
                <c:pt idx="143">
                  <c:v>1.7962132879571666</c:v>
                </c:pt>
                <c:pt idx="144">
                  <c:v>1.8128799542027834</c:v>
                </c:pt>
                <c:pt idx="145">
                  <c:v>1.8295466204484165</c:v>
                </c:pt>
                <c:pt idx="146">
                  <c:v>1.8462132866940499</c:v>
                </c:pt>
                <c:pt idx="147">
                  <c:v>1.8628799529396833</c:v>
                </c:pt>
                <c:pt idx="148">
                  <c:v>1.8795466191853165</c:v>
                </c:pt>
                <c:pt idx="149">
                  <c:v>1.8962132854309499</c:v>
                </c:pt>
                <c:pt idx="150">
                  <c:v>1.9128799516765833</c:v>
                </c:pt>
                <c:pt idx="151">
                  <c:v>1.9295466179222167</c:v>
                </c:pt>
                <c:pt idx="152">
                  <c:v>1.9462132841678332</c:v>
                </c:pt>
                <c:pt idx="153">
                  <c:v>1.9628799504134666</c:v>
                </c:pt>
                <c:pt idx="154">
                  <c:v>1.9795466166591</c:v>
                </c:pt>
                <c:pt idx="155">
                  <c:v>1.9962132829047334</c:v>
                </c:pt>
                <c:pt idx="156">
                  <c:v>2.0128799491503666</c:v>
                </c:pt>
                <c:pt idx="157">
                  <c:v>2.0295466153959998</c:v>
                </c:pt>
                <c:pt idx="158">
                  <c:v>2.0333799486324997</c:v>
                </c:pt>
                <c:pt idx="159">
                  <c:v>2.0500466148781169</c:v>
                </c:pt>
                <c:pt idx="160">
                  <c:v>2.0667132811237501</c:v>
                </c:pt>
                <c:pt idx="161">
                  <c:v>2.0833799473693833</c:v>
                </c:pt>
                <c:pt idx="162">
                  <c:v>2.1000466136150164</c:v>
                </c:pt>
                <c:pt idx="163">
                  <c:v>2.1167132798606501</c:v>
                </c:pt>
                <c:pt idx="164">
                  <c:v>2.1241099463404667</c:v>
                </c:pt>
                <c:pt idx="165">
                  <c:v>2.1241732796721999</c:v>
                </c:pt>
                <c:pt idx="166">
                  <c:v>2.1242699463364167</c:v>
                </c:pt>
                <c:pt idx="167">
                  <c:v>2.12436661300065</c:v>
                </c:pt>
                <c:pt idx="168">
                  <c:v>2.1410332792462667</c:v>
                </c:pt>
                <c:pt idx="169">
                  <c:v>2.1576999454918999</c:v>
                </c:pt>
                <c:pt idx="170">
                  <c:v>2.1743666117375331</c:v>
                </c:pt>
                <c:pt idx="171">
                  <c:v>2.1910332779831667</c:v>
                </c:pt>
                <c:pt idx="172">
                  <c:v>2.2076999442287999</c:v>
                </c:pt>
                <c:pt idx="173">
                  <c:v>2.2243666104744335</c:v>
                </c:pt>
                <c:pt idx="174">
                  <c:v>2.2410332767200667</c:v>
                </c:pt>
                <c:pt idx="175">
                  <c:v>2.2576999429656999</c:v>
                </c:pt>
                <c:pt idx="176">
                  <c:v>2.2743666092113171</c:v>
                </c:pt>
                <c:pt idx="177">
                  <c:v>2.2750066091951502</c:v>
                </c:pt>
                <c:pt idx="178">
                  <c:v>2.2750299425279001</c:v>
                </c:pt>
                <c:pt idx="179">
                  <c:v>2.2751599425246165</c:v>
                </c:pt>
                <c:pt idx="180">
                  <c:v>2.2761599424993499</c:v>
                </c:pt>
                <c:pt idx="181">
                  <c:v>2.2928266087449831</c:v>
                </c:pt>
                <c:pt idx="182">
                  <c:v>2.3094932749906167</c:v>
                </c:pt>
                <c:pt idx="183">
                  <c:v>2.3261599412362499</c:v>
                </c:pt>
                <c:pt idx="184">
                  <c:v>2.3428266074818831</c:v>
                </c:pt>
                <c:pt idx="185">
                  <c:v>2.3594932737275167</c:v>
                </c:pt>
                <c:pt idx="186">
                  <c:v>2.3761599399731499</c:v>
                </c:pt>
                <c:pt idx="187">
                  <c:v>2.3928266062187666</c:v>
                </c:pt>
                <c:pt idx="188">
                  <c:v>2.4094932724644003</c:v>
                </c:pt>
                <c:pt idx="189">
                  <c:v>2.4215599388262334</c:v>
                </c:pt>
                <c:pt idx="190">
                  <c:v>2.4247132720799169</c:v>
                </c:pt>
                <c:pt idx="191">
                  <c:v>2.4413799383255497</c:v>
                </c:pt>
                <c:pt idx="192">
                  <c:v>2.4580466045711833</c:v>
                </c:pt>
                <c:pt idx="193">
                  <c:v>2.4747132708168165</c:v>
                </c:pt>
                <c:pt idx="194">
                  <c:v>2.4913799370624332</c:v>
                </c:pt>
                <c:pt idx="195">
                  <c:v>2.5080466033080668</c:v>
                </c:pt>
                <c:pt idx="196">
                  <c:v>2.5247132695537</c:v>
                </c:pt>
                <c:pt idx="197">
                  <c:v>2.5413799357993332</c:v>
                </c:pt>
                <c:pt idx="198">
                  <c:v>2.5580466020449668</c:v>
                </c:pt>
                <c:pt idx="199">
                  <c:v>2.5747132682906</c:v>
                </c:pt>
                <c:pt idx="200">
                  <c:v>2.5913799345362336</c:v>
                </c:pt>
                <c:pt idx="201">
                  <c:v>2.6065832674854996</c:v>
                </c:pt>
                <c:pt idx="202">
                  <c:v>2.6232499337311168</c:v>
                </c:pt>
                <c:pt idx="203">
                  <c:v>2.63991659997675</c:v>
                </c:pt>
                <c:pt idx="204">
                  <c:v>2.6565832662223832</c:v>
                </c:pt>
                <c:pt idx="205">
                  <c:v>2.6732499324680168</c:v>
                </c:pt>
                <c:pt idx="206">
                  <c:v>2.68991659871365</c:v>
                </c:pt>
                <c:pt idx="207">
                  <c:v>2.7065832649592836</c:v>
                </c:pt>
                <c:pt idx="208">
                  <c:v>2.7232499312049168</c:v>
                </c:pt>
                <c:pt idx="209">
                  <c:v>2.7399165974505499</c:v>
                </c:pt>
                <c:pt idx="210">
                  <c:v>2.7565832636961667</c:v>
                </c:pt>
                <c:pt idx="211">
                  <c:v>2.7662132634529</c:v>
                </c:pt>
                <c:pt idx="212">
                  <c:v>2.7664765967795835</c:v>
                </c:pt>
                <c:pt idx="213">
                  <c:v>2.7831432630252166</c:v>
                </c:pt>
                <c:pt idx="214">
                  <c:v>2.7998099292708498</c:v>
                </c:pt>
                <c:pt idx="215">
                  <c:v>2.816476595516467</c:v>
                </c:pt>
                <c:pt idx="216">
                  <c:v>2.8331432617621002</c:v>
                </c:pt>
                <c:pt idx="217">
                  <c:v>2.8498099280077329</c:v>
                </c:pt>
                <c:pt idx="218">
                  <c:v>2.8664765942533665</c:v>
                </c:pt>
                <c:pt idx="219">
                  <c:v>2.8831432604989997</c:v>
                </c:pt>
                <c:pt idx="220">
                  <c:v>2.8998099267446333</c:v>
                </c:pt>
                <c:pt idx="221">
                  <c:v>2.9164765929902665</c:v>
                </c:pt>
                <c:pt idx="222">
                  <c:v>2.9331432592358997</c:v>
                </c:pt>
                <c:pt idx="223">
                  <c:v>2.9498099254815169</c:v>
                </c:pt>
                <c:pt idx="224">
                  <c:v>2.9664765917271501</c:v>
                </c:pt>
                <c:pt idx="225">
                  <c:v>2.9831432579727832</c:v>
                </c:pt>
                <c:pt idx="226">
                  <c:v>2.9998099242184169</c:v>
                </c:pt>
                <c:pt idx="227">
                  <c:v>3.01647659046405</c:v>
                </c:pt>
                <c:pt idx="228">
                  <c:v>3.0331432567096837</c:v>
                </c:pt>
                <c:pt idx="229">
                  <c:v>3.0498099229553168</c:v>
                </c:pt>
                <c:pt idx="230">
                  <c:v>3.06647658920095</c:v>
                </c:pt>
                <c:pt idx="231">
                  <c:v>3.0831432554465668</c:v>
                </c:pt>
                <c:pt idx="232">
                  <c:v>3.0900565886052664</c:v>
                </c:pt>
                <c:pt idx="233">
                  <c:v>3.1067232548509001</c:v>
                </c:pt>
                <c:pt idx="234">
                  <c:v>3.1233899210965168</c:v>
                </c:pt>
                <c:pt idx="235">
                  <c:v>3.14005658734215</c:v>
                </c:pt>
                <c:pt idx="236">
                  <c:v>3.1567232535877836</c:v>
                </c:pt>
                <c:pt idx="237">
                  <c:v>3.1669999199948502</c:v>
                </c:pt>
                <c:pt idx="238">
                  <c:v>3.1673232533200166</c:v>
                </c:pt>
                <c:pt idx="239">
                  <c:v>3.1762032530956836</c:v>
                </c:pt>
                <c:pt idx="240">
                  <c:v>3.1928699193413168</c:v>
                </c:pt>
                <c:pt idx="241">
                  <c:v>3.20953658558695</c:v>
                </c:pt>
                <c:pt idx="242">
                  <c:v>3.2262032518325667</c:v>
                </c:pt>
                <c:pt idx="243">
                  <c:v>3.2428699180781999</c:v>
                </c:pt>
                <c:pt idx="244">
                  <c:v>3.2595365843238331</c:v>
                </c:pt>
                <c:pt idx="245">
                  <c:v>3.2762032505694667</c:v>
                </c:pt>
                <c:pt idx="246">
                  <c:v>3.2928699168150999</c:v>
                </c:pt>
                <c:pt idx="247">
                  <c:v>3.3095365830607335</c:v>
                </c:pt>
                <c:pt idx="248">
                  <c:v>3.3262032493063667</c:v>
                </c:pt>
                <c:pt idx="249">
                  <c:v>3.3428699155519999</c:v>
                </c:pt>
                <c:pt idx="250">
                  <c:v>3.359536581797617</c:v>
                </c:pt>
                <c:pt idx="251">
                  <c:v>3.3762032480432498</c:v>
                </c:pt>
                <c:pt idx="252">
                  <c:v>3.392869914288883</c:v>
                </c:pt>
                <c:pt idx="253">
                  <c:v>3.4095365805345166</c:v>
                </c:pt>
                <c:pt idx="254">
                  <c:v>3.4262032467801498</c:v>
                </c:pt>
                <c:pt idx="255">
                  <c:v>3.4428699130257834</c:v>
                </c:pt>
                <c:pt idx="256">
                  <c:v>3.4595365792714166</c:v>
                </c:pt>
                <c:pt idx="257">
                  <c:v>3.4762032455170497</c:v>
                </c:pt>
                <c:pt idx="258">
                  <c:v>3.4928699117626669</c:v>
                </c:pt>
                <c:pt idx="259">
                  <c:v>3.5095365780083001</c:v>
                </c:pt>
                <c:pt idx="260">
                  <c:v>3.5262032442539333</c:v>
                </c:pt>
                <c:pt idx="261">
                  <c:v>3.5428699104995669</c:v>
                </c:pt>
                <c:pt idx="262">
                  <c:v>3.5595365767452001</c:v>
                </c:pt>
                <c:pt idx="263">
                  <c:v>3.5762032429908337</c:v>
                </c:pt>
                <c:pt idx="264">
                  <c:v>3.5856565760853498</c:v>
                </c:pt>
                <c:pt idx="265">
                  <c:v>3.6023232423309834</c:v>
                </c:pt>
                <c:pt idx="266">
                  <c:v>3.6189899085766166</c:v>
                </c:pt>
                <c:pt idx="267">
                  <c:v>3.62074990853215</c:v>
                </c:pt>
                <c:pt idx="268">
                  <c:v>3.6374165747777831</c:v>
                </c:pt>
                <c:pt idx="269">
                  <c:v>3.6399265747143832</c:v>
                </c:pt>
                <c:pt idx="270">
                  <c:v>3.6399465747138668</c:v>
                </c:pt>
                <c:pt idx="271">
                  <c:v>3.6401432413755668</c:v>
                </c:pt>
                <c:pt idx="272">
                  <c:v>3.6568099076212</c:v>
                </c:pt>
                <c:pt idx="273">
                  <c:v>3.6734765738668336</c:v>
                </c:pt>
                <c:pt idx="274">
                  <c:v>3.6901432401124667</c:v>
                </c:pt>
                <c:pt idx="275">
                  <c:v>3.7068099063581004</c:v>
                </c:pt>
                <c:pt idx="276">
                  <c:v>3.7234765726037335</c:v>
                </c:pt>
                <c:pt idx="277">
                  <c:v>3.7401432388493498</c:v>
                </c:pt>
                <c:pt idx="278">
                  <c:v>3.7537732385050333</c:v>
                </c:pt>
                <c:pt idx="279">
                  <c:v>3.7542765718256499</c:v>
                </c:pt>
                <c:pt idx="280">
                  <c:v>3.7545499051520834</c:v>
                </c:pt>
                <c:pt idx="281">
                  <c:v>3.75964323835675</c:v>
                </c:pt>
                <c:pt idx="282">
                  <c:v>3.7763099046023836</c:v>
                </c:pt>
                <c:pt idx="283">
                  <c:v>3.7929765708480168</c:v>
                </c:pt>
                <c:pt idx="284">
                  <c:v>3.8096432370936331</c:v>
                </c:pt>
                <c:pt idx="285">
                  <c:v>3.8263099033392667</c:v>
                </c:pt>
                <c:pt idx="286">
                  <c:v>3.8429765695848999</c:v>
                </c:pt>
                <c:pt idx="287">
                  <c:v>3.8596432358305335</c:v>
                </c:pt>
                <c:pt idx="288">
                  <c:v>3.8763099020761667</c:v>
                </c:pt>
                <c:pt idx="289">
                  <c:v>3.8929765683217998</c:v>
                </c:pt>
                <c:pt idx="290">
                  <c:v>3.9045232346967667</c:v>
                </c:pt>
                <c:pt idx="291">
                  <c:v>3.9047132346919668</c:v>
                </c:pt>
                <c:pt idx="292">
                  <c:v>3.9213799009376</c:v>
                </c:pt>
                <c:pt idx="293">
                  <c:v>3.9380465671832336</c:v>
                </c:pt>
                <c:pt idx="294">
                  <c:v>3.9547132334288668</c:v>
                </c:pt>
                <c:pt idx="295">
                  <c:v>3.9713798996745</c:v>
                </c:pt>
                <c:pt idx="296">
                  <c:v>3.9880465659201336</c:v>
                </c:pt>
                <c:pt idx="297">
                  <c:v>4.0047132321657504</c:v>
                </c:pt>
                <c:pt idx="298">
                  <c:v>4.0213798984113831</c:v>
                </c:pt>
                <c:pt idx="299">
                  <c:v>4.0380465646570167</c:v>
                </c:pt>
                <c:pt idx="300">
                  <c:v>4.0547132309026503</c:v>
                </c:pt>
                <c:pt idx="301">
                  <c:v>4.071379897148284</c:v>
                </c:pt>
                <c:pt idx="302">
                  <c:v>4.0880465633939167</c:v>
                </c:pt>
                <c:pt idx="303">
                  <c:v>4.1047132296395494</c:v>
                </c:pt>
                <c:pt idx="304">
                  <c:v>4.1213798958851831</c:v>
                </c:pt>
                <c:pt idx="305">
                  <c:v>4.1380465621307998</c:v>
                </c:pt>
                <c:pt idx="306">
                  <c:v>4.1547132283764334</c:v>
                </c:pt>
                <c:pt idx="307">
                  <c:v>4.171379894622067</c:v>
                </c:pt>
                <c:pt idx="308">
                  <c:v>4.1880465608676998</c:v>
                </c:pt>
                <c:pt idx="309">
                  <c:v>4.2047132271133334</c:v>
                </c:pt>
                <c:pt idx="310">
                  <c:v>4.206119893744467</c:v>
                </c:pt>
                <c:pt idx="311">
                  <c:v>4.2061798937429504</c:v>
                </c:pt>
                <c:pt idx="312">
                  <c:v>4.2064232270701334</c:v>
                </c:pt>
                <c:pt idx="313">
                  <c:v>4.2065298937340998</c:v>
                </c:pt>
                <c:pt idx="314">
                  <c:v>4.2231965599797334</c:v>
                </c:pt>
                <c:pt idx="315">
                  <c:v>4.2398632262253662</c:v>
                </c:pt>
                <c:pt idx="316">
                  <c:v>4.2565298924709998</c:v>
                </c:pt>
                <c:pt idx="317">
                  <c:v>4.2731965587166334</c:v>
                </c:pt>
                <c:pt idx="318">
                  <c:v>4.2898632249622661</c:v>
                </c:pt>
                <c:pt idx="319">
                  <c:v>4.3065298912078998</c:v>
                </c:pt>
                <c:pt idx="320">
                  <c:v>4.3231965574535334</c:v>
                </c:pt>
                <c:pt idx="321">
                  <c:v>4.3398632236991501</c:v>
                </c:pt>
                <c:pt idx="322">
                  <c:v>4.3565298899447829</c:v>
                </c:pt>
                <c:pt idx="323">
                  <c:v>4.3731965561904174</c:v>
                </c:pt>
                <c:pt idx="324">
                  <c:v>4.3898632224360501</c:v>
                </c:pt>
                <c:pt idx="325">
                  <c:v>4.4065298886816837</c:v>
                </c:pt>
                <c:pt idx="326">
                  <c:v>4.4231965549273164</c:v>
                </c:pt>
                <c:pt idx="327">
                  <c:v>4.4398632211729501</c:v>
                </c:pt>
                <c:pt idx="328">
                  <c:v>4.4565298874185837</c:v>
                </c:pt>
                <c:pt idx="329">
                  <c:v>4.4731965536641995</c:v>
                </c:pt>
                <c:pt idx="330">
                  <c:v>4.4898632199098332</c:v>
                </c:pt>
                <c:pt idx="331">
                  <c:v>4.5065298861554668</c:v>
                </c:pt>
                <c:pt idx="332">
                  <c:v>4.5231965524011004</c:v>
                </c:pt>
                <c:pt idx="333">
                  <c:v>4.5398632186467331</c:v>
                </c:pt>
                <c:pt idx="334">
                  <c:v>4.5565298848923668</c:v>
                </c:pt>
                <c:pt idx="335">
                  <c:v>4.5731965511379995</c:v>
                </c:pt>
                <c:pt idx="336">
                  <c:v>4.589863217383634</c:v>
                </c:pt>
                <c:pt idx="337">
                  <c:v>4.5911798840170333</c:v>
                </c:pt>
                <c:pt idx="338">
                  <c:v>4.6078465502626669</c:v>
                </c:pt>
                <c:pt idx="339">
                  <c:v>4.6245132165083005</c:v>
                </c:pt>
                <c:pt idx="340">
                  <c:v>4.6353698829007</c:v>
                </c:pt>
                <c:pt idx="341">
                  <c:v>4.6520365491463336</c:v>
                </c:pt>
                <c:pt idx="342">
                  <c:v>4.6687032153919672</c:v>
                </c:pt>
                <c:pt idx="343">
                  <c:v>4.6853698816375831</c:v>
                </c:pt>
                <c:pt idx="344">
                  <c:v>4.6919865481370993</c:v>
                </c:pt>
                <c:pt idx="345">
                  <c:v>4.7086532143827338</c:v>
                </c:pt>
                <c:pt idx="346">
                  <c:v>4.7253198806283665</c:v>
                </c:pt>
                <c:pt idx="347">
                  <c:v>4.7419865468740001</c:v>
                </c:pt>
                <c:pt idx="348">
                  <c:v>4.7586532131196329</c:v>
                </c:pt>
                <c:pt idx="349">
                  <c:v>4.7753198793652665</c:v>
                </c:pt>
                <c:pt idx="350">
                  <c:v>4.7919865456109001</c:v>
                </c:pt>
                <c:pt idx="351">
                  <c:v>4.8086532118565337</c:v>
                </c:pt>
                <c:pt idx="352">
                  <c:v>4.8253198781021496</c:v>
                </c:pt>
                <c:pt idx="353">
                  <c:v>4.8419865443477841</c:v>
                </c:pt>
                <c:pt idx="354">
                  <c:v>4.8586532105934168</c:v>
                </c:pt>
                <c:pt idx="355">
                  <c:v>4.8753198768390495</c:v>
                </c:pt>
                <c:pt idx="356">
                  <c:v>4.8919865430846832</c:v>
                </c:pt>
                <c:pt idx="357">
                  <c:v>4.9086532093303159</c:v>
                </c:pt>
                <c:pt idx="358">
                  <c:v>4.9253198755759504</c:v>
                </c:pt>
                <c:pt idx="359">
                  <c:v>4.9419865418215831</c:v>
                </c:pt>
                <c:pt idx="360">
                  <c:v>4.9586532080671999</c:v>
                </c:pt>
                <c:pt idx="361">
                  <c:v>4.9618832079856166</c:v>
                </c:pt>
                <c:pt idx="362">
                  <c:v>4.9785498742312333</c:v>
                </c:pt>
                <c:pt idx="363">
                  <c:v>4.995216540476866</c:v>
                </c:pt>
                <c:pt idx="364">
                  <c:v>5.0002032070175666</c:v>
                </c:pt>
                <c:pt idx="365">
                  <c:v>5.0120498733849663</c:v>
                </c:pt>
                <c:pt idx="366">
                  <c:v>5.0125665400385664</c:v>
                </c:pt>
                <c:pt idx="367">
                  <c:v>5.0292332062842</c:v>
                </c:pt>
                <c:pt idx="368">
                  <c:v>5.0458998725298327</c:v>
                </c:pt>
                <c:pt idx="369">
                  <c:v>5.0625665387754673</c:v>
                </c:pt>
                <c:pt idx="370">
                  <c:v>5.0792332050211</c:v>
                </c:pt>
                <c:pt idx="371">
                  <c:v>5.0958998712667336</c:v>
                </c:pt>
                <c:pt idx="372">
                  <c:v>5.1125665375123663</c:v>
                </c:pt>
                <c:pt idx="373">
                  <c:v>5.129233203758</c:v>
                </c:pt>
                <c:pt idx="374">
                  <c:v>5.1458998700036167</c:v>
                </c:pt>
                <c:pt idx="375">
                  <c:v>5.1625665362492494</c:v>
                </c:pt>
                <c:pt idx="376">
                  <c:v>5.1792332024948831</c:v>
                </c:pt>
                <c:pt idx="377">
                  <c:v>5.1958998687405167</c:v>
                </c:pt>
                <c:pt idx="378">
                  <c:v>5.2125665349861503</c:v>
                </c:pt>
                <c:pt idx="379">
                  <c:v>5.229233201231783</c:v>
                </c:pt>
                <c:pt idx="380">
                  <c:v>5.2458998674774167</c:v>
                </c:pt>
                <c:pt idx="381">
                  <c:v>5.2625665337230494</c:v>
                </c:pt>
                <c:pt idx="382">
                  <c:v>5.2767432000315839</c:v>
                </c:pt>
                <c:pt idx="383">
                  <c:v>5.2934098662771998</c:v>
                </c:pt>
                <c:pt idx="384">
                  <c:v>5.3100765325228334</c:v>
                </c:pt>
                <c:pt idx="385">
                  <c:v>5.326743198768467</c:v>
                </c:pt>
                <c:pt idx="386">
                  <c:v>5.3434098650140998</c:v>
                </c:pt>
                <c:pt idx="387">
                  <c:v>5.3600765312597334</c:v>
                </c:pt>
                <c:pt idx="388">
                  <c:v>5.3767431975053661</c:v>
                </c:pt>
                <c:pt idx="389">
                  <c:v>5.3795665307673666</c:v>
                </c:pt>
                <c:pt idx="390">
                  <c:v>5.3962331970130002</c:v>
                </c:pt>
                <c:pt idx="391">
                  <c:v>5.4128998632586329</c:v>
                </c:pt>
                <c:pt idx="392">
                  <c:v>5.4295031961725337</c:v>
                </c:pt>
                <c:pt idx="393">
                  <c:v>5.4295298628385336</c:v>
                </c:pt>
                <c:pt idx="394">
                  <c:v>5.429693196167733</c:v>
                </c:pt>
                <c:pt idx="395">
                  <c:v>5.4395165292529164</c:v>
                </c:pt>
                <c:pt idx="396">
                  <c:v>5.4543631955445164</c:v>
                </c:pt>
                <c:pt idx="397">
                  <c:v>5.4568198621491169</c:v>
                </c:pt>
                <c:pt idx="398">
                  <c:v>5.4576631954611505</c:v>
                </c:pt>
                <c:pt idx="399">
                  <c:v>5.4577531954588832</c:v>
                </c:pt>
                <c:pt idx="400">
                  <c:v>5.4592698620872335</c:v>
                </c:pt>
                <c:pt idx="401">
                  <c:v>5.4739298617168837</c:v>
                </c:pt>
                <c:pt idx="402">
                  <c:v>5.4905965279625173</c:v>
                </c:pt>
                <c:pt idx="403">
                  <c:v>5.50726319420815</c:v>
                </c:pt>
                <c:pt idx="404">
                  <c:v>5.5239298604537828</c:v>
                </c:pt>
                <c:pt idx="405">
                  <c:v>5.5405965266994164</c:v>
                </c:pt>
                <c:pt idx="406">
                  <c:v>5.5432865266314666</c:v>
                </c:pt>
                <c:pt idx="407">
                  <c:v>5.5599531928770833</c:v>
                </c:pt>
                <c:pt idx="408">
                  <c:v>5.576619859122717</c:v>
                </c:pt>
                <c:pt idx="409">
                  <c:v>5.5932865253683506</c:v>
                </c:pt>
                <c:pt idx="410">
                  <c:v>5.6099531916139833</c:v>
                </c:pt>
                <c:pt idx="411">
                  <c:v>5.6266198578596169</c:v>
                </c:pt>
                <c:pt idx="412">
                  <c:v>5.6432865241052497</c:v>
                </c:pt>
                <c:pt idx="413">
                  <c:v>5.6452898573879668</c:v>
                </c:pt>
                <c:pt idx="414">
                  <c:v>5.6454665240501827</c:v>
                </c:pt>
                <c:pt idx="415">
                  <c:v>5.6621331902958003</c:v>
                </c:pt>
                <c:pt idx="416">
                  <c:v>5.678799856541433</c:v>
                </c:pt>
                <c:pt idx="417">
                  <c:v>5.6954665227870667</c:v>
                </c:pt>
                <c:pt idx="418">
                  <c:v>5.7121331890327003</c:v>
                </c:pt>
                <c:pt idx="419">
                  <c:v>5.7287998552783339</c:v>
                </c:pt>
                <c:pt idx="420">
                  <c:v>5.7454665215239666</c:v>
                </c:pt>
                <c:pt idx="421">
                  <c:v>5.7621331877696003</c:v>
                </c:pt>
                <c:pt idx="422">
                  <c:v>5.7662098543332831</c:v>
                </c:pt>
                <c:pt idx="423">
                  <c:v>5.7662431876657667</c:v>
                </c:pt>
                <c:pt idx="424">
                  <c:v>5.7663631876627335</c:v>
                </c:pt>
                <c:pt idx="425">
                  <c:v>5.7712931875382001</c:v>
                </c:pt>
                <c:pt idx="426">
                  <c:v>5.7879598537838168</c:v>
                </c:pt>
                <c:pt idx="427">
                  <c:v>5.8046265200294496</c:v>
                </c:pt>
                <c:pt idx="428">
                  <c:v>5.8106765198766173</c:v>
                </c:pt>
                <c:pt idx="429">
                  <c:v>5.8109665198693001</c:v>
                </c:pt>
                <c:pt idx="430">
                  <c:v>5.8276331861149337</c:v>
                </c:pt>
                <c:pt idx="431">
                  <c:v>5.8442998523605496</c:v>
                </c:pt>
                <c:pt idx="432">
                  <c:v>5.8609665186061841</c:v>
                </c:pt>
                <c:pt idx="433">
                  <c:v>5.8737331849503338</c:v>
                </c:pt>
                <c:pt idx="434">
                  <c:v>5.8738865182798001</c:v>
                </c:pt>
                <c:pt idx="435">
                  <c:v>5.8789565181517167</c:v>
                </c:pt>
                <c:pt idx="436">
                  <c:v>5.8790465181494502</c:v>
                </c:pt>
                <c:pt idx="437">
                  <c:v>5.895713184395083</c:v>
                </c:pt>
                <c:pt idx="438">
                  <c:v>5.9123798506407166</c:v>
                </c:pt>
                <c:pt idx="439">
                  <c:v>5.9290465168863493</c:v>
                </c:pt>
                <c:pt idx="440">
                  <c:v>5.945713183131967</c:v>
                </c:pt>
                <c:pt idx="441">
                  <c:v>5.9623798493775997</c:v>
                </c:pt>
                <c:pt idx="442">
                  <c:v>5.9790465156232333</c:v>
                </c:pt>
                <c:pt idx="443">
                  <c:v>5.9957131818688669</c:v>
                </c:pt>
                <c:pt idx="444">
                  <c:v>6.0107231814896833</c:v>
                </c:pt>
                <c:pt idx="445">
                  <c:v>6.010756514822166</c:v>
                </c:pt>
                <c:pt idx="446">
                  <c:v>6.0108731814859002</c:v>
                </c:pt>
                <c:pt idx="447">
                  <c:v>6.0109765148166172</c:v>
                </c:pt>
                <c:pt idx="448">
                  <c:v>6.0276431810622499</c:v>
                </c:pt>
                <c:pt idx="449">
                  <c:v>6.0443098473078836</c:v>
                </c:pt>
                <c:pt idx="450">
                  <c:v>6.0609765135535163</c:v>
                </c:pt>
                <c:pt idx="451">
                  <c:v>6.0776431797991339</c:v>
                </c:pt>
                <c:pt idx="452">
                  <c:v>6.0943098460447667</c:v>
                </c:pt>
                <c:pt idx="453">
                  <c:v>6.1109765122904003</c:v>
                </c:pt>
                <c:pt idx="454">
                  <c:v>6.127643178536033</c:v>
                </c:pt>
                <c:pt idx="455">
                  <c:v>6.1443098447816675</c:v>
                </c:pt>
                <c:pt idx="456">
                  <c:v>6.1609765110273003</c:v>
                </c:pt>
                <c:pt idx="457">
                  <c:v>6.177643177272933</c:v>
                </c:pt>
                <c:pt idx="458">
                  <c:v>6.1853898437439003</c:v>
                </c:pt>
                <c:pt idx="459">
                  <c:v>6.1856198437380829</c:v>
                </c:pt>
                <c:pt idx="460">
                  <c:v>6.2022865099837166</c:v>
                </c:pt>
                <c:pt idx="461">
                  <c:v>6.2189531762293502</c:v>
                </c:pt>
                <c:pt idx="462">
                  <c:v>6.2356198424749838</c:v>
                </c:pt>
                <c:pt idx="463">
                  <c:v>6.2522865087206165</c:v>
                </c:pt>
                <c:pt idx="464">
                  <c:v>6.2689531749662502</c:v>
                </c:pt>
                <c:pt idx="465">
                  <c:v>6.2856198412118829</c:v>
                </c:pt>
                <c:pt idx="466">
                  <c:v>6.2914331743983496</c:v>
                </c:pt>
                <c:pt idx="467">
                  <c:v>6.29181317438875</c:v>
                </c:pt>
                <c:pt idx="468">
                  <c:v>6.2975365075775001</c:v>
                </c:pt>
                <c:pt idx="469">
                  <c:v>6.3142031738231328</c:v>
                </c:pt>
                <c:pt idx="470">
                  <c:v>6.3243698402329667</c:v>
                </c:pt>
                <c:pt idx="471">
                  <c:v>6.3246198402266494</c:v>
                </c:pt>
                <c:pt idx="472">
                  <c:v>6.3412865064722839</c:v>
                </c:pt>
                <c:pt idx="473">
                  <c:v>6.3579531727179166</c:v>
                </c:pt>
                <c:pt idx="474">
                  <c:v>6.3746198389635502</c:v>
                </c:pt>
                <c:pt idx="475">
                  <c:v>6.391286505209183</c:v>
                </c:pt>
                <c:pt idx="476">
                  <c:v>6.4079531714548166</c:v>
                </c:pt>
                <c:pt idx="477">
                  <c:v>6.4246198377004333</c:v>
                </c:pt>
                <c:pt idx="478">
                  <c:v>6.4269931709738168</c:v>
                </c:pt>
                <c:pt idx="479">
                  <c:v>6.4436598372194505</c:v>
                </c:pt>
                <c:pt idx="480">
                  <c:v>6.4603265034650832</c:v>
                </c:pt>
                <c:pt idx="481">
                  <c:v>6.4769931697107159</c:v>
                </c:pt>
                <c:pt idx="482">
                  <c:v>6.4936598359563504</c:v>
                </c:pt>
                <c:pt idx="483">
                  <c:v>6.5103265022019663</c:v>
                </c:pt>
                <c:pt idx="484">
                  <c:v>6.5269931684475999</c:v>
                </c:pt>
                <c:pt idx="485">
                  <c:v>6.5436598346932335</c:v>
                </c:pt>
                <c:pt idx="486">
                  <c:v>6.5603265009388672</c:v>
                </c:pt>
                <c:pt idx="487">
                  <c:v>6.5769931671844999</c:v>
                </c:pt>
                <c:pt idx="488">
                  <c:v>6.5936598334301335</c:v>
                </c:pt>
                <c:pt idx="489">
                  <c:v>6.5961365000342331</c:v>
                </c:pt>
                <c:pt idx="490">
                  <c:v>6.5965465000238668</c:v>
                </c:pt>
                <c:pt idx="491">
                  <c:v>6.6132131662695004</c:v>
                </c:pt>
                <c:pt idx="492">
                  <c:v>6.6298798325151331</c:v>
                </c:pt>
                <c:pt idx="493">
                  <c:v>6.6465464987607668</c:v>
                </c:pt>
                <c:pt idx="494">
                  <c:v>6.6632131650063995</c:v>
                </c:pt>
                <c:pt idx="495">
                  <c:v>6.679879831252034</c:v>
                </c:pt>
                <c:pt idx="496">
                  <c:v>6.6965464974976667</c:v>
                </c:pt>
                <c:pt idx="497">
                  <c:v>6.7132131637433003</c:v>
                </c:pt>
                <c:pt idx="498">
                  <c:v>6.7298798299889171</c:v>
                </c:pt>
                <c:pt idx="499">
                  <c:v>6.7465464962345498</c:v>
                </c:pt>
                <c:pt idx="500">
                  <c:v>6.7632131624801834</c:v>
                </c:pt>
                <c:pt idx="501">
                  <c:v>6.7798798287258162</c:v>
                </c:pt>
                <c:pt idx="502">
                  <c:v>6.7965464949714498</c:v>
                </c:pt>
                <c:pt idx="503">
                  <c:v>6.8132131612170834</c:v>
                </c:pt>
                <c:pt idx="504">
                  <c:v>6.829879827462717</c:v>
                </c:pt>
                <c:pt idx="505">
                  <c:v>6.8465464937083498</c:v>
                </c:pt>
                <c:pt idx="506">
                  <c:v>6.8535331601985172</c:v>
                </c:pt>
                <c:pt idx="507">
                  <c:v>6.8701998264441499</c:v>
                </c:pt>
                <c:pt idx="508">
                  <c:v>6.8704731597705671</c:v>
                </c:pt>
                <c:pt idx="509">
                  <c:v>6.8708731597604666</c:v>
                </c:pt>
                <c:pt idx="510">
                  <c:v>6.8875398260061003</c:v>
                </c:pt>
                <c:pt idx="511">
                  <c:v>6.904206492251733</c:v>
                </c:pt>
                <c:pt idx="512">
                  <c:v>6.9208731584973666</c:v>
                </c:pt>
                <c:pt idx="513">
                  <c:v>6.9375398247429834</c:v>
                </c:pt>
                <c:pt idx="514">
                  <c:v>6.9542064909886161</c:v>
                </c:pt>
                <c:pt idx="515">
                  <c:v>6.9708731572342497</c:v>
                </c:pt>
                <c:pt idx="516">
                  <c:v>6.9875398234798833</c:v>
                </c:pt>
                <c:pt idx="517">
                  <c:v>7.004206489725517</c:v>
                </c:pt>
                <c:pt idx="518">
                  <c:v>7.0208731559711497</c:v>
                </c:pt>
                <c:pt idx="519">
                  <c:v>7.0375398222167833</c:v>
                </c:pt>
                <c:pt idx="520">
                  <c:v>7.054206488462416</c:v>
                </c:pt>
                <c:pt idx="521">
                  <c:v>7.0708731547080337</c:v>
                </c:pt>
                <c:pt idx="522">
                  <c:v>7.0875398209536664</c:v>
                </c:pt>
                <c:pt idx="523">
                  <c:v>7.1042064871993</c:v>
                </c:pt>
                <c:pt idx="524">
                  <c:v>7.1111164870247494</c:v>
                </c:pt>
                <c:pt idx="525">
                  <c:v>7.1113898203511665</c:v>
                </c:pt>
                <c:pt idx="526">
                  <c:v>7.1280564865968001</c:v>
                </c:pt>
                <c:pt idx="527">
                  <c:v>7.1399964862951659</c:v>
                </c:pt>
                <c:pt idx="528">
                  <c:v>7.1403631529525837</c:v>
                </c:pt>
                <c:pt idx="529">
                  <c:v>7.1405064862822831</c:v>
                </c:pt>
                <c:pt idx="530">
                  <c:v>7.1558864858937499</c:v>
                </c:pt>
                <c:pt idx="531">
                  <c:v>7.1725531521393835</c:v>
                </c:pt>
                <c:pt idx="532">
                  <c:v>7.1892198183850162</c:v>
                </c:pt>
                <c:pt idx="533">
                  <c:v>7.2058864846306498</c:v>
                </c:pt>
                <c:pt idx="534">
                  <c:v>7.2225531508762835</c:v>
                </c:pt>
                <c:pt idx="535">
                  <c:v>7.2392198171219171</c:v>
                </c:pt>
                <c:pt idx="536">
                  <c:v>7.2558864833675498</c:v>
                </c:pt>
                <c:pt idx="537">
                  <c:v>7.2725531496131834</c:v>
                </c:pt>
                <c:pt idx="538">
                  <c:v>7.2892198158588002</c:v>
                </c:pt>
                <c:pt idx="539">
                  <c:v>7.3058864821044329</c:v>
                </c:pt>
                <c:pt idx="540">
                  <c:v>7.3225531483500665</c:v>
                </c:pt>
                <c:pt idx="541">
                  <c:v>7.3392198145956993</c:v>
                </c:pt>
                <c:pt idx="542">
                  <c:v>7.3558864808413338</c:v>
                </c:pt>
                <c:pt idx="543">
                  <c:v>7.3725531470869665</c:v>
                </c:pt>
                <c:pt idx="544">
                  <c:v>7.3892198133326001</c:v>
                </c:pt>
                <c:pt idx="545">
                  <c:v>7.4058864795782329</c:v>
                </c:pt>
                <c:pt idx="546">
                  <c:v>7.4225531458238505</c:v>
                </c:pt>
                <c:pt idx="547">
                  <c:v>7.4376431454426504</c:v>
                </c:pt>
                <c:pt idx="548">
                  <c:v>7.454309811688284</c:v>
                </c:pt>
                <c:pt idx="549">
                  <c:v>7.4709764779339167</c:v>
                </c:pt>
                <c:pt idx="550">
                  <c:v>7.4874164775185994</c:v>
                </c:pt>
                <c:pt idx="551">
                  <c:v>7.4893298108035999</c:v>
                </c:pt>
                <c:pt idx="552">
                  <c:v>7.5059964770492336</c:v>
                </c:pt>
                <c:pt idx="553">
                  <c:v>7.5122364768915997</c:v>
                </c:pt>
                <c:pt idx="554">
                  <c:v>7.5278964764960001</c:v>
                </c:pt>
                <c:pt idx="555">
                  <c:v>7.5283831431503669</c:v>
                </c:pt>
                <c:pt idx="556">
                  <c:v>7.5400898095213007</c:v>
                </c:pt>
                <c:pt idx="557">
                  <c:v>7.540306476182483</c:v>
                </c:pt>
                <c:pt idx="558">
                  <c:v>7.5449598093982662</c:v>
                </c:pt>
                <c:pt idx="559">
                  <c:v>7.5616264756439007</c:v>
                </c:pt>
                <c:pt idx="560">
                  <c:v>7.5782931418895334</c:v>
                </c:pt>
                <c:pt idx="561">
                  <c:v>7.5819098084648333</c:v>
                </c:pt>
                <c:pt idx="562">
                  <c:v>7.5985764747104669</c:v>
                </c:pt>
                <c:pt idx="563">
                  <c:v>7.6152431409560997</c:v>
                </c:pt>
                <c:pt idx="564">
                  <c:v>7.6319098072017333</c:v>
                </c:pt>
                <c:pt idx="565">
                  <c:v>7.648576473447366</c:v>
                </c:pt>
                <c:pt idx="566">
                  <c:v>7.6576731398842339</c:v>
                </c:pt>
                <c:pt idx="567">
                  <c:v>7.6576964732169674</c:v>
                </c:pt>
                <c:pt idx="568">
                  <c:v>7.6578564732129335</c:v>
                </c:pt>
                <c:pt idx="569">
                  <c:v>7.6745231394585671</c:v>
                </c:pt>
                <c:pt idx="570">
                  <c:v>7.691189805704183</c:v>
                </c:pt>
                <c:pt idx="571">
                  <c:v>7.7078564719498166</c:v>
                </c:pt>
                <c:pt idx="572">
                  <c:v>7.7245231381954502</c:v>
                </c:pt>
                <c:pt idx="573">
                  <c:v>7.741189804441083</c:v>
                </c:pt>
                <c:pt idx="574">
                  <c:v>7.7578564706867166</c:v>
                </c:pt>
                <c:pt idx="575">
                  <c:v>7.7745231369323493</c:v>
                </c:pt>
                <c:pt idx="576">
                  <c:v>7.7911898031779838</c:v>
                </c:pt>
                <c:pt idx="577">
                  <c:v>7.8078564694236166</c:v>
                </c:pt>
                <c:pt idx="578">
                  <c:v>7.8245231356692333</c:v>
                </c:pt>
                <c:pt idx="579">
                  <c:v>7.8411898019148669</c:v>
                </c:pt>
                <c:pt idx="580">
                  <c:v>7.8578564681605005</c:v>
                </c:pt>
                <c:pt idx="581">
                  <c:v>7.8745231344061333</c:v>
                </c:pt>
                <c:pt idx="582">
                  <c:v>7.8911898006517669</c:v>
                </c:pt>
                <c:pt idx="583">
                  <c:v>7.9078564668973996</c:v>
                </c:pt>
                <c:pt idx="584">
                  <c:v>7.9245231331430341</c:v>
                </c:pt>
                <c:pt idx="585">
                  <c:v>7.9402131327466661</c:v>
                </c:pt>
                <c:pt idx="586">
                  <c:v>7.9407097994007829</c:v>
                </c:pt>
                <c:pt idx="587">
                  <c:v>7.9480731325481004</c:v>
                </c:pt>
                <c:pt idx="588">
                  <c:v>7.9588197989432832</c:v>
                </c:pt>
                <c:pt idx="589">
                  <c:v>7.9592164655999333</c:v>
                </c:pt>
                <c:pt idx="590">
                  <c:v>7.9758831318455661</c:v>
                </c:pt>
                <c:pt idx="591">
                  <c:v>7.981906465026734</c:v>
                </c:pt>
                <c:pt idx="592">
                  <c:v>7.9974497979674171</c:v>
                </c:pt>
                <c:pt idx="593">
                  <c:v>7.9979631312877837</c:v>
                </c:pt>
                <c:pt idx="594">
                  <c:v>8.0146297975334164</c:v>
                </c:pt>
                <c:pt idx="595">
                  <c:v>8.0186031307663672</c:v>
                </c:pt>
                <c:pt idx="596">
                  <c:v>8.0317231304349335</c:v>
                </c:pt>
                <c:pt idx="597">
                  <c:v>8.0405097968796344</c:v>
                </c:pt>
                <c:pt idx="598">
                  <c:v>8.0571764631252503</c:v>
                </c:pt>
                <c:pt idx="599">
                  <c:v>8.0581931297662326</c:v>
                </c:pt>
                <c:pt idx="600">
                  <c:v>8.0582364630984831</c:v>
                </c:pt>
                <c:pt idx="601">
                  <c:v>8.0584831297589172</c:v>
                </c:pt>
                <c:pt idx="602">
                  <c:v>8.058649796421367</c:v>
                </c:pt>
                <c:pt idx="603">
                  <c:v>8.0753164626670006</c:v>
                </c:pt>
                <c:pt idx="604">
                  <c:v>8.0919831289126343</c:v>
                </c:pt>
                <c:pt idx="605">
                  <c:v>8.1086497951582661</c:v>
                </c:pt>
                <c:pt idx="606">
                  <c:v>8.1253164614038997</c:v>
                </c:pt>
                <c:pt idx="607">
                  <c:v>8.1414197943304156</c:v>
                </c:pt>
                <c:pt idx="608">
                  <c:v>8.1580864605760492</c:v>
                </c:pt>
                <c:pt idx="609">
                  <c:v>8.1747531268216829</c:v>
                </c:pt>
                <c:pt idx="610">
                  <c:v>8.1914197930673165</c:v>
                </c:pt>
                <c:pt idx="611">
                  <c:v>8.2080864593129501</c:v>
                </c:pt>
                <c:pt idx="612">
                  <c:v>8.2247531255585837</c:v>
                </c:pt>
                <c:pt idx="613">
                  <c:v>8.2414197918042156</c:v>
                </c:pt>
                <c:pt idx="614">
                  <c:v>8.2492397916066658</c:v>
                </c:pt>
                <c:pt idx="615">
                  <c:v>8.2495397915990836</c:v>
                </c:pt>
                <c:pt idx="616">
                  <c:v>8.2662064578447154</c:v>
                </c:pt>
                <c:pt idx="617">
                  <c:v>8.2828731240903508</c:v>
                </c:pt>
                <c:pt idx="618">
                  <c:v>8.2995397903359827</c:v>
                </c:pt>
                <c:pt idx="619">
                  <c:v>8.3162064565816003</c:v>
                </c:pt>
                <c:pt idx="620">
                  <c:v>8.3328731228272339</c:v>
                </c:pt>
                <c:pt idx="621">
                  <c:v>8.3495397890728675</c:v>
                </c:pt>
                <c:pt idx="622">
                  <c:v>8.3662064553184994</c:v>
                </c:pt>
                <c:pt idx="623">
                  <c:v>8.382873121564133</c:v>
                </c:pt>
                <c:pt idx="624">
                  <c:v>8.3995397878097666</c:v>
                </c:pt>
                <c:pt idx="625">
                  <c:v>8.4132931207956663</c:v>
                </c:pt>
                <c:pt idx="626">
                  <c:v>8.4299597870412821</c:v>
                </c:pt>
                <c:pt idx="627">
                  <c:v>8.4466264532869175</c:v>
                </c:pt>
                <c:pt idx="628">
                  <c:v>8.4632931195325494</c:v>
                </c:pt>
                <c:pt idx="629">
                  <c:v>8.4643564528390165</c:v>
                </c:pt>
                <c:pt idx="630">
                  <c:v>8.4810231190846501</c:v>
                </c:pt>
                <c:pt idx="631">
                  <c:v>8.4974631186693497</c:v>
                </c:pt>
                <c:pt idx="632">
                  <c:v>8.5072697850882832</c:v>
                </c:pt>
                <c:pt idx="633">
                  <c:v>8.5239364513339009</c:v>
                </c:pt>
                <c:pt idx="634">
                  <c:v>8.5406031175795327</c:v>
                </c:pt>
                <c:pt idx="635">
                  <c:v>8.5572697838251681</c:v>
                </c:pt>
                <c:pt idx="636">
                  <c:v>8.5739364500708</c:v>
                </c:pt>
                <c:pt idx="637">
                  <c:v>8.5906031163164336</c:v>
                </c:pt>
                <c:pt idx="638">
                  <c:v>8.6072697825620672</c:v>
                </c:pt>
                <c:pt idx="639">
                  <c:v>8.6239364488077008</c:v>
                </c:pt>
                <c:pt idx="640">
                  <c:v>8.6406031150533327</c:v>
                </c:pt>
                <c:pt idx="641">
                  <c:v>8.6572697812989485</c:v>
                </c:pt>
                <c:pt idx="642">
                  <c:v>8.6739364475445822</c:v>
                </c:pt>
                <c:pt idx="643">
                  <c:v>8.6906031137902175</c:v>
                </c:pt>
                <c:pt idx="644">
                  <c:v>8.6922331137490492</c:v>
                </c:pt>
                <c:pt idx="645">
                  <c:v>8.6925064470754663</c:v>
                </c:pt>
                <c:pt idx="646">
                  <c:v>8.7091731133210999</c:v>
                </c:pt>
                <c:pt idx="647">
                  <c:v>8.7258397795667335</c:v>
                </c:pt>
                <c:pt idx="648">
                  <c:v>8.7425064458123654</c:v>
                </c:pt>
                <c:pt idx="649">
                  <c:v>8.759173112057999</c:v>
                </c:pt>
                <c:pt idx="650">
                  <c:v>8.7758397783036326</c:v>
                </c:pt>
                <c:pt idx="651">
                  <c:v>8.7925064445492502</c:v>
                </c:pt>
                <c:pt idx="652">
                  <c:v>8.8091731107948839</c:v>
                </c:pt>
                <c:pt idx="653">
                  <c:v>8.8258397770405175</c:v>
                </c:pt>
                <c:pt idx="654">
                  <c:v>8.8425064432861493</c:v>
                </c:pt>
                <c:pt idx="655">
                  <c:v>8.8591731095317829</c:v>
                </c:pt>
                <c:pt idx="656">
                  <c:v>8.8758397757774166</c:v>
                </c:pt>
                <c:pt idx="657">
                  <c:v>8.8925064420230502</c:v>
                </c:pt>
                <c:pt idx="658">
                  <c:v>8.909173108268682</c:v>
                </c:pt>
                <c:pt idx="659">
                  <c:v>8.9258397745142997</c:v>
                </c:pt>
                <c:pt idx="660">
                  <c:v>8.9425064407599333</c:v>
                </c:pt>
                <c:pt idx="661">
                  <c:v>8.9591731070055669</c:v>
                </c:pt>
                <c:pt idx="662">
                  <c:v>8.9758397732512005</c:v>
                </c:pt>
                <c:pt idx="663">
                  <c:v>8.9925064394968324</c:v>
                </c:pt>
                <c:pt idx="664">
                  <c:v>9.009173105742466</c:v>
                </c:pt>
                <c:pt idx="665">
                  <c:v>9.0258397719880996</c:v>
                </c:pt>
                <c:pt idx="666">
                  <c:v>9.0425064382337332</c:v>
                </c:pt>
                <c:pt idx="667">
                  <c:v>9.0591731044793509</c:v>
                </c:pt>
                <c:pt idx="668">
                  <c:v>9.0758397707249845</c:v>
                </c:pt>
                <c:pt idx="669">
                  <c:v>9.0925064369706163</c:v>
                </c:pt>
                <c:pt idx="670">
                  <c:v>9.10917310321625</c:v>
                </c:pt>
                <c:pt idx="671">
                  <c:v>9.1258397694618836</c:v>
                </c:pt>
                <c:pt idx="672">
                  <c:v>9.1425064357075154</c:v>
                </c:pt>
                <c:pt idx="673">
                  <c:v>9.159173101953149</c:v>
                </c:pt>
                <c:pt idx="674">
                  <c:v>9.1758397681987827</c:v>
                </c:pt>
                <c:pt idx="675">
                  <c:v>9.1925064344444003</c:v>
                </c:pt>
                <c:pt idx="676">
                  <c:v>9.2091731006900339</c:v>
                </c:pt>
                <c:pt idx="677">
                  <c:v>9.2258397669356675</c:v>
                </c:pt>
                <c:pt idx="678">
                  <c:v>9.233229766748984</c:v>
                </c:pt>
                <c:pt idx="679">
                  <c:v>9.245293099777566</c:v>
                </c:pt>
                <c:pt idx="680">
                  <c:v>9.2455130997720172</c:v>
                </c:pt>
                <c:pt idx="681">
                  <c:v>9.2543664328817012</c:v>
                </c:pt>
                <c:pt idx="682">
                  <c:v>9.2710330991273171</c:v>
                </c:pt>
                <c:pt idx="683">
                  <c:v>9.2876997653729507</c:v>
                </c:pt>
                <c:pt idx="684">
                  <c:v>9.3043664316185826</c:v>
                </c:pt>
                <c:pt idx="685">
                  <c:v>9.3210330978642162</c:v>
                </c:pt>
                <c:pt idx="686">
                  <c:v>9.3376997641098498</c:v>
                </c:pt>
                <c:pt idx="687">
                  <c:v>9.3543664303554817</c:v>
                </c:pt>
                <c:pt idx="688">
                  <c:v>9.3710330966011171</c:v>
                </c:pt>
                <c:pt idx="689">
                  <c:v>9.3781364297549992</c:v>
                </c:pt>
                <c:pt idx="690">
                  <c:v>9.3783397630832006</c:v>
                </c:pt>
                <c:pt idx="691">
                  <c:v>9.3950064293288342</c:v>
                </c:pt>
                <c:pt idx="692">
                  <c:v>9.4116730955744661</c:v>
                </c:pt>
                <c:pt idx="693">
                  <c:v>9.4283397618200819</c:v>
                </c:pt>
                <c:pt idx="694">
                  <c:v>9.4363064282854996</c:v>
                </c:pt>
                <c:pt idx="695">
                  <c:v>9.4365530949459338</c:v>
                </c:pt>
                <c:pt idx="696">
                  <c:v>9.4532197611915674</c:v>
                </c:pt>
                <c:pt idx="697">
                  <c:v>9.4698864274371992</c:v>
                </c:pt>
                <c:pt idx="698">
                  <c:v>9.4865530936828328</c:v>
                </c:pt>
                <c:pt idx="699">
                  <c:v>9.5032197599284665</c:v>
                </c:pt>
                <c:pt idx="700">
                  <c:v>9.5198864261741001</c:v>
                </c:pt>
                <c:pt idx="701">
                  <c:v>9.5365530924197319</c:v>
                </c:pt>
                <c:pt idx="702">
                  <c:v>9.5532197586653513</c:v>
                </c:pt>
                <c:pt idx="703">
                  <c:v>9.5698864249109832</c:v>
                </c:pt>
                <c:pt idx="704">
                  <c:v>9.5790230913468495</c:v>
                </c:pt>
                <c:pt idx="705">
                  <c:v>9.5792264246750332</c:v>
                </c:pt>
                <c:pt idx="706">
                  <c:v>9.5913697577016013</c:v>
                </c:pt>
                <c:pt idx="707">
                  <c:v>9.6080364239472331</c:v>
                </c:pt>
                <c:pt idx="708">
                  <c:v>9.6247030901928667</c:v>
                </c:pt>
                <c:pt idx="709">
                  <c:v>9.635786423246218</c:v>
                </c:pt>
                <c:pt idx="710">
                  <c:v>9.652086422834433</c:v>
                </c:pt>
                <c:pt idx="711">
                  <c:v>9.6687530890800666</c:v>
                </c:pt>
                <c:pt idx="712">
                  <c:v>9.6854197553257002</c:v>
                </c:pt>
                <c:pt idx="713">
                  <c:v>9.7020864215713321</c:v>
                </c:pt>
                <c:pt idx="714">
                  <c:v>9.7187530878169657</c:v>
                </c:pt>
                <c:pt idx="715">
                  <c:v>9.7354197540626011</c:v>
                </c:pt>
                <c:pt idx="716">
                  <c:v>9.7520864203082347</c:v>
                </c:pt>
                <c:pt idx="717">
                  <c:v>9.7687530865538665</c:v>
                </c:pt>
                <c:pt idx="718">
                  <c:v>9.7854197527994824</c:v>
                </c:pt>
                <c:pt idx="719">
                  <c:v>9.802086419045116</c:v>
                </c:pt>
                <c:pt idx="720">
                  <c:v>9.8187530852907496</c:v>
                </c:pt>
                <c:pt idx="721">
                  <c:v>9.8354197515363833</c:v>
                </c:pt>
                <c:pt idx="722">
                  <c:v>9.8520864177820151</c:v>
                </c:pt>
                <c:pt idx="723">
                  <c:v>9.8687530840276505</c:v>
                </c:pt>
                <c:pt idx="724">
                  <c:v>9.8854197502732841</c:v>
                </c:pt>
                <c:pt idx="725">
                  <c:v>9.9020864165189177</c:v>
                </c:pt>
                <c:pt idx="726">
                  <c:v>9.9187530827645336</c:v>
                </c:pt>
                <c:pt idx="727">
                  <c:v>9.9354197490101672</c:v>
                </c:pt>
                <c:pt idx="728">
                  <c:v>9.9520864152557991</c:v>
                </c:pt>
                <c:pt idx="729">
                  <c:v>9.9687530815014327</c:v>
                </c:pt>
                <c:pt idx="730">
                  <c:v>9.9854197477470663</c:v>
                </c:pt>
                <c:pt idx="731">
                  <c:v>10.002086413992702</c:v>
                </c:pt>
                <c:pt idx="732">
                  <c:v>10.018753080238334</c:v>
                </c:pt>
                <c:pt idx="733">
                  <c:v>10.035419746483967</c:v>
                </c:pt>
                <c:pt idx="734">
                  <c:v>10.052086412729583</c:v>
                </c:pt>
                <c:pt idx="735">
                  <c:v>10.068753078975217</c:v>
                </c:pt>
                <c:pt idx="736">
                  <c:v>10.08541974522085</c:v>
                </c:pt>
                <c:pt idx="737">
                  <c:v>10.0904164117613</c:v>
                </c:pt>
                <c:pt idx="738">
                  <c:v>10.107083078006918</c:v>
                </c:pt>
                <c:pt idx="739">
                  <c:v>10.123749744252551</c:v>
                </c:pt>
                <c:pt idx="740">
                  <c:v>10.140416410498183</c:v>
                </c:pt>
                <c:pt idx="741">
                  <c:v>10.157083076743817</c:v>
                </c:pt>
                <c:pt idx="742">
                  <c:v>10.17374974298945</c:v>
                </c:pt>
                <c:pt idx="743">
                  <c:v>10.190416409235082</c:v>
                </c:pt>
                <c:pt idx="744">
                  <c:v>10.207083075480716</c:v>
                </c:pt>
                <c:pt idx="745">
                  <c:v>10.223749741726349</c:v>
                </c:pt>
                <c:pt idx="746">
                  <c:v>10.240416407971967</c:v>
                </c:pt>
                <c:pt idx="747">
                  <c:v>10.257083074217601</c:v>
                </c:pt>
                <c:pt idx="748">
                  <c:v>10.273749740463234</c:v>
                </c:pt>
                <c:pt idx="749">
                  <c:v>10.290416406708866</c:v>
                </c:pt>
                <c:pt idx="750">
                  <c:v>10.3070830729545</c:v>
                </c:pt>
                <c:pt idx="751">
                  <c:v>10.323749739200133</c:v>
                </c:pt>
                <c:pt idx="752">
                  <c:v>10.340416405445767</c:v>
                </c:pt>
                <c:pt idx="753">
                  <c:v>10.357083071691399</c:v>
                </c:pt>
                <c:pt idx="754">
                  <c:v>10.358603071653</c:v>
                </c:pt>
                <c:pt idx="755">
                  <c:v>10.371873071317767</c:v>
                </c:pt>
                <c:pt idx="756">
                  <c:v>10.3825964043802</c:v>
                </c:pt>
                <c:pt idx="757">
                  <c:v>10.399263070625834</c:v>
                </c:pt>
                <c:pt idx="758">
                  <c:v>10.415929736871467</c:v>
                </c:pt>
                <c:pt idx="759">
                  <c:v>10.419613070111749</c:v>
                </c:pt>
                <c:pt idx="760">
                  <c:v>10.436279736357385</c:v>
                </c:pt>
                <c:pt idx="761">
                  <c:v>10.452946402603017</c:v>
                </c:pt>
                <c:pt idx="762">
                  <c:v>10.46961306884865</c:v>
                </c:pt>
                <c:pt idx="763">
                  <c:v>10.470916402149049</c:v>
                </c:pt>
                <c:pt idx="764">
                  <c:v>10.470936402148549</c:v>
                </c:pt>
                <c:pt idx="765">
                  <c:v>10.471123068810501</c:v>
                </c:pt>
                <c:pt idx="766">
                  <c:v>10.474446402059884</c:v>
                </c:pt>
                <c:pt idx="767">
                  <c:v>10.491113068305516</c:v>
                </c:pt>
                <c:pt idx="768">
                  <c:v>10.50777973455115</c:v>
                </c:pt>
                <c:pt idx="769">
                  <c:v>10.524446400796766</c:v>
                </c:pt>
                <c:pt idx="770">
                  <c:v>10.541113067042399</c:v>
                </c:pt>
                <c:pt idx="771">
                  <c:v>10.557779733288035</c:v>
                </c:pt>
                <c:pt idx="772">
                  <c:v>10.574446399533667</c:v>
                </c:pt>
                <c:pt idx="773">
                  <c:v>10.5911130657793</c:v>
                </c:pt>
                <c:pt idx="774">
                  <c:v>10.607779732024934</c:v>
                </c:pt>
                <c:pt idx="775">
                  <c:v>10.624446398270567</c:v>
                </c:pt>
                <c:pt idx="776">
                  <c:v>10.641113064516199</c:v>
                </c:pt>
                <c:pt idx="777">
                  <c:v>10.657779730761815</c:v>
                </c:pt>
                <c:pt idx="778">
                  <c:v>10.674446397007449</c:v>
                </c:pt>
                <c:pt idx="779">
                  <c:v>10.691113063253084</c:v>
                </c:pt>
                <c:pt idx="780">
                  <c:v>10.707779729498718</c:v>
                </c:pt>
                <c:pt idx="781">
                  <c:v>10.72444639574435</c:v>
                </c:pt>
                <c:pt idx="782">
                  <c:v>10.741113061989983</c:v>
                </c:pt>
                <c:pt idx="783">
                  <c:v>10.757779728235617</c:v>
                </c:pt>
                <c:pt idx="784">
                  <c:v>10.774446394481251</c:v>
                </c:pt>
                <c:pt idx="785">
                  <c:v>10.791113060726866</c:v>
                </c:pt>
                <c:pt idx="786">
                  <c:v>10.8077797269725</c:v>
                </c:pt>
                <c:pt idx="787">
                  <c:v>10.824446393218134</c:v>
                </c:pt>
                <c:pt idx="788">
                  <c:v>10.841113059463767</c:v>
                </c:pt>
                <c:pt idx="789">
                  <c:v>10.857779725709401</c:v>
                </c:pt>
                <c:pt idx="790">
                  <c:v>10.874446391955034</c:v>
                </c:pt>
                <c:pt idx="791">
                  <c:v>10.891113058200666</c:v>
                </c:pt>
                <c:pt idx="792">
                  <c:v>10.9077797244463</c:v>
                </c:pt>
                <c:pt idx="793">
                  <c:v>10.917503057533999</c:v>
                </c:pt>
                <c:pt idx="794">
                  <c:v>10.934169723779616</c:v>
                </c:pt>
                <c:pt idx="795">
                  <c:v>10.934593057102266</c:v>
                </c:pt>
                <c:pt idx="796">
                  <c:v>10.941663056923666</c:v>
                </c:pt>
                <c:pt idx="797">
                  <c:v>10.956839723206933</c:v>
                </c:pt>
                <c:pt idx="798">
                  <c:v>10.970746389522283</c:v>
                </c:pt>
                <c:pt idx="799">
                  <c:v>10.97699972269765</c:v>
                </c:pt>
                <c:pt idx="800">
                  <c:v>10.977429722686784</c:v>
                </c:pt>
                <c:pt idx="801">
                  <c:v>10.994096388932416</c:v>
                </c:pt>
                <c:pt idx="802">
                  <c:v>11.01076305517805</c:v>
                </c:pt>
                <c:pt idx="803">
                  <c:v>11.027429721423683</c:v>
                </c:pt>
                <c:pt idx="804">
                  <c:v>11.033166387945434</c:v>
                </c:pt>
                <c:pt idx="805">
                  <c:v>11.049026387544766</c:v>
                </c:pt>
                <c:pt idx="806">
                  <c:v>11.065693053790399</c:v>
                </c:pt>
                <c:pt idx="807">
                  <c:v>11.082359720036033</c:v>
                </c:pt>
                <c:pt idx="808">
                  <c:v>11.099026386281668</c:v>
                </c:pt>
                <c:pt idx="809">
                  <c:v>11.10061971957475</c:v>
                </c:pt>
                <c:pt idx="810">
                  <c:v>11.117286385820384</c:v>
                </c:pt>
                <c:pt idx="811">
                  <c:v>11.133953052066</c:v>
                </c:pt>
                <c:pt idx="812">
                  <c:v>11.150619718311635</c:v>
                </c:pt>
                <c:pt idx="813">
                  <c:v>11.160223051402367</c:v>
                </c:pt>
                <c:pt idx="814">
                  <c:v>11.160246384735116</c:v>
                </c:pt>
                <c:pt idx="815">
                  <c:v>11.160366384732082</c:v>
                </c:pt>
                <c:pt idx="816">
                  <c:v>11.160586384726534</c:v>
                </c:pt>
                <c:pt idx="817">
                  <c:v>11.177253050972149</c:v>
                </c:pt>
                <c:pt idx="818">
                  <c:v>11.193919717217785</c:v>
                </c:pt>
                <c:pt idx="819">
                  <c:v>11.210586383463417</c:v>
                </c:pt>
                <c:pt idx="820">
                  <c:v>11.22725304970905</c:v>
                </c:pt>
                <c:pt idx="821">
                  <c:v>11.243919715954684</c:v>
                </c:pt>
                <c:pt idx="822">
                  <c:v>11.249853049138133</c:v>
                </c:pt>
                <c:pt idx="823">
                  <c:v>11.250049715799816</c:v>
                </c:pt>
                <c:pt idx="824">
                  <c:v>11.255489715662401</c:v>
                </c:pt>
                <c:pt idx="825">
                  <c:v>11.265953048731401</c:v>
                </c:pt>
                <c:pt idx="826">
                  <c:v>11.282619714977034</c:v>
                </c:pt>
                <c:pt idx="827">
                  <c:v>11.299286381222666</c:v>
                </c:pt>
                <c:pt idx="828">
                  <c:v>11.305729714393234</c:v>
                </c:pt>
                <c:pt idx="829">
                  <c:v>11.305906381055433</c:v>
                </c:pt>
                <c:pt idx="830">
                  <c:v>11.322573047301066</c:v>
                </c:pt>
                <c:pt idx="831">
                  <c:v>11.3392397135467</c:v>
                </c:pt>
                <c:pt idx="832">
                  <c:v>11.355906379792334</c:v>
                </c:pt>
                <c:pt idx="833">
                  <c:v>11.372573046037965</c:v>
                </c:pt>
                <c:pt idx="834">
                  <c:v>11.389239712283585</c:v>
                </c:pt>
                <c:pt idx="835">
                  <c:v>11.391743045553683</c:v>
                </c:pt>
                <c:pt idx="836">
                  <c:v>11.408409711799317</c:v>
                </c:pt>
                <c:pt idx="837">
                  <c:v>11.425076378044951</c:v>
                </c:pt>
                <c:pt idx="838">
                  <c:v>11.441743044290583</c:v>
                </c:pt>
                <c:pt idx="839">
                  <c:v>11.458409710536216</c:v>
                </c:pt>
                <c:pt idx="840">
                  <c:v>11.475076376781834</c:v>
                </c:pt>
                <c:pt idx="841">
                  <c:v>11.491743043027467</c:v>
                </c:pt>
                <c:pt idx="842">
                  <c:v>11.508409709273101</c:v>
                </c:pt>
                <c:pt idx="843">
                  <c:v>11.525076375518733</c:v>
                </c:pt>
                <c:pt idx="844">
                  <c:v>11.541743041764366</c:v>
                </c:pt>
                <c:pt idx="845">
                  <c:v>11.55840970801</c:v>
                </c:pt>
                <c:pt idx="846">
                  <c:v>11.575076374255634</c:v>
                </c:pt>
                <c:pt idx="847">
                  <c:v>11.591743040501266</c:v>
                </c:pt>
                <c:pt idx="848">
                  <c:v>11.608409706746885</c:v>
                </c:pt>
                <c:pt idx="849">
                  <c:v>11.625076372992517</c:v>
                </c:pt>
                <c:pt idx="850">
                  <c:v>11.64174303923815</c:v>
                </c:pt>
                <c:pt idx="851">
                  <c:v>11.658409705483784</c:v>
                </c:pt>
                <c:pt idx="852">
                  <c:v>11.675076371729416</c:v>
                </c:pt>
                <c:pt idx="853">
                  <c:v>11.69174303797505</c:v>
                </c:pt>
                <c:pt idx="854">
                  <c:v>11.708409704220683</c:v>
                </c:pt>
                <c:pt idx="855">
                  <c:v>11.719586370604999</c:v>
                </c:pt>
                <c:pt idx="856">
                  <c:v>11.736253036850632</c:v>
                </c:pt>
                <c:pt idx="857">
                  <c:v>11.752919703096266</c:v>
                </c:pt>
                <c:pt idx="858">
                  <c:v>11.766389702755983</c:v>
                </c:pt>
                <c:pt idx="859">
                  <c:v>11.767516369394183</c:v>
                </c:pt>
                <c:pt idx="860">
                  <c:v>11.780819702391451</c:v>
                </c:pt>
                <c:pt idx="861">
                  <c:v>11.797486368637085</c:v>
                </c:pt>
                <c:pt idx="862">
                  <c:v>11.814153034882716</c:v>
                </c:pt>
                <c:pt idx="863">
                  <c:v>11.830819701128332</c:v>
                </c:pt>
                <c:pt idx="864">
                  <c:v>11.847486367373966</c:v>
                </c:pt>
                <c:pt idx="865">
                  <c:v>11.864153033619599</c:v>
                </c:pt>
                <c:pt idx="866">
                  <c:v>11.880819699865233</c:v>
                </c:pt>
                <c:pt idx="867">
                  <c:v>11.895109699504234</c:v>
                </c:pt>
                <c:pt idx="868">
                  <c:v>11.898453032753116</c:v>
                </c:pt>
                <c:pt idx="869">
                  <c:v>11.915119698998749</c:v>
                </c:pt>
                <c:pt idx="870">
                  <c:v>11.931786365244367</c:v>
                </c:pt>
                <c:pt idx="871">
                  <c:v>11.948453031490001</c:v>
                </c:pt>
                <c:pt idx="872">
                  <c:v>11.965119697735634</c:v>
                </c:pt>
                <c:pt idx="873">
                  <c:v>11.981786363981266</c:v>
                </c:pt>
                <c:pt idx="874">
                  <c:v>11.9984530302269</c:v>
                </c:pt>
                <c:pt idx="875">
                  <c:v>12.015119696472533</c:v>
                </c:pt>
                <c:pt idx="876">
                  <c:v>12.031786362718167</c:v>
                </c:pt>
                <c:pt idx="877">
                  <c:v>12.048453028963799</c:v>
                </c:pt>
                <c:pt idx="878">
                  <c:v>12.065119695209416</c:v>
                </c:pt>
                <c:pt idx="879">
                  <c:v>12.08178636145505</c:v>
                </c:pt>
                <c:pt idx="880">
                  <c:v>12.098453027700684</c:v>
                </c:pt>
                <c:pt idx="881">
                  <c:v>12.100786360975084</c:v>
                </c:pt>
                <c:pt idx="882">
                  <c:v>12.100839694307068</c:v>
                </c:pt>
                <c:pt idx="883">
                  <c:v>12.100926360971533</c:v>
                </c:pt>
                <c:pt idx="884">
                  <c:v>12.103393027575899</c:v>
                </c:pt>
                <c:pt idx="885">
                  <c:v>12.120059693821515</c:v>
                </c:pt>
                <c:pt idx="886">
                  <c:v>12.128053026952934</c:v>
                </c:pt>
                <c:pt idx="887">
                  <c:v>12.144719693198567</c:v>
                </c:pt>
                <c:pt idx="888">
                  <c:v>12.161386359444183</c:v>
                </c:pt>
                <c:pt idx="889">
                  <c:v>12.178053025689817</c:v>
                </c:pt>
                <c:pt idx="890">
                  <c:v>12.180336358965466</c:v>
                </c:pt>
                <c:pt idx="891">
                  <c:v>12.197003025211099</c:v>
                </c:pt>
                <c:pt idx="892">
                  <c:v>12.201693025092633</c:v>
                </c:pt>
                <c:pt idx="893">
                  <c:v>12.2138296914527</c:v>
                </c:pt>
                <c:pt idx="894">
                  <c:v>12.230496357698334</c:v>
                </c:pt>
                <c:pt idx="895">
                  <c:v>12.24716302394395</c:v>
                </c:pt>
                <c:pt idx="896">
                  <c:v>12.263829690189585</c:v>
                </c:pt>
                <c:pt idx="897">
                  <c:v>12.280496356435217</c:v>
                </c:pt>
                <c:pt idx="898">
                  <c:v>12.29716302268085</c:v>
                </c:pt>
                <c:pt idx="899">
                  <c:v>12.313829688926484</c:v>
                </c:pt>
                <c:pt idx="900">
                  <c:v>12.330496355172118</c:v>
                </c:pt>
                <c:pt idx="901">
                  <c:v>12.347163021417749</c:v>
                </c:pt>
                <c:pt idx="902">
                  <c:v>12.363829687663383</c:v>
                </c:pt>
                <c:pt idx="903">
                  <c:v>12.380496353908999</c:v>
                </c:pt>
                <c:pt idx="904">
                  <c:v>12.397163020154634</c:v>
                </c:pt>
                <c:pt idx="905">
                  <c:v>12.413829686400268</c:v>
                </c:pt>
                <c:pt idx="906">
                  <c:v>12.4304963526459</c:v>
                </c:pt>
                <c:pt idx="907">
                  <c:v>12.447163018891533</c:v>
                </c:pt>
                <c:pt idx="908">
                  <c:v>12.463829685137167</c:v>
                </c:pt>
                <c:pt idx="909">
                  <c:v>12.480496351382801</c:v>
                </c:pt>
                <c:pt idx="910">
                  <c:v>12.497163017628433</c:v>
                </c:pt>
                <c:pt idx="911">
                  <c:v>12.513829683874048</c:v>
                </c:pt>
                <c:pt idx="912">
                  <c:v>12.530496350119684</c:v>
                </c:pt>
                <c:pt idx="913">
                  <c:v>12.531659683423634</c:v>
                </c:pt>
                <c:pt idx="914">
                  <c:v>12.548326349669265</c:v>
                </c:pt>
                <c:pt idx="915">
                  <c:v>12.564993015914899</c:v>
                </c:pt>
                <c:pt idx="916">
                  <c:v>12.581659682160533</c:v>
                </c:pt>
                <c:pt idx="917">
                  <c:v>12.59832634840615</c:v>
                </c:pt>
                <c:pt idx="918">
                  <c:v>12.614993014651784</c:v>
                </c:pt>
                <c:pt idx="919">
                  <c:v>12.62756301433425</c:v>
                </c:pt>
                <c:pt idx="920">
                  <c:v>12.644229680579883</c:v>
                </c:pt>
                <c:pt idx="921">
                  <c:v>12.660896346825499</c:v>
                </c:pt>
                <c:pt idx="922">
                  <c:v>12.677563013071133</c:v>
                </c:pt>
                <c:pt idx="923">
                  <c:v>12.690476346078249</c:v>
                </c:pt>
                <c:pt idx="924">
                  <c:v>12.690619679407966</c:v>
                </c:pt>
                <c:pt idx="925">
                  <c:v>12.706113012349901</c:v>
                </c:pt>
                <c:pt idx="926">
                  <c:v>12.722779678595534</c:v>
                </c:pt>
                <c:pt idx="927">
                  <c:v>12.739446344841166</c:v>
                </c:pt>
                <c:pt idx="928">
                  <c:v>12.7561130110868</c:v>
                </c:pt>
                <c:pt idx="929">
                  <c:v>12.772779677332434</c:v>
                </c:pt>
                <c:pt idx="930">
                  <c:v>12.789446343578067</c:v>
                </c:pt>
                <c:pt idx="931">
                  <c:v>12.806113009823699</c:v>
                </c:pt>
                <c:pt idx="932">
                  <c:v>12.822779676069315</c:v>
                </c:pt>
                <c:pt idx="933">
                  <c:v>12.83944634231495</c:v>
                </c:pt>
                <c:pt idx="934">
                  <c:v>12.856113008560584</c:v>
                </c:pt>
                <c:pt idx="935">
                  <c:v>12.872779674806218</c:v>
                </c:pt>
                <c:pt idx="936">
                  <c:v>12.889446341051849</c:v>
                </c:pt>
                <c:pt idx="937">
                  <c:v>12.906113007297483</c:v>
                </c:pt>
                <c:pt idx="938">
                  <c:v>12.922779673543117</c:v>
                </c:pt>
                <c:pt idx="939">
                  <c:v>12.93944633978875</c:v>
                </c:pt>
                <c:pt idx="940">
                  <c:v>12.956113006034366</c:v>
                </c:pt>
                <c:pt idx="941">
                  <c:v>12.972779672280002</c:v>
                </c:pt>
                <c:pt idx="942">
                  <c:v>12.989446338525633</c:v>
                </c:pt>
                <c:pt idx="943">
                  <c:v>13.006113004771267</c:v>
                </c:pt>
                <c:pt idx="944">
                  <c:v>13.0143930045621</c:v>
                </c:pt>
                <c:pt idx="945">
                  <c:v>13.020203004415317</c:v>
                </c:pt>
                <c:pt idx="946">
                  <c:v>13.03686967066095</c:v>
                </c:pt>
                <c:pt idx="947">
                  <c:v>13.053536336906582</c:v>
                </c:pt>
                <c:pt idx="948">
                  <c:v>13.056856336822715</c:v>
                </c:pt>
                <c:pt idx="949">
                  <c:v>13.073523003068349</c:v>
                </c:pt>
                <c:pt idx="950">
                  <c:v>13.090189669313984</c:v>
                </c:pt>
                <c:pt idx="951">
                  <c:v>13.106856335559618</c:v>
                </c:pt>
                <c:pt idx="952">
                  <c:v>13.123523001805234</c:v>
                </c:pt>
                <c:pt idx="953">
                  <c:v>13.127566335036432</c:v>
                </c:pt>
                <c:pt idx="954">
                  <c:v>13.144233001282066</c:v>
                </c:pt>
                <c:pt idx="955">
                  <c:v>13.160899667527699</c:v>
                </c:pt>
                <c:pt idx="956">
                  <c:v>13.177566333773333</c:v>
                </c:pt>
                <c:pt idx="957">
                  <c:v>13.194233000018951</c:v>
                </c:pt>
                <c:pt idx="958">
                  <c:v>13.210899666264584</c:v>
                </c:pt>
                <c:pt idx="959">
                  <c:v>13.227566332510216</c:v>
                </c:pt>
                <c:pt idx="960">
                  <c:v>13.24423299875585</c:v>
                </c:pt>
                <c:pt idx="961">
                  <c:v>13.260899665001483</c:v>
                </c:pt>
                <c:pt idx="962">
                  <c:v>13.277566331247117</c:v>
                </c:pt>
                <c:pt idx="963">
                  <c:v>13.294232997492749</c:v>
                </c:pt>
                <c:pt idx="964">
                  <c:v>13.310899663738383</c:v>
                </c:pt>
                <c:pt idx="965">
                  <c:v>13.324756330055001</c:v>
                </c:pt>
                <c:pt idx="966">
                  <c:v>13.341422996300617</c:v>
                </c:pt>
                <c:pt idx="967">
                  <c:v>13.35808966254625</c:v>
                </c:pt>
                <c:pt idx="968">
                  <c:v>13.374756328791882</c:v>
                </c:pt>
                <c:pt idx="969">
                  <c:v>13.391422995037516</c:v>
                </c:pt>
                <c:pt idx="970">
                  <c:v>13.408089661283151</c:v>
                </c:pt>
                <c:pt idx="971">
                  <c:v>13.424756327528785</c:v>
                </c:pt>
                <c:pt idx="972">
                  <c:v>13.441422993774417</c:v>
                </c:pt>
                <c:pt idx="973">
                  <c:v>13.45808966002005</c:v>
                </c:pt>
                <c:pt idx="974">
                  <c:v>13.474756326265666</c:v>
                </c:pt>
                <c:pt idx="975">
                  <c:v>13.4914229925113</c:v>
                </c:pt>
                <c:pt idx="976">
                  <c:v>13.501012992269034</c:v>
                </c:pt>
                <c:pt idx="977">
                  <c:v>13.517679658514668</c:v>
                </c:pt>
                <c:pt idx="978">
                  <c:v>13.52102299176355</c:v>
                </c:pt>
                <c:pt idx="979">
                  <c:v>13.536066324716849</c:v>
                </c:pt>
                <c:pt idx="980">
                  <c:v>13.552732990962483</c:v>
                </c:pt>
                <c:pt idx="981">
                  <c:v>13.569399657208118</c:v>
                </c:pt>
                <c:pt idx="982">
                  <c:v>13.586066323453752</c:v>
                </c:pt>
                <c:pt idx="983">
                  <c:v>13.602732989699383</c:v>
                </c:pt>
                <c:pt idx="984">
                  <c:v>13.619399655945017</c:v>
                </c:pt>
                <c:pt idx="985">
                  <c:v>13.629129655699217</c:v>
                </c:pt>
                <c:pt idx="986">
                  <c:v>13.641829655378384</c:v>
                </c:pt>
                <c:pt idx="987">
                  <c:v>13.6493629885214</c:v>
                </c:pt>
                <c:pt idx="988">
                  <c:v>13.657469654983284</c:v>
                </c:pt>
                <c:pt idx="989">
                  <c:v>13.66157965487945</c:v>
                </c:pt>
                <c:pt idx="990">
                  <c:v>13.6616029882122</c:v>
                </c:pt>
                <c:pt idx="991">
                  <c:v>13.66176965487465</c:v>
                </c:pt>
                <c:pt idx="992">
                  <c:v>13.66195298820335</c:v>
                </c:pt>
                <c:pt idx="993">
                  <c:v>13.678619654448983</c:v>
                </c:pt>
                <c:pt idx="994">
                  <c:v>13.695286320694615</c:v>
                </c:pt>
                <c:pt idx="995">
                  <c:v>13.711952986940251</c:v>
                </c:pt>
                <c:pt idx="996">
                  <c:v>13.728619653185884</c:v>
                </c:pt>
                <c:pt idx="997">
                  <c:v>13.745286319431518</c:v>
                </c:pt>
                <c:pt idx="998">
                  <c:v>13.76195298567715</c:v>
                </c:pt>
                <c:pt idx="999">
                  <c:v>13.778619651922765</c:v>
                </c:pt>
                <c:pt idx="1000">
                  <c:v>13.795286318168399</c:v>
                </c:pt>
                <c:pt idx="1001">
                  <c:v>13.802746317979949</c:v>
                </c:pt>
                <c:pt idx="1002">
                  <c:v>13.819412984225583</c:v>
                </c:pt>
                <c:pt idx="1003">
                  <c:v>13.833156317211735</c:v>
                </c:pt>
                <c:pt idx="1004">
                  <c:v>13.849822983457367</c:v>
                </c:pt>
                <c:pt idx="1005">
                  <c:v>13.866489649702983</c:v>
                </c:pt>
                <c:pt idx="1006">
                  <c:v>13.883156315948616</c:v>
                </c:pt>
                <c:pt idx="1007">
                  <c:v>13.89982298219425</c:v>
                </c:pt>
                <c:pt idx="1008">
                  <c:v>13.916489648439883</c:v>
                </c:pt>
                <c:pt idx="1009">
                  <c:v>13.927746314822183</c:v>
                </c:pt>
                <c:pt idx="1010">
                  <c:v>13.928049648147852</c:v>
                </c:pt>
                <c:pt idx="1011">
                  <c:v>13.944716314393483</c:v>
                </c:pt>
                <c:pt idx="1012">
                  <c:v>13.961382980639117</c:v>
                </c:pt>
                <c:pt idx="1013">
                  <c:v>13.978049646884751</c:v>
                </c:pt>
                <c:pt idx="1014">
                  <c:v>13.994716313130384</c:v>
                </c:pt>
                <c:pt idx="1015">
                  <c:v>14.011382979376016</c:v>
                </c:pt>
                <c:pt idx="1016">
                  <c:v>14.02804964562165</c:v>
                </c:pt>
                <c:pt idx="1017">
                  <c:v>14.044716311867266</c:v>
                </c:pt>
                <c:pt idx="1018">
                  <c:v>14.061382978112901</c:v>
                </c:pt>
                <c:pt idx="1019">
                  <c:v>14.078049644358535</c:v>
                </c:pt>
                <c:pt idx="1020">
                  <c:v>14.094716310604166</c:v>
                </c:pt>
                <c:pt idx="1021">
                  <c:v>14.1113829768498</c:v>
                </c:pt>
                <c:pt idx="1022">
                  <c:v>14.128049643095434</c:v>
                </c:pt>
                <c:pt idx="1023">
                  <c:v>14.144716309341067</c:v>
                </c:pt>
                <c:pt idx="1024">
                  <c:v>14.161382975586699</c:v>
                </c:pt>
                <c:pt idx="1025">
                  <c:v>14.178049641832315</c:v>
                </c:pt>
                <c:pt idx="1026">
                  <c:v>14.19471630807795</c:v>
                </c:pt>
                <c:pt idx="1027">
                  <c:v>14.211382974323584</c:v>
                </c:pt>
                <c:pt idx="1028">
                  <c:v>14.228049640569218</c:v>
                </c:pt>
                <c:pt idx="1029">
                  <c:v>14.244716306814849</c:v>
                </c:pt>
                <c:pt idx="1030">
                  <c:v>14.261382973060483</c:v>
                </c:pt>
                <c:pt idx="1031">
                  <c:v>14.278049639306117</c:v>
                </c:pt>
                <c:pt idx="1032">
                  <c:v>14.29471630555175</c:v>
                </c:pt>
                <c:pt idx="1033">
                  <c:v>14.311382971797366</c:v>
                </c:pt>
                <c:pt idx="1034">
                  <c:v>14.328049638043002</c:v>
                </c:pt>
                <c:pt idx="1035">
                  <c:v>14.340762971055167</c:v>
                </c:pt>
                <c:pt idx="1036">
                  <c:v>14.340892971051883</c:v>
                </c:pt>
                <c:pt idx="1037">
                  <c:v>14.353542970732317</c:v>
                </c:pt>
                <c:pt idx="1038">
                  <c:v>14.37020963697795</c:v>
                </c:pt>
                <c:pt idx="1039">
                  <c:v>14.375736303504999</c:v>
                </c:pt>
                <c:pt idx="1040">
                  <c:v>14.392402969750634</c:v>
                </c:pt>
                <c:pt idx="1041">
                  <c:v>14.401046302865616</c:v>
                </c:pt>
                <c:pt idx="1042">
                  <c:v>14.412839635901033</c:v>
                </c:pt>
                <c:pt idx="1043">
                  <c:v>14.429506302146667</c:v>
                </c:pt>
                <c:pt idx="1044">
                  <c:v>14.433192968720199</c:v>
                </c:pt>
                <c:pt idx="1045">
                  <c:v>14.449859634965833</c:v>
                </c:pt>
                <c:pt idx="1046">
                  <c:v>14.455436301491618</c:v>
                </c:pt>
                <c:pt idx="1047">
                  <c:v>14.471042967764017</c:v>
                </c:pt>
                <c:pt idx="1048">
                  <c:v>14.471149634428</c:v>
                </c:pt>
                <c:pt idx="1049">
                  <c:v>14.471252967758717</c:v>
                </c:pt>
                <c:pt idx="1050">
                  <c:v>14.487919634004351</c:v>
                </c:pt>
                <c:pt idx="1051">
                  <c:v>14.504586300249985</c:v>
                </c:pt>
                <c:pt idx="1052">
                  <c:v>14.521252966495616</c:v>
                </c:pt>
                <c:pt idx="1053">
                  <c:v>14.53791963274125</c:v>
                </c:pt>
                <c:pt idx="1054">
                  <c:v>14.554586298986866</c:v>
                </c:pt>
                <c:pt idx="1055">
                  <c:v>14.5712529652325</c:v>
                </c:pt>
                <c:pt idx="1056">
                  <c:v>14.587919631478133</c:v>
                </c:pt>
                <c:pt idx="1057">
                  <c:v>14.604586297723767</c:v>
                </c:pt>
                <c:pt idx="1058">
                  <c:v>14.6212529639694</c:v>
                </c:pt>
                <c:pt idx="1059">
                  <c:v>14.637919630215034</c:v>
                </c:pt>
                <c:pt idx="1060">
                  <c:v>14.654586296460668</c:v>
                </c:pt>
                <c:pt idx="1061">
                  <c:v>14.6712529627063</c:v>
                </c:pt>
                <c:pt idx="1062">
                  <c:v>14.687919628951915</c:v>
                </c:pt>
                <c:pt idx="1063">
                  <c:v>14.704586295197549</c:v>
                </c:pt>
                <c:pt idx="1064">
                  <c:v>14.709909628396417</c:v>
                </c:pt>
                <c:pt idx="1065">
                  <c:v>14.726576294642033</c:v>
                </c:pt>
                <c:pt idx="1066">
                  <c:v>14.742672960902066</c:v>
                </c:pt>
                <c:pt idx="1067">
                  <c:v>14.743119627557451</c:v>
                </c:pt>
                <c:pt idx="1068">
                  <c:v>14.759786293803083</c:v>
                </c:pt>
                <c:pt idx="1069">
                  <c:v>14.776452960048717</c:v>
                </c:pt>
                <c:pt idx="1070">
                  <c:v>14.793119626294351</c:v>
                </c:pt>
                <c:pt idx="1071">
                  <c:v>14.809786292539984</c:v>
                </c:pt>
                <c:pt idx="1072">
                  <c:v>14.826452958785616</c:v>
                </c:pt>
                <c:pt idx="1073">
                  <c:v>14.84311962503125</c:v>
                </c:pt>
                <c:pt idx="1074">
                  <c:v>14.859786291276867</c:v>
                </c:pt>
                <c:pt idx="1075">
                  <c:v>14.876452957522501</c:v>
                </c:pt>
                <c:pt idx="1076">
                  <c:v>14.893119623768134</c:v>
                </c:pt>
                <c:pt idx="1077">
                  <c:v>14.909786290013766</c:v>
                </c:pt>
                <c:pt idx="1078">
                  <c:v>14.913429623255066</c:v>
                </c:pt>
                <c:pt idx="1079">
                  <c:v>14.930096289500701</c:v>
                </c:pt>
                <c:pt idx="1080">
                  <c:v>14.946762955746317</c:v>
                </c:pt>
                <c:pt idx="1081">
                  <c:v>14.959922955413882</c:v>
                </c:pt>
                <c:pt idx="1082">
                  <c:v>14.960529622065216</c:v>
                </c:pt>
                <c:pt idx="1083">
                  <c:v>14.977196288310848</c:v>
                </c:pt>
                <c:pt idx="1084">
                  <c:v>14.993862954556484</c:v>
                </c:pt>
                <c:pt idx="1085">
                  <c:v>15.010529620802117</c:v>
                </c:pt>
                <c:pt idx="1086">
                  <c:v>15.027196287047733</c:v>
                </c:pt>
                <c:pt idx="1087">
                  <c:v>15.043862953293367</c:v>
                </c:pt>
                <c:pt idx="1088">
                  <c:v>15.060529619539</c:v>
                </c:pt>
                <c:pt idx="1089">
                  <c:v>15.077196285784632</c:v>
                </c:pt>
                <c:pt idx="1090">
                  <c:v>15.093862952030266</c:v>
                </c:pt>
                <c:pt idx="1091">
                  <c:v>15.110529618275899</c:v>
                </c:pt>
                <c:pt idx="1092">
                  <c:v>15.127196284521535</c:v>
                </c:pt>
                <c:pt idx="1093">
                  <c:v>15.143862950767167</c:v>
                </c:pt>
                <c:pt idx="1094">
                  <c:v>15.146859617358116</c:v>
                </c:pt>
                <c:pt idx="1095">
                  <c:v>15.163526283603749</c:v>
                </c:pt>
                <c:pt idx="1096">
                  <c:v>15.164449616913767</c:v>
                </c:pt>
                <c:pt idx="1097">
                  <c:v>15.169046283464317</c:v>
                </c:pt>
                <c:pt idx="1098">
                  <c:v>15.185712949709934</c:v>
                </c:pt>
                <c:pt idx="1099">
                  <c:v>15.185939616370884</c:v>
                </c:pt>
                <c:pt idx="1100">
                  <c:v>15.199976282682949</c:v>
                </c:pt>
                <c:pt idx="1101">
                  <c:v>15.216642948928584</c:v>
                </c:pt>
                <c:pt idx="1102">
                  <c:v>15.217639615570068</c:v>
                </c:pt>
                <c:pt idx="1103">
                  <c:v>15.2343062818157</c:v>
                </c:pt>
                <c:pt idx="1104">
                  <c:v>15.240322948330382</c:v>
                </c:pt>
                <c:pt idx="1105">
                  <c:v>15.240542948324817</c:v>
                </c:pt>
                <c:pt idx="1106">
                  <c:v>15.257209614570451</c:v>
                </c:pt>
                <c:pt idx="1107">
                  <c:v>15.273876280816085</c:v>
                </c:pt>
                <c:pt idx="1108">
                  <c:v>15.290542947061716</c:v>
                </c:pt>
                <c:pt idx="1109">
                  <c:v>15.30720961330735</c:v>
                </c:pt>
                <c:pt idx="1110">
                  <c:v>15.323876279552966</c:v>
                </c:pt>
                <c:pt idx="1111">
                  <c:v>15.3405429457986</c:v>
                </c:pt>
                <c:pt idx="1112">
                  <c:v>15.357209612044233</c:v>
                </c:pt>
                <c:pt idx="1113">
                  <c:v>15.373876278289867</c:v>
                </c:pt>
                <c:pt idx="1114">
                  <c:v>15.3905429445355</c:v>
                </c:pt>
                <c:pt idx="1115">
                  <c:v>15.407209610781134</c:v>
                </c:pt>
                <c:pt idx="1116">
                  <c:v>15.423876277026768</c:v>
                </c:pt>
                <c:pt idx="1117">
                  <c:v>15.4405429432724</c:v>
                </c:pt>
                <c:pt idx="1118">
                  <c:v>15.457209609518015</c:v>
                </c:pt>
                <c:pt idx="1119">
                  <c:v>15.473876275763649</c:v>
                </c:pt>
                <c:pt idx="1120">
                  <c:v>15.490542942009283</c:v>
                </c:pt>
                <c:pt idx="1121">
                  <c:v>15.507209608254918</c:v>
                </c:pt>
                <c:pt idx="1122">
                  <c:v>15.52387627450055</c:v>
                </c:pt>
                <c:pt idx="1123">
                  <c:v>15.540542940746183</c:v>
                </c:pt>
                <c:pt idx="1124">
                  <c:v>15.54599627394175</c:v>
                </c:pt>
                <c:pt idx="1125">
                  <c:v>15.551876273793217</c:v>
                </c:pt>
                <c:pt idx="1126">
                  <c:v>15.552246273783867</c:v>
                </c:pt>
                <c:pt idx="1127">
                  <c:v>15.568912940029499</c:v>
                </c:pt>
                <c:pt idx="1128">
                  <c:v>15.585579606275116</c:v>
                </c:pt>
                <c:pt idx="1129">
                  <c:v>15.60224627252075</c:v>
                </c:pt>
                <c:pt idx="1130">
                  <c:v>15.618912938766384</c:v>
                </c:pt>
                <c:pt idx="1131">
                  <c:v>15.635579605012017</c:v>
                </c:pt>
                <c:pt idx="1132">
                  <c:v>15.652246271257649</c:v>
                </c:pt>
                <c:pt idx="1133">
                  <c:v>15.668912937503283</c:v>
                </c:pt>
                <c:pt idx="1134">
                  <c:v>15.685579603748916</c:v>
                </c:pt>
                <c:pt idx="1135">
                  <c:v>15.70224626999455</c:v>
                </c:pt>
                <c:pt idx="1136">
                  <c:v>15.718912936240168</c:v>
                </c:pt>
                <c:pt idx="1137">
                  <c:v>15.735579602485801</c:v>
                </c:pt>
                <c:pt idx="1138">
                  <c:v>15.752246268731433</c:v>
                </c:pt>
                <c:pt idx="1139">
                  <c:v>15.768912934977067</c:v>
                </c:pt>
                <c:pt idx="1140">
                  <c:v>15.7855796012227</c:v>
                </c:pt>
                <c:pt idx="1141">
                  <c:v>15.802246267468332</c:v>
                </c:pt>
                <c:pt idx="1142">
                  <c:v>15.818912933713966</c:v>
                </c:pt>
                <c:pt idx="1143">
                  <c:v>15.835579599959599</c:v>
                </c:pt>
                <c:pt idx="1144">
                  <c:v>15.852246266205217</c:v>
                </c:pt>
                <c:pt idx="1145">
                  <c:v>15.868912932450851</c:v>
                </c:pt>
                <c:pt idx="1146">
                  <c:v>15.885579598696484</c:v>
                </c:pt>
                <c:pt idx="1147">
                  <c:v>15.888069598633583</c:v>
                </c:pt>
                <c:pt idx="1148">
                  <c:v>15.904736264879215</c:v>
                </c:pt>
                <c:pt idx="1149">
                  <c:v>15.921402931124849</c:v>
                </c:pt>
                <c:pt idx="1150">
                  <c:v>15.938069597370484</c:v>
                </c:pt>
                <c:pt idx="1151">
                  <c:v>15.954736263616118</c:v>
                </c:pt>
                <c:pt idx="1152">
                  <c:v>15.971402929861734</c:v>
                </c:pt>
                <c:pt idx="1153">
                  <c:v>15.988069596107367</c:v>
                </c:pt>
                <c:pt idx="1154">
                  <c:v>16.004736262352999</c:v>
                </c:pt>
                <c:pt idx="1155">
                  <c:v>16.021402928598633</c:v>
                </c:pt>
                <c:pt idx="1156">
                  <c:v>16.038069594844266</c:v>
                </c:pt>
                <c:pt idx="1157">
                  <c:v>16.0547362610899</c:v>
                </c:pt>
                <c:pt idx="1158">
                  <c:v>16.071402927335534</c:v>
                </c:pt>
                <c:pt idx="1159">
                  <c:v>16.088069593581167</c:v>
                </c:pt>
                <c:pt idx="1160">
                  <c:v>16.104736259826783</c:v>
                </c:pt>
                <c:pt idx="1161">
                  <c:v>16.121402926072417</c:v>
                </c:pt>
                <c:pt idx="1162">
                  <c:v>16.134386259077768</c:v>
                </c:pt>
                <c:pt idx="1163">
                  <c:v>16.134419592410264</c:v>
                </c:pt>
                <c:pt idx="1164">
                  <c:v>16.134499592408233</c:v>
                </c:pt>
                <c:pt idx="1165">
                  <c:v>16.134559592406717</c:v>
                </c:pt>
                <c:pt idx="1166">
                  <c:v>16.151226258652351</c:v>
                </c:pt>
                <c:pt idx="1167">
                  <c:v>16.167892924897984</c:v>
                </c:pt>
                <c:pt idx="1168">
                  <c:v>16.184559591143618</c:v>
                </c:pt>
                <c:pt idx="1169">
                  <c:v>16.201226257389251</c:v>
                </c:pt>
                <c:pt idx="1170">
                  <c:v>16.217892923634885</c:v>
                </c:pt>
                <c:pt idx="1171">
                  <c:v>16.234559589880515</c:v>
                </c:pt>
                <c:pt idx="1172">
                  <c:v>16.251226256126149</c:v>
                </c:pt>
                <c:pt idx="1173">
                  <c:v>16.267892922371765</c:v>
                </c:pt>
                <c:pt idx="1174">
                  <c:v>16.270056255650452</c:v>
                </c:pt>
                <c:pt idx="1175">
                  <c:v>16.284319588623465</c:v>
                </c:pt>
                <c:pt idx="1176">
                  <c:v>16.284612921949382</c:v>
                </c:pt>
                <c:pt idx="1177">
                  <c:v>16.301279588195015</c:v>
                </c:pt>
                <c:pt idx="1178">
                  <c:v>16.317946254440649</c:v>
                </c:pt>
                <c:pt idx="1179">
                  <c:v>16.334612920686283</c:v>
                </c:pt>
                <c:pt idx="1180">
                  <c:v>16.351279586931916</c:v>
                </c:pt>
                <c:pt idx="1181">
                  <c:v>16.366082919891284</c:v>
                </c:pt>
                <c:pt idx="1182">
                  <c:v>16.378736252904968</c:v>
                </c:pt>
                <c:pt idx="1183">
                  <c:v>16.395039585826449</c:v>
                </c:pt>
                <c:pt idx="1184">
                  <c:v>16.395292919153384</c:v>
                </c:pt>
                <c:pt idx="1185">
                  <c:v>16.411959585399014</c:v>
                </c:pt>
                <c:pt idx="1186">
                  <c:v>16.428626251644634</c:v>
                </c:pt>
                <c:pt idx="1187">
                  <c:v>16.445292917890267</c:v>
                </c:pt>
                <c:pt idx="1188">
                  <c:v>16.461959584135901</c:v>
                </c:pt>
                <c:pt idx="1189">
                  <c:v>16.478626250381534</c:v>
                </c:pt>
                <c:pt idx="1190">
                  <c:v>16.495292916627168</c:v>
                </c:pt>
                <c:pt idx="1191">
                  <c:v>16.511959582872798</c:v>
                </c:pt>
                <c:pt idx="1192">
                  <c:v>16.528626249118432</c:v>
                </c:pt>
                <c:pt idx="1193">
                  <c:v>16.545292915364065</c:v>
                </c:pt>
                <c:pt idx="1194">
                  <c:v>16.561959581609685</c:v>
                </c:pt>
                <c:pt idx="1195">
                  <c:v>16.578626247855318</c:v>
                </c:pt>
                <c:pt idx="1196">
                  <c:v>16.595292914100948</c:v>
                </c:pt>
                <c:pt idx="1197">
                  <c:v>16.611959580346582</c:v>
                </c:pt>
                <c:pt idx="1198">
                  <c:v>16.628626246592216</c:v>
                </c:pt>
                <c:pt idx="1199">
                  <c:v>16.645292912837849</c:v>
                </c:pt>
                <c:pt idx="1200">
                  <c:v>16.661959579083483</c:v>
                </c:pt>
                <c:pt idx="1201">
                  <c:v>16.678626245328999</c:v>
                </c:pt>
                <c:pt idx="1202">
                  <c:v>16.695292911574668</c:v>
                </c:pt>
                <c:pt idx="1203">
                  <c:v>16.711959577820334</c:v>
                </c:pt>
                <c:pt idx="1204">
                  <c:v>16.728626244066</c:v>
                </c:pt>
                <c:pt idx="1205">
                  <c:v>16.745292910311502</c:v>
                </c:pt>
                <c:pt idx="1206">
                  <c:v>16.761959576557167</c:v>
                </c:pt>
                <c:pt idx="1207">
                  <c:v>16.778626242802833</c:v>
                </c:pt>
                <c:pt idx="1208">
                  <c:v>16.795292909048502</c:v>
                </c:pt>
                <c:pt idx="1209">
                  <c:v>16.799202908949667</c:v>
                </c:pt>
                <c:pt idx="1210">
                  <c:v>16.801119575567999</c:v>
                </c:pt>
                <c:pt idx="1211">
                  <c:v>16.805419575459332</c:v>
                </c:pt>
                <c:pt idx="1212">
                  <c:v>16.822086241705001</c:v>
                </c:pt>
                <c:pt idx="1213">
                  <c:v>16.829432908186</c:v>
                </c:pt>
                <c:pt idx="1214">
                  <c:v>16.842996241176667</c:v>
                </c:pt>
                <c:pt idx="1215">
                  <c:v>16.843386241166833</c:v>
                </c:pt>
                <c:pt idx="1216">
                  <c:v>16.844306241143666</c:v>
                </c:pt>
                <c:pt idx="1217">
                  <c:v>16.860972907389165</c:v>
                </c:pt>
                <c:pt idx="1218">
                  <c:v>16.877639573634834</c:v>
                </c:pt>
                <c:pt idx="1219">
                  <c:v>16.8943062398805</c:v>
                </c:pt>
                <c:pt idx="1220">
                  <c:v>16.910972906126165</c:v>
                </c:pt>
                <c:pt idx="1221">
                  <c:v>16.927639572371834</c:v>
                </c:pt>
                <c:pt idx="1222">
                  <c:v>16.944306238617333</c:v>
                </c:pt>
                <c:pt idx="1223">
                  <c:v>16.960972904862999</c:v>
                </c:pt>
                <c:pt idx="1224">
                  <c:v>16.977639571108668</c:v>
                </c:pt>
                <c:pt idx="1225">
                  <c:v>16.994306237354333</c:v>
                </c:pt>
                <c:pt idx="1226">
                  <c:v>17.010972903599999</c:v>
                </c:pt>
                <c:pt idx="1227">
                  <c:v>17.027639569845501</c:v>
                </c:pt>
                <c:pt idx="1228">
                  <c:v>17.044306236091167</c:v>
                </c:pt>
                <c:pt idx="1229">
                  <c:v>17.060972902336832</c:v>
                </c:pt>
                <c:pt idx="1230">
                  <c:v>17.077639568582502</c:v>
                </c:pt>
                <c:pt idx="1231">
                  <c:v>17.094306234828</c:v>
                </c:pt>
                <c:pt idx="1232">
                  <c:v>17.110972901073669</c:v>
                </c:pt>
                <c:pt idx="1233">
                  <c:v>17.127639567319331</c:v>
                </c:pt>
                <c:pt idx="1234">
                  <c:v>17.144306233564997</c:v>
                </c:pt>
                <c:pt idx="1235">
                  <c:v>17.160972899810666</c:v>
                </c:pt>
                <c:pt idx="1236">
                  <c:v>17.177639566056165</c:v>
                </c:pt>
                <c:pt idx="1237">
                  <c:v>17.19430623230183</c:v>
                </c:pt>
                <c:pt idx="1238">
                  <c:v>17.210972898547499</c:v>
                </c:pt>
                <c:pt idx="1239">
                  <c:v>17.227639564793165</c:v>
                </c:pt>
                <c:pt idx="1240">
                  <c:v>17.244306231038834</c:v>
                </c:pt>
                <c:pt idx="1241">
                  <c:v>17.260972897284333</c:v>
                </c:pt>
                <c:pt idx="1242">
                  <c:v>17.277639563529998</c:v>
                </c:pt>
                <c:pt idx="1243">
                  <c:v>17.281439563433999</c:v>
                </c:pt>
                <c:pt idx="1244">
                  <c:v>17.294316229775333</c:v>
                </c:pt>
                <c:pt idx="1245">
                  <c:v>17.308599562747833</c:v>
                </c:pt>
                <c:pt idx="1246">
                  <c:v>17.319236229145833</c:v>
                </c:pt>
                <c:pt idx="1247">
                  <c:v>17.331739562163332</c:v>
                </c:pt>
                <c:pt idx="1248">
                  <c:v>17.331949562158002</c:v>
                </c:pt>
                <c:pt idx="1249">
                  <c:v>17.348616228403667</c:v>
                </c:pt>
                <c:pt idx="1250">
                  <c:v>17.365282894649333</c:v>
                </c:pt>
                <c:pt idx="1251">
                  <c:v>17.381949560895002</c:v>
                </c:pt>
                <c:pt idx="1252">
                  <c:v>17.3913628939905</c:v>
                </c:pt>
                <c:pt idx="1253">
                  <c:v>17.392002893974333</c:v>
                </c:pt>
                <c:pt idx="1254">
                  <c:v>17.408669560220002</c:v>
                </c:pt>
                <c:pt idx="1255">
                  <c:v>17.4253362264655</c:v>
                </c:pt>
                <c:pt idx="1256">
                  <c:v>17.442002892711166</c:v>
                </c:pt>
                <c:pt idx="1257">
                  <c:v>17.458669558956835</c:v>
                </c:pt>
                <c:pt idx="1258">
                  <c:v>17.470036225336333</c:v>
                </c:pt>
                <c:pt idx="1259">
                  <c:v>17.486702891582002</c:v>
                </c:pt>
                <c:pt idx="1260">
                  <c:v>17.503369557827668</c:v>
                </c:pt>
                <c:pt idx="1261">
                  <c:v>17.520036224073166</c:v>
                </c:pt>
                <c:pt idx="1262">
                  <c:v>17.536702890318836</c:v>
                </c:pt>
                <c:pt idx="1263">
                  <c:v>17.553369556564501</c:v>
                </c:pt>
                <c:pt idx="1264">
                  <c:v>17.570036222810167</c:v>
                </c:pt>
                <c:pt idx="1265">
                  <c:v>17.586702889055836</c:v>
                </c:pt>
                <c:pt idx="1266">
                  <c:v>17.603369555301335</c:v>
                </c:pt>
                <c:pt idx="1267">
                  <c:v>17.617789554937168</c:v>
                </c:pt>
                <c:pt idx="1268">
                  <c:v>17.634456221182667</c:v>
                </c:pt>
                <c:pt idx="1269">
                  <c:v>17.651122887428336</c:v>
                </c:pt>
                <c:pt idx="1270">
                  <c:v>17.667789553674002</c:v>
                </c:pt>
                <c:pt idx="1271">
                  <c:v>17.684456219919664</c:v>
                </c:pt>
                <c:pt idx="1272">
                  <c:v>17.701122886165333</c:v>
                </c:pt>
                <c:pt idx="1273">
                  <c:v>17.706649552692333</c:v>
                </c:pt>
                <c:pt idx="1274">
                  <c:v>17.723316218937999</c:v>
                </c:pt>
                <c:pt idx="1275">
                  <c:v>17.739982885183668</c:v>
                </c:pt>
                <c:pt idx="1276">
                  <c:v>17.756649551429167</c:v>
                </c:pt>
                <c:pt idx="1277">
                  <c:v>17.773316217674836</c:v>
                </c:pt>
                <c:pt idx="1278">
                  <c:v>17.789982883920501</c:v>
                </c:pt>
                <c:pt idx="1279">
                  <c:v>17.798352883709001</c:v>
                </c:pt>
                <c:pt idx="1280">
                  <c:v>17.798619550369001</c:v>
                </c:pt>
                <c:pt idx="1281">
                  <c:v>17.815286216614666</c:v>
                </c:pt>
                <c:pt idx="1282">
                  <c:v>17.831952882860165</c:v>
                </c:pt>
                <c:pt idx="1283">
                  <c:v>17.848619549105834</c:v>
                </c:pt>
                <c:pt idx="1284">
                  <c:v>17.8652862153515</c:v>
                </c:pt>
                <c:pt idx="1285">
                  <c:v>17.881952881597165</c:v>
                </c:pt>
                <c:pt idx="1286">
                  <c:v>17.898619547842834</c:v>
                </c:pt>
                <c:pt idx="1287">
                  <c:v>17.906579547641666</c:v>
                </c:pt>
                <c:pt idx="1288">
                  <c:v>17.906742880970835</c:v>
                </c:pt>
                <c:pt idx="1289">
                  <c:v>17.915459547417335</c:v>
                </c:pt>
                <c:pt idx="1290">
                  <c:v>17.918632880670501</c:v>
                </c:pt>
                <c:pt idx="1291">
                  <c:v>17.919439547316831</c:v>
                </c:pt>
                <c:pt idx="1292">
                  <c:v>17.930336213708166</c:v>
                </c:pt>
                <c:pt idx="1293">
                  <c:v>17.947002879953835</c:v>
                </c:pt>
                <c:pt idx="1294">
                  <c:v>17.963669546199501</c:v>
                </c:pt>
                <c:pt idx="1295">
                  <c:v>17.980336212445003</c:v>
                </c:pt>
                <c:pt idx="1296">
                  <c:v>17.984812878998664</c:v>
                </c:pt>
                <c:pt idx="1297">
                  <c:v>17.999759545287667</c:v>
                </c:pt>
                <c:pt idx="1298">
                  <c:v>18.016426211533332</c:v>
                </c:pt>
                <c:pt idx="1299">
                  <c:v>18.0190228781345</c:v>
                </c:pt>
                <c:pt idx="1300">
                  <c:v>18.035296211056668</c:v>
                </c:pt>
                <c:pt idx="1301">
                  <c:v>18.050919543995334</c:v>
                </c:pt>
                <c:pt idx="1302">
                  <c:v>18.067586210241</c:v>
                </c:pt>
                <c:pt idx="1303">
                  <c:v>18.084252876486669</c:v>
                </c:pt>
                <c:pt idx="1304">
                  <c:v>18.100919542732168</c:v>
                </c:pt>
                <c:pt idx="1305">
                  <c:v>18.117586208977833</c:v>
                </c:pt>
                <c:pt idx="1306">
                  <c:v>18.134252875223503</c:v>
                </c:pt>
                <c:pt idx="1307">
                  <c:v>18.150919541469168</c:v>
                </c:pt>
                <c:pt idx="1308">
                  <c:v>18.167586207714667</c:v>
                </c:pt>
                <c:pt idx="1309">
                  <c:v>18.174052874217999</c:v>
                </c:pt>
                <c:pt idx="1310">
                  <c:v>18.174349540877166</c:v>
                </c:pt>
                <c:pt idx="1311">
                  <c:v>18.191016207122836</c:v>
                </c:pt>
                <c:pt idx="1312">
                  <c:v>18.198432873602165</c:v>
                </c:pt>
                <c:pt idx="1313">
                  <c:v>18.215099539847831</c:v>
                </c:pt>
                <c:pt idx="1314">
                  <c:v>18.2317662060935</c:v>
                </c:pt>
                <c:pt idx="1315">
                  <c:v>18.243479539130831</c:v>
                </c:pt>
                <c:pt idx="1316">
                  <c:v>18.2601462053765</c:v>
                </c:pt>
                <c:pt idx="1317">
                  <c:v>18.276812871622166</c:v>
                </c:pt>
                <c:pt idx="1318">
                  <c:v>18.278802871571834</c:v>
                </c:pt>
                <c:pt idx="1319">
                  <c:v>18.2954695378175</c:v>
                </c:pt>
                <c:pt idx="1320">
                  <c:v>18.312136204063165</c:v>
                </c:pt>
                <c:pt idx="1321">
                  <c:v>18.328802870308667</c:v>
                </c:pt>
                <c:pt idx="1322">
                  <c:v>18.340669536675666</c:v>
                </c:pt>
                <c:pt idx="1323">
                  <c:v>18.357336202921331</c:v>
                </c:pt>
                <c:pt idx="1324">
                  <c:v>18.374002869166834</c:v>
                </c:pt>
                <c:pt idx="1325">
                  <c:v>18.390669535412499</c:v>
                </c:pt>
                <c:pt idx="1326">
                  <c:v>18.407336201658165</c:v>
                </c:pt>
                <c:pt idx="1327">
                  <c:v>18.424002867903834</c:v>
                </c:pt>
                <c:pt idx="1328">
                  <c:v>18.432542867688003</c:v>
                </c:pt>
                <c:pt idx="1329">
                  <c:v>18.449209533933665</c:v>
                </c:pt>
                <c:pt idx="1330">
                  <c:v>18.465876200179331</c:v>
                </c:pt>
                <c:pt idx="1331">
                  <c:v>18.482542866425</c:v>
                </c:pt>
                <c:pt idx="1332">
                  <c:v>18.499209532670498</c:v>
                </c:pt>
                <c:pt idx="1333">
                  <c:v>18.515876198916164</c:v>
                </c:pt>
                <c:pt idx="1334">
                  <c:v>18.532542865161833</c:v>
                </c:pt>
                <c:pt idx="1335">
                  <c:v>18.549209531407499</c:v>
                </c:pt>
                <c:pt idx="1336">
                  <c:v>18.565876197653164</c:v>
                </c:pt>
                <c:pt idx="1337">
                  <c:v>18.582542863898666</c:v>
                </c:pt>
                <c:pt idx="1338">
                  <c:v>18.599209530144332</c:v>
                </c:pt>
                <c:pt idx="1339">
                  <c:v>18.615876196389998</c:v>
                </c:pt>
                <c:pt idx="1340">
                  <c:v>18.632542862635667</c:v>
                </c:pt>
                <c:pt idx="1341">
                  <c:v>18.649209528881332</c:v>
                </c:pt>
                <c:pt idx="1342">
                  <c:v>18.665876195126835</c:v>
                </c:pt>
                <c:pt idx="1343">
                  <c:v>18.669726195029668</c:v>
                </c:pt>
                <c:pt idx="1344">
                  <c:v>18.686392861275333</c:v>
                </c:pt>
                <c:pt idx="1345">
                  <c:v>18.703059527520836</c:v>
                </c:pt>
                <c:pt idx="1346">
                  <c:v>18.719726193766501</c:v>
                </c:pt>
                <c:pt idx="1347">
                  <c:v>18.736392860012167</c:v>
                </c:pt>
                <c:pt idx="1348">
                  <c:v>18.753059526257836</c:v>
                </c:pt>
                <c:pt idx="1349">
                  <c:v>18.769726192503335</c:v>
                </c:pt>
                <c:pt idx="1350">
                  <c:v>18.786392858749</c:v>
                </c:pt>
                <c:pt idx="1351">
                  <c:v>18.803059524994669</c:v>
                </c:pt>
                <c:pt idx="1352">
                  <c:v>18.819726191240331</c:v>
                </c:pt>
                <c:pt idx="1353">
                  <c:v>18.836392857485997</c:v>
                </c:pt>
                <c:pt idx="1354">
                  <c:v>18.853059523731499</c:v>
                </c:pt>
                <c:pt idx="1355">
                  <c:v>18.869726189977165</c:v>
                </c:pt>
                <c:pt idx="1356">
                  <c:v>18.88639285622283</c:v>
                </c:pt>
                <c:pt idx="1357">
                  <c:v>18.903059522468499</c:v>
                </c:pt>
                <c:pt idx="1358">
                  <c:v>18.919726188714165</c:v>
                </c:pt>
                <c:pt idx="1359">
                  <c:v>18.936392854959667</c:v>
                </c:pt>
                <c:pt idx="1360">
                  <c:v>18.953059521205333</c:v>
                </c:pt>
                <c:pt idx="1361">
                  <c:v>18.969726187450998</c:v>
                </c:pt>
                <c:pt idx="1362">
                  <c:v>18.986392853696668</c:v>
                </c:pt>
                <c:pt idx="1363">
                  <c:v>19.003059519942333</c:v>
                </c:pt>
                <c:pt idx="1364">
                  <c:v>19.019726186187832</c:v>
                </c:pt>
                <c:pt idx="1365">
                  <c:v>19.036392852433501</c:v>
                </c:pt>
                <c:pt idx="1366">
                  <c:v>19.053059518679166</c:v>
                </c:pt>
                <c:pt idx="1367">
                  <c:v>19.066839518331001</c:v>
                </c:pt>
                <c:pt idx="1368">
                  <c:v>19.083506184576667</c:v>
                </c:pt>
                <c:pt idx="1369">
                  <c:v>19.100172850822332</c:v>
                </c:pt>
                <c:pt idx="1370">
                  <c:v>19.116839517068001</c:v>
                </c:pt>
                <c:pt idx="1371">
                  <c:v>19.1335061833135</c:v>
                </c:pt>
                <c:pt idx="1372">
                  <c:v>19.150172849559166</c:v>
                </c:pt>
                <c:pt idx="1373">
                  <c:v>19.166839515804835</c:v>
                </c:pt>
                <c:pt idx="1374">
                  <c:v>19.1835061820505</c:v>
                </c:pt>
                <c:pt idx="1375">
                  <c:v>19.200172848295999</c:v>
                </c:pt>
                <c:pt idx="1376">
                  <c:v>19.216839514541668</c:v>
                </c:pt>
                <c:pt idx="1377">
                  <c:v>19.233506180787334</c:v>
                </c:pt>
                <c:pt idx="1378">
                  <c:v>19.250172847032999</c:v>
                </c:pt>
                <c:pt idx="1379">
                  <c:v>19.266839513278669</c:v>
                </c:pt>
                <c:pt idx="1380">
                  <c:v>19.273532846442833</c:v>
                </c:pt>
                <c:pt idx="1381">
                  <c:v>19.273976179765</c:v>
                </c:pt>
                <c:pt idx="1382">
                  <c:v>19.290642846010666</c:v>
                </c:pt>
                <c:pt idx="1383">
                  <c:v>19.307309512256165</c:v>
                </c:pt>
                <c:pt idx="1384">
                  <c:v>19.323976178501834</c:v>
                </c:pt>
                <c:pt idx="1385">
                  <c:v>19.340642844747499</c:v>
                </c:pt>
                <c:pt idx="1386">
                  <c:v>19.357309510993165</c:v>
                </c:pt>
                <c:pt idx="1387">
                  <c:v>19.373976177238834</c:v>
                </c:pt>
                <c:pt idx="1388">
                  <c:v>19.390642843484333</c:v>
                </c:pt>
                <c:pt idx="1389">
                  <c:v>19.404236176474335</c:v>
                </c:pt>
                <c:pt idx="1390">
                  <c:v>19.404549509799832</c:v>
                </c:pt>
                <c:pt idx="1391">
                  <c:v>19.421216176045334</c:v>
                </c:pt>
                <c:pt idx="1392">
                  <c:v>19.437882842291</c:v>
                </c:pt>
                <c:pt idx="1393">
                  <c:v>19.452072841932498</c:v>
                </c:pt>
                <c:pt idx="1394">
                  <c:v>19.468739508178164</c:v>
                </c:pt>
                <c:pt idx="1395">
                  <c:v>19.485406174423833</c:v>
                </c:pt>
                <c:pt idx="1396">
                  <c:v>19.502072840669499</c:v>
                </c:pt>
                <c:pt idx="1397">
                  <c:v>19.518739506915001</c:v>
                </c:pt>
                <c:pt idx="1398">
                  <c:v>19.535406173160666</c:v>
                </c:pt>
                <c:pt idx="1399">
                  <c:v>19.552072839406332</c:v>
                </c:pt>
                <c:pt idx="1400">
                  <c:v>19.568739505652001</c:v>
                </c:pt>
                <c:pt idx="1401">
                  <c:v>19.585406171897667</c:v>
                </c:pt>
                <c:pt idx="1402">
                  <c:v>19.602072838143165</c:v>
                </c:pt>
                <c:pt idx="1403">
                  <c:v>19.618739504388834</c:v>
                </c:pt>
                <c:pt idx="1404">
                  <c:v>19.6354061706345</c:v>
                </c:pt>
                <c:pt idx="1405">
                  <c:v>19.652072836880166</c:v>
                </c:pt>
                <c:pt idx="1406">
                  <c:v>19.668739503125835</c:v>
                </c:pt>
                <c:pt idx="1407">
                  <c:v>19.685406169371333</c:v>
                </c:pt>
                <c:pt idx="1408">
                  <c:v>19.702072835616999</c:v>
                </c:pt>
                <c:pt idx="1409">
                  <c:v>19.718739501862668</c:v>
                </c:pt>
                <c:pt idx="1410">
                  <c:v>19.734936168120168</c:v>
                </c:pt>
                <c:pt idx="1411">
                  <c:v>19.739879501328669</c:v>
                </c:pt>
                <c:pt idx="1412">
                  <c:v>19.756546167574168</c:v>
                </c:pt>
                <c:pt idx="1413">
                  <c:v>19.773212833819834</c:v>
                </c:pt>
                <c:pt idx="1414">
                  <c:v>19.779369500330997</c:v>
                </c:pt>
                <c:pt idx="1415">
                  <c:v>19.795299499928667</c:v>
                </c:pt>
                <c:pt idx="1416">
                  <c:v>19.800466166464666</c:v>
                </c:pt>
                <c:pt idx="1417">
                  <c:v>19.800686166459165</c:v>
                </c:pt>
                <c:pt idx="1418">
                  <c:v>19.817352832704834</c:v>
                </c:pt>
                <c:pt idx="1419">
                  <c:v>19.8340194989505</c:v>
                </c:pt>
                <c:pt idx="1420">
                  <c:v>19.850686165196002</c:v>
                </c:pt>
                <c:pt idx="1421">
                  <c:v>19.867352831441668</c:v>
                </c:pt>
                <c:pt idx="1422">
                  <c:v>19.884019497687333</c:v>
                </c:pt>
                <c:pt idx="1423">
                  <c:v>19.900686163933003</c:v>
                </c:pt>
                <c:pt idx="1424">
                  <c:v>19.917352830178668</c:v>
                </c:pt>
                <c:pt idx="1425">
                  <c:v>19.934019496424167</c:v>
                </c:pt>
                <c:pt idx="1426">
                  <c:v>19.950686162669836</c:v>
                </c:pt>
                <c:pt idx="1427">
                  <c:v>19.967352828915502</c:v>
                </c:pt>
                <c:pt idx="1428">
                  <c:v>19.984019495161167</c:v>
                </c:pt>
                <c:pt idx="1429">
                  <c:v>20.000686161406669</c:v>
                </c:pt>
                <c:pt idx="1430">
                  <c:v>20.017352827652335</c:v>
                </c:pt>
                <c:pt idx="1431">
                  <c:v>20.034019493897997</c:v>
                </c:pt>
                <c:pt idx="1432">
                  <c:v>20.050686160143666</c:v>
                </c:pt>
                <c:pt idx="1433">
                  <c:v>20.067352826389332</c:v>
                </c:pt>
                <c:pt idx="1434">
                  <c:v>20.08401949263483</c:v>
                </c:pt>
                <c:pt idx="1435">
                  <c:v>20.100686158880499</c:v>
                </c:pt>
                <c:pt idx="1436">
                  <c:v>20.117352825126165</c:v>
                </c:pt>
                <c:pt idx="1437">
                  <c:v>20.134019491371831</c:v>
                </c:pt>
                <c:pt idx="1438">
                  <c:v>20.1506861576175</c:v>
                </c:pt>
                <c:pt idx="1439">
                  <c:v>20.167352823862998</c:v>
                </c:pt>
                <c:pt idx="1440">
                  <c:v>20.184019490108668</c:v>
                </c:pt>
                <c:pt idx="1441">
                  <c:v>20.187262823360168</c:v>
                </c:pt>
                <c:pt idx="1442">
                  <c:v>20.199996156371832</c:v>
                </c:pt>
                <c:pt idx="1443">
                  <c:v>20.212482822723</c:v>
                </c:pt>
                <c:pt idx="1444">
                  <c:v>20.22914948896867</c:v>
                </c:pt>
                <c:pt idx="1445">
                  <c:v>20.245816155214168</c:v>
                </c:pt>
                <c:pt idx="1446">
                  <c:v>20.254916154984336</c:v>
                </c:pt>
                <c:pt idx="1447">
                  <c:v>20.255416154971666</c:v>
                </c:pt>
                <c:pt idx="1448">
                  <c:v>20.272082821217335</c:v>
                </c:pt>
                <c:pt idx="1449">
                  <c:v>20.288749487463001</c:v>
                </c:pt>
                <c:pt idx="1450">
                  <c:v>20.305416153708666</c:v>
                </c:pt>
                <c:pt idx="1451">
                  <c:v>20.322082819954336</c:v>
                </c:pt>
                <c:pt idx="1452">
                  <c:v>20.338749486199834</c:v>
                </c:pt>
                <c:pt idx="1453">
                  <c:v>20.3554161524455</c:v>
                </c:pt>
                <c:pt idx="1454">
                  <c:v>20.372082818691169</c:v>
                </c:pt>
                <c:pt idx="1455">
                  <c:v>20.388749484936834</c:v>
                </c:pt>
                <c:pt idx="1456">
                  <c:v>20.405416151182333</c:v>
                </c:pt>
                <c:pt idx="1457">
                  <c:v>20.422082817428002</c:v>
                </c:pt>
                <c:pt idx="1458">
                  <c:v>20.438749483673668</c:v>
                </c:pt>
                <c:pt idx="1459">
                  <c:v>20.446746150138331</c:v>
                </c:pt>
                <c:pt idx="1460">
                  <c:v>20.446982816799</c:v>
                </c:pt>
                <c:pt idx="1461">
                  <c:v>20.448396150096666</c:v>
                </c:pt>
                <c:pt idx="1462">
                  <c:v>20.449756150062335</c:v>
                </c:pt>
                <c:pt idx="1463">
                  <c:v>20.461309483103832</c:v>
                </c:pt>
                <c:pt idx="1464">
                  <c:v>20.477976149349335</c:v>
                </c:pt>
                <c:pt idx="1465">
                  <c:v>20.4929094823055</c:v>
                </c:pt>
                <c:pt idx="1466">
                  <c:v>20.509576148551165</c:v>
                </c:pt>
                <c:pt idx="1467">
                  <c:v>20.510796148520335</c:v>
                </c:pt>
                <c:pt idx="1468">
                  <c:v>20.527462814766</c:v>
                </c:pt>
                <c:pt idx="1469">
                  <c:v>20.544129481011499</c:v>
                </c:pt>
                <c:pt idx="1470">
                  <c:v>20.560796147257168</c:v>
                </c:pt>
                <c:pt idx="1471">
                  <c:v>20.577462813502834</c:v>
                </c:pt>
                <c:pt idx="1472">
                  <c:v>20.594129479748503</c:v>
                </c:pt>
                <c:pt idx="1473">
                  <c:v>20.610796145994001</c:v>
                </c:pt>
                <c:pt idx="1474">
                  <c:v>20.627462812239667</c:v>
                </c:pt>
                <c:pt idx="1475">
                  <c:v>20.644129478485336</c:v>
                </c:pt>
                <c:pt idx="1476">
                  <c:v>20.660796144731002</c:v>
                </c:pt>
                <c:pt idx="1477">
                  <c:v>20.677462810976667</c:v>
                </c:pt>
                <c:pt idx="1478">
                  <c:v>20.69412947722217</c:v>
                </c:pt>
                <c:pt idx="1479">
                  <c:v>20.710796143467835</c:v>
                </c:pt>
                <c:pt idx="1480">
                  <c:v>20.727462809713497</c:v>
                </c:pt>
                <c:pt idx="1481">
                  <c:v>20.744129475959166</c:v>
                </c:pt>
                <c:pt idx="1482">
                  <c:v>20.760796142204832</c:v>
                </c:pt>
                <c:pt idx="1483">
                  <c:v>20.777462808450331</c:v>
                </c:pt>
                <c:pt idx="1484">
                  <c:v>20.794129474696</c:v>
                </c:pt>
                <c:pt idx="1485">
                  <c:v>20.810796140941665</c:v>
                </c:pt>
                <c:pt idx="1486">
                  <c:v>20.827462807187331</c:v>
                </c:pt>
                <c:pt idx="1487">
                  <c:v>20.844129473432833</c:v>
                </c:pt>
                <c:pt idx="1488">
                  <c:v>20.860796139678499</c:v>
                </c:pt>
                <c:pt idx="1489">
                  <c:v>20.877462805924164</c:v>
                </c:pt>
                <c:pt idx="1490">
                  <c:v>20.894129472169833</c:v>
                </c:pt>
                <c:pt idx="1491">
                  <c:v>20.910796138415499</c:v>
                </c:pt>
                <c:pt idx="1492">
                  <c:v>20.927462804661001</c:v>
                </c:pt>
                <c:pt idx="1493">
                  <c:v>20.944129470906667</c:v>
                </c:pt>
                <c:pt idx="1494">
                  <c:v>20.960796137152332</c:v>
                </c:pt>
                <c:pt idx="1495">
                  <c:v>20.962136137118499</c:v>
                </c:pt>
                <c:pt idx="1496">
                  <c:v>20.978802803364164</c:v>
                </c:pt>
                <c:pt idx="1497">
                  <c:v>20.985072803205664</c:v>
                </c:pt>
                <c:pt idx="1498">
                  <c:v>21.001739469451334</c:v>
                </c:pt>
                <c:pt idx="1499">
                  <c:v>21.018406135696999</c:v>
                </c:pt>
                <c:pt idx="1500">
                  <c:v>21.035072801942665</c:v>
                </c:pt>
                <c:pt idx="1501">
                  <c:v>21.051739468188167</c:v>
                </c:pt>
                <c:pt idx="1502">
                  <c:v>21.068406134433832</c:v>
                </c:pt>
                <c:pt idx="1503">
                  <c:v>21.085072800679498</c:v>
                </c:pt>
                <c:pt idx="1504">
                  <c:v>21.101739466925167</c:v>
                </c:pt>
                <c:pt idx="1505">
                  <c:v>21.118406133170833</c:v>
                </c:pt>
                <c:pt idx="1506">
                  <c:v>21.135072799416331</c:v>
                </c:pt>
                <c:pt idx="1507">
                  <c:v>21.151739465662001</c:v>
                </c:pt>
                <c:pt idx="1508">
                  <c:v>21.168406131907666</c:v>
                </c:pt>
                <c:pt idx="1509">
                  <c:v>21.185072798153332</c:v>
                </c:pt>
                <c:pt idx="1510">
                  <c:v>21.201739464399001</c:v>
                </c:pt>
                <c:pt idx="1511">
                  <c:v>21.2184061306445</c:v>
                </c:pt>
                <c:pt idx="1512">
                  <c:v>21.235072796890165</c:v>
                </c:pt>
                <c:pt idx="1513">
                  <c:v>21.251739463135834</c:v>
                </c:pt>
                <c:pt idx="1514">
                  <c:v>21.2684061293815</c:v>
                </c:pt>
                <c:pt idx="1515">
                  <c:v>21.285072795626998</c:v>
                </c:pt>
                <c:pt idx="1516">
                  <c:v>21.301739461872668</c:v>
                </c:pt>
                <c:pt idx="1517">
                  <c:v>21.318406128118333</c:v>
                </c:pt>
                <c:pt idx="1518">
                  <c:v>21.322029461360167</c:v>
                </c:pt>
                <c:pt idx="1519">
                  <c:v>21.338696127605832</c:v>
                </c:pt>
                <c:pt idx="1520">
                  <c:v>21.342306127514501</c:v>
                </c:pt>
                <c:pt idx="1521">
                  <c:v>21.358972793760167</c:v>
                </c:pt>
                <c:pt idx="1522">
                  <c:v>21.3665494602355</c:v>
                </c:pt>
                <c:pt idx="1523">
                  <c:v>21.366872793560667</c:v>
                </c:pt>
                <c:pt idx="1524">
                  <c:v>21.383539459806332</c:v>
                </c:pt>
                <c:pt idx="1525">
                  <c:v>21.400206126051835</c:v>
                </c:pt>
                <c:pt idx="1526">
                  <c:v>21.4168727922975</c:v>
                </c:pt>
                <c:pt idx="1527">
                  <c:v>21.433539458543166</c:v>
                </c:pt>
                <c:pt idx="1528">
                  <c:v>21.450206124788835</c:v>
                </c:pt>
                <c:pt idx="1529">
                  <c:v>21.466872791034501</c:v>
                </c:pt>
                <c:pt idx="1530">
                  <c:v>21.483539457280003</c:v>
                </c:pt>
                <c:pt idx="1531">
                  <c:v>21.500206123525668</c:v>
                </c:pt>
                <c:pt idx="1532">
                  <c:v>21.516872789771334</c:v>
                </c:pt>
                <c:pt idx="1533">
                  <c:v>21.533539456017003</c:v>
                </c:pt>
                <c:pt idx="1534">
                  <c:v>21.550206122262502</c:v>
                </c:pt>
                <c:pt idx="1535">
                  <c:v>21.566872788508167</c:v>
                </c:pt>
                <c:pt idx="1536">
                  <c:v>21.583539454753836</c:v>
                </c:pt>
                <c:pt idx="1537">
                  <c:v>21.600206120999498</c:v>
                </c:pt>
                <c:pt idx="1538">
                  <c:v>21.616872787245164</c:v>
                </c:pt>
                <c:pt idx="1539">
                  <c:v>21.633539453490666</c:v>
                </c:pt>
                <c:pt idx="1540">
                  <c:v>21.650206119736332</c:v>
                </c:pt>
                <c:pt idx="1541">
                  <c:v>21.666872785981997</c:v>
                </c:pt>
                <c:pt idx="1542">
                  <c:v>21.683539452227667</c:v>
                </c:pt>
                <c:pt idx="1543">
                  <c:v>21.700206118473332</c:v>
                </c:pt>
                <c:pt idx="1544">
                  <c:v>21.716872784718831</c:v>
                </c:pt>
                <c:pt idx="1545">
                  <c:v>21.7335394509645</c:v>
                </c:pt>
                <c:pt idx="1546">
                  <c:v>21.750206117210166</c:v>
                </c:pt>
                <c:pt idx="1547">
                  <c:v>21.7567794503775</c:v>
                </c:pt>
                <c:pt idx="1548">
                  <c:v>21.773446116622999</c:v>
                </c:pt>
                <c:pt idx="1549">
                  <c:v>21.789826116209333</c:v>
                </c:pt>
                <c:pt idx="1550">
                  <c:v>21.789849449541997</c:v>
                </c:pt>
                <c:pt idx="1551">
                  <c:v>21.790016116204502</c:v>
                </c:pt>
                <c:pt idx="1552">
                  <c:v>21.793399449452334</c:v>
                </c:pt>
                <c:pt idx="1553">
                  <c:v>21.810066115698</c:v>
                </c:pt>
                <c:pt idx="1554">
                  <c:v>21.826732781943669</c:v>
                </c:pt>
                <c:pt idx="1555">
                  <c:v>21.843399448189167</c:v>
                </c:pt>
                <c:pt idx="1556">
                  <c:v>21.860066114434836</c:v>
                </c:pt>
                <c:pt idx="1557">
                  <c:v>21.876732780680502</c:v>
                </c:pt>
                <c:pt idx="1558">
                  <c:v>21.893399446926164</c:v>
                </c:pt>
                <c:pt idx="1559">
                  <c:v>21.910066113171833</c:v>
                </c:pt>
                <c:pt idx="1560">
                  <c:v>21.926732779417332</c:v>
                </c:pt>
                <c:pt idx="1561">
                  <c:v>21.943399445662997</c:v>
                </c:pt>
                <c:pt idx="1562">
                  <c:v>21.960066111908667</c:v>
                </c:pt>
                <c:pt idx="1563">
                  <c:v>21.976732778154332</c:v>
                </c:pt>
                <c:pt idx="1564">
                  <c:v>21.993399444399831</c:v>
                </c:pt>
                <c:pt idx="1565">
                  <c:v>22.0100661106455</c:v>
                </c:pt>
                <c:pt idx="1566">
                  <c:v>22.026732776891166</c:v>
                </c:pt>
                <c:pt idx="1567">
                  <c:v>22.043399443136831</c:v>
                </c:pt>
                <c:pt idx="1568">
                  <c:v>22.0600661093825</c:v>
                </c:pt>
                <c:pt idx="1569">
                  <c:v>22.060566109369834</c:v>
                </c:pt>
                <c:pt idx="1570">
                  <c:v>22.077232775615503</c:v>
                </c:pt>
                <c:pt idx="1571">
                  <c:v>22.093899441861002</c:v>
                </c:pt>
                <c:pt idx="1572">
                  <c:v>22.105899441557998</c:v>
                </c:pt>
                <c:pt idx="1573">
                  <c:v>22.119992774535167</c:v>
                </c:pt>
                <c:pt idx="1574">
                  <c:v>22.1206794411845</c:v>
                </c:pt>
                <c:pt idx="1575">
                  <c:v>22.136709440779669</c:v>
                </c:pt>
                <c:pt idx="1576">
                  <c:v>22.153376107025167</c:v>
                </c:pt>
                <c:pt idx="1577">
                  <c:v>22.156206106953668</c:v>
                </c:pt>
                <c:pt idx="1578">
                  <c:v>22.171056106578664</c:v>
                </c:pt>
                <c:pt idx="1579">
                  <c:v>22.178559439722335</c:v>
                </c:pt>
                <c:pt idx="1580">
                  <c:v>22.178862773048003</c:v>
                </c:pt>
                <c:pt idx="1581">
                  <c:v>22.195529439293669</c:v>
                </c:pt>
                <c:pt idx="1582">
                  <c:v>22.212196105539331</c:v>
                </c:pt>
                <c:pt idx="1583">
                  <c:v>22.228862771785</c:v>
                </c:pt>
                <c:pt idx="1584">
                  <c:v>22.245529438030498</c:v>
                </c:pt>
                <c:pt idx="1585">
                  <c:v>22.262196104276164</c:v>
                </c:pt>
                <c:pt idx="1586">
                  <c:v>22.278862770521833</c:v>
                </c:pt>
                <c:pt idx="1587">
                  <c:v>22.295529436767499</c:v>
                </c:pt>
                <c:pt idx="1588">
                  <c:v>22.312196103013164</c:v>
                </c:pt>
                <c:pt idx="1589">
                  <c:v>22.328862769258667</c:v>
                </c:pt>
                <c:pt idx="1590">
                  <c:v>22.345529435504332</c:v>
                </c:pt>
                <c:pt idx="1591">
                  <c:v>22.362196101749998</c:v>
                </c:pt>
                <c:pt idx="1592">
                  <c:v>22.378862767995667</c:v>
                </c:pt>
                <c:pt idx="1593">
                  <c:v>22.395529434241332</c:v>
                </c:pt>
                <c:pt idx="1594">
                  <c:v>22.412196100486831</c:v>
                </c:pt>
                <c:pt idx="1595">
                  <c:v>22.413152767129336</c:v>
                </c:pt>
                <c:pt idx="1596">
                  <c:v>22.413402767122999</c:v>
                </c:pt>
                <c:pt idx="1597">
                  <c:v>22.418912766983834</c:v>
                </c:pt>
                <c:pt idx="1598">
                  <c:v>22.422506100226499</c:v>
                </c:pt>
                <c:pt idx="1599">
                  <c:v>22.439172766471998</c:v>
                </c:pt>
                <c:pt idx="1600">
                  <c:v>22.447769432921501</c:v>
                </c:pt>
                <c:pt idx="1601">
                  <c:v>22.46443609916717</c:v>
                </c:pt>
                <c:pt idx="1602">
                  <c:v>22.466389432451169</c:v>
                </c:pt>
                <c:pt idx="1603">
                  <c:v>22.466679432443833</c:v>
                </c:pt>
                <c:pt idx="1604">
                  <c:v>22.480689432089999</c:v>
                </c:pt>
                <c:pt idx="1605">
                  <c:v>22.497356098335501</c:v>
                </c:pt>
                <c:pt idx="1606">
                  <c:v>22.514022764581167</c:v>
                </c:pt>
                <c:pt idx="1607">
                  <c:v>22.518739431128665</c:v>
                </c:pt>
                <c:pt idx="1608">
                  <c:v>22.530886097488501</c:v>
                </c:pt>
                <c:pt idx="1609">
                  <c:v>22.547552763734167</c:v>
                </c:pt>
                <c:pt idx="1610">
                  <c:v>22.556532763507334</c:v>
                </c:pt>
                <c:pt idx="1611">
                  <c:v>22.573199429753</c:v>
                </c:pt>
                <c:pt idx="1612">
                  <c:v>22.589866095998499</c:v>
                </c:pt>
                <c:pt idx="1613">
                  <c:v>22.606532762244168</c:v>
                </c:pt>
                <c:pt idx="1614">
                  <c:v>22.616699428653998</c:v>
                </c:pt>
                <c:pt idx="1615">
                  <c:v>22.616899428648999</c:v>
                </c:pt>
                <c:pt idx="1616">
                  <c:v>22.633566094894665</c:v>
                </c:pt>
                <c:pt idx="1617">
                  <c:v>22.650232761140167</c:v>
                </c:pt>
                <c:pt idx="1618">
                  <c:v>22.666899427385832</c:v>
                </c:pt>
                <c:pt idx="1619">
                  <c:v>22.683566093631502</c:v>
                </c:pt>
                <c:pt idx="1620">
                  <c:v>22.700232759877167</c:v>
                </c:pt>
                <c:pt idx="1621">
                  <c:v>22.716899426122833</c:v>
                </c:pt>
                <c:pt idx="1622">
                  <c:v>22.733566092368335</c:v>
                </c:pt>
                <c:pt idx="1623">
                  <c:v>22.750232758614001</c:v>
                </c:pt>
                <c:pt idx="1624">
                  <c:v>22.766899424859666</c:v>
                </c:pt>
                <c:pt idx="1625">
                  <c:v>22.783566091105335</c:v>
                </c:pt>
                <c:pt idx="1626">
                  <c:v>22.800232757351001</c:v>
                </c:pt>
                <c:pt idx="1627">
                  <c:v>22.808492757142336</c:v>
                </c:pt>
                <c:pt idx="1628">
                  <c:v>22.825159423387834</c:v>
                </c:pt>
                <c:pt idx="1629">
                  <c:v>22.8418260896335</c:v>
                </c:pt>
                <c:pt idx="1630">
                  <c:v>22.842222756290166</c:v>
                </c:pt>
                <c:pt idx="1631">
                  <c:v>22.858889422535832</c:v>
                </c:pt>
                <c:pt idx="1632">
                  <c:v>22.875556088781497</c:v>
                </c:pt>
                <c:pt idx="1633">
                  <c:v>22.892222755026999</c:v>
                </c:pt>
                <c:pt idx="1634">
                  <c:v>22.908889421272665</c:v>
                </c:pt>
                <c:pt idx="1635">
                  <c:v>22.921439420955668</c:v>
                </c:pt>
                <c:pt idx="1636">
                  <c:v>22.921676087616333</c:v>
                </c:pt>
                <c:pt idx="1637">
                  <c:v>22.938342753861999</c:v>
                </c:pt>
                <c:pt idx="1638">
                  <c:v>22.955009420107668</c:v>
                </c:pt>
                <c:pt idx="1639">
                  <c:v>22.971676086353167</c:v>
                </c:pt>
                <c:pt idx="1640">
                  <c:v>22.988342752598832</c:v>
                </c:pt>
                <c:pt idx="1641">
                  <c:v>23.005009418844502</c:v>
                </c:pt>
                <c:pt idx="1642">
                  <c:v>23.021676085090167</c:v>
                </c:pt>
                <c:pt idx="1643">
                  <c:v>23.038342751335833</c:v>
                </c:pt>
                <c:pt idx="1644">
                  <c:v>23.045939417810498</c:v>
                </c:pt>
                <c:pt idx="1645">
                  <c:v>23.050742751022501</c:v>
                </c:pt>
                <c:pt idx="1646">
                  <c:v>23.057899417508334</c:v>
                </c:pt>
                <c:pt idx="1647">
                  <c:v>23.074566083754</c:v>
                </c:pt>
                <c:pt idx="1648">
                  <c:v>23.091232749999666</c:v>
                </c:pt>
                <c:pt idx="1649">
                  <c:v>23.107899416245335</c:v>
                </c:pt>
                <c:pt idx="1650">
                  <c:v>23.118296082649334</c:v>
                </c:pt>
                <c:pt idx="1651">
                  <c:v>23.122512749209498</c:v>
                </c:pt>
                <c:pt idx="1652">
                  <c:v>23.139179415454997</c:v>
                </c:pt>
                <c:pt idx="1653">
                  <c:v>23.155846081700666</c:v>
                </c:pt>
                <c:pt idx="1654">
                  <c:v>23.172512747946332</c:v>
                </c:pt>
                <c:pt idx="1655">
                  <c:v>23.189179414191997</c:v>
                </c:pt>
                <c:pt idx="1656">
                  <c:v>23.205846080437667</c:v>
                </c:pt>
                <c:pt idx="1657">
                  <c:v>23.222512746683165</c:v>
                </c:pt>
                <c:pt idx="1658">
                  <c:v>23.239179412928834</c:v>
                </c:pt>
                <c:pt idx="1659">
                  <c:v>23.2558460791745</c:v>
                </c:pt>
                <c:pt idx="1660">
                  <c:v>23.272512745420165</c:v>
                </c:pt>
                <c:pt idx="1661">
                  <c:v>23.289179411665835</c:v>
                </c:pt>
                <c:pt idx="1662">
                  <c:v>23.305846077911333</c:v>
                </c:pt>
                <c:pt idx="1663">
                  <c:v>23.322512744156999</c:v>
                </c:pt>
                <c:pt idx="1664">
                  <c:v>23.339179410402668</c:v>
                </c:pt>
                <c:pt idx="1665">
                  <c:v>23.355846076648334</c:v>
                </c:pt>
                <c:pt idx="1666">
                  <c:v>23.372512742893832</c:v>
                </c:pt>
                <c:pt idx="1667">
                  <c:v>23.389179409139501</c:v>
                </c:pt>
                <c:pt idx="1668">
                  <c:v>23.405846075385167</c:v>
                </c:pt>
                <c:pt idx="1669">
                  <c:v>23.411699408570666</c:v>
                </c:pt>
                <c:pt idx="1670">
                  <c:v>23.428366074816331</c:v>
                </c:pt>
                <c:pt idx="1671">
                  <c:v>23.445032741061834</c:v>
                </c:pt>
                <c:pt idx="1672">
                  <c:v>23.461699407307499</c:v>
                </c:pt>
                <c:pt idx="1673">
                  <c:v>23.478366073553165</c:v>
                </c:pt>
                <c:pt idx="1674">
                  <c:v>23.481612740137834</c:v>
                </c:pt>
                <c:pt idx="1675">
                  <c:v>23.498279406383499</c:v>
                </c:pt>
                <c:pt idx="1676">
                  <c:v>23.514946072629002</c:v>
                </c:pt>
                <c:pt idx="1677">
                  <c:v>23.531612738874667</c:v>
                </c:pt>
                <c:pt idx="1678">
                  <c:v>23.548279405120336</c:v>
                </c:pt>
                <c:pt idx="1679">
                  <c:v>23.564946071366002</c:v>
                </c:pt>
                <c:pt idx="1680">
                  <c:v>23.581612737611668</c:v>
                </c:pt>
                <c:pt idx="1681">
                  <c:v>23.59827940385717</c:v>
                </c:pt>
                <c:pt idx="1682">
                  <c:v>23.614946070102835</c:v>
                </c:pt>
                <c:pt idx="1683">
                  <c:v>23.631612736348497</c:v>
                </c:pt>
                <c:pt idx="1684">
                  <c:v>23.648279402594166</c:v>
                </c:pt>
                <c:pt idx="1685">
                  <c:v>23.664946068839832</c:v>
                </c:pt>
                <c:pt idx="1686">
                  <c:v>23.678946068486166</c:v>
                </c:pt>
                <c:pt idx="1687">
                  <c:v>23.695612734731665</c:v>
                </c:pt>
                <c:pt idx="1688">
                  <c:v>23.71227940097733</c:v>
                </c:pt>
                <c:pt idx="1689">
                  <c:v>23.728946067222999</c:v>
                </c:pt>
                <c:pt idx="1690">
                  <c:v>23.745612733468665</c:v>
                </c:pt>
                <c:pt idx="1691">
                  <c:v>23.762279399714167</c:v>
                </c:pt>
                <c:pt idx="1692">
                  <c:v>23.778946065959833</c:v>
                </c:pt>
                <c:pt idx="1693">
                  <c:v>23.795612732205498</c:v>
                </c:pt>
                <c:pt idx="1694">
                  <c:v>23.812279398451167</c:v>
                </c:pt>
                <c:pt idx="1695">
                  <c:v>23.827156064741999</c:v>
                </c:pt>
                <c:pt idx="1696">
                  <c:v>23.843822730987664</c:v>
                </c:pt>
                <c:pt idx="1697">
                  <c:v>23.860489397233167</c:v>
                </c:pt>
                <c:pt idx="1698">
                  <c:v>23.877156063478832</c:v>
                </c:pt>
                <c:pt idx="1699">
                  <c:v>23.893822729724498</c:v>
                </c:pt>
                <c:pt idx="1700">
                  <c:v>23.910489395970167</c:v>
                </c:pt>
                <c:pt idx="1701">
                  <c:v>23.927156062215833</c:v>
                </c:pt>
                <c:pt idx="1702">
                  <c:v>23.943822728461335</c:v>
                </c:pt>
                <c:pt idx="1703">
                  <c:v>23.960489394707</c:v>
                </c:pt>
                <c:pt idx="1704">
                  <c:v>23.977156060952666</c:v>
                </c:pt>
                <c:pt idx="1705">
                  <c:v>23.993822727198335</c:v>
                </c:pt>
                <c:pt idx="1706">
                  <c:v>24.010489393444001</c:v>
                </c:pt>
                <c:pt idx="1707">
                  <c:v>24.027156059689499</c:v>
                </c:pt>
                <c:pt idx="1708">
                  <c:v>24.043822725935168</c:v>
                </c:pt>
                <c:pt idx="1709">
                  <c:v>24.060489392180834</c:v>
                </c:pt>
                <c:pt idx="1710">
                  <c:v>24.0771560584265</c:v>
                </c:pt>
                <c:pt idx="1711">
                  <c:v>24.093822724672169</c:v>
                </c:pt>
                <c:pt idx="1712">
                  <c:v>24.110489390917667</c:v>
                </c:pt>
                <c:pt idx="1713">
                  <c:v>24.127156057163333</c:v>
                </c:pt>
                <c:pt idx="1714">
                  <c:v>24.134129390320499</c:v>
                </c:pt>
                <c:pt idx="1715">
                  <c:v>24.150796056566165</c:v>
                </c:pt>
                <c:pt idx="1716">
                  <c:v>24.167462722811834</c:v>
                </c:pt>
                <c:pt idx="1717">
                  <c:v>24.184129389057333</c:v>
                </c:pt>
                <c:pt idx="1718">
                  <c:v>24.200796055302998</c:v>
                </c:pt>
                <c:pt idx="1719">
                  <c:v>24.217462721548667</c:v>
                </c:pt>
                <c:pt idx="1720">
                  <c:v>24.234129387794333</c:v>
                </c:pt>
                <c:pt idx="1721">
                  <c:v>24.250796054039998</c:v>
                </c:pt>
                <c:pt idx="1722">
                  <c:v>24.263016053731167</c:v>
                </c:pt>
                <c:pt idx="1723">
                  <c:v>24.279682719976833</c:v>
                </c:pt>
                <c:pt idx="1724">
                  <c:v>24.287406053115166</c:v>
                </c:pt>
                <c:pt idx="1725">
                  <c:v>24.288326053091833</c:v>
                </c:pt>
                <c:pt idx="1726">
                  <c:v>24.304992719337502</c:v>
                </c:pt>
                <c:pt idx="1727">
                  <c:v>24.321659385583168</c:v>
                </c:pt>
                <c:pt idx="1728">
                  <c:v>24.33832605182867</c:v>
                </c:pt>
                <c:pt idx="1729">
                  <c:v>24.354992718074335</c:v>
                </c:pt>
                <c:pt idx="1730">
                  <c:v>24.371659384320001</c:v>
                </c:pt>
                <c:pt idx="1731">
                  <c:v>24.38832605056567</c:v>
                </c:pt>
                <c:pt idx="1732">
                  <c:v>24.404992716811332</c:v>
                </c:pt>
                <c:pt idx="1733">
                  <c:v>24.421659383056831</c:v>
                </c:pt>
                <c:pt idx="1734">
                  <c:v>24.4383260493025</c:v>
                </c:pt>
                <c:pt idx="1735">
                  <c:v>24.454992715548165</c:v>
                </c:pt>
                <c:pt idx="1736">
                  <c:v>24.471659381793831</c:v>
                </c:pt>
                <c:pt idx="1737">
                  <c:v>24.4883260480395</c:v>
                </c:pt>
                <c:pt idx="1738">
                  <c:v>24.504992714284999</c:v>
                </c:pt>
                <c:pt idx="1739">
                  <c:v>24.521659380530664</c:v>
                </c:pt>
                <c:pt idx="1740">
                  <c:v>24.538326046776334</c:v>
                </c:pt>
                <c:pt idx="1741">
                  <c:v>24.554992713021999</c:v>
                </c:pt>
                <c:pt idx="1742">
                  <c:v>24.571659379267498</c:v>
                </c:pt>
                <c:pt idx="1743">
                  <c:v>24.588326045513167</c:v>
                </c:pt>
                <c:pt idx="1744">
                  <c:v>24.596446045308166</c:v>
                </c:pt>
                <c:pt idx="1745">
                  <c:v>24.613112711553665</c:v>
                </c:pt>
                <c:pt idx="1746">
                  <c:v>24.629779377799331</c:v>
                </c:pt>
                <c:pt idx="1747">
                  <c:v>24.646446044045</c:v>
                </c:pt>
                <c:pt idx="1748">
                  <c:v>24.663112710290665</c:v>
                </c:pt>
                <c:pt idx="1749">
                  <c:v>24.679779376536164</c:v>
                </c:pt>
                <c:pt idx="1750">
                  <c:v>24.696446042781833</c:v>
                </c:pt>
                <c:pt idx="1751">
                  <c:v>24.713112709027499</c:v>
                </c:pt>
                <c:pt idx="1752">
                  <c:v>24.729779375273164</c:v>
                </c:pt>
                <c:pt idx="1753">
                  <c:v>24.746446041518833</c:v>
                </c:pt>
                <c:pt idx="1754">
                  <c:v>24.763112707764332</c:v>
                </c:pt>
                <c:pt idx="1755">
                  <c:v>24.779779374009998</c:v>
                </c:pt>
                <c:pt idx="1756">
                  <c:v>24.796446040255667</c:v>
                </c:pt>
                <c:pt idx="1757">
                  <c:v>24.813112706501332</c:v>
                </c:pt>
                <c:pt idx="1758">
                  <c:v>24.829779372747002</c:v>
                </c:pt>
                <c:pt idx="1759">
                  <c:v>24.8464460389925</c:v>
                </c:pt>
                <c:pt idx="1760">
                  <c:v>24.863112705238166</c:v>
                </c:pt>
                <c:pt idx="1761">
                  <c:v>24.879779371483835</c:v>
                </c:pt>
                <c:pt idx="1762">
                  <c:v>24.8964460377295</c:v>
                </c:pt>
                <c:pt idx="1763">
                  <c:v>24.913112703974999</c:v>
                </c:pt>
                <c:pt idx="1764">
                  <c:v>24.929779370220668</c:v>
                </c:pt>
                <c:pt idx="1765">
                  <c:v>24.946446036466334</c:v>
                </c:pt>
                <c:pt idx="1766">
                  <c:v>24.963112702711999</c:v>
                </c:pt>
                <c:pt idx="1767">
                  <c:v>24.979779368957669</c:v>
                </c:pt>
                <c:pt idx="1768">
                  <c:v>24.996446035203167</c:v>
                </c:pt>
                <c:pt idx="1769">
                  <c:v>25.007669368253001</c:v>
                </c:pt>
                <c:pt idx="1770">
                  <c:v>25.024336034498667</c:v>
                </c:pt>
                <c:pt idx="1771">
                  <c:v>25.041002700744333</c:v>
                </c:pt>
                <c:pt idx="1772">
                  <c:v>25.057669366990002</c:v>
                </c:pt>
                <c:pt idx="1773">
                  <c:v>25.063619366839664</c:v>
                </c:pt>
                <c:pt idx="1774">
                  <c:v>25.080286033085333</c:v>
                </c:pt>
                <c:pt idx="1775">
                  <c:v>25.096952699330831</c:v>
                </c:pt>
                <c:pt idx="1776">
                  <c:v>25.113619365576501</c:v>
                </c:pt>
                <c:pt idx="1777">
                  <c:v>25.130286031822166</c:v>
                </c:pt>
                <c:pt idx="1778">
                  <c:v>25.146952698067832</c:v>
                </c:pt>
                <c:pt idx="1779">
                  <c:v>25.163619364313334</c:v>
                </c:pt>
                <c:pt idx="1780">
                  <c:v>25.180286030558999</c:v>
                </c:pt>
                <c:pt idx="1781">
                  <c:v>25.196952696804665</c:v>
                </c:pt>
                <c:pt idx="1782">
                  <c:v>25.213619363050334</c:v>
                </c:pt>
                <c:pt idx="1783">
                  <c:v>25.230286029296</c:v>
                </c:pt>
                <c:pt idx="1784">
                  <c:v>25.246952695541498</c:v>
                </c:pt>
                <c:pt idx="1785">
                  <c:v>25.263619361787168</c:v>
                </c:pt>
                <c:pt idx="1786">
                  <c:v>25.265582695071</c:v>
                </c:pt>
                <c:pt idx="1787">
                  <c:v>25.277302694774836</c:v>
                </c:pt>
                <c:pt idx="1788">
                  <c:v>25.293969361020501</c:v>
                </c:pt>
                <c:pt idx="1789">
                  <c:v>25.294196027681501</c:v>
                </c:pt>
                <c:pt idx="1790">
                  <c:v>25.310862693927</c:v>
                </c:pt>
                <c:pt idx="1791">
                  <c:v>25.31602602713</c:v>
                </c:pt>
                <c:pt idx="1792">
                  <c:v>25.329826026781333</c:v>
                </c:pt>
                <c:pt idx="1793">
                  <c:v>25.346492693027002</c:v>
                </c:pt>
                <c:pt idx="1794">
                  <c:v>25.351329359571498</c:v>
                </c:pt>
                <c:pt idx="1795">
                  <c:v>25.367996025817167</c:v>
                </c:pt>
                <c:pt idx="1796">
                  <c:v>25.384662692062665</c:v>
                </c:pt>
                <c:pt idx="1797">
                  <c:v>25.398626025043331</c:v>
                </c:pt>
                <c:pt idx="1798">
                  <c:v>25.399412691690166</c:v>
                </c:pt>
                <c:pt idx="1799">
                  <c:v>25.416079357935665</c:v>
                </c:pt>
                <c:pt idx="1800">
                  <c:v>25.432746024181331</c:v>
                </c:pt>
                <c:pt idx="1801">
                  <c:v>25.449412690427</c:v>
                </c:pt>
                <c:pt idx="1802">
                  <c:v>25.466079356672665</c:v>
                </c:pt>
                <c:pt idx="1803">
                  <c:v>25.482746022918331</c:v>
                </c:pt>
                <c:pt idx="1804">
                  <c:v>25.499412689163833</c:v>
                </c:pt>
                <c:pt idx="1805">
                  <c:v>25.516079355409499</c:v>
                </c:pt>
                <c:pt idx="1806">
                  <c:v>25.525649355167833</c:v>
                </c:pt>
                <c:pt idx="1807">
                  <c:v>25.525786021830999</c:v>
                </c:pt>
                <c:pt idx="1808">
                  <c:v>25.542452688076665</c:v>
                </c:pt>
                <c:pt idx="1809">
                  <c:v>25.549636021228498</c:v>
                </c:pt>
                <c:pt idx="1810">
                  <c:v>25.554759354432335</c:v>
                </c:pt>
                <c:pt idx="1811">
                  <c:v>25.571426020678</c:v>
                </c:pt>
                <c:pt idx="1812">
                  <c:v>25.58809268692367</c:v>
                </c:pt>
                <c:pt idx="1813">
                  <c:v>25.592376020148834</c:v>
                </c:pt>
                <c:pt idx="1814">
                  <c:v>25.609042686394332</c:v>
                </c:pt>
                <c:pt idx="1815">
                  <c:v>25.625709352640001</c:v>
                </c:pt>
                <c:pt idx="1816">
                  <c:v>25.627412685930334</c:v>
                </c:pt>
                <c:pt idx="1817">
                  <c:v>25.643582685521835</c:v>
                </c:pt>
                <c:pt idx="1818">
                  <c:v>25.655329351891833</c:v>
                </c:pt>
                <c:pt idx="1819">
                  <c:v>25.655596018551666</c:v>
                </c:pt>
                <c:pt idx="1820">
                  <c:v>25.672262684797332</c:v>
                </c:pt>
                <c:pt idx="1821">
                  <c:v>25.688929351043001</c:v>
                </c:pt>
                <c:pt idx="1822">
                  <c:v>25.705596017288666</c:v>
                </c:pt>
                <c:pt idx="1823">
                  <c:v>25.722262683534165</c:v>
                </c:pt>
                <c:pt idx="1824">
                  <c:v>25.738929349779834</c:v>
                </c:pt>
                <c:pt idx="1825">
                  <c:v>25.7555960160255</c:v>
                </c:pt>
                <c:pt idx="1826">
                  <c:v>25.772262682271165</c:v>
                </c:pt>
                <c:pt idx="1827">
                  <c:v>25.788929348516834</c:v>
                </c:pt>
                <c:pt idx="1828">
                  <c:v>25.805596014762333</c:v>
                </c:pt>
                <c:pt idx="1829">
                  <c:v>25.822262681007999</c:v>
                </c:pt>
                <c:pt idx="1830">
                  <c:v>25.838929347253668</c:v>
                </c:pt>
                <c:pt idx="1831">
                  <c:v>25.855596013499333</c:v>
                </c:pt>
                <c:pt idx="1832">
                  <c:v>25.872262679744832</c:v>
                </c:pt>
                <c:pt idx="1833">
                  <c:v>25.888929345990501</c:v>
                </c:pt>
                <c:pt idx="1834">
                  <c:v>25.905596012236167</c:v>
                </c:pt>
                <c:pt idx="1835">
                  <c:v>25.922262678481832</c:v>
                </c:pt>
                <c:pt idx="1836">
                  <c:v>25.938929344727502</c:v>
                </c:pt>
                <c:pt idx="1837">
                  <c:v>25.955596010973</c:v>
                </c:pt>
                <c:pt idx="1838">
                  <c:v>25.972262677218666</c:v>
                </c:pt>
                <c:pt idx="1839">
                  <c:v>25.988929343464335</c:v>
                </c:pt>
                <c:pt idx="1840">
                  <c:v>26.005596009710001</c:v>
                </c:pt>
                <c:pt idx="1841">
                  <c:v>26.02226267595567</c:v>
                </c:pt>
                <c:pt idx="1842">
                  <c:v>26.035079342298499</c:v>
                </c:pt>
                <c:pt idx="1843">
                  <c:v>26.043476008753</c:v>
                </c:pt>
                <c:pt idx="1844">
                  <c:v>26.044766008720501</c:v>
                </c:pt>
                <c:pt idx="1845">
                  <c:v>26.061432674965999</c:v>
                </c:pt>
                <c:pt idx="1846">
                  <c:v>26.078099341211665</c:v>
                </c:pt>
                <c:pt idx="1847">
                  <c:v>26.078669341197333</c:v>
                </c:pt>
                <c:pt idx="1848">
                  <c:v>26.095336007442999</c:v>
                </c:pt>
                <c:pt idx="1849">
                  <c:v>26.112002673688501</c:v>
                </c:pt>
                <c:pt idx="1850">
                  <c:v>26.128669339934167</c:v>
                </c:pt>
                <c:pt idx="1851">
                  <c:v>26.131166006537836</c:v>
                </c:pt>
                <c:pt idx="1852">
                  <c:v>26.147832672783501</c:v>
                </c:pt>
                <c:pt idx="1853">
                  <c:v>26.164499339029</c:v>
                </c:pt>
                <c:pt idx="1854">
                  <c:v>26.171146005527831</c:v>
                </c:pt>
                <c:pt idx="1855">
                  <c:v>26.1878126717735</c:v>
                </c:pt>
                <c:pt idx="1856">
                  <c:v>26.204479338018999</c:v>
                </c:pt>
                <c:pt idx="1857">
                  <c:v>26.214696004427665</c:v>
                </c:pt>
                <c:pt idx="1858">
                  <c:v>26.214862671090167</c:v>
                </c:pt>
                <c:pt idx="1859">
                  <c:v>26.231529337335665</c:v>
                </c:pt>
                <c:pt idx="1860">
                  <c:v>26.248196003581331</c:v>
                </c:pt>
                <c:pt idx="1861">
                  <c:v>26.264862669827</c:v>
                </c:pt>
                <c:pt idx="1862">
                  <c:v>26.281529336072666</c:v>
                </c:pt>
                <c:pt idx="1863">
                  <c:v>26.298196002318331</c:v>
                </c:pt>
                <c:pt idx="1864">
                  <c:v>26.314862668563833</c:v>
                </c:pt>
                <c:pt idx="1865">
                  <c:v>26.331529334809499</c:v>
                </c:pt>
                <c:pt idx="1866">
                  <c:v>26.334589334732168</c:v>
                </c:pt>
                <c:pt idx="1867">
                  <c:v>26.351256000977834</c:v>
                </c:pt>
                <c:pt idx="1868">
                  <c:v>26.367922667223503</c:v>
                </c:pt>
                <c:pt idx="1869">
                  <c:v>26.384589333469169</c:v>
                </c:pt>
                <c:pt idx="1870">
                  <c:v>26.401255999714667</c:v>
                </c:pt>
                <c:pt idx="1871">
                  <c:v>26.417922665960337</c:v>
                </c:pt>
                <c:pt idx="1872">
                  <c:v>26.434589332205999</c:v>
                </c:pt>
                <c:pt idx="1873">
                  <c:v>26.435012665528667</c:v>
                </c:pt>
                <c:pt idx="1874">
                  <c:v>26.451679331774336</c:v>
                </c:pt>
                <c:pt idx="1875">
                  <c:v>26.468345998019835</c:v>
                </c:pt>
                <c:pt idx="1876">
                  <c:v>26.485012664265501</c:v>
                </c:pt>
                <c:pt idx="1877">
                  <c:v>26.50167933051117</c:v>
                </c:pt>
                <c:pt idx="1878">
                  <c:v>26.518345996756832</c:v>
                </c:pt>
                <c:pt idx="1879">
                  <c:v>26.535012663002497</c:v>
                </c:pt>
                <c:pt idx="1880">
                  <c:v>26.551679329248</c:v>
                </c:pt>
                <c:pt idx="1881">
                  <c:v>26.568345995493665</c:v>
                </c:pt>
                <c:pt idx="1882">
                  <c:v>26.585012661739331</c:v>
                </c:pt>
                <c:pt idx="1883">
                  <c:v>26.601679327985</c:v>
                </c:pt>
                <c:pt idx="1884">
                  <c:v>26.618345994230665</c:v>
                </c:pt>
                <c:pt idx="1885">
                  <c:v>26.635012660476164</c:v>
                </c:pt>
                <c:pt idx="1886">
                  <c:v>26.649402660112667</c:v>
                </c:pt>
                <c:pt idx="1887">
                  <c:v>26.651849326717503</c:v>
                </c:pt>
                <c:pt idx="1888">
                  <c:v>26.656425993268666</c:v>
                </c:pt>
                <c:pt idx="1889">
                  <c:v>26.667005993001332</c:v>
                </c:pt>
                <c:pt idx="1890">
                  <c:v>26.667969326310335</c:v>
                </c:pt>
                <c:pt idx="1891">
                  <c:v>26.668089326307332</c:v>
                </c:pt>
                <c:pt idx="1892">
                  <c:v>26.684755992553001</c:v>
                </c:pt>
                <c:pt idx="1893">
                  <c:v>26.701422658798499</c:v>
                </c:pt>
                <c:pt idx="1894">
                  <c:v>26.718089325044165</c:v>
                </c:pt>
                <c:pt idx="1895">
                  <c:v>26.734755991289834</c:v>
                </c:pt>
                <c:pt idx="1896">
                  <c:v>26.7514226575355</c:v>
                </c:pt>
                <c:pt idx="1897">
                  <c:v>26.768089323781165</c:v>
                </c:pt>
                <c:pt idx="1898">
                  <c:v>26.784755990026667</c:v>
                </c:pt>
                <c:pt idx="1899">
                  <c:v>26.801422656272333</c:v>
                </c:pt>
                <c:pt idx="1900">
                  <c:v>26.818089322517999</c:v>
                </c:pt>
                <c:pt idx="1901">
                  <c:v>26.834755988763668</c:v>
                </c:pt>
                <c:pt idx="1902">
                  <c:v>26.851422655009333</c:v>
                </c:pt>
                <c:pt idx="1903">
                  <c:v>26.868089321254836</c:v>
                </c:pt>
                <c:pt idx="1904">
                  <c:v>26.884755987500501</c:v>
                </c:pt>
                <c:pt idx="1905">
                  <c:v>26.901422653746167</c:v>
                </c:pt>
                <c:pt idx="1906">
                  <c:v>26.918089319991836</c:v>
                </c:pt>
                <c:pt idx="1907">
                  <c:v>26.934755986237334</c:v>
                </c:pt>
                <c:pt idx="1908">
                  <c:v>26.951422652483</c:v>
                </c:pt>
                <c:pt idx="1909">
                  <c:v>26.968089318728669</c:v>
                </c:pt>
                <c:pt idx="1910">
                  <c:v>26.984755984974335</c:v>
                </c:pt>
                <c:pt idx="1911">
                  <c:v>27.00142265122</c:v>
                </c:pt>
                <c:pt idx="1912">
                  <c:v>27.018089317465503</c:v>
                </c:pt>
                <c:pt idx="1913">
                  <c:v>27.034755983711168</c:v>
                </c:pt>
                <c:pt idx="1914">
                  <c:v>27.05142264995683</c:v>
                </c:pt>
                <c:pt idx="1915">
                  <c:v>27.065082649611668</c:v>
                </c:pt>
                <c:pt idx="1916">
                  <c:v>27.081749315857333</c:v>
                </c:pt>
                <c:pt idx="1917">
                  <c:v>27.098415982102999</c:v>
                </c:pt>
                <c:pt idx="1918">
                  <c:v>27.099105982085501</c:v>
                </c:pt>
                <c:pt idx="1919">
                  <c:v>27.115772648331166</c:v>
                </c:pt>
                <c:pt idx="1920">
                  <c:v>27.132439314576835</c:v>
                </c:pt>
                <c:pt idx="1921">
                  <c:v>27.149105980822501</c:v>
                </c:pt>
                <c:pt idx="1922">
                  <c:v>27.16577264706817</c:v>
                </c:pt>
                <c:pt idx="1923">
                  <c:v>27.182439313313669</c:v>
                </c:pt>
                <c:pt idx="1924">
                  <c:v>27.199105979559331</c:v>
                </c:pt>
                <c:pt idx="1925">
                  <c:v>27.215772645805</c:v>
                </c:pt>
                <c:pt idx="1926">
                  <c:v>27.232439312050666</c:v>
                </c:pt>
                <c:pt idx="1927">
                  <c:v>27.249105978296331</c:v>
                </c:pt>
                <c:pt idx="1928">
                  <c:v>27.265772644541833</c:v>
                </c:pt>
                <c:pt idx="1929">
                  <c:v>27.282439310787499</c:v>
                </c:pt>
                <c:pt idx="1930">
                  <c:v>27.299105977033165</c:v>
                </c:pt>
                <c:pt idx="1931">
                  <c:v>27.315772643278834</c:v>
                </c:pt>
                <c:pt idx="1932">
                  <c:v>27.332439309524332</c:v>
                </c:pt>
                <c:pt idx="1933">
                  <c:v>27.349105975769998</c:v>
                </c:pt>
                <c:pt idx="1934">
                  <c:v>27.365772642015667</c:v>
                </c:pt>
                <c:pt idx="1935">
                  <c:v>27.382439308261333</c:v>
                </c:pt>
                <c:pt idx="1936">
                  <c:v>27.399105974506998</c:v>
                </c:pt>
                <c:pt idx="1937">
                  <c:v>27.4157726407525</c:v>
                </c:pt>
                <c:pt idx="1938">
                  <c:v>27.428999307085167</c:v>
                </c:pt>
                <c:pt idx="1939">
                  <c:v>27.445665973330666</c:v>
                </c:pt>
                <c:pt idx="1940">
                  <c:v>27.462332639576335</c:v>
                </c:pt>
                <c:pt idx="1941">
                  <c:v>27.478999305822001</c:v>
                </c:pt>
                <c:pt idx="1942">
                  <c:v>27.495665972067666</c:v>
                </c:pt>
                <c:pt idx="1943">
                  <c:v>27.505269305158333</c:v>
                </c:pt>
                <c:pt idx="1944">
                  <c:v>27.511515971667166</c:v>
                </c:pt>
                <c:pt idx="1945">
                  <c:v>27.518465971491665</c:v>
                </c:pt>
                <c:pt idx="1946">
                  <c:v>27.518875971481336</c:v>
                </c:pt>
                <c:pt idx="1947">
                  <c:v>27.535542637727001</c:v>
                </c:pt>
                <c:pt idx="1948">
                  <c:v>27.5522093039725</c:v>
                </c:pt>
                <c:pt idx="1949">
                  <c:v>27.568875970218169</c:v>
                </c:pt>
                <c:pt idx="1950">
                  <c:v>27.585542636463835</c:v>
                </c:pt>
                <c:pt idx="1951">
                  <c:v>27.6022093027095</c:v>
                </c:pt>
                <c:pt idx="1952">
                  <c:v>27.618875968955003</c:v>
                </c:pt>
                <c:pt idx="1953">
                  <c:v>27.635542635200668</c:v>
                </c:pt>
                <c:pt idx="1954">
                  <c:v>27.65220930144633</c:v>
                </c:pt>
                <c:pt idx="1955">
                  <c:v>27.668875967691999</c:v>
                </c:pt>
                <c:pt idx="1956">
                  <c:v>27.685542633937665</c:v>
                </c:pt>
                <c:pt idx="1957">
                  <c:v>27.702209300183164</c:v>
                </c:pt>
                <c:pt idx="1958">
                  <c:v>27.703112633493834</c:v>
                </c:pt>
                <c:pt idx="1959">
                  <c:v>27.719779299739333</c:v>
                </c:pt>
                <c:pt idx="1960">
                  <c:v>27.736445965985002</c:v>
                </c:pt>
                <c:pt idx="1961">
                  <c:v>27.753112632230668</c:v>
                </c:pt>
                <c:pt idx="1962">
                  <c:v>27.769779298476333</c:v>
                </c:pt>
                <c:pt idx="1963">
                  <c:v>27.786445964721835</c:v>
                </c:pt>
                <c:pt idx="1964">
                  <c:v>27.803112630967501</c:v>
                </c:pt>
                <c:pt idx="1965">
                  <c:v>27.819779297213167</c:v>
                </c:pt>
                <c:pt idx="1966">
                  <c:v>27.821399297172167</c:v>
                </c:pt>
                <c:pt idx="1967">
                  <c:v>27.838065963417833</c:v>
                </c:pt>
                <c:pt idx="1968">
                  <c:v>27.854732629663498</c:v>
                </c:pt>
                <c:pt idx="1969">
                  <c:v>27.871399295909168</c:v>
                </c:pt>
                <c:pt idx="1970">
                  <c:v>27.888065962154833</c:v>
                </c:pt>
                <c:pt idx="1971">
                  <c:v>27.904732628400332</c:v>
                </c:pt>
                <c:pt idx="1972">
                  <c:v>27.9089492949605</c:v>
                </c:pt>
                <c:pt idx="1973">
                  <c:v>27.909239294953167</c:v>
                </c:pt>
                <c:pt idx="1974">
                  <c:v>27.925905961198833</c:v>
                </c:pt>
                <c:pt idx="1975">
                  <c:v>27.942572627444502</c:v>
                </c:pt>
                <c:pt idx="1976">
                  <c:v>27.959239293690167</c:v>
                </c:pt>
                <c:pt idx="1977">
                  <c:v>27.97590595993567</c:v>
                </c:pt>
                <c:pt idx="1978">
                  <c:v>27.992572626181335</c:v>
                </c:pt>
                <c:pt idx="1979">
                  <c:v>28.009239292427001</c:v>
                </c:pt>
                <c:pt idx="1980">
                  <c:v>28.02590595867267</c:v>
                </c:pt>
                <c:pt idx="1981">
                  <c:v>28.042572624918332</c:v>
                </c:pt>
                <c:pt idx="1982">
                  <c:v>28.059239291163831</c:v>
                </c:pt>
                <c:pt idx="1983">
                  <c:v>28.0759059574095</c:v>
                </c:pt>
                <c:pt idx="1984">
                  <c:v>28.092572623655165</c:v>
                </c:pt>
                <c:pt idx="1985">
                  <c:v>28.109239289900831</c:v>
                </c:pt>
                <c:pt idx="1986">
                  <c:v>28.1259059561465</c:v>
                </c:pt>
                <c:pt idx="1987">
                  <c:v>28.137692622515331</c:v>
                </c:pt>
                <c:pt idx="1988">
                  <c:v>28.154359288761</c:v>
                </c:pt>
                <c:pt idx="1989">
                  <c:v>28.171025955006666</c:v>
                </c:pt>
                <c:pt idx="1990">
                  <c:v>28.187692621252165</c:v>
                </c:pt>
                <c:pt idx="1991">
                  <c:v>28.204359287497834</c:v>
                </c:pt>
                <c:pt idx="1992">
                  <c:v>28.221025953743499</c:v>
                </c:pt>
                <c:pt idx="1993">
                  <c:v>28.237692619989165</c:v>
                </c:pt>
                <c:pt idx="1994">
                  <c:v>28.254359286234834</c:v>
                </c:pt>
                <c:pt idx="1995">
                  <c:v>28.271025952480333</c:v>
                </c:pt>
                <c:pt idx="1996">
                  <c:v>28.287692618725998</c:v>
                </c:pt>
                <c:pt idx="1997">
                  <c:v>28.304359284971667</c:v>
                </c:pt>
                <c:pt idx="1998">
                  <c:v>28.321025951217333</c:v>
                </c:pt>
                <c:pt idx="1999">
                  <c:v>28.337692617462835</c:v>
                </c:pt>
                <c:pt idx="2000">
                  <c:v>28.354359283708501</c:v>
                </c:pt>
                <c:pt idx="2001">
                  <c:v>28.371025949954166</c:v>
                </c:pt>
                <c:pt idx="2002">
                  <c:v>28.387692616199836</c:v>
                </c:pt>
                <c:pt idx="2003">
                  <c:v>28.404359282445501</c:v>
                </c:pt>
                <c:pt idx="2004">
                  <c:v>28.421025948691</c:v>
                </c:pt>
                <c:pt idx="2005">
                  <c:v>28.437692614936669</c:v>
                </c:pt>
                <c:pt idx="2006">
                  <c:v>28.446529281380165</c:v>
                </c:pt>
                <c:pt idx="2007">
                  <c:v>28.463195947625831</c:v>
                </c:pt>
                <c:pt idx="2008">
                  <c:v>28.479862613871333</c:v>
                </c:pt>
                <c:pt idx="2009">
                  <c:v>28.496529280116999</c:v>
                </c:pt>
                <c:pt idx="2010">
                  <c:v>28.513195946362664</c:v>
                </c:pt>
                <c:pt idx="2011">
                  <c:v>28.529862612608333</c:v>
                </c:pt>
                <c:pt idx="2012">
                  <c:v>28.546529278853999</c:v>
                </c:pt>
                <c:pt idx="2013">
                  <c:v>28.563195945099501</c:v>
                </c:pt>
                <c:pt idx="2014">
                  <c:v>28.579862611345167</c:v>
                </c:pt>
                <c:pt idx="2015">
                  <c:v>28.596529277590832</c:v>
                </c:pt>
                <c:pt idx="2016">
                  <c:v>28.613195943836502</c:v>
                </c:pt>
                <c:pt idx="2017">
                  <c:v>28.629862610082</c:v>
                </c:pt>
                <c:pt idx="2018">
                  <c:v>28.646529276327666</c:v>
                </c:pt>
                <c:pt idx="2019">
                  <c:v>28.663195942573335</c:v>
                </c:pt>
                <c:pt idx="2020">
                  <c:v>28.679862608819001</c:v>
                </c:pt>
                <c:pt idx="2021">
                  <c:v>28.691989275179331</c:v>
                </c:pt>
                <c:pt idx="2022">
                  <c:v>28.708655941425</c:v>
                </c:pt>
                <c:pt idx="2023">
                  <c:v>28.710169274719998</c:v>
                </c:pt>
                <c:pt idx="2024">
                  <c:v>28.710369274714999</c:v>
                </c:pt>
                <c:pt idx="2025">
                  <c:v>28.727035940960665</c:v>
                </c:pt>
                <c:pt idx="2026">
                  <c:v>28.728005940936168</c:v>
                </c:pt>
                <c:pt idx="2027">
                  <c:v>28.744672607181666</c:v>
                </c:pt>
                <c:pt idx="2028">
                  <c:v>28.761339273427332</c:v>
                </c:pt>
                <c:pt idx="2029">
                  <c:v>28.778005939673001</c:v>
                </c:pt>
                <c:pt idx="2030">
                  <c:v>28.794672605918667</c:v>
                </c:pt>
                <c:pt idx="2031">
                  <c:v>28.802722605715335</c:v>
                </c:pt>
                <c:pt idx="2032">
                  <c:v>28.819389271960834</c:v>
                </c:pt>
                <c:pt idx="2033">
                  <c:v>28.836055938206503</c:v>
                </c:pt>
                <c:pt idx="2034">
                  <c:v>28.852722604452165</c:v>
                </c:pt>
                <c:pt idx="2035">
                  <c:v>28.86938927069783</c:v>
                </c:pt>
                <c:pt idx="2036">
                  <c:v>28.879002603788333</c:v>
                </c:pt>
                <c:pt idx="2037">
                  <c:v>28.895669270033832</c:v>
                </c:pt>
                <c:pt idx="2038">
                  <c:v>28.912335936279497</c:v>
                </c:pt>
                <c:pt idx="2039">
                  <c:v>28.929002602525166</c:v>
                </c:pt>
                <c:pt idx="2040">
                  <c:v>28.945669268770832</c:v>
                </c:pt>
                <c:pt idx="2041">
                  <c:v>28.962335935016498</c:v>
                </c:pt>
                <c:pt idx="2042">
                  <c:v>28.979002601262</c:v>
                </c:pt>
                <c:pt idx="2043">
                  <c:v>28.995669267507665</c:v>
                </c:pt>
                <c:pt idx="2044">
                  <c:v>29.012335933753331</c:v>
                </c:pt>
                <c:pt idx="2045">
                  <c:v>29.029002599999</c:v>
                </c:pt>
                <c:pt idx="2046">
                  <c:v>29.045669266244666</c:v>
                </c:pt>
                <c:pt idx="2047">
                  <c:v>29.062335932490168</c:v>
                </c:pt>
                <c:pt idx="2048">
                  <c:v>29.079002598735833</c:v>
                </c:pt>
                <c:pt idx="2049">
                  <c:v>29.095669264981499</c:v>
                </c:pt>
                <c:pt idx="2050">
                  <c:v>29.104819264750333</c:v>
                </c:pt>
                <c:pt idx="2051">
                  <c:v>29.121485930996002</c:v>
                </c:pt>
                <c:pt idx="2052">
                  <c:v>29.124055930931</c:v>
                </c:pt>
                <c:pt idx="2053">
                  <c:v>29.124375930923001</c:v>
                </c:pt>
                <c:pt idx="2054">
                  <c:v>29.141042597168667</c:v>
                </c:pt>
                <c:pt idx="2055">
                  <c:v>29.157709263414166</c:v>
                </c:pt>
                <c:pt idx="2056">
                  <c:v>29.174375929659835</c:v>
                </c:pt>
                <c:pt idx="2057">
                  <c:v>29.1910425959055</c:v>
                </c:pt>
                <c:pt idx="2058">
                  <c:v>29.207709262151166</c:v>
                </c:pt>
                <c:pt idx="2059">
                  <c:v>29.224375928396668</c:v>
                </c:pt>
                <c:pt idx="2060">
                  <c:v>29.241042594642334</c:v>
                </c:pt>
                <c:pt idx="2061">
                  <c:v>29.257709260888003</c:v>
                </c:pt>
                <c:pt idx="2062">
                  <c:v>29.274375927133669</c:v>
                </c:pt>
                <c:pt idx="2063">
                  <c:v>29.291042593379334</c:v>
                </c:pt>
                <c:pt idx="2064">
                  <c:v>29.307709259624836</c:v>
                </c:pt>
                <c:pt idx="2065">
                  <c:v>29.324375925870502</c:v>
                </c:pt>
                <c:pt idx="2066">
                  <c:v>29.341042592116164</c:v>
                </c:pt>
                <c:pt idx="2067">
                  <c:v>29.357709258361833</c:v>
                </c:pt>
                <c:pt idx="2068">
                  <c:v>29.374375924607499</c:v>
                </c:pt>
                <c:pt idx="2069">
                  <c:v>29.391042590852997</c:v>
                </c:pt>
                <c:pt idx="2070">
                  <c:v>29.407709257098666</c:v>
                </c:pt>
                <c:pt idx="2071">
                  <c:v>29.424375923344332</c:v>
                </c:pt>
                <c:pt idx="2072">
                  <c:v>29.441042589589998</c:v>
                </c:pt>
                <c:pt idx="2073">
                  <c:v>29.4577092558355</c:v>
                </c:pt>
                <c:pt idx="2074">
                  <c:v>29.463699255684332</c:v>
                </c:pt>
                <c:pt idx="2075">
                  <c:v>29.480365921929835</c:v>
                </c:pt>
                <c:pt idx="2076">
                  <c:v>29.488215921731502</c:v>
                </c:pt>
                <c:pt idx="2077">
                  <c:v>29.504882587977168</c:v>
                </c:pt>
                <c:pt idx="2078">
                  <c:v>29.521549254222837</c:v>
                </c:pt>
                <c:pt idx="2079">
                  <c:v>29.531789253964167</c:v>
                </c:pt>
                <c:pt idx="2080">
                  <c:v>29.5416425870485</c:v>
                </c:pt>
                <c:pt idx="2081">
                  <c:v>29.541935920374499</c:v>
                </c:pt>
                <c:pt idx="2082">
                  <c:v>29.542035920371998</c:v>
                </c:pt>
                <c:pt idx="2083">
                  <c:v>29.558702586617667</c:v>
                </c:pt>
                <c:pt idx="2084">
                  <c:v>29.575369252863165</c:v>
                </c:pt>
                <c:pt idx="2085">
                  <c:v>29.592035919108831</c:v>
                </c:pt>
                <c:pt idx="2086">
                  <c:v>29.6087025853545</c:v>
                </c:pt>
                <c:pt idx="2087">
                  <c:v>29.625369251600166</c:v>
                </c:pt>
                <c:pt idx="2088">
                  <c:v>29.642035917845831</c:v>
                </c:pt>
                <c:pt idx="2089">
                  <c:v>29.658702584091333</c:v>
                </c:pt>
                <c:pt idx="2090">
                  <c:v>29.675369250336999</c:v>
                </c:pt>
                <c:pt idx="2091">
                  <c:v>29.692035916582665</c:v>
                </c:pt>
                <c:pt idx="2092">
                  <c:v>29.708702582828334</c:v>
                </c:pt>
                <c:pt idx="2093">
                  <c:v>29.725369249073999</c:v>
                </c:pt>
                <c:pt idx="2094">
                  <c:v>29.742035915319498</c:v>
                </c:pt>
                <c:pt idx="2095">
                  <c:v>29.758702581565167</c:v>
                </c:pt>
                <c:pt idx="2096">
                  <c:v>29.775369247810833</c:v>
                </c:pt>
                <c:pt idx="2097">
                  <c:v>29.779789247699167</c:v>
                </c:pt>
                <c:pt idx="2098">
                  <c:v>29.796455913944833</c:v>
                </c:pt>
                <c:pt idx="2099">
                  <c:v>29.813122580190335</c:v>
                </c:pt>
                <c:pt idx="2100">
                  <c:v>29.829789246436</c:v>
                </c:pt>
                <c:pt idx="2101">
                  <c:v>29.846455912681666</c:v>
                </c:pt>
                <c:pt idx="2102">
                  <c:v>29.863122578927335</c:v>
                </c:pt>
                <c:pt idx="2103">
                  <c:v>29.879789245173001</c:v>
                </c:pt>
                <c:pt idx="2104">
                  <c:v>29.896455911418499</c:v>
                </c:pt>
                <c:pt idx="2105">
                  <c:v>29.913122577664168</c:v>
                </c:pt>
                <c:pt idx="2106">
                  <c:v>29.929789243909834</c:v>
                </c:pt>
                <c:pt idx="2107">
                  <c:v>29.9464559101555</c:v>
                </c:pt>
                <c:pt idx="2108">
                  <c:v>29.963122576401169</c:v>
                </c:pt>
                <c:pt idx="2109">
                  <c:v>29.979789242646667</c:v>
                </c:pt>
                <c:pt idx="2110">
                  <c:v>29.996455908892337</c:v>
                </c:pt>
                <c:pt idx="2111">
                  <c:v>30.013122575138002</c:v>
                </c:pt>
                <c:pt idx="2112">
                  <c:v>30.027312574779501</c:v>
                </c:pt>
                <c:pt idx="2113">
                  <c:v>30.028645908079167</c:v>
                </c:pt>
                <c:pt idx="2114">
                  <c:v>30.045312574324832</c:v>
                </c:pt>
                <c:pt idx="2115">
                  <c:v>30.051082574179002</c:v>
                </c:pt>
                <c:pt idx="2116">
                  <c:v>30.055892574057502</c:v>
                </c:pt>
                <c:pt idx="2117">
                  <c:v>30.062372573893832</c:v>
                </c:pt>
                <c:pt idx="2118">
                  <c:v>30.079039240139497</c:v>
                </c:pt>
                <c:pt idx="2119">
                  <c:v>30.095705906385167</c:v>
                </c:pt>
                <c:pt idx="2120">
                  <c:v>30.109782572696169</c:v>
                </c:pt>
                <c:pt idx="2121">
                  <c:v>30.126449238941834</c:v>
                </c:pt>
                <c:pt idx="2122">
                  <c:v>30.143115905187337</c:v>
                </c:pt>
                <c:pt idx="2123">
                  <c:v>30.152495904950502</c:v>
                </c:pt>
                <c:pt idx="2124">
                  <c:v>30.169162571196168</c:v>
                </c:pt>
                <c:pt idx="2125">
                  <c:v>30.185829237441666</c:v>
                </c:pt>
                <c:pt idx="2126">
                  <c:v>30.192525903939167</c:v>
                </c:pt>
                <c:pt idx="2127">
                  <c:v>30.209192570184833</c:v>
                </c:pt>
                <c:pt idx="2128">
                  <c:v>30.225859236430498</c:v>
                </c:pt>
                <c:pt idx="2129">
                  <c:v>30.242525902676167</c:v>
                </c:pt>
                <c:pt idx="2130">
                  <c:v>30.259192568921666</c:v>
                </c:pt>
                <c:pt idx="2131">
                  <c:v>30.275859235167331</c:v>
                </c:pt>
                <c:pt idx="2132">
                  <c:v>30.292525901413001</c:v>
                </c:pt>
                <c:pt idx="2133">
                  <c:v>30.309192567658666</c:v>
                </c:pt>
                <c:pt idx="2134">
                  <c:v>30.325859233904335</c:v>
                </c:pt>
                <c:pt idx="2135">
                  <c:v>30.342525900149834</c:v>
                </c:pt>
                <c:pt idx="2136">
                  <c:v>30.3591925663955</c:v>
                </c:pt>
                <c:pt idx="2137">
                  <c:v>30.375859232641169</c:v>
                </c:pt>
                <c:pt idx="2138">
                  <c:v>30.392525898886834</c:v>
                </c:pt>
                <c:pt idx="2139">
                  <c:v>30.4091925651325</c:v>
                </c:pt>
                <c:pt idx="2140">
                  <c:v>30.425859231378002</c:v>
                </c:pt>
                <c:pt idx="2141">
                  <c:v>30.442525897623668</c:v>
                </c:pt>
                <c:pt idx="2142">
                  <c:v>30.447029230843334</c:v>
                </c:pt>
                <c:pt idx="2143">
                  <c:v>30.463605897091167</c:v>
                </c:pt>
                <c:pt idx="2144">
                  <c:v>30.463842563751832</c:v>
                </c:pt>
                <c:pt idx="2145">
                  <c:v>30.474815896808</c:v>
                </c:pt>
                <c:pt idx="2146">
                  <c:v>30.475159230132665</c:v>
                </c:pt>
                <c:pt idx="2147">
                  <c:v>30.491825896378334</c:v>
                </c:pt>
                <c:pt idx="2148">
                  <c:v>30.508492562623832</c:v>
                </c:pt>
                <c:pt idx="2149">
                  <c:v>30.525159228869498</c:v>
                </c:pt>
                <c:pt idx="2150">
                  <c:v>30.533062562003167</c:v>
                </c:pt>
                <c:pt idx="2151">
                  <c:v>30.549729228248836</c:v>
                </c:pt>
                <c:pt idx="2152">
                  <c:v>30.566395894494502</c:v>
                </c:pt>
                <c:pt idx="2153">
                  <c:v>30.583062560740167</c:v>
                </c:pt>
                <c:pt idx="2154">
                  <c:v>30.599729226985669</c:v>
                </c:pt>
                <c:pt idx="2155">
                  <c:v>30.616395893231335</c:v>
                </c:pt>
                <c:pt idx="2156">
                  <c:v>30.633062559477001</c:v>
                </c:pt>
                <c:pt idx="2157">
                  <c:v>30.64972922572267</c:v>
                </c:pt>
                <c:pt idx="2158">
                  <c:v>30.666395891968332</c:v>
                </c:pt>
                <c:pt idx="2159">
                  <c:v>30.68306255821383</c:v>
                </c:pt>
                <c:pt idx="2160">
                  <c:v>30.699729224459499</c:v>
                </c:pt>
                <c:pt idx="2161">
                  <c:v>30.716395890705165</c:v>
                </c:pt>
                <c:pt idx="2162">
                  <c:v>30.733062556950831</c:v>
                </c:pt>
                <c:pt idx="2163">
                  <c:v>30.749729223196333</c:v>
                </c:pt>
                <c:pt idx="2164">
                  <c:v>30.7619858895535</c:v>
                </c:pt>
                <c:pt idx="2165">
                  <c:v>30.778652555798999</c:v>
                </c:pt>
                <c:pt idx="2166">
                  <c:v>30.795319222044668</c:v>
                </c:pt>
                <c:pt idx="2167">
                  <c:v>30.807692555065501</c:v>
                </c:pt>
                <c:pt idx="2168">
                  <c:v>30.824359221311166</c:v>
                </c:pt>
                <c:pt idx="2169">
                  <c:v>30.841025887556668</c:v>
                </c:pt>
                <c:pt idx="2170">
                  <c:v>30.857692553802334</c:v>
                </c:pt>
                <c:pt idx="2171">
                  <c:v>30.874359220047999</c:v>
                </c:pt>
                <c:pt idx="2172">
                  <c:v>30.891025886293669</c:v>
                </c:pt>
                <c:pt idx="2173">
                  <c:v>30.907692552539334</c:v>
                </c:pt>
                <c:pt idx="2174">
                  <c:v>30.924359218784833</c:v>
                </c:pt>
                <c:pt idx="2175">
                  <c:v>30.941025885030502</c:v>
                </c:pt>
                <c:pt idx="2176">
                  <c:v>30.957692551276168</c:v>
                </c:pt>
                <c:pt idx="2177">
                  <c:v>30.974359217521833</c:v>
                </c:pt>
                <c:pt idx="2178">
                  <c:v>30.991025883767335</c:v>
                </c:pt>
                <c:pt idx="2179">
                  <c:v>31.007692550013001</c:v>
                </c:pt>
                <c:pt idx="2180">
                  <c:v>31.024359216258667</c:v>
                </c:pt>
                <c:pt idx="2181">
                  <c:v>31.041025882504336</c:v>
                </c:pt>
                <c:pt idx="2182">
                  <c:v>31.057692548750001</c:v>
                </c:pt>
                <c:pt idx="2183">
                  <c:v>31.0743592149955</c:v>
                </c:pt>
                <c:pt idx="2184">
                  <c:v>31.081972548136498</c:v>
                </c:pt>
                <c:pt idx="2185">
                  <c:v>31.098639214382167</c:v>
                </c:pt>
                <c:pt idx="2186">
                  <c:v>31.104895880890833</c:v>
                </c:pt>
                <c:pt idx="2187">
                  <c:v>31.121562547136499</c:v>
                </c:pt>
                <c:pt idx="2188">
                  <c:v>31.138229213381997</c:v>
                </c:pt>
                <c:pt idx="2189">
                  <c:v>31.154895879627666</c:v>
                </c:pt>
                <c:pt idx="2190">
                  <c:v>31.171562545873332</c:v>
                </c:pt>
                <c:pt idx="2191">
                  <c:v>31.188229212118998</c:v>
                </c:pt>
                <c:pt idx="2192">
                  <c:v>31.204895878364667</c:v>
                </c:pt>
                <c:pt idx="2193">
                  <c:v>31.221562544610165</c:v>
                </c:pt>
                <c:pt idx="2194">
                  <c:v>31.227399211129502</c:v>
                </c:pt>
                <c:pt idx="2195">
                  <c:v>31.227432544461998</c:v>
                </c:pt>
                <c:pt idx="2196">
                  <c:v>31.227565877791836</c:v>
                </c:pt>
                <c:pt idx="2197">
                  <c:v>31.227689211122165</c:v>
                </c:pt>
                <c:pt idx="2198">
                  <c:v>31.24435587736783</c:v>
                </c:pt>
                <c:pt idx="2199">
                  <c:v>31.261022543613333</c:v>
                </c:pt>
                <c:pt idx="2200">
                  <c:v>31.277689209858998</c:v>
                </c:pt>
                <c:pt idx="2201">
                  <c:v>31.294355876104664</c:v>
                </c:pt>
                <c:pt idx="2202">
                  <c:v>31.311022542350333</c:v>
                </c:pt>
                <c:pt idx="2203">
                  <c:v>31.327689208595832</c:v>
                </c:pt>
                <c:pt idx="2204">
                  <c:v>31.344355874841497</c:v>
                </c:pt>
                <c:pt idx="2205">
                  <c:v>31.361022541087166</c:v>
                </c:pt>
                <c:pt idx="2206">
                  <c:v>31.377689207332832</c:v>
                </c:pt>
                <c:pt idx="2207">
                  <c:v>31.394355873578501</c:v>
                </c:pt>
                <c:pt idx="2208">
                  <c:v>31.397509206832169</c:v>
                </c:pt>
                <c:pt idx="2209">
                  <c:v>31.414175873077667</c:v>
                </c:pt>
                <c:pt idx="2210">
                  <c:v>31.430842539323333</c:v>
                </c:pt>
                <c:pt idx="2211">
                  <c:v>31.447509205569002</c:v>
                </c:pt>
                <c:pt idx="2212">
                  <c:v>31.464175871814668</c:v>
                </c:pt>
                <c:pt idx="2213">
                  <c:v>31.480842538060333</c:v>
                </c:pt>
                <c:pt idx="2214">
                  <c:v>31.497509204305835</c:v>
                </c:pt>
                <c:pt idx="2215">
                  <c:v>31.514175870551501</c:v>
                </c:pt>
                <c:pt idx="2216">
                  <c:v>31.53084253679717</c:v>
                </c:pt>
                <c:pt idx="2217">
                  <c:v>31.547509203042832</c:v>
                </c:pt>
                <c:pt idx="2218">
                  <c:v>31.564175869288498</c:v>
                </c:pt>
                <c:pt idx="2219">
                  <c:v>31.580842535534</c:v>
                </c:pt>
                <c:pt idx="2220">
                  <c:v>31.597509201779665</c:v>
                </c:pt>
                <c:pt idx="2221">
                  <c:v>31.614175868025331</c:v>
                </c:pt>
                <c:pt idx="2222">
                  <c:v>31.630842534271</c:v>
                </c:pt>
                <c:pt idx="2223">
                  <c:v>31.643472533951833</c:v>
                </c:pt>
                <c:pt idx="2224">
                  <c:v>31.6436825339465</c:v>
                </c:pt>
                <c:pt idx="2225">
                  <c:v>31.660349200192169</c:v>
                </c:pt>
                <c:pt idx="2226">
                  <c:v>31.677015866437834</c:v>
                </c:pt>
                <c:pt idx="2227">
                  <c:v>31.6936825326835</c:v>
                </c:pt>
                <c:pt idx="2228">
                  <c:v>31.710349198929169</c:v>
                </c:pt>
                <c:pt idx="2229">
                  <c:v>31.727015865174668</c:v>
                </c:pt>
                <c:pt idx="2230">
                  <c:v>31.743682531420333</c:v>
                </c:pt>
                <c:pt idx="2231">
                  <c:v>31.760349197666002</c:v>
                </c:pt>
                <c:pt idx="2232">
                  <c:v>31.777015863911668</c:v>
                </c:pt>
                <c:pt idx="2233">
                  <c:v>31.793682530157334</c:v>
                </c:pt>
                <c:pt idx="2234">
                  <c:v>31.80025919665783</c:v>
                </c:pt>
                <c:pt idx="2235">
                  <c:v>31.816925862903499</c:v>
                </c:pt>
                <c:pt idx="2236">
                  <c:v>31.833592529148998</c:v>
                </c:pt>
                <c:pt idx="2237">
                  <c:v>31.850259195394663</c:v>
                </c:pt>
                <c:pt idx="2238">
                  <c:v>31.866925861640333</c:v>
                </c:pt>
                <c:pt idx="2239">
                  <c:v>31.881095861282333</c:v>
                </c:pt>
                <c:pt idx="2240">
                  <c:v>31.897762527528002</c:v>
                </c:pt>
                <c:pt idx="2241">
                  <c:v>31.914429193773667</c:v>
                </c:pt>
                <c:pt idx="2242">
                  <c:v>31.931095860019166</c:v>
                </c:pt>
                <c:pt idx="2243">
                  <c:v>31.947762526264835</c:v>
                </c:pt>
                <c:pt idx="2244">
                  <c:v>31.964429192510501</c:v>
                </c:pt>
                <c:pt idx="2245">
                  <c:v>31.981095858756166</c:v>
                </c:pt>
                <c:pt idx="2246">
                  <c:v>31.997762525001836</c:v>
                </c:pt>
                <c:pt idx="2247">
                  <c:v>32.014429191247331</c:v>
                </c:pt>
                <c:pt idx="2248">
                  <c:v>32.031095857493</c:v>
                </c:pt>
                <c:pt idx="2249">
                  <c:v>32.047762523738669</c:v>
                </c:pt>
                <c:pt idx="2250">
                  <c:v>32.064429189984331</c:v>
                </c:pt>
                <c:pt idx="2251">
                  <c:v>32.08109585623</c:v>
                </c:pt>
                <c:pt idx="2252">
                  <c:v>32.097762522475499</c:v>
                </c:pt>
                <c:pt idx="2253">
                  <c:v>32.114429188721168</c:v>
                </c:pt>
                <c:pt idx="2254">
                  <c:v>32.131095854966837</c:v>
                </c:pt>
                <c:pt idx="2255">
                  <c:v>32.147762521212499</c:v>
                </c:pt>
                <c:pt idx="2256">
                  <c:v>32.162275854179164</c:v>
                </c:pt>
                <c:pt idx="2257">
                  <c:v>32.162649187503</c:v>
                </c:pt>
                <c:pt idx="2258">
                  <c:v>32.174772520530169</c:v>
                </c:pt>
                <c:pt idx="2259">
                  <c:v>32.181929187015996</c:v>
                </c:pt>
                <c:pt idx="2260">
                  <c:v>32.182635853664834</c:v>
                </c:pt>
                <c:pt idx="2261">
                  <c:v>32.199302519910503</c:v>
                </c:pt>
                <c:pt idx="2262">
                  <c:v>32.215969186156002</c:v>
                </c:pt>
                <c:pt idx="2263">
                  <c:v>32.216809186134832</c:v>
                </c:pt>
                <c:pt idx="2264">
                  <c:v>32.233475852380501</c:v>
                </c:pt>
                <c:pt idx="2265">
                  <c:v>32.241842518835831</c:v>
                </c:pt>
                <c:pt idx="2266">
                  <c:v>32.2585091850815</c:v>
                </c:pt>
                <c:pt idx="2267">
                  <c:v>32.275175851326999</c:v>
                </c:pt>
                <c:pt idx="2268">
                  <c:v>32.291842517572668</c:v>
                </c:pt>
                <c:pt idx="2269">
                  <c:v>32.308509183818337</c:v>
                </c:pt>
                <c:pt idx="2270">
                  <c:v>32.325175850063999</c:v>
                </c:pt>
                <c:pt idx="2271">
                  <c:v>32.341842516309505</c:v>
                </c:pt>
                <c:pt idx="2272">
                  <c:v>32.358509182555167</c:v>
                </c:pt>
                <c:pt idx="2273">
                  <c:v>32.375175848800829</c:v>
                </c:pt>
                <c:pt idx="2274">
                  <c:v>32.391842515046498</c:v>
                </c:pt>
                <c:pt idx="2275">
                  <c:v>32.408509181292168</c:v>
                </c:pt>
                <c:pt idx="2276">
                  <c:v>32.425175847537666</c:v>
                </c:pt>
                <c:pt idx="2277">
                  <c:v>32.435979180598167</c:v>
                </c:pt>
                <c:pt idx="2278">
                  <c:v>32.452645846843829</c:v>
                </c:pt>
                <c:pt idx="2279">
                  <c:v>32.469312513089335</c:v>
                </c:pt>
                <c:pt idx="2280">
                  <c:v>32.471402513036665</c:v>
                </c:pt>
                <c:pt idx="2281">
                  <c:v>32.488069179282171</c:v>
                </c:pt>
                <c:pt idx="2282">
                  <c:v>32.504735845527833</c:v>
                </c:pt>
                <c:pt idx="2283">
                  <c:v>32.507772512117832</c:v>
                </c:pt>
                <c:pt idx="2284">
                  <c:v>32.524439178363501</c:v>
                </c:pt>
                <c:pt idx="2285">
                  <c:v>32.54110584460917</c:v>
                </c:pt>
                <c:pt idx="2286">
                  <c:v>32.557772510854669</c:v>
                </c:pt>
                <c:pt idx="2287">
                  <c:v>32.574439177100331</c:v>
                </c:pt>
                <c:pt idx="2288">
                  <c:v>32.591105843346</c:v>
                </c:pt>
                <c:pt idx="2289">
                  <c:v>32.603015843045164</c:v>
                </c:pt>
                <c:pt idx="2290">
                  <c:v>32.603235843039499</c:v>
                </c:pt>
                <c:pt idx="2291">
                  <c:v>32.619902509285168</c:v>
                </c:pt>
                <c:pt idx="2292">
                  <c:v>32.63656917553083</c:v>
                </c:pt>
                <c:pt idx="2293">
                  <c:v>32.6532358417765</c:v>
                </c:pt>
                <c:pt idx="2294">
                  <c:v>32.669902508021998</c:v>
                </c:pt>
                <c:pt idx="2295">
                  <c:v>32.686569174267667</c:v>
                </c:pt>
                <c:pt idx="2296">
                  <c:v>32.703235840513329</c:v>
                </c:pt>
                <c:pt idx="2297">
                  <c:v>32.719902506758999</c:v>
                </c:pt>
                <c:pt idx="2298">
                  <c:v>32.736569173004668</c:v>
                </c:pt>
                <c:pt idx="2299">
                  <c:v>32.753235839250166</c:v>
                </c:pt>
                <c:pt idx="2300">
                  <c:v>32.769902505495835</c:v>
                </c:pt>
                <c:pt idx="2301">
                  <c:v>32.786569171741498</c:v>
                </c:pt>
                <c:pt idx="2302">
                  <c:v>32.803235837987167</c:v>
                </c:pt>
                <c:pt idx="2303">
                  <c:v>32.819902504232836</c:v>
                </c:pt>
                <c:pt idx="2304">
                  <c:v>32.836569170478334</c:v>
                </c:pt>
                <c:pt idx="2305">
                  <c:v>32.853235836723996</c:v>
                </c:pt>
                <c:pt idx="2306">
                  <c:v>32.869902502969666</c:v>
                </c:pt>
                <c:pt idx="2307">
                  <c:v>32.886569169215335</c:v>
                </c:pt>
                <c:pt idx="2308">
                  <c:v>32.903235835460997</c:v>
                </c:pt>
                <c:pt idx="2309">
                  <c:v>32.919902501706503</c:v>
                </c:pt>
                <c:pt idx="2310">
                  <c:v>32.933179168037832</c:v>
                </c:pt>
                <c:pt idx="2311">
                  <c:v>32.93349916802967</c:v>
                </c:pt>
                <c:pt idx="2312">
                  <c:v>32.943392501113166</c:v>
                </c:pt>
                <c:pt idx="2313">
                  <c:v>32.960059167358835</c:v>
                </c:pt>
                <c:pt idx="2314">
                  <c:v>32.976725833604334</c:v>
                </c:pt>
                <c:pt idx="2315">
                  <c:v>32.987232500005668</c:v>
                </c:pt>
                <c:pt idx="2316">
                  <c:v>33.00389916625133</c:v>
                </c:pt>
                <c:pt idx="2317">
                  <c:v>33.020565832496835</c:v>
                </c:pt>
                <c:pt idx="2318">
                  <c:v>33.037232498742497</c:v>
                </c:pt>
                <c:pt idx="2319">
                  <c:v>33.038869165367835</c:v>
                </c:pt>
                <c:pt idx="2320">
                  <c:v>33.055535831613504</c:v>
                </c:pt>
                <c:pt idx="2321">
                  <c:v>33.072202497859166</c:v>
                </c:pt>
                <c:pt idx="2322">
                  <c:v>33.088869164104828</c:v>
                </c:pt>
                <c:pt idx="2323">
                  <c:v>33.105535830350334</c:v>
                </c:pt>
                <c:pt idx="2324">
                  <c:v>33.122202496595996</c:v>
                </c:pt>
                <c:pt idx="2325">
                  <c:v>33.138869162841665</c:v>
                </c:pt>
                <c:pt idx="2326">
                  <c:v>33.155535829087334</c:v>
                </c:pt>
                <c:pt idx="2327">
                  <c:v>33.172202495332996</c:v>
                </c:pt>
                <c:pt idx="2328">
                  <c:v>33.188869161578502</c:v>
                </c:pt>
                <c:pt idx="2329">
                  <c:v>33.205535827824164</c:v>
                </c:pt>
                <c:pt idx="2330">
                  <c:v>33.222202494069833</c:v>
                </c:pt>
                <c:pt idx="2331">
                  <c:v>33.233535827116832</c:v>
                </c:pt>
                <c:pt idx="2332">
                  <c:v>33.239255826972332</c:v>
                </c:pt>
                <c:pt idx="2333">
                  <c:v>33.255922493218002</c:v>
                </c:pt>
                <c:pt idx="2334">
                  <c:v>33.260525826435</c:v>
                </c:pt>
                <c:pt idx="2335">
                  <c:v>33.268525826233002</c:v>
                </c:pt>
                <c:pt idx="2336">
                  <c:v>33.285192492478501</c:v>
                </c:pt>
                <c:pt idx="2337">
                  <c:v>33.30185915872417</c:v>
                </c:pt>
                <c:pt idx="2338">
                  <c:v>33.318525824969832</c:v>
                </c:pt>
                <c:pt idx="2339">
                  <c:v>33.331715824636667</c:v>
                </c:pt>
                <c:pt idx="2340">
                  <c:v>33.348382490882166</c:v>
                </c:pt>
                <c:pt idx="2341">
                  <c:v>33.365049157127835</c:v>
                </c:pt>
                <c:pt idx="2342">
                  <c:v>33.381715823373504</c:v>
                </c:pt>
                <c:pt idx="2343">
                  <c:v>33.398382489619166</c:v>
                </c:pt>
                <c:pt idx="2344">
                  <c:v>33.415049155864828</c:v>
                </c:pt>
                <c:pt idx="2345">
                  <c:v>33.431715822110334</c:v>
                </c:pt>
                <c:pt idx="2346">
                  <c:v>33.448382488355996</c:v>
                </c:pt>
                <c:pt idx="2347">
                  <c:v>33.465049154601665</c:v>
                </c:pt>
                <c:pt idx="2348">
                  <c:v>33.479679154232002</c:v>
                </c:pt>
                <c:pt idx="2349">
                  <c:v>33.496345820477664</c:v>
                </c:pt>
                <c:pt idx="2350">
                  <c:v>33.513012486723333</c:v>
                </c:pt>
                <c:pt idx="2351">
                  <c:v>33.529679152969003</c:v>
                </c:pt>
                <c:pt idx="2352">
                  <c:v>33.546345819214665</c:v>
                </c:pt>
                <c:pt idx="2353">
                  <c:v>33.56301248546017</c:v>
                </c:pt>
                <c:pt idx="2354">
                  <c:v>33.579679151705832</c:v>
                </c:pt>
                <c:pt idx="2355">
                  <c:v>33.596345817951502</c:v>
                </c:pt>
                <c:pt idx="2356">
                  <c:v>33.613012484197171</c:v>
                </c:pt>
                <c:pt idx="2357">
                  <c:v>33.629679150442833</c:v>
                </c:pt>
                <c:pt idx="2358">
                  <c:v>33.646345816688331</c:v>
                </c:pt>
                <c:pt idx="2359">
                  <c:v>33.663012482934001</c:v>
                </c:pt>
                <c:pt idx="2360">
                  <c:v>33.67967914917967</c:v>
                </c:pt>
                <c:pt idx="2361">
                  <c:v>33.696345815425332</c:v>
                </c:pt>
                <c:pt idx="2362">
                  <c:v>33.713012481670837</c:v>
                </c:pt>
                <c:pt idx="2363">
                  <c:v>33.729679147916499</c:v>
                </c:pt>
                <c:pt idx="2364">
                  <c:v>33.746345814162162</c:v>
                </c:pt>
                <c:pt idx="2365">
                  <c:v>33.763012480407831</c:v>
                </c:pt>
                <c:pt idx="2366">
                  <c:v>33.7796791466535</c:v>
                </c:pt>
                <c:pt idx="2367">
                  <c:v>33.796345812898998</c:v>
                </c:pt>
                <c:pt idx="2368">
                  <c:v>33.799545812818167</c:v>
                </c:pt>
                <c:pt idx="2369">
                  <c:v>33.816212479063829</c:v>
                </c:pt>
                <c:pt idx="2370">
                  <c:v>33.832879145309498</c:v>
                </c:pt>
                <c:pt idx="2371">
                  <c:v>33.840595811781171</c:v>
                </c:pt>
                <c:pt idx="2372">
                  <c:v>33.851725811500003</c:v>
                </c:pt>
                <c:pt idx="2373">
                  <c:v>33.868392477745665</c:v>
                </c:pt>
                <c:pt idx="2374">
                  <c:v>33.885059143991334</c:v>
                </c:pt>
                <c:pt idx="2375">
                  <c:v>33.901725810237004</c:v>
                </c:pt>
                <c:pt idx="2376">
                  <c:v>33.918392476482502</c:v>
                </c:pt>
                <c:pt idx="2377">
                  <c:v>33.935059142728171</c:v>
                </c:pt>
                <c:pt idx="2378">
                  <c:v>33.951725808973833</c:v>
                </c:pt>
                <c:pt idx="2379">
                  <c:v>33.968392475219495</c:v>
                </c:pt>
                <c:pt idx="2380">
                  <c:v>33.985059141465165</c:v>
                </c:pt>
                <c:pt idx="2381">
                  <c:v>34.001725807710663</c:v>
                </c:pt>
                <c:pt idx="2382">
                  <c:v>34.018392473956332</c:v>
                </c:pt>
                <c:pt idx="2383">
                  <c:v>34.035059140202002</c:v>
                </c:pt>
                <c:pt idx="2384">
                  <c:v>34.051725806447664</c:v>
                </c:pt>
                <c:pt idx="2385">
                  <c:v>34.068392472693333</c:v>
                </c:pt>
                <c:pt idx="2386">
                  <c:v>34.085059138938831</c:v>
                </c:pt>
                <c:pt idx="2387">
                  <c:v>34.094439138702</c:v>
                </c:pt>
                <c:pt idx="2388">
                  <c:v>34.111105804947499</c:v>
                </c:pt>
                <c:pt idx="2389">
                  <c:v>34.11182247159617</c:v>
                </c:pt>
                <c:pt idx="2390">
                  <c:v>34.128489137841832</c:v>
                </c:pt>
                <c:pt idx="2391">
                  <c:v>34.145155804087338</c:v>
                </c:pt>
                <c:pt idx="2392">
                  <c:v>34.146825804045172</c:v>
                </c:pt>
                <c:pt idx="2393">
                  <c:v>34.153622470540171</c:v>
                </c:pt>
                <c:pt idx="2394">
                  <c:v>34.170289136785833</c:v>
                </c:pt>
                <c:pt idx="2395">
                  <c:v>34.186955803031502</c:v>
                </c:pt>
                <c:pt idx="2396">
                  <c:v>34.194285802846338</c:v>
                </c:pt>
                <c:pt idx="2397">
                  <c:v>34.210952469091829</c:v>
                </c:pt>
                <c:pt idx="2398">
                  <c:v>34.227619135337498</c:v>
                </c:pt>
                <c:pt idx="2399">
                  <c:v>34.244285801583167</c:v>
                </c:pt>
                <c:pt idx="2400">
                  <c:v>34.26095246782883</c:v>
                </c:pt>
                <c:pt idx="2401">
                  <c:v>34.277619134074335</c:v>
                </c:pt>
                <c:pt idx="2402">
                  <c:v>34.288279133805169</c:v>
                </c:pt>
                <c:pt idx="2403">
                  <c:v>34.288482467133335</c:v>
                </c:pt>
                <c:pt idx="2404">
                  <c:v>34.305149133379004</c:v>
                </c:pt>
                <c:pt idx="2405">
                  <c:v>34.321815799624495</c:v>
                </c:pt>
                <c:pt idx="2406">
                  <c:v>34.338482465870165</c:v>
                </c:pt>
                <c:pt idx="2407">
                  <c:v>34.355149132115834</c:v>
                </c:pt>
                <c:pt idx="2408">
                  <c:v>34.371815798361496</c:v>
                </c:pt>
                <c:pt idx="2409">
                  <c:v>34.388482464607165</c:v>
                </c:pt>
                <c:pt idx="2410">
                  <c:v>34.405149130852671</c:v>
                </c:pt>
                <c:pt idx="2411">
                  <c:v>34.421815797098333</c:v>
                </c:pt>
                <c:pt idx="2412">
                  <c:v>34.438482463344002</c:v>
                </c:pt>
                <c:pt idx="2413">
                  <c:v>34.455149129589671</c:v>
                </c:pt>
                <c:pt idx="2414">
                  <c:v>34.471815795835333</c:v>
                </c:pt>
                <c:pt idx="2415">
                  <c:v>34.488482462080832</c:v>
                </c:pt>
                <c:pt idx="2416">
                  <c:v>34.505149128326501</c:v>
                </c:pt>
                <c:pt idx="2417">
                  <c:v>34.521815794572163</c:v>
                </c:pt>
                <c:pt idx="2418">
                  <c:v>34.538482460817832</c:v>
                </c:pt>
                <c:pt idx="2419">
                  <c:v>34.555149127063338</c:v>
                </c:pt>
                <c:pt idx="2420">
                  <c:v>34.571815793309</c:v>
                </c:pt>
                <c:pt idx="2421">
                  <c:v>34.576732459851506</c:v>
                </c:pt>
                <c:pt idx="2422">
                  <c:v>34.577095793175666</c:v>
                </c:pt>
                <c:pt idx="2423">
                  <c:v>34.593762459421335</c:v>
                </c:pt>
                <c:pt idx="2424">
                  <c:v>34.610429125666997</c:v>
                </c:pt>
                <c:pt idx="2425">
                  <c:v>34.621029125399168</c:v>
                </c:pt>
                <c:pt idx="2426">
                  <c:v>34.630539125158833</c:v>
                </c:pt>
                <c:pt idx="2427">
                  <c:v>34.647205791404502</c:v>
                </c:pt>
                <c:pt idx="2428">
                  <c:v>34.663872457650172</c:v>
                </c:pt>
                <c:pt idx="2429">
                  <c:v>34.670692457477834</c:v>
                </c:pt>
                <c:pt idx="2430">
                  <c:v>34.670945790804829</c:v>
                </c:pt>
                <c:pt idx="2431">
                  <c:v>34.687612457050498</c:v>
                </c:pt>
                <c:pt idx="2432">
                  <c:v>34.704279123296004</c:v>
                </c:pt>
                <c:pt idx="2433">
                  <c:v>34.720945789541666</c:v>
                </c:pt>
                <c:pt idx="2434">
                  <c:v>34.737612455787335</c:v>
                </c:pt>
                <c:pt idx="2435">
                  <c:v>34.754279122033005</c:v>
                </c:pt>
                <c:pt idx="2436">
                  <c:v>34.770945788278667</c:v>
                </c:pt>
                <c:pt idx="2437">
                  <c:v>34.787612454524165</c:v>
                </c:pt>
                <c:pt idx="2438">
                  <c:v>34.804279120769834</c:v>
                </c:pt>
                <c:pt idx="2439">
                  <c:v>34.820945787015496</c:v>
                </c:pt>
                <c:pt idx="2440">
                  <c:v>34.837612453261166</c:v>
                </c:pt>
                <c:pt idx="2441">
                  <c:v>34.854279119506835</c:v>
                </c:pt>
                <c:pt idx="2442">
                  <c:v>34.870945785752333</c:v>
                </c:pt>
                <c:pt idx="2443">
                  <c:v>34.887612451998002</c:v>
                </c:pt>
                <c:pt idx="2444">
                  <c:v>34.904279118243672</c:v>
                </c:pt>
                <c:pt idx="2445">
                  <c:v>34.920945784489327</c:v>
                </c:pt>
                <c:pt idx="2446">
                  <c:v>34.937612450734832</c:v>
                </c:pt>
                <c:pt idx="2447">
                  <c:v>34.945285783874333</c:v>
                </c:pt>
                <c:pt idx="2448">
                  <c:v>34.949352450438333</c:v>
                </c:pt>
                <c:pt idx="2449">
                  <c:v>34.966019116684002</c:v>
                </c:pt>
                <c:pt idx="2450">
                  <c:v>34.982685782929671</c:v>
                </c:pt>
                <c:pt idx="2451">
                  <c:v>34.999352449175163</c:v>
                </c:pt>
                <c:pt idx="2452">
                  <c:v>35.016019115420832</c:v>
                </c:pt>
                <c:pt idx="2453">
                  <c:v>35.032685781666501</c:v>
                </c:pt>
                <c:pt idx="2454">
                  <c:v>35.049352447912163</c:v>
                </c:pt>
                <c:pt idx="2455">
                  <c:v>35.066019114157832</c:v>
                </c:pt>
                <c:pt idx="2456">
                  <c:v>35.082685780403338</c:v>
                </c:pt>
                <c:pt idx="2457">
                  <c:v>35.099352446649</c:v>
                </c:pt>
                <c:pt idx="2458">
                  <c:v>35.116019112894669</c:v>
                </c:pt>
                <c:pt idx="2459">
                  <c:v>35.132685779140338</c:v>
                </c:pt>
                <c:pt idx="2460">
                  <c:v>35.14935244538583</c:v>
                </c:pt>
                <c:pt idx="2461">
                  <c:v>35.166019111631499</c:v>
                </c:pt>
                <c:pt idx="2462">
                  <c:v>35.182685777877168</c:v>
                </c:pt>
                <c:pt idx="2463">
                  <c:v>35.19935244412283</c:v>
                </c:pt>
                <c:pt idx="2464">
                  <c:v>35.216019110368499</c:v>
                </c:pt>
                <c:pt idx="2465">
                  <c:v>35.232685776613998</c:v>
                </c:pt>
                <c:pt idx="2466">
                  <c:v>35.24935244285966</c:v>
                </c:pt>
                <c:pt idx="2467">
                  <c:v>35.266019109105329</c:v>
                </c:pt>
                <c:pt idx="2468">
                  <c:v>35.282685775350998</c:v>
                </c:pt>
                <c:pt idx="2469">
                  <c:v>35.299352441596668</c:v>
                </c:pt>
                <c:pt idx="2470">
                  <c:v>35.316019107842166</c:v>
                </c:pt>
                <c:pt idx="2471">
                  <c:v>35.332685774087835</c:v>
                </c:pt>
                <c:pt idx="2472">
                  <c:v>35.349352440333504</c:v>
                </c:pt>
                <c:pt idx="2473">
                  <c:v>35.366019106579166</c:v>
                </c:pt>
                <c:pt idx="2474">
                  <c:v>35.382685772824665</c:v>
                </c:pt>
                <c:pt idx="2475">
                  <c:v>35.399352439070334</c:v>
                </c:pt>
                <c:pt idx="2476">
                  <c:v>35.416019105315996</c:v>
                </c:pt>
                <c:pt idx="2477">
                  <c:v>35.432685771561665</c:v>
                </c:pt>
                <c:pt idx="2478">
                  <c:v>35.449352437807335</c:v>
                </c:pt>
                <c:pt idx="2479">
                  <c:v>35.466019104052833</c:v>
                </c:pt>
                <c:pt idx="2480">
                  <c:v>35.482685770298502</c:v>
                </c:pt>
                <c:pt idx="2481">
                  <c:v>35.499352436544171</c:v>
                </c:pt>
                <c:pt idx="2482">
                  <c:v>35.516019102789834</c:v>
                </c:pt>
                <c:pt idx="2483">
                  <c:v>35.532685769035503</c:v>
                </c:pt>
                <c:pt idx="2484">
                  <c:v>35.549352435281001</c:v>
                </c:pt>
                <c:pt idx="2485">
                  <c:v>35.553295768514836</c:v>
                </c:pt>
                <c:pt idx="2486">
                  <c:v>35.553512435176003</c:v>
                </c:pt>
                <c:pt idx="2487">
                  <c:v>35.570179101421665</c:v>
                </c:pt>
                <c:pt idx="2488">
                  <c:v>35.586845767667164</c:v>
                </c:pt>
                <c:pt idx="2489">
                  <c:v>35.596592434087668</c:v>
                </c:pt>
                <c:pt idx="2490">
                  <c:v>35.613259100333337</c:v>
                </c:pt>
                <c:pt idx="2491">
                  <c:v>35.629925766579007</c:v>
                </c:pt>
                <c:pt idx="2492">
                  <c:v>35.646592432824498</c:v>
                </c:pt>
                <c:pt idx="2493">
                  <c:v>35.663259099070167</c:v>
                </c:pt>
                <c:pt idx="2494">
                  <c:v>35.679925765315836</c:v>
                </c:pt>
                <c:pt idx="2495">
                  <c:v>35.696592431561498</c:v>
                </c:pt>
                <c:pt idx="2496">
                  <c:v>35.713259097807168</c:v>
                </c:pt>
                <c:pt idx="2497">
                  <c:v>35.729925764052673</c:v>
                </c:pt>
                <c:pt idx="2498">
                  <c:v>35.746592430298328</c:v>
                </c:pt>
                <c:pt idx="2499">
                  <c:v>35.763259096543997</c:v>
                </c:pt>
                <c:pt idx="2500">
                  <c:v>35.779925762789667</c:v>
                </c:pt>
                <c:pt idx="2501">
                  <c:v>35.796592429035165</c:v>
                </c:pt>
                <c:pt idx="2502">
                  <c:v>35.813259095280834</c:v>
                </c:pt>
                <c:pt idx="2503">
                  <c:v>35.829925761526503</c:v>
                </c:pt>
                <c:pt idx="2504">
                  <c:v>35.846592427772165</c:v>
                </c:pt>
                <c:pt idx="2505">
                  <c:v>35.863259094017835</c:v>
                </c:pt>
                <c:pt idx="2506">
                  <c:v>35.879925760263333</c:v>
                </c:pt>
                <c:pt idx="2507">
                  <c:v>35.893652426583337</c:v>
                </c:pt>
                <c:pt idx="2508">
                  <c:v>35.893889093243999</c:v>
                </c:pt>
                <c:pt idx="2509">
                  <c:v>35.908965759529828</c:v>
                </c:pt>
                <c:pt idx="2510">
                  <c:v>35.925632425775497</c:v>
                </c:pt>
                <c:pt idx="2511">
                  <c:v>35.938832425442001</c:v>
                </c:pt>
                <c:pt idx="2512">
                  <c:v>35.95549909168767</c:v>
                </c:pt>
                <c:pt idx="2513">
                  <c:v>35.972165757933162</c:v>
                </c:pt>
                <c:pt idx="2514">
                  <c:v>35.988832424178831</c:v>
                </c:pt>
                <c:pt idx="2515">
                  <c:v>35.99679242397783</c:v>
                </c:pt>
                <c:pt idx="2516">
                  <c:v>36.013459090223336</c:v>
                </c:pt>
                <c:pt idx="2517">
                  <c:v>36.030125756469005</c:v>
                </c:pt>
                <c:pt idx="2518">
                  <c:v>36.046792422714667</c:v>
                </c:pt>
                <c:pt idx="2519">
                  <c:v>36.058699089080498</c:v>
                </c:pt>
                <c:pt idx="2520">
                  <c:v>36.075365755326168</c:v>
                </c:pt>
                <c:pt idx="2521">
                  <c:v>36.092032421571837</c:v>
                </c:pt>
                <c:pt idx="2522">
                  <c:v>36.108699087817499</c:v>
                </c:pt>
                <c:pt idx="2523">
                  <c:v>36.125365754062997</c:v>
                </c:pt>
                <c:pt idx="2524">
                  <c:v>36.142032420308666</c:v>
                </c:pt>
                <c:pt idx="2525">
                  <c:v>36.158699086554329</c:v>
                </c:pt>
                <c:pt idx="2526">
                  <c:v>36.175365752799998</c:v>
                </c:pt>
                <c:pt idx="2527">
                  <c:v>36.192032419045667</c:v>
                </c:pt>
                <c:pt idx="2528">
                  <c:v>36.208699085291165</c:v>
                </c:pt>
                <c:pt idx="2529">
                  <c:v>36.225365751536835</c:v>
                </c:pt>
                <c:pt idx="2530">
                  <c:v>36.242032417782504</c:v>
                </c:pt>
                <c:pt idx="2531">
                  <c:v>36.258699084028166</c:v>
                </c:pt>
                <c:pt idx="2532">
                  <c:v>36.275365750273835</c:v>
                </c:pt>
                <c:pt idx="2533">
                  <c:v>36.288579083273333</c:v>
                </c:pt>
                <c:pt idx="2534">
                  <c:v>36.294492416457167</c:v>
                </c:pt>
                <c:pt idx="2535">
                  <c:v>36.301715749608171</c:v>
                </c:pt>
                <c:pt idx="2536">
                  <c:v>36.312792415994998</c:v>
                </c:pt>
                <c:pt idx="2537">
                  <c:v>36.329459082240504</c:v>
                </c:pt>
                <c:pt idx="2538">
                  <c:v>36.343515748552164</c:v>
                </c:pt>
                <c:pt idx="2539">
                  <c:v>36.360182414797833</c:v>
                </c:pt>
                <c:pt idx="2540">
                  <c:v>36.376849081043332</c:v>
                </c:pt>
                <c:pt idx="2541">
                  <c:v>36.393352413959832</c:v>
                </c:pt>
                <c:pt idx="2542">
                  <c:v>36.397939080510668</c:v>
                </c:pt>
                <c:pt idx="2543">
                  <c:v>36.414605746756337</c:v>
                </c:pt>
                <c:pt idx="2544">
                  <c:v>36.428742413065834</c:v>
                </c:pt>
                <c:pt idx="2545">
                  <c:v>36.428909079728335</c:v>
                </c:pt>
                <c:pt idx="2546">
                  <c:v>36.445575745973834</c:v>
                </c:pt>
                <c:pt idx="2547">
                  <c:v>36.462242412219503</c:v>
                </c:pt>
                <c:pt idx="2548">
                  <c:v>36.478909078465172</c:v>
                </c:pt>
                <c:pt idx="2549">
                  <c:v>36.495575744710827</c:v>
                </c:pt>
                <c:pt idx="2550">
                  <c:v>36.512242410956333</c:v>
                </c:pt>
                <c:pt idx="2551">
                  <c:v>36.528909077202002</c:v>
                </c:pt>
                <c:pt idx="2552">
                  <c:v>36.545575743447664</c:v>
                </c:pt>
                <c:pt idx="2553">
                  <c:v>36.562242409693333</c:v>
                </c:pt>
                <c:pt idx="2554">
                  <c:v>36.578909075939002</c:v>
                </c:pt>
                <c:pt idx="2555">
                  <c:v>36.595575742184494</c:v>
                </c:pt>
                <c:pt idx="2556">
                  <c:v>36.612242408430163</c:v>
                </c:pt>
                <c:pt idx="2557">
                  <c:v>36.628909074675832</c:v>
                </c:pt>
                <c:pt idx="2558">
                  <c:v>36.64456907428017</c:v>
                </c:pt>
                <c:pt idx="2559">
                  <c:v>36.661235740525832</c:v>
                </c:pt>
                <c:pt idx="2560">
                  <c:v>36.677902406771501</c:v>
                </c:pt>
                <c:pt idx="2561">
                  <c:v>36.686622406551166</c:v>
                </c:pt>
                <c:pt idx="2562">
                  <c:v>36.703289072796828</c:v>
                </c:pt>
                <c:pt idx="2563">
                  <c:v>36.719955739042497</c:v>
                </c:pt>
                <c:pt idx="2564">
                  <c:v>36.736622405288166</c:v>
                </c:pt>
                <c:pt idx="2565">
                  <c:v>36.737212405273162</c:v>
                </c:pt>
                <c:pt idx="2566">
                  <c:v>36.753879071518831</c:v>
                </c:pt>
                <c:pt idx="2567">
                  <c:v>36.7705457377645</c:v>
                </c:pt>
                <c:pt idx="2568">
                  <c:v>36.787212404009999</c:v>
                </c:pt>
                <c:pt idx="2569">
                  <c:v>36.803879070255668</c:v>
                </c:pt>
                <c:pt idx="2570">
                  <c:v>36.820545736501337</c:v>
                </c:pt>
                <c:pt idx="2571">
                  <c:v>36.823669069755837</c:v>
                </c:pt>
                <c:pt idx="2572">
                  <c:v>36.840335736001329</c:v>
                </c:pt>
                <c:pt idx="2573">
                  <c:v>36.857002402246998</c:v>
                </c:pt>
                <c:pt idx="2574">
                  <c:v>36.873669068492667</c:v>
                </c:pt>
                <c:pt idx="2575">
                  <c:v>36.887749068137005</c:v>
                </c:pt>
                <c:pt idx="2576">
                  <c:v>36.887985734797667</c:v>
                </c:pt>
                <c:pt idx="2577">
                  <c:v>36.904652401043336</c:v>
                </c:pt>
                <c:pt idx="2578">
                  <c:v>36.921319067288998</c:v>
                </c:pt>
                <c:pt idx="2579">
                  <c:v>36.937985733534497</c:v>
                </c:pt>
                <c:pt idx="2580">
                  <c:v>36.954652399780166</c:v>
                </c:pt>
                <c:pt idx="2581">
                  <c:v>36.971319066025828</c:v>
                </c:pt>
                <c:pt idx="2582">
                  <c:v>36.987985732271497</c:v>
                </c:pt>
                <c:pt idx="2583">
                  <c:v>37.004652398517166</c:v>
                </c:pt>
                <c:pt idx="2584">
                  <c:v>37.021319064762665</c:v>
                </c:pt>
                <c:pt idx="2585">
                  <c:v>37.037985731008334</c:v>
                </c:pt>
                <c:pt idx="2586">
                  <c:v>37.054652397254003</c:v>
                </c:pt>
                <c:pt idx="2587">
                  <c:v>37.071319063499665</c:v>
                </c:pt>
                <c:pt idx="2588">
                  <c:v>37.075315730065334</c:v>
                </c:pt>
                <c:pt idx="2589">
                  <c:v>37.090059063026168</c:v>
                </c:pt>
                <c:pt idx="2590">
                  <c:v>37.091679062985335</c:v>
                </c:pt>
                <c:pt idx="2591">
                  <c:v>37.108345729230834</c:v>
                </c:pt>
                <c:pt idx="2592">
                  <c:v>37.11372239576167</c:v>
                </c:pt>
                <c:pt idx="2593">
                  <c:v>37.130389062007332</c:v>
                </c:pt>
                <c:pt idx="2594">
                  <c:v>37.147055728253001</c:v>
                </c:pt>
                <c:pt idx="2595">
                  <c:v>37.16372239449867</c:v>
                </c:pt>
                <c:pt idx="2596">
                  <c:v>37.180389060744332</c:v>
                </c:pt>
                <c:pt idx="2597">
                  <c:v>37.197055726989831</c:v>
                </c:pt>
                <c:pt idx="2598">
                  <c:v>37.2137223932355</c:v>
                </c:pt>
                <c:pt idx="2599">
                  <c:v>37.230389059481162</c:v>
                </c:pt>
                <c:pt idx="2600">
                  <c:v>37.235725726013001</c:v>
                </c:pt>
                <c:pt idx="2601">
                  <c:v>37.25239239225867</c:v>
                </c:pt>
                <c:pt idx="2602">
                  <c:v>37.269059058504332</c:v>
                </c:pt>
                <c:pt idx="2603">
                  <c:v>37.285725724749831</c:v>
                </c:pt>
                <c:pt idx="2604">
                  <c:v>37.3023923909955</c:v>
                </c:pt>
                <c:pt idx="2605">
                  <c:v>37.319059057241162</c:v>
                </c:pt>
                <c:pt idx="2606">
                  <c:v>37.335725723486831</c:v>
                </c:pt>
                <c:pt idx="2607">
                  <c:v>37.352392389732501</c:v>
                </c:pt>
                <c:pt idx="2608">
                  <c:v>37.369059055977999</c:v>
                </c:pt>
                <c:pt idx="2609">
                  <c:v>37.385725722223668</c:v>
                </c:pt>
                <c:pt idx="2610">
                  <c:v>37.402392388469337</c:v>
                </c:pt>
                <c:pt idx="2611">
                  <c:v>37.419059054714999</c:v>
                </c:pt>
                <c:pt idx="2612">
                  <c:v>37.42776572116167</c:v>
                </c:pt>
                <c:pt idx="2613">
                  <c:v>37.427809054493835</c:v>
                </c:pt>
                <c:pt idx="2614">
                  <c:v>37.428055721154337</c:v>
                </c:pt>
                <c:pt idx="2615">
                  <c:v>37.444722387399999</c:v>
                </c:pt>
                <c:pt idx="2616">
                  <c:v>37.461389053645668</c:v>
                </c:pt>
                <c:pt idx="2617">
                  <c:v>37.478055719891167</c:v>
                </c:pt>
                <c:pt idx="2618">
                  <c:v>37.494722386136829</c:v>
                </c:pt>
                <c:pt idx="2619">
                  <c:v>37.511389052382498</c:v>
                </c:pt>
                <c:pt idx="2620">
                  <c:v>37.528055718628167</c:v>
                </c:pt>
                <c:pt idx="2621">
                  <c:v>37.544722384873829</c:v>
                </c:pt>
                <c:pt idx="2622">
                  <c:v>37.561389051119335</c:v>
                </c:pt>
                <c:pt idx="2623">
                  <c:v>37.578055717365004</c:v>
                </c:pt>
                <c:pt idx="2624">
                  <c:v>37.594722383610666</c:v>
                </c:pt>
                <c:pt idx="2625">
                  <c:v>37.608675716591499</c:v>
                </c:pt>
                <c:pt idx="2626">
                  <c:v>37.625342382837168</c:v>
                </c:pt>
                <c:pt idx="2627">
                  <c:v>37.642009049082837</c:v>
                </c:pt>
                <c:pt idx="2628">
                  <c:v>37.642792382396337</c:v>
                </c:pt>
                <c:pt idx="2629">
                  <c:v>37.642992382391334</c:v>
                </c:pt>
                <c:pt idx="2630">
                  <c:v>37.650369048871504</c:v>
                </c:pt>
                <c:pt idx="2631">
                  <c:v>37.667035715117166</c:v>
                </c:pt>
                <c:pt idx="2632">
                  <c:v>37.683702381362835</c:v>
                </c:pt>
                <c:pt idx="2633">
                  <c:v>37.683795714693829</c:v>
                </c:pt>
                <c:pt idx="2634">
                  <c:v>37.700462380939499</c:v>
                </c:pt>
                <c:pt idx="2635">
                  <c:v>37.717129047185004</c:v>
                </c:pt>
                <c:pt idx="2636">
                  <c:v>37.733795713430666</c:v>
                </c:pt>
                <c:pt idx="2637">
                  <c:v>37.740689046589836</c:v>
                </c:pt>
                <c:pt idx="2638">
                  <c:v>37.757355712835505</c:v>
                </c:pt>
                <c:pt idx="2639">
                  <c:v>37.774022379081167</c:v>
                </c:pt>
                <c:pt idx="2640">
                  <c:v>37.788319045386665</c:v>
                </c:pt>
                <c:pt idx="2641">
                  <c:v>37.788482378715834</c:v>
                </c:pt>
                <c:pt idx="2642">
                  <c:v>37.805149044961496</c:v>
                </c:pt>
                <c:pt idx="2643">
                  <c:v>37.821815711207165</c:v>
                </c:pt>
                <c:pt idx="2644">
                  <c:v>37.838482377452834</c:v>
                </c:pt>
                <c:pt idx="2645">
                  <c:v>37.855149043698333</c:v>
                </c:pt>
                <c:pt idx="2646">
                  <c:v>37.871815709944002</c:v>
                </c:pt>
                <c:pt idx="2647">
                  <c:v>37.888482376189671</c:v>
                </c:pt>
                <c:pt idx="2648">
                  <c:v>37.905149042435333</c:v>
                </c:pt>
                <c:pt idx="2649">
                  <c:v>37.921815708681002</c:v>
                </c:pt>
                <c:pt idx="2650">
                  <c:v>37.938482374926501</c:v>
                </c:pt>
                <c:pt idx="2651">
                  <c:v>37.955149041172163</c:v>
                </c:pt>
                <c:pt idx="2652">
                  <c:v>37.971815707417832</c:v>
                </c:pt>
                <c:pt idx="2653">
                  <c:v>37.984109040440664</c:v>
                </c:pt>
                <c:pt idx="2654">
                  <c:v>38.000775706686163</c:v>
                </c:pt>
                <c:pt idx="2655">
                  <c:v>38.006262373214334</c:v>
                </c:pt>
                <c:pt idx="2656">
                  <c:v>38.00685237319933</c:v>
                </c:pt>
                <c:pt idx="2657">
                  <c:v>38.023519039444999</c:v>
                </c:pt>
                <c:pt idx="2658">
                  <c:v>38.040185705690668</c:v>
                </c:pt>
                <c:pt idx="2659">
                  <c:v>38.05685237193633</c:v>
                </c:pt>
                <c:pt idx="2660">
                  <c:v>38.073519038181836</c:v>
                </c:pt>
                <c:pt idx="2661">
                  <c:v>38.090185704427505</c:v>
                </c:pt>
                <c:pt idx="2662">
                  <c:v>38.106852370673167</c:v>
                </c:pt>
                <c:pt idx="2663">
                  <c:v>38.123519036918836</c:v>
                </c:pt>
                <c:pt idx="2664">
                  <c:v>38.140185703164505</c:v>
                </c:pt>
                <c:pt idx="2665">
                  <c:v>38.156852369409997</c:v>
                </c:pt>
                <c:pt idx="2666">
                  <c:v>38.173519035655666</c:v>
                </c:pt>
                <c:pt idx="2667">
                  <c:v>38.190185701901335</c:v>
                </c:pt>
                <c:pt idx="2668">
                  <c:v>38.206852368146997</c:v>
                </c:pt>
                <c:pt idx="2669">
                  <c:v>38.223519034392666</c:v>
                </c:pt>
                <c:pt idx="2670">
                  <c:v>38.240185700638172</c:v>
                </c:pt>
                <c:pt idx="2671">
                  <c:v>38.256852366883827</c:v>
                </c:pt>
                <c:pt idx="2672">
                  <c:v>38.273519033129496</c:v>
                </c:pt>
                <c:pt idx="2673">
                  <c:v>38.28993236604817</c:v>
                </c:pt>
                <c:pt idx="2674">
                  <c:v>38.306599032293839</c:v>
                </c:pt>
                <c:pt idx="2675">
                  <c:v>38.323265698539494</c:v>
                </c:pt>
                <c:pt idx="2676">
                  <c:v>38.335969031551834</c:v>
                </c:pt>
                <c:pt idx="2677">
                  <c:v>38.352635697797503</c:v>
                </c:pt>
                <c:pt idx="2678">
                  <c:v>38.369302364043165</c:v>
                </c:pt>
                <c:pt idx="2679">
                  <c:v>38.372292363967667</c:v>
                </c:pt>
                <c:pt idx="2680">
                  <c:v>38.388959030213165</c:v>
                </c:pt>
                <c:pt idx="2681">
                  <c:v>38.405625696458834</c:v>
                </c:pt>
                <c:pt idx="2682">
                  <c:v>38.409279029699832</c:v>
                </c:pt>
                <c:pt idx="2683">
                  <c:v>38.425945695945501</c:v>
                </c:pt>
                <c:pt idx="2684">
                  <c:v>38.429302362527331</c:v>
                </c:pt>
                <c:pt idx="2685">
                  <c:v>38.429622362519332</c:v>
                </c:pt>
                <c:pt idx="2686">
                  <c:v>38.446289028765001</c:v>
                </c:pt>
                <c:pt idx="2687">
                  <c:v>38.4629556950105</c:v>
                </c:pt>
                <c:pt idx="2688">
                  <c:v>38.479622361256162</c:v>
                </c:pt>
                <c:pt idx="2689">
                  <c:v>38.487902361046999</c:v>
                </c:pt>
                <c:pt idx="2690">
                  <c:v>38.504569027292668</c:v>
                </c:pt>
                <c:pt idx="2691">
                  <c:v>38.52123569353833</c:v>
                </c:pt>
                <c:pt idx="2692">
                  <c:v>38.537902359783999</c:v>
                </c:pt>
                <c:pt idx="2693">
                  <c:v>38.554569026029505</c:v>
                </c:pt>
                <c:pt idx="2694">
                  <c:v>38.571235692275167</c:v>
                </c:pt>
                <c:pt idx="2695">
                  <c:v>38.587902358520836</c:v>
                </c:pt>
                <c:pt idx="2696">
                  <c:v>38.604569024766505</c:v>
                </c:pt>
                <c:pt idx="2697">
                  <c:v>38.621235691012167</c:v>
                </c:pt>
                <c:pt idx="2698">
                  <c:v>38.637902357257666</c:v>
                </c:pt>
                <c:pt idx="2699">
                  <c:v>38.654569023503335</c:v>
                </c:pt>
                <c:pt idx="2700">
                  <c:v>38.671235689748997</c:v>
                </c:pt>
                <c:pt idx="2701">
                  <c:v>38.687902355994666</c:v>
                </c:pt>
                <c:pt idx="2702">
                  <c:v>38.704569022240172</c:v>
                </c:pt>
                <c:pt idx="2703">
                  <c:v>38.721235688485834</c:v>
                </c:pt>
                <c:pt idx="2704">
                  <c:v>38.737902354731503</c:v>
                </c:pt>
                <c:pt idx="2705">
                  <c:v>38.754569020977172</c:v>
                </c:pt>
                <c:pt idx="2706">
                  <c:v>38.771235687222834</c:v>
                </c:pt>
                <c:pt idx="2707">
                  <c:v>38.787902353468333</c:v>
                </c:pt>
                <c:pt idx="2708">
                  <c:v>38.804569019714002</c:v>
                </c:pt>
                <c:pt idx="2709">
                  <c:v>38.821235685959664</c:v>
                </c:pt>
                <c:pt idx="2710">
                  <c:v>38.837902352205333</c:v>
                </c:pt>
                <c:pt idx="2711">
                  <c:v>38.854569018451002</c:v>
                </c:pt>
                <c:pt idx="2712">
                  <c:v>38.856419018404168</c:v>
                </c:pt>
                <c:pt idx="2713">
                  <c:v>38.87308568464983</c:v>
                </c:pt>
                <c:pt idx="2714">
                  <c:v>38.889752350895499</c:v>
                </c:pt>
                <c:pt idx="2715">
                  <c:v>38.906419017141168</c:v>
                </c:pt>
                <c:pt idx="2716">
                  <c:v>38.923085683386667</c:v>
                </c:pt>
                <c:pt idx="2717">
                  <c:v>38.939752349632336</c:v>
                </c:pt>
                <c:pt idx="2718">
                  <c:v>38.953825682610166</c:v>
                </c:pt>
                <c:pt idx="2719">
                  <c:v>38.964302349012172</c:v>
                </c:pt>
                <c:pt idx="2720">
                  <c:v>38.980969015257834</c:v>
                </c:pt>
                <c:pt idx="2721">
                  <c:v>38.981795681903499</c:v>
                </c:pt>
                <c:pt idx="2722">
                  <c:v>38.998462348149161</c:v>
                </c:pt>
                <c:pt idx="2723">
                  <c:v>39.01512901439483</c:v>
                </c:pt>
                <c:pt idx="2724">
                  <c:v>39.027655680745006</c:v>
                </c:pt>
                <c:pt idx="2725">
                  <c:v>39.027899014072169</c:v>
                </c:pt>
                <c:pt idx="2726">
                  <c:v>39.044565680317838</c:v>
                </c:pt>
                <c:pt idx="2727">
                  <c:v>39.0612323465635</c:v>
                </c:pt>
                <c:pt idx="2728">
                  <c:v>39.077899012809169</c:v>
                </c:pt>
                <c:pt idx="2729">
                  <c:v>39.094565679054838</c:v>
                </c:pt>
                <c:pt idx="2730">
                  <c:v>39.11123234530033</c:v>
                </c:pt>
                <c:pt idx="2731">
                  <c:v>39.127899011545999</c:v>
                </c:pt>
                <c:pt idx="2732">
                  <c:v>39.144565677791668</c:v>
                </c:pt>
                <c:pt idx="2733">
                  <c:v>39.16123234403733</c:v>
                </c:pt>
                <c:pt idx="2734">
                  <c:v>39.177899010282999</c:v>
                </c:pt>
                <c:pt idx="2735">
                  <c:v>39.194565676528505</c:v>
                </c:pt>
                <c:pt idx="2736">
                  <c:v>39.199132343079832</c:v>
                </c:pt>
                <c:pt idx="2737">
                  <c:v>39.215799009325494</c:v>
                </c:pt>
                <c:pt idx="2738">
                  <c:v>39.232465675571163</c:v>
                </c:pt>
                <c:pt idx="2739">
                  <c:v>39.249132341816832</c:v>
                </c:pt>
                <c:pt idx="2740">
                  <c:v>39.252929008387497</c:v>
                </c:pt>
                <c:pt idx="2741">
                  <c:v>39.269595674633166</c:v>
                </c:pt>
                <c:pt idx="2742">
                  <c:v>39.286262340878835</c:v>
                </c:pt>
                <c:pt idx="2743">
                  <c:v>39.302929007124334</c:v>
                </c:pt>
                <c:pt idx="2744">
                  <c:v>39.319595673370003</c:v>
                </c:pt>
                <c:pt idx="2745">
                  <c:v>39.336262339615672</c:v>
                </c:pt>
                <c:pt idx="2746">
                  <c:v>39.352929005861334</c:v>
                </c:pt>
                <c:pt idx="2747">
                  <c:v>39.360209005677333</c:v>
                </c:pt>
                <c:pt idx="2748">
                  <c:v>39.376875671923003</c:v>
                </c:pt>
                <c:pt idx="2749">
                  <c:v>39.393542338168665</c:v>
                </c:pt>
                <c:pt idx="2750">
                  <c:v>39.395439004787335</c:v>
                </c:pt>
                <c:pt idx="2751">
                  <c:v>39.412105671033004</c:v>
                </c:pt>
                <c:pt idx="2752">
                  <c:v>39.428772337278666</c:v>
                </c:pt>
                <c:pt idx="2753">
                  <c:v>39.445439003524335</c:v>
                </c:pt>
                <c:pt idx="2754">
                  <c:v>39.462105669770004</c:v>
                </c:pt>
                <c:pt idx="2755">
                  <c:v>39.478772336015496</c:v>
                </c:pt>
                <c:pt idx="2756">
                  <c:v>39.495439002261165</c:v>
                </c:pt>
                <c:pt idx="2757">
                  <c:v>39.512105668506834</c:v>
                </c:pt>
                <c:pt idx="2758">
                  <c:v>39.528772334752496</c:v>
                </c:pt>
                <c:pt idx="2759">
                  <c:v>39.531482334684</c:v>
                </c:pt>
                <c:pt idx="2760">
                  <c:v>39.548149000929669</c:v>
                </c:pt>
                <c:pt idx="2761">
                  <c:v>39.564815667175338</c:v>
                </c:pt>
                <c:pt idx="2762">
                  <c:v>39.58148233342083</c:v>
                </c:pt>
                <c:pt idx="2763">
                  <c:v>39.598148999666499</c:v>
                </c:pt>
                <c:pt idx="2764">
                  <c:v>39.614815665912168</c:v>
                </c:pt>
                <c:pt idx="2765">
                  <c:v>39.615478999228671</c:v>
                </c:pt>
                <c:pt idx="2766">
                  <c:v>39.632145665474333</c:v>
                </c:pt>
                <c:pt idx="2767">
                  <c:v>39.648812331720002</c:v>
                </c:pt>
                <c:pt idx="2768">
                  <c:v>39.665478997965671</c:v>
                </c:pt>
                <c:pt idx="2769">
                  <c:v>39.682145664211163</c:v>
                </c:pt>
                <c:pt idx="2770">
                  <c:v>39.69169233063667</c:v>
                </c:pt>
                <c:pt idx="2771">
                  <c:v>39.708358996882332</c:v>
                </c:pt>
                <c:pt idx="2772">
                  <c:v>39.725025663128001</c:v>
                </c:pt>
                <c:pt idx="2773">
                  <c:v>39.74169232937367</c:v>
                </c:pt>
                <c:pt idx="2774">
                  <c:v>39.758358995619332</c:v>
                </c:pt>
                <c:pt idx="2775">
                  <c:v>39.760255662238002</c:v>
                </c:pt>
                <c:pt idx="2776">
                  <c:v>39.760458995566168</c:v>
                </c:pt>
                <c:pt idx="2777">
                  <c:v>39.777125661811837</c:v>
                </c:pt>
                <c:pt idx="2778">
                  <c:v>39.793792328057499</c:v>
                </c:pt>
                <c:pt idx="2779">
                  <c:v>39.810458994303168</c:v>
                </c:pt>
                <c:pt idx="2780">
                  <c:v>39.827125660548667</c:v>
                </c:pt>
                <c:pt idx="2781">
                  <c:v>39.843792326794329</c:v>
                </c:pt>
                <c:pt idx="2782">
                  <c:v>39.860458993039998</c:v>
                </c:pt>
                <c:pt idx="2783">
                  <c:v>39.877125659285667</c:v>
                </c:pt>
                <c:pt idx="2784">
                  <c:v>39.893792325531329</c:v>
                </c:pt>
                <c:pt idx="2785">
                  <c:v>39.910458991776835</c:v>
                </c:pt>
                <c:pt idx="2786">
                  <c:v>39.927125658022504</c:v>
                </c:pt>
                <c:pt idx="2787">
                  <c:v>39.943792324268166</c:v>
                </c:pt>
                <c:pt idx="2788">
                  <c:v>39.960458990513835</c:v>
                </c:pt>
                <c:pt idx="2789">
                  <c:v>39.960645657175668</c:v>
                </c:pt>
                <c:pt idx="2790">
                  <c:v>39.977132323425998</c:v>
                </c:pt>
                <c:pt idx="2791">
                  <c:v>39.993798989671504</c:v>
                </c:pt>
                <c:pt idx="2792">
                  <c:v>39.996368989606673</c:v>
                </c:pt>
                <c:pt idx="2793">
                  <c:v>40.013035655852335</c:v>
                </c:pt>
                <c:pt idx="2794">
                  <c:v>40.021512322304837</c:v>
                </c:pt>
                <c:pt idx="2795">
                  <c:v>40.021652322301328</c:v>
                </c:pt>
                <c:pt idx="2796">
                  <c:v>40.021798988964164</c:v>
                </c:pt>
                <c:pt idx="2797">
                  <c:v>40.038465655209833</c:v>
                </c:pt>
                <c:pt idx="2798">
                  <c:v>40.055132321455503</c:v>
                </c:pt>
                <c:pt idx="2799">
                  <c:v>40.071798987701165</c:v>
                </c:pt>
                <c:pt idx="2800">
                  <c:v>40.088465653946663</c:v>
                </c:pt>
                <c:pt idx="2801">
                  <c:v>40.105132320192332</c:v>
                </c:pt>
                <c:pt idx="2802">
                  <c:v>40.121798986437994</c:v>
                </c:pt>
                <c:pt idx="2803">
                  <c:v>40.138465652683664</c:v>
                </c:pt>
                <c:pt idx="2804">
                  <c:v>40.155132318929333</c:v>
                </c:pt>
                <c:pt idx="2805">
                  <c:v>40.171798985174838</c:v>
                </c:pt>
                <c:pt idx="2806">
                  <c:v>40.188465651420501</c:v>
                </c:pt>
                <c:pt idx="2807">
                  <c:v>40.20513231766617</c:v>
                </c:pt>
                <c:pt idx="2808">
                  <c:v>40.221798983911839</c:v>
                </c:pt>
                <c:pt idx="2809">
                  <c:v>40.229065650394837</c:v>
                </c:pt>
                <c:pt idx="2810">
                  <c:v>40.245578983310999</c:v>
                </c:pt>
                <c:pt idx="2811">
                  <c:v>40.262245649556668</c:v>
                </c:pt>
                <c:pt idx="2812">
                  <c:v>40.278912315802337</c:v>
                </c:pt>
                <c:pt idx="2813">
                  <c:v>40.283695649014831</c:v>
                </c:pt>
                <c:pt idx="2814">
                  <c:v>40.3003623152605</c:v>
                </c:pt>
                <c:pt idx="2815">
                  <c:v>40.317028981506006</c:v>
                </c:pt>
                <c:pt idx="2816">
                  <c:v>40.333695647751668</c:v>
                </c:pt>
                <c:pt idx="2817">
                  <c:v>40.336472314348164</c:v>
                </c:pt>
                <c:pt idx="2818">
                  <c:v>40.353138980593833</c:v>
                </c:pt>
                <c:pt idx="2819">
                  <c:v>40.369805646839502</c:v>
                </c:pt>
                <c:pt idx="2820">
                  <c:v>40.386472313085164</c:v>
                </c:pt>
                <c:pt idx="2821">
                  <c:v>40.403138979330834</c:v>
                </c:pt>
                <c:pt idx="2822">
                  <c:v>40.419805645576339</c:v>
                </c:pt>
                <c:pt idx="2823">
                  <c:v>40.436472311821994</c:v>
                </c:pt>
                <c:pt idx="2824">
                  <c:v>40.453138978067663</c:v>
                </c:pt>
                <c:pt idx="2825">
                  <c:v>40.469805644313332</c:v>
                </c:pt>
                <c:pt idx="2826">
                  <c:v>40.486472310558831</c:v>
                </c:pt>
                <c:pt idx="2827">
                  <c:v>40.5031389768045</c:v>
                </c:pt>
                <c:pt idx="2828">
                  <c:v>40.519805643050169</c:v>
                </c:pt>
                <c:pt idx="2829">
                  <c:v>40.536472309295831</c:v>
                </c:pt>
                <c:pt idx="2830">
                  <c:v>40.553138975541501</c:v>
                </c:pt>
                <c:pt idx="2831">
                  <c:v>40.553485642199334</c:v>
                </c:pt>
                <c:pt idx="2832">
                  <c:v>40.553808975524497</c:v>
                </c:pt>
                <c:pt idx="2833">
                  <c:v>40.570475641770166</c:v>
                </c:pt>
                <c:pt idx="2834">
                  <c:v>40.578942308222999</c:v>
                </c:pt>
                <c:pt idx="2835">
                  <c:v>40.595608974468504</c:v>
                </c:pt>
                <c:pt idx="2836">
                  <c:v>40.612275640714167</c:v>
                </c:pt>
                <c:pt idx="2837">
                  <c:v>40.628942306959836</c:v>
                </c:pt>
                <c:pt idx="2838">
                  <c:v>40.645608973205505</c:v>
                </c:pt>
                <c:pt idx="2839">
                  <c:v>40.662275639450996</c:v>
                </c:pt>
                <c:pt idx="2840">
                  <c:v>40.678942305696665</c:v>
                </c:pt>
                <c:pt idx="2841">
                  <c:v>40.695608971942335</c:v>
                </c:pt>
                <c:pt idx="2842">
                  <c:v>40.712275638187997</c:v>
                </c:pt>
                <c:pt idx="2843">
                  <c:v>40.728942304433666</c:v>
                </c:pt>
                <c:pt idx="2844">
                  <c:v>40.745608970679172</c:v>
                </c:pt>
                <c:pt idx="2845">
                  <c:v>40.762275636924834</c:v>
                </c:pt>
                <c:pt idx="2846">
                  <c:v>40.778942303170503</c:v>
                </c:pt>
                <c:pt idx="2847">
                  <c:v>40.795608969416172</c:v>
                </c:pt>
                <c:pt idx="2848">
                  <c:v>40.812275635661834</c:v>
                </c:pt>
                <c:pt idx="2849">
                  <c:v>40.828942301907333</c:v>
                </c:pt>
                <c:pt idx="2850">
                  <c:v>40.845608968153002</c:v>
                </c:pt>
                <c:pt idx="2851">
                  <c:v>40.862275634398664</c:v>
                </c:pt>
                <c:pt idx="2852">
                  <c:v>40.878942300644333</c:v>
                </c:pt>
                <c:pt idx="2853">
                  <c:v>40.895608966890002</c:v>
                </c:pt>
                <c:pt idx="2854">
                  <c:v>40.912275633135501</c:v>
                </c:pt>
                <c:pt idx="2855">
                  <c:v>40.92894229938117</c:v>
                </c:pt>
                <c:pt idx="2856">
                  <c:v>40.945608965626839</c:v>
                </c:pt>
                <c:pt idx="2857">
                  <c:v>40.962275631872494</c:v>
                </c:pt>
                <c:pt idx="2858">
                  <c:v>40.972648964943666</c:v>
                </c:pt>
                <c:pt idx="2859">
                  <c:v>40.989315631189335</c:v>
                </c:pt>
                <c:pt idx="2860">
                  <c:v>40.991502297800835</c:v>
                </c:pt>
                <c:pt idx="2861">
                  <c:v>40.991805631126496</c:v>
                </c:pt>
                <c:pt idx="2862">
                  <c:v>40.99953563093117</c:v>
                </c:pt>
                <c:pt idx="2863">
                  <c:v>41.016202297176832</c:v>
                </c:pt>
                <c:pt idx="2864">
                  <c:v>41.032868963422501</c:v>
                </c:pt>
                <c:pt idx="2865">
                  <c:v>41.049535629668</c:v>
                </c:pt>
                <c:pt idx="2866">
                  <c:v>41.066202295913662</c:v>
                </c:pt>
                <c:pt idx="2867">
                  <c:v>41.082868962159331</c:v>
                </c:pt>
                <c:pt idx="2868">
                  <c:v>41.099535628405</c:v>
                </c:pt>
                <c:pt idx="2869">
                  <c:v>41.116202294650662</c:v>
                </c:pt>
                <c:pt idx="2870">
                  <c:v>41.132868960896168</c:v>
                </c:pt>
                <c:pt idx="2871">
                  <c:v>41.149535627141837</c:v>
                </c:pt>
                <c:pt idx="2872">
                  <c:v>41.166202293387499</c:v>
                </c:pt>
                <c:pt idx="2873">
                  <c:v>41.182868959633169</c:v>
                </c:pt>
                <c:pt idx="2874">
                  <c:v>41.199535625878838</c:v>
                </c:pt>
                <c:pt idx="2875">
                  <c:v>41.216202292124329</c:v>
                </c:pt>
                <c:pt idx="2876">
                  <c:v>41.232868958369998</c:v>
                </c:pt>
                <c:pt idx="2877">
                  <c:v>41.249535624615667</c:v>
                </c:pt>
                <c:pt idx="2878">
                  <c:v>41.26620229086133</c:v>
                </c:pt>
                <c:pt idx="2879">
                  <c:v>41.282868957106835</c:v>
                </c:pt>
                <c:pt idx="2880">
                  <c:v>41.299535623352504</c:v>
                </c:pt>
                <c:pt idx="2881">
                  <c:v>41.316202289598166</c:v>
                </c:pt>
                <c:pt idx="2882">
                  <c:v>41.332868955843836</c:v>
                </c:pt>
                <c:pt idx="2883">
                  <c:v>41.348755622109167</c:v>
                </c:pt>
                <c:pt idx="2884">
                  <c:v>41.35934228850833</c:v>
                </c:pt>
                <c:pt idx="2885">
                  <c:v>41.359562288502836</c:v>
                </c:pt>
                <c:pt idx="2886">
                  <c:v>41.376228954748498</c:v>
                </c:pt>
                <c:pt idx="2887">
                  <c:v>41.392895620993997</c:v>
                </c:pt>
                <c:pt idx="2888">
                  <c:v>41.409562287239666</c:v>
                </c:pt>
                <c:pt idx="2889">
                  <c:v>41.426228953485328</c:v>
                </c:pt>
                <c:pt idx="2890">
                  <c:v>41.442895619730997</c:v>
                </c:pt>
                <c:pt idx="2891">
                  <c:v>41.459562285976666</c:v>
                </c:pt>
                <c:pt idx="2892">
                  <c:v>41.476228952222165</c:v>
                </c:pt>
                <c:pt idx="2893">
                  <c:v>41.492895618467834</c:v>
                </c:pt>
                <c:pt idx="2894">
                  <c:v>41.509562284713503</c:v>
                </c:pt>
                <c:pt idx="2895">
                  <c:v>41.526228950959165</c:v>
                </c:pt>
                <c:pt idx="2896">
                  <c:v>41.542895617204834</c:v>
                </c:pt>
                <c:pt idx="2897">
                  <c:v>41.559562283450333</c:v>
                </c:pt>
                <c:pt idx="2898">
                  <c:v>41.576228949695995</c:v>
                </c:pt>
                <c:pt idx="2899">
                  <c:v>41.592895615941664</c:v>
                </c:pt>
                <c:pt idx="2900">
                  <c:v>41.609562282187333</c:v>
                </c:pt>
                <c:pt idx="2901">
                  <c:v>41.626228948432832</c:v>
                </c:pt>
                <c:pt idx="2902">
                  <c:v>41.642895614678501</c:v>
                </c:pt>
                <c:pt idx="2903">
                  <c:v>41.65956228092417</c:v>
                </c:pt>
                <c:pt idx="2904">
                  <c:v>41.664978947453996</c:v>
                </c:pt>
                <c:pt idx="2905">
                  <c:v>41.681645613699665</c:v>
                </c:pt>
                <c:pt idx="2906">
                  <c:v>41.698312279945334</c:v>
                </c:pt>
                <c:pt idx="2907">
                  <c:v>41.714978946190833</c:v>
                </c:pt>
                <c:pt idx="2908">
                  <c:v>41.715568946175999</c:v>
                </c:pt>
                <c:pt idx="2909">
                  <c:v>41.72965561248683</c:v>
                </c:pt>
                <c:pt idx="2910">
                  <c:v>41.746322278732499</c:v>
                </c:pt>
                <c:pt idx="2911">
                  <c:v>41.762988944977998</c:v>
                </c:pt>
                <c:pt idx="2912">
                  <c:v>41.779655611223667</c:v>
                </c:pt>
                <c:pt idx="2913">
                  <c:v>41.796322277469336</c:v>
                </c:pt>
                <c:pt idx="2914">
                  <c:v>41.798062277425331</c:v>
                </c:pt>
                <c:pt idx="2915">
                  <c:v>41.798095610757834</c:v>
                </c:pt>
                <c:pt idx="2916">
                  <c:v>41.798215610754831</c:v>
                </c:pt>
                <c:pt idx="2917">
                  <c:v>41.798358944084498</c:v>
                </c:pt>
                <c:pt idx="2918">
                  <c:v>41.815025610330167</c:v>
                </c:pt>
                <c:pt idx="2919">
                  <c:v>41.831692276575836</c:v>
                </c:pt>
                <c:pt idx="2920">
                  <c:v>41.848358942821498</c:v>
                </c:pt>
                <c:pt idx="2921">
                  <c:v>41.865025609066997</c:v>
                </c:pt>
                <c:pt idx="2922">
                  <c:v>41.881692275312666</c:v>
                </c:pt>
                <c:pt idx="2923">
                  <c:v>41.898358941558328</c:v>
                </c:pt>
                <c:pt idx="2924">
                  <c:v>41.915025607803997</c:v>
                </c:pt>
                <c:pt idx="2925">
                  <c:v>41.931692274049666</c:v>
                </c:pt>
                <c:pt idx="2926">
                  <c:v>41.948358940295165</c:v>
                </c:pt>
                <c:pt idx="2927">
                  <c:v>41.965025606540834</c:v>
                </c:pt>
                <c:pt idx="2928">
                  <c:v>41.981692272786503</c:v>
                </c:pt>
                <c:pt idx="2929">
                  <c:v>41.994762272456335</c:v>
                </c:pt>
                <c:pt idx="2930">
                  <c:v>42.004842272201671</c:v>
                </c:pt>
                <c:pt idx="2931">
                  <c:v>42.005518938851168</c:v>
                </c:pt>
                <c:pt idx="2932">
                  <c:v>42.022185605096837</c:v>
                </c:pt>
                <c:pt idx="2933">
                  <c:v>42.038852271342499</c:v>
                </c:pt>
                <c:pt idx="2934">
                  <c:v>42.055518937588168</c:v>
                </c:pt>
                <c:pt idx="2935">
                  <c:v>42.072185603833837</c:v>
                </c:pt>
                <c:pt idx="2936">
                  <c:v>42.088852270079329</c:v>
                </c:pt>
                <c:pt idx="2937">
                  <c:v>42.105518936324998</c:v>
                </c:pt>
                <c:pt idx="2938">
                  <c:v>42.122185602570667</c:v>
                </c:pt>
                <c:pt idx="2939">
                  <c:v>42.138852268816329</c:v>
                </c:pt>
                <c:pt idx="2940">
                  <c:v>42.155518935061835</c:v>
                </c:pt>
                <c:pt idx="2941">
                  <c:v>42.172185601307504</c:v>
                </c:pt>
                <c:pt idx="2942">
                  <c:v>42.188852267553173</c:v>
                </c:pt>
                <c:pt idx="2943">
                  <c:v>42.205518933798835</c:v>
                </c:pt>
                <c:pt idx="2944">
                  <c:v>42.222185600044504</c:v>
                </c:pt>
                <c:pt idx="2945">
                  <c:v>42.238852266290003</c:v>
                </c:pt>
                <c:pt idx="2946">
                  <c:v>42.255518932535665</c:v>
                </c:pt>
                <c:pt idx="2947">
                  <c:v>42.272185598781334</c:v>
                </c:pt>
                <c:pt idx="2948">
                  <c:v>42.288852265027003</c:v>
                </c:pt>
                <c:pt idx="2949">
                  <c:v>42.305518931272665</c:v>
                </c:pt>
                <c:pt idx="2950">
                  <c:v>42.322185597518164</c:v>
                </c:pt>
                <c:pt idx="2951">
                  <c:v>42.338852263763833</c:v>
                </c:pt>
                <c:pt idx="2952">
                  <c:v>42.355518930009495</c:v>
                </c:pt>
                <c:pt idx="2953">
                  <c:v>42.372185596255164</c:v>
                </c:pt>
                <c:pt idx="2954">
                  <c:v>42.388852262500833</c:v>
                </c:pt>
                <c:pt idx="2955">
                  <c:v>42.405518928746332</c:v>
                </c:pt>
                <c:pt idx="2956">
                  <c:v>42.422185594992001</c:v>
                </c:pt>
                <c:pt idx="2957">
                  <c:v>42.43885226123767</c:v>
                </c:pt>
                <c:pt idx="2958">
                  <c:v>42.455518927483332</c:v>
                </c:pt>
                <c:pt idx="2959">
                  <c:v>42.472185593728831</c:v>
                </c:pt>
                <c:pt idx="2960">
                  <c:v>42.4888522599745</c:v>
                </c:pt>
                <c:pt idx="2961">
                  <c:v>42.505518926220162</c:v>
                </c:pt>
                <c:pt idx="2962">
                  <c:v>42.522185592465831</c:v>
                </c:pt>
                <c:pt idx="2963">
                  <c:v>42.538852258711501</c:v>
                </c:pt>
                <c:pt idx="2964">
                  <c:v>42.555518924956999</c:v>
                </c:pt>
                <c:pt idx="2965">
                  <c:v>42.572185591202668</c:v>
                </c:pt>
                <c:pt idx="2966">
                  <c:v>42.588852257448337</c:v>
                </c:pt>
                <c:pt idx="2967">
                  <c:v>42.605518923694</c:v>
                </c:pt>
                <c:pt idx="2968">
                  <c:v>42.622185589939669</c:v>
                </c:pt>
                <c:pt idx="2969">
                  <c:v>42.638852256185167</c:v>
                </c:pt>
                <c:pt idx="2970">
                  <c:v>42.655518922430829</c:v>
                </c:pt>
                <c:pt idx="2971">
                  <c:v>42.672185588676498</c:v>
                </c:pt>
                <c:pt idx="2972">
                  <c:v>42.688852254922168</c:v>
                </c:pt>
                <c:pt idx="2973">
                  <c:v>42.705518921167666</c:v>
                </c:pt>
                <c:pt idx="2974">
                  <c:v>42.708138921101501</c:v>
                </c:pt>
                <c:pt idx="2975">
                  <c:v>42.72480558734717</c:v>
                </c:pt>
                <c:pt idx="2976">
                  <c:v>42.741472253592832</c:v>
                </c:pt>
                <c:pt idx="2977">
                  <c:v>42.749875586713834</c:v>
                </c:pt>
                <c:pt idx="2978">
                  <c:v>42.765728919646669</c:v>
                </c:pt>
                <c:pt idx="2979">
                  <c:v>42.782395585892331</c:v>
                </c:pt>
                <c:pt idx="2980">
                  <c:v>42.799062252138</c:v>
                </c:pt>
                <c:pt idx="2981">
                  <c:v>42.81572891838367</c:v>
                </c:pt>
                <c:pt idx="2982">
                  <c:v>42.832395584629161</c:v>
                </c:pt>
                <c:pt idx="2983">
                  <c:v>42.84906225087483</c:v>
                </c:pt>
                <c:pt idx="2984">
                  <c:v>42.865728917120499</c:v>
                </c:pt>
                <c:pt idx="2985">
                  <c:v>42.882395583366161</c:v>
                </c:pt>
                <c:pt idx="2986">
                  <c:v>42.885485583287995</c:v>
                </c:pt>
                <c:pt idx="2987">
                  <c:v>42.886055583273667</c:v>
                </c:pt>
                <c:pt idx="2988">
                  <c:v>42.902722249519336</c:v>
                </c:pt>
                <c:pt idx="2989">
                  <c:v>42.919388915764998</c:v>
                </c:pt>
                <c:pt idx="2990">
                  <c:v>42.936055582010496</c:v>
                </c:pt>
                <c:pt idx="2991">
                  <c:v>42.952722248256165</c:v>
                </c:pt>
                <c:pt idx="2992">
                  <c:v>42.969388914501828</c:v>
                </c:pt>
                <c:pt idx="2993">
                  <c:v>42.986055580747497</c:v>
                </c:pt>
                <c:pt idx="2994">
                  <c:v>43.002722246993166</c:v>
                </c:pt>
                <c:pt idx="2995">
                  <c:v>43.019388913238664</c:v>
                </c:pt>
                <c:pt idx="2996">
                  <c:v>43.036055579484334</c:v>
                </c:pt>
                <c:pt idx="2997">
                  <c:v>43.052722245730003</c:v>
                </c:pt>
                <c:pt idx="2998">
                  <c:v>43.069388911975672</c:v>
                </c:pt>
                <c:pt idx="2999">
                  <c:v>43.086055578221163</c:v>
                </c:pt>
                <c:pt idx="3000">
                  <c:v>43.102722244466833</c:v>
                </c:pt>
                <c:pt idx="3001">
                  <c:v>43.119388910712502</c:v>
                </c:pt>
                <c:pt idx="3002">
                  <c:v>43.126662243862164</c:v>
                </c:pt>
                <c:pt idx="3003">
                  <c:v>43.14332891010767</c:v>
                </c:pt>
                <c:pt idx="3004">
                  <c:v>43.159995576353339</c:v>
                </c:pt>
                <c:pt idx="3005">
                  <c:v>43.176662242599001</c:v>
                </c:pt>
                <c:pt idx="3006">
                  <c:v>43.19332890884467</c:v>
                </c:pt>
                <c:pt idx="3007">
                  <c:v>43.209995575090339</c:v>
                </c:pt>
                <c:pt idx="3008">
                  <c:v>43.226662241335831</c:v>
                </c:pt>
                <c:pt idx="3009">
                  <c:v>43.2433289075815</c:v>
                </c:pt>
                <c:pt idx="3010">
                  <c:v>43.259995573827169</c:v>
                </c:pt>
                <c:pt idx="3011">
                  <c:v>43.276662240072831</c:v>
                </c:pt>
                <c:pt idx="3012">
                  <c:v>43.2933289063185</c:v>
                </c:pt>
                <c:pt idx="3013">
                  <c:v>43.309995572564006</c:v>
                </c:pt>
                <c:pt idx="3014">
                  <c:v>43.326662238809668</c:v>
                </c:pt>
                <c:pt idx="3015">
                  <c:v>43.343328905055337</c:v>
                </c:pt>
                <c:pt idx="3016">
                  <c:v>43.359995571301006</c:v>
                </c:pt>
                <c:pt idx="3017">
                  <c:v>43.376662237546498</c:v>
                </c:pt>
                <c:pt idx="3018">
                  <c:v>43.393328903792167</c:v>
                </c:pt>
                <c:pt idx="3019">
                  <c:v>43.409995570037836</c:v>
                </c:pt>
                <c:pt idx="3020">
                  <c:v>43.426662236283498</c:v>
                </c:pt>
                <c:pt idx="3021">
                  <c:v>43.443328902529167</c:v>
                </c:pt>
                <c:pt idx="3022">
                  <c:v>43.459995568774666</c:v>
                </c:pt>
                <c:pt idx="3023">
                  <c:v>43.463272235358666</c:v>
                </c:pt>
                <c:pt idx="3024">
                  <c:v>43.479938901604335</c:v>
                </c:pt>
                <c:pt idx="3025">
                  <c:v>43.496605567849834</c:v>
                </c:pt>
                <c:pt idx="3026">
                  <c:v>43.513272234095503</c:v>
                </c:pt>
                <c:pt idx="3027">
                  <c:v>43.529938900341172</c:v>
                </c:pt>
                <c:pt idx="3028">
                  <c:v>43.546605566586827</c:v>
                </c:pt>
                <c:pt idx="3029">
                  <c:v>43.563272232832333</c:v>
                </c:pt>
                <c:pt idx="3030">
                  <c:v>43.579938899078002</c:v>
                </c:pt>
                <c:pt idx="3031">
                  <c:v>43.589995565490668</c:v>
                </c:pt>
                <c:pt idx="3032">
                  <c:v>43.60666223173633</c:v>
                </c:pt>
                <c:pt idx="3033">
                  <c:v>43.623328897981999</c:v>
                </c:pt>
                <c:pt idx="3034">
                  <c:v>43.639995564227505</c:v>
                </c:pt>
                <c:pt idx="3035">
                  <c:v>43.656662230473167</c:v>
                </c:pt>
                <c:pt idx="3036">
                  <c:v>43.673328896718836</c:v>
                </c:pt>
                <c:pt idx="3037">
                  <c:v>43.689995562964505</c:v>
                </c:pt>
                <c:pt idx="3038">
                  <c:v>43.706662229209996</c:v>
                </c:pt>
                <c:pt idx="3039">
                  <c:v>43.723328895455666</c:v>
                </c:pt>
                <c:pt idx="3040">
                  <c:v>43.739995561701335</c:v>
                </c:pt>
                <c:pt idx="3041">
                  <c:v>43.756662227946997</c:v>
                </c:pt>
                <c:pt idx="3042">
                  <c:v>43.773328894192666</c:v>
                </c:pt>
                <c:pt idx="3043">
                  <c:v>43.789995560438165</c:v>
                </c:pt>
                <c:pt idx="3044">
                  <c:v>43.806662226683834</c:v>
                </c:pt>
                <c:pt idx="3045">
                  <c:v>43.823328892929496</c:v>
                </c:pt>
                <c:pt idx="3046">
                  <c:v>43.839995559175165</c:v>
                </c:pt>
                <c:pt idx="3047">
                  <c:v>43.856662225420834</c:v>
                </c:pt>
                <c:pt idx="3048">
                  <c:v>43.864992225210337</c:v>
                </c:pt>
                <c:pt idx="3049">
                  <c:v>43.881658891455999</c:v>
                </c:pt>
                <c:pt idx="3050">
                  <c:v>43.898325557701668</c:v>
                </c:pt>
                <c:pt idx="3051">
                  <c:v>43.914992223947166</c:v>
                </c:pt>
                <c:pt idx="3052">
                  <c:v>43.931658890192828</c:v>
                </c:pt>
                <c:pt idx="3053">
                  <c:v>43.948325556438498</c:v>
                </c:pt>
                <c:pt idx="3054">
                  <c:v>43.964992222684167</c:v>
                </c:pt>
                <c:pt idx="3055">
                  <c:v>43.981658888929665</c:v>
                </c:pt>
                <c:pt idx="3056">
                  <c:v>43.998325555175335</c:v>
                </c:pt>
                <c:pt idx="3057">
                  <c:v>44.014992221421004</c:v>
                </c:pt>
                <c:pt idx="3058">
                  <c:v>44.031658887666673</c:v>
                </c:pt>
                <c:pt idx="3059">
                  <c:v>44.048325553912335</c:v>
                </c:pt>
                <c:pt idx="3060">
                  <c:v>44.064992220157833</c:v>
                </c:pt>
                <c:pt idx="3061">
                  <c:v>44.081658886403503</c:v>
                </c:pt>
                <c:pt idx="3062">
                  <c:v>44.098325552649165</c:v>
                </c:pt>
                <c:pt idx="3063">
                  <c:v>44.114992218894834</c:v>
                </c:pt>
                <c:pt idx="3064">
                  <c:v>44.131658885140503</c:v>
                </c:pt>
                <c:pt idx="3065">
                  <c:v>44.148325551386002</c:v>
                </c:pt>
                <c:pt idx="3066">
                  <c:v>44.164992217631671</c:v>
                </c:pt>
                <c:pt idx="3067">
                  <c:v>44.18165888387734</c:v>
                </c:pt>
                <c:pt idx="3068">
                  <c:v>44.198325550122995</c:v>
                </c:pt>
                <c:pt idx="3069">
                  <c:v>44.214992216368501</c:v>
                </c:pt>
                <c:pt idx="3070">
                  <c:v>44.22155554953617</c:v>
                </c:pt>
                <c:pt idx="3071">
                  <c:v>44.238222215781668</c:v>
                </c:pt>
                <c:pt idx="3072">
                  <c:v>44.254888882027331</c:v>
                </c:pt>
                <c:pt idx="3073">
                  <c:v>44.271555548273</c:v>
                </c:pt>
                <c:pt idx="3074">
                  <c:v>44.288222214518669</c:v>
                </c:pt>
                <c:pt idx="3075">
                  <c:v>44.304888880764331</c:v>
                </c:pt>
                <c:pt idx="3076">
                  <c:v>44.321555547009829</c:v>
                </c:pt>
                <c:pt idx="3077">
                  <c:v>44.330308880122168</c:v>
                </c:pt>
                <c:pt idx="3078">
                  <c:v>44.346975546367666</c:v>
                </c:pt>
                <c:pt idx="3079">
                  <c:v>44.363642212613328</c:v>
                </c:pt>
                <c:pt idx="3080">
                  <c:v>44.380308878858997</c:v>
                </c:pt>
                <c:pt idx="3081">
                  <c:v>44.396975545104667</c:v>
                </c:pt>
                <c:pt idx="3082">
                  <c:v>44.413642211350329</c:v>
                </c:pt>
                <c:pt idx="3083">
                  <c:v>44.425022211062831</c:v>
                </c:pt>
                <c:pt idx="3084">
                  <c:v>44.441688877308337</c:v>
                </c:pt>
                <c:pt idx="3085">
                  <c:v>44.454152210326832</c:v>
                </c:pt>
                <c:pt idx="3086">
                  <c:v>44.454438876986337</c:v>
                </c:pt>
                <c:pt idx="3087">
                  <c:v>44.471105543232007</c:v>
                </c:pt>
                <c:pt idx="3088">
                  <c:v>44.487772209477498</c:v>
                </c:pt>
                <c:pt idx="3089">
                  <c:v>44.504438875723167</c:v>
                </c:pt>
                <c:pt idx="3090">
                  <c:v>44.521105541968836</c:v>
                </c:pt>
                <c:pt idx="3091">
                  <c:v>44.537772208214498</c:v>
                </c:pt>
                <c:pt idx="3092">
                  <c:v>44.554438874460168</c:v>
                </c:pt>
                <c:pt idx="3093">
                  <c:v>44.571105540705666</c:v>
                </c:pt>
                <c:pt idx="3094">
                  <c:v>44.587772206951328</c:v>
                </c:pt>
                <c:pt idx="3095">
                  <c:v>44.604438873196997</c:v>
                </c:pt>
                <c:pt idx="3096">
                  <c:v>44.621105539442667</c:v>
                </c:pt>
                <c:pt idx="3097">
                  <c:v>44.637772205688329</c:v>
                </c:pt>
                <c:pt idx="3098">
                  <c:v>44.654438871933834</c:v>
                </c:pt>
                <c:pt idx="3099">
                  <c:v>44.671105538179503</c:v>
                </c:pt>
                <c:pt idx="3100">
                  <c:v>44.687772204425166</c:v>
                </c:pt>
                <c:pt idx="3101">
                  <c:v>44.704438870670835</c:v>
                </c:pt>
                <c:pt idx="3102">
                  <c:v>44.721105536916333</c:v>
                </c:pt>
                <c:pt idx="3103">
                  <c:v>44.737772203161995</c:v>
                </c:pt>
                <c:pt idx="3104">
                  <c:v>44.754438869407664</c:v>
                </c:pt>
                <c:pt idx="3105">
                  <c:v>44.771105535653334</c:v>
                </c:pt>
                <c:pt idx="3106">
                  <c:v>44.787772201898996</c:v>
                </c:pt>
                <c:pt idx="3107">
                  <c:v>44.794548868394337</c:v>
                </c:pt>
                <c:pt idx="3108">
                  <c:v>44.811215534640006</c:v>
                </c:pt>
                <c:pt idx="3109">
                  <c:v>44.824188867645667</c:v>
                </c:pt>
                <c:pt idx="3110">
                  <c:v>44.840855533891336</c:v>
                </c:pt>
                <c:pt idx="3111">
                  <c:v>44.857522200136835</c:v>
                </c:pt>
                <c:pt idx="3112">
                  <c:v>44.874188866382497</c:v>
                </c:pt>
                <c:pt idx="3113">
                  <c:v>44.890855532628166</c:v>
                </c:pt>
                <c:pt idx="3114">
                  <c:v>44.907522198873835</c:v>
                </c:pt>
                <c:pt idx="3115">
                  <c:v>44.924188865119497</c:v>
                </c:pt>
                <c:pt idx="3116">
                  <c:v>44.940855531364996</c:v>
                </c:pt>
                <c:pt idx="3117">
                  <c:v>44.957522197610665</c:v>
                </c:pt>
                <c:pt idx="3118">
                  <c:v>44.974188863856327</c:v>
                </c:pt>
                <c:pt idx="3119">
                  <c:v>44.990855530101996</c:v>
                </c:pt>
                <c:pt idx="3120">
                  <c:v>45.007522196347665</c:v>
                </c:pt>
                <c:pt idx="3121">
                  <c:v>45.024188862593171</c:v>
                </c:pt>
                <c:pt idx="3122">
                  <c:v>45.035878862297835</c:v>
                </c:pt>
                <c:pt idx="3123">
                  <c:v>45.052545528543504</c:v>
                </c:pt>
                <c:pt idx="3124">
                  <c:v>45.069212194789166</c:v>
                </c:pt>
                <c:pt idx="3125">
                  <c:v>45.072865528030171</c:v>
                </c:pt>
                <c:pt idx="3126">
                  <c:v>45.089532194275833</c:v>
                </c:pt>
                <c:pt idx="3127">
                  <c:v>45.106198860521502</c:v>
                </c:pt>
                <c:pt idx="3128">
                  <c:v>45.122865526767171</c:v>
                </c:pt>
                <c:pt idx="3129">
                  <c:v>45.139532193012663</c:v>
                </c:pt>
                <c:pt idx="3130">
                  <c:v>45.156198859258332</c:v>
                </c:pt>
                <c:pt idx="3131">
                  <c:v>45.172865525504001</c:v>
                </c:pt>
                <c:pt idx="3132">
                  <c:v>45.189532191749663</c:v>
                </c:pt>
                <c:pt idx="3133">
                  <c:v>45.206198857995332</c:v>
                </c:pt>
                <c:pt idx="3134">
                  <c:v>45.2221655242585</c:v>
                </c:pt>
                <c:pt idx="3135">
                  <c:v>45.232032190676001</c:v>
                </c:pt>
                <c:pt idx="3136">
                  <c:v>45.248698856921671</c:v>
                </c:pt>
                <c:pt idx="3137">
                  <c:v>45.258118856683673</c:v>
                </c:pt>
                <c:pt idx="3138">
                  <c:v>45.258392190009999</c:v>
                </c:pt>
                <c:pt idx="3139">
                  <c:v>45.258575523338827</c:v>
                </c:pt>
                <c:pt idx="3140">
                  <c:v>45.275242189584333</c:v>
                </c:pt>
                <c:pt idx="3141">
                  <c:v>45.291908855830002</c:v>
                </c:pt>
                <c:pt idx="3142">
                  <c:v>45.308575522075664</c:v>
                </c:pt>
                <c:pt idx="3143">
                  <c:v>45.325242188321333</c:v>
                </c:pt>
                <c:pt idx="3144">
                  <c:v>45.341908854567002</c:v>
                </c:pt>
                <c:pt idx="3145">
                  <c:v>45.343388854529501</c:v>
                </c:pt>
                <c:pt idx="3146">
                  <c:v>45.36005552077517</c:v>
                </c:pt>
                <c:pt idx="3147">
                  <c:v>45.376722187020832</c:v>
                </c:pt>
                <c:pt idx="3148">
                  <c:v>45.393388853266501</c:v>
                </c:pt>
                <c:pt idx="3149">
                  <c:v>45.410055519511999</c:v>
                </c:pt>
                <c:pt idx="3150">
                  <c:v>45.426722185757662</c:v>
                </c:pt>
                <c:pt idx="3151">
                  <c:v>45.443388852003331</c:v>
                </c:pt>
                <c:pt idx="3152">
                  <c:v>45.460055518249</c:v>
                </c:pt>
                <c:pt idx="3153">
                  <c:v>45.476722184494662</c:v>
                </c:pt>
                <c:pt idx="3154">
                  <c:v>45.493388850740168</c:v>
                </c:pt>
                <c:pt idx="3155">
                  <c:v>45.510055516985837</c:v>
                </c:pt>
                <c:pt idx="3156">
                  <c:v>45.526722183231499</c:v>
                </c:pt>
                <c:pt idx="3157">
                  <c:v>45.543388849477168</c:v>
                </c:pt>
                <c:pt idx="3158">
                  <c:v>45.560055515722837</c:v>
                </c:pt>
                <c:pt idx="3159">
                  <c:v>45.576722181968329</c:v>
                </c:pt>
                <c:pt idx="3160">
                  <c:v>45.593388848213998</c:v>
                </c:pt>
                <c:pt idx="3161">
                  <c:v>45.610055514459667</c:v>
                </c:pt>
                <c:pt idx="3162">
                  <c:v>45.61884551423767</c:v>
                </c:pt>
                <c:pt idx="3163">
                  <c:v>45.635512180483168</c:v>
                </c:pt>
                <c:pt idx="3164">
                  <c:v>45.65217884672883</c:v>
                </c:pt>
                <c:pt idx="3165">
                  <c:v>45.668845512974499</c:v>
                </c:pt>
                <c:pt idx="3166">
                  <c:v>45.685512179220169</c:v>
                </c:pt>
                <c:pt idx="3167">
                  <c:v>45.702178845465667</c:v>
                </c:pt>
                <c:pt idx="3168">
                  <c:v>45.718845511711336</c:v>
                </c:pt>
                <c:pt idx="3169">
                  <c:v>45.735512177957006</c:v>
                </c:pt>
                <c:pt idx="3170">
                  <c:v>45.752178844202668</c:v>
                </c:pt>
                <c:pt idx="3171">
                  <c:v>45.768845510448337</c:v>
                </c:pt>
                <c:pt idx="3172">
                  <c:v>45.785512176693835</c:v>
                </c:pt>
                <c:pt idx="3173">
                  <c:v>45.802178842939497</c:v>
                </c:pt>
                <c:pt idx="3174">
                  <c:v>45.818845509185167</c:v>
                </c:pt>
                <c:pt idx="3175">
                  <c:v>45.835512175430836</c:v>
                </c:pt>
                <c:pt idx="3176">
                  <c:v>45.852178841676498</c:v>
                </c:pt>
                <c:pt idx="3177">
                  <c:v>45.868845507921996</c:v>
                </c:pt>
                <c:pt idx="3178">
                  <c:v>45.885512174167665</c:v>
                </c:pt>
                <c:pt idx="3179">
                  <c:v>45.902178840413328</c:v>
                </c:pt>
                <c:pt idx="3180">
                  <c:v>45.918845506658997</c:v>
                </c:pt>
                <c:pt idx="3181">
                  <c:v>45.932405506316329</c:v>
                </c:pt>
                <c:pt idx="3182">
                  <c:v>45.941052172764664</c:v>
                </c:pt>
                <c:pt idx="3183">
                  <c:v>45.941312172757996</c:v>
                </c:pt>
                <c:pt idx="3184">
                  <c:v>45.957978839003665</c:v>
                </c:pt>
                <c:pt idx="3185">
                  <c:v>45.974645505249335</c:v>
                </c:pt>
                <c:pt idx="3186">
                  <c:v>45.977868838501166</c:v>
                </c:pt>
                <c:pt idx="3187">
                  <c:v>45.994535504746835</c:v>
                </c:pt>
                <c:pt idx="3188">
                  <c:v>46.011202170992505</c:v>
                </c:pt>
                <c:pt idx="3189">
                  <c:v>46.027075503924834</c:v>
                </c:pt>
                <c:pt idx="3190">
                  <c:v>46.027338837251499</c:v>
                </c:pt>
                <c:pt idx="3191">
                  <c:v>46.044005503497168</c:v>
                </c:pt>
                <c:pt idx="3192">
                  <c:v>46.06067216974283</c:v>
                </c:pt>
                <c:pt idx="3193">
                  <c:v>46.077338835988336</c:v>
                </c:pt>
                <c:pt idx="3194">
                  <c:v>46.094005502234005</c:v>
                </c:pt>
                <c:pt idx="3195">
                  <c:v>46.110672168479667</c:v>
                </c:pt>
                <c:pt idx="3196">
                  <c:v>46.127338834725336</c:v>
                </c:pt>
                <c:pt idx="3197">
                  <c:v>46.144005500971005</c:v>
                </c:pt>
                <c:pt idx="3198">
                  <c:v>46.160672167216497</c:v>
                </c:pt>
                <c:pt idx="3199">
                  <c:v>46.177338833462166</c:v>
                </c:pt>
                <c:pt idx="3200">
                  <c:v>46.194005499707835</c:v>
                </c:pt>
                <c:pt idx="3201">
                  <c:v>46.210672165953497</c:v>
                </c:pt>
                <c:pt idx="3202">
                  <c:v>46.227338832199166</c:v>
                </c:pt>
                <c:pt idx="3203">
                  <c:v>46.244005498444672</c:v>
                </c:pt>
                <c:pt idx="3204">
                  <c:v>46.260672164690327</c:v>
                </c:pt>
                <c:pt idx="3205">
                  <c:v>46.272538831057169</c:v>
                </c:pt>
                <c:pt idx="3206">
                  <c:v>46.289205497302838</c:v>
                </c:pt>
                <c:pt idx="3207">
                  <c:v>46.3058721635485</c:v>
                </c:pt>
                <c:pt idx="3208">
                  <c:v>46.317252163260996</c:v>
                </c:pt>
                <c:pt idx="3209">
                  <c:v>46.333918829506665</c:v>
                </c:pt>
                <c:pt idx="3210">
                  <c:v>46.350585495752327</c:v>
                </c:pt>
                <c:pt idx="3211">
                  <c:v>46.367182161999672</c:v>
                </c:pt>
                <c:pt idx="3212">
                  <c:v>46.382122161622334</c:v>
                </c:pt>
                <c:pt idx="3213">
                  <c:v>46.398788827867833</c:v>
                </c:pt>
                <c:pt idx="3214">
                  <c:v>46.415455494113502</c:v>
                </c:pt>
                <c:pt idx="3215">
                  <c:v>46.432122160359171</c:v>
                </c:pt>
                <c:pt idx="3216">
                  <c:v>46.448788826604833</c:v>
                </c:pt>
                <c:pt idx="3217">
                  <c:v>46.465455492850502</c:v>
                </c:pt>
                <c:pt idx="3218">
                  <c:v>46.482122159096001</c:v>
                </c:pt>
                <c:pt idx="3219">
                  <c:v>46.498788825341663</c:v>
                </c:pt>
                <c:pt idx="3220">
                  <c:v>46.515455491587332</c:v>
                </c:pt>
                <c:pt idx="3221">
                  <c:v>46.532122157833001</c:v>
                </c:pt>
                <c:pt idx="3222">
                  <c:v>46.5487888240785</c:v>
                </c:pt>
                <c:pt idx="3223">
                  <c:v>46.565455490324169</c:v>
                </c:pt>
                <c:pt idx="3224">
                  <c:v>46.582122156569838</c:v>
                </c:pt>
                <c:pt idx="3225">
                  <c:v>46.5987888228155</c:v>
                </c:pt>
                <c:pt idx="3226">
                  <c:v>46.615455489061169</c:v>
                </c:pt>
                <c:pt idx="3227">
                  <c:v>46.632122155306668</c:v>
                </c:pt>
                <c:pt idx="3228">
                  <c:v>46.64878882155233</c:v>
                </c:pt>
                <c:pt idx="3229">
                  <c:v>46.651995488137999</c:v>
                </c:pt>
                <c:pt idx="3230">
                  <c:v>46.668662154383668</c:v>
                </c:pt>
                <c:pt idx="3231">
                  <c:v>46.685328820629337</c:v>
                </c:pt>
                <c:pt idx="3232">
                  <c:v>46.690182153840006</c:v>
                </c:pt>
                <c:pt idx="3233">
                  <c:v>46.706848820085661</c:v>
                </c:pt>
                <c:pt idx="3234">
                  <c:v>46.72351548633133</c:v>
                </c:pt>
                <c:pt idx="3235">
                  <c:v>46.740182152576836</c:v>
                </c:pt>
                <c:pt idx="3236">
                  <c:v>46.756848818822498</c:v>
                </c:pt>
                <c:pt idx="3237">
                  <c:v>46.767628818550165</c:v>
                </c:pt>
                <c:pt idx="3238">
                  <c:v>46.767792151879497</c:v>
                </c:pt>
                <c:pt idx="3239">
                  <c:v>46.784458818125003</c:v>
                </c:pt>
                <c:pt idx="3240">
                  <c:v>46.801125484370665</c:v>
                </c:pt>
                <c:pt idx="3241">
                  <c:v>46.817792150616334</c:v>
                </c:pt>
                <c:pt idx="3242">
                  <c:v>46.834458816862004</c:v>
                </c:pt>
                <c:pt idx="3243">
                  <c:v>46.851125483107495</c:v>
                </c:pt>
                <c:pt idx="3244">
                  <c:v>46.867792149353164</c:v>
                </c:pt>
                <c:pt idx="3245">
                  <c:v>46.884458815598833</c:v>
                </c:pt>
                <c:pt idx="3246">
                  <c:v>46.897035481947832</c:v>
                </c:pt>
                <c:pt idx="3247">
                  <c:v>46.913702148193501</c:v>
                </c:pt>
                <c:pt idx="3248">
                  <c:v>46.917282148102998</c:v>
                </c:pt>
                <c:pt idx="3249">
                  <c:v>46.933948814348668</c:v>
                </c:pt>
                <c:pt idx="3250">
                  <c:v>46.950615480594337</c:v>
                </c:pt>
                <c:pt idx="3251">
                  <c:v>46.955058813815334</c:v>
                </c:pt>
                <c:pt idx="3252">
                  <c:v>46.971725480060996</c:v>
                </c:pt>
                <c:pt idx="3253">
                  <c:v>46.988392146306666</c:v>
                </c:pt>
                <c:pt idx="3254">
                  <c:v>47.005058812552171</c:v>
                </c:pt>
                <c:pt idx="3255">
                  <c:v>47.021725478797833</c:v>
                </c:pt>
                <c:pt idx="3256">
                  <c:v>47.038392145043503</c:v>
                </c:pt>
                <c:pt idx="3257">
                  <c:v>47.055058811289172</c:v>
                </c:pt>
                <c:pt idx="3258">
                  <c:v>47.071725477534834</c:v>
                </c:pt>
                <c:pt idx="3259">
                  <c:v>47.088392143780332</c:v>
                </c:pt>
                <c:pt idx="3260">
                  <c:v>47.105058810026001</c:v>
                </c:pt>
                <c:pt idx="3261">
                  <c:v>47.121725476271664</c:v>
                </c:pt>
                <c:pt idx="3262">
                  <c:v>47.138392142517333</c:v>
                </c:pt>
                <c:pt idx="3263">
                  <c:v>47.155058808762838</c:v>
                </c:pt>
                <c:pt idx="3264">
                  <c:v>47.1717254750085</c:v>
                </c:pt>
                <c:pt idx="3265">
                  <c:v>47.18839214125417</c:v>
                </c:pt>
                <c:pt idx="3266">
                  <c:v>47.205058807499839</c:v>
                </c:pt>
                <c:pt idx="3267">
                  <c:v>47.221725473745501</c:v>
                </c:pt>
                <c:pt idx="3268">
                  <c:v>47.238392139990999</c:v>
                </c:pt>
                <c:pt idx="3269">
                  <c:v>47.248208806409671</c:v>
                </c:pt>
                <c:pt idx="3270">
                  <c:v>47.264875472655334</c:v>
                </c:pt>
                <c:pt idx="3271">
                  <c:v>47.281542138901003</c:v>
                </c:pt>
                <c:pt idx="3272">
                  <c:v>47.298208805146672</c:v>
                </c:pt>
                <c:pt idx="3273">
                  <c:v>47.314875471392334</c:v>
                </c:pt>
                <c:pt idx="3274">
                  <c:v>47.331542137637832</c:v>
                </c:pt>
                <c:pt idx="3275">
                  <c:v>47.348208803883502</c:v>
                </c:pt>
                <c:pt idx="3276">
                  <c:v>47.364875470129164</c:v>
                </c:pt>
                <c:pt idx="3277">
                  <c:v>47.365838803438166</c:v>
                </c:pt>
                <c:pt idx="3278">
                  <c:v>47.382505469683828</c:v>
                </c:pt>
                <c:pt idx="3279">
                  <c:v>47.399172135929497</c:v>
                </c:pt>
                <c:pt idx="3280">
                  <c:v>47.415838802175003</c:v>
                </c:pt>
                <c:pt idx="3281">
                  <c:v>47.427642135210164</c:v>
                </c:pt>
                <c:pt idx="3282">
                  <c:v>47.444308801455833</c:v>
                </c:pt>
                <c:pt idx="3283">
                  <c:v>47.460975467701502</c:v>
                </c:pt>
                <c:pt idx="3284">
                  <c:v>47.463365467641168</c:v>
                </c:pt>
                <c:pt idx="3285">
                  <c:v>47.480032133886667</c:v>
                </c:pt>
                <c:pt idx="3286">
                  <c:v>47.496698800132336</c:v>
                </c:pt>
                <c:pt idx="3287">
                  <c:v>47.513365466377998</c:v>
                </c:pt>
                <c:pt idx="3288">
                  <c:v>47.521572132837335</c:v>
                </c:pt>
                <c:pt idx="3289">
                  <c:v>47.538238799083004</c:v>
                </c:pt>
                <c:pt idx="3290">
                  <c:v>47.554905465328673</c:v>
                </c:pt>
                <c:pt idx="3291">
                  <c:v>47.571572131574165</c:v>
                </c:pt>
                <c:pt idx="3292">
                  <c:v>47.588238797819834</c:v>
                </c:pt>
                <c:pt idx="3293">
                  <c:v>47.604905464065503</c:v>
                </c:pt>
                <c:pt idx="3294">
                  <c:v>47.621572130311165</c:v>
                </c:pt>
                <c:pt idx="3295">
                  <c:v>47.628238796809335</c:v>
                </c:pt>
                <c:pt idx="3296">
                  <c:v>47.628472130136835</c:v>
                </c:pt>
                <c:pt idx="3297">
                  <c:v>47.645138796382504</c:v>
                </c:pt>
                <c:pt idx="3298">
                  <c:v>47.661805462627996</c:v>
                </c:pt>
                <c:pt idx="3299">
                  <c:v>47.678472128873665</c:v>
                </c:pt>
                <c:pt idx="3300">
                  <c:v>47.695138795119334</c:v>
                </c:pt>
                <c:pt idx="3301">
                  <c:v>47.711805461364996</c:v>
                </c:pt>
                <c:pt idx="3302">
                  <c:v>47.717278794560002</c:v>
                </c:pt>
                <c:pt idx="3303">
                  <c:v>47.733945460805664</c:v>
                </c:pt>
                <c:pt idx="3304">
                  <c:v>47.750612127051333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</c:numCache>
            </c:numRef>
          </c:xVal>
          <c:yVal>
            <c:numRef>
              <c:f>'Processed Potentiostat'!$B$3:$B$4503</c:f>
              <c:numCache>
                <c:formatCode>0.00E+00</c:formatCode>
                <c:ptCount val="45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-18.90391</c:v>
                </c:pt>
                <c:pt idx="9">
                  <c:v>-13.888818000000001</c:v>
                </c:pt>
                <c:pt idx="10">
                  <c:v>-9.6749562999999998</c:v>
                </c:pt>
                <c:pt idx="11">
                  <c:v>-10.308412000000001</c:v>
                </c:pt>
                <c:pt idx="12">
                  <c:v>-9.2797336999999995</c:v>
                </c:pt>
                <c:pt idx="13">
                  <c:v>-10.057224</c:v>
                </c:pt>
                <c:pt idx="14">
                  <c:v>-8.9623965999999999</c:v>
                </c:pt>
                <c:pt idx="15">
                  <c:v>-9.7593584</c:v>
                </c:pt>
                <c:pt idx="16">
                  <c:v>-9.5232229000000004</c:v>
                </c:pt>
                <c:pt idx="17">
                  <c:v>-10.309174000000001</c:v>
                </c:pt>
                <c:pt idx="18">
                  <c:v>-10.651623000000001</c:v>
                </c:pt>
                <c:pt idx="19">
                  <c:v>-10.38222</c:v>
                </c:pt>
                <c:pt idx="20">
                  <c:v>-15.576594</c:v>
                </c:pt>
                <c:pt idx="21">
                  <c:v>-20.584143000000001</c:v>
                </c:pt>
                <c:pt idx="22">
                  <c:v>-15.557238</c:v>
                </c:pt>
                <c:pt idx="23">
                  <c:v>-11.929315000000001</c:v>
                </c:pt>
                <c:pt idx="24">
                  <c:v>-16.950388</c:v>
                </c:pt>
                <c:pt idx="25">
                  <c:v>-11.935373999999999</c:v>
                </c:pt>
                <c:pt idx="26">
                  <c:v>-10.063473999999999</c:v>
                </c:pt>
                <c:pt idx="27">
                  <c:v>-15.112553999999999</c:v>
                </c:pt>
                <c:pt idx="28">
                  <c:v>-12.320194000000001</c:v>
                </c:pt>
                <c:pt idx="29">
                  <c:v>-17.525009000000001</c:v>
                </c:pt>
                <c:pt idx="30">
                  <c:v>-12.498029000000001</c:v>
                </c:pt>
                <c:pt idx="31">
                  <c:v>-10.835476999999999</c:v>
                </c:pt>
                <c:pt idx="32">
                  <c:v>-15.838755000000001</c:v>
                </c:pt>
                <c:pt idx="33">
                  <c:v>-14.901873</c:v>
                </c:pt>
                <c:pt idx="34">
                  <c:v>-13.430073</c:v>
                </c:pt>
                <c:pt idx="35">
                  <c:v>-14.586479000000001</c:v>
                </c:pt>
                <c:pt idx="36">
                  <c:v>-10.965681</c:v>
                </c:pt>
                <c:pt idx="37">
                  <c:v>-12.504203</c:v>
                </c:pt>
                <c:pt idx="38">
                  <c:v>-11.125798</c:v>
                </c:pt>
                <c:pt idx="39">
                  <c:v>-16.137041</c:v>
                </c:pt>
                <c:pt idx="40">
                  <c:v>-13.931190000000001</c:v>
                </c:pt>
                <c:pt idx="41">
                  <c:v>-11.654617</c:v>
                </c:pt>
                <c:pt idx="42">
                  <c:v>-16.737231999999999</c:v>
                </c:pt>
                <c:pt idx="43">
                  <c:v>-11.705486000000001</c:v>
                </c:pt>
                <c:pt idx="44">
                  <c:v>-9.8917351</c:v>
                </c:pt>
                <c:pt idx="45">
                  <c:v>-14.909341</c:v>
                </c:pt>
                <c:pt idx="46">
                  <c:v>-11.513324000000001</c:v>
                </c:pt>
                <c:pt idx="47">
                  <c:v>-10.667320999999999</c:v>
                </c:pt>
                <c:pt idx="48">
                  <c:v>-10.696471000000001</c:v>
                </c:pt>
                <c:pt idx="49">
                  <c:v>-15.704627</c:v>
                </c:pt>
                <c:pt idx="50">
                  <c:v>-10.694718</c:v>
                </c:pt>
                <c:pt idx="51">
                  <c:v>-11.092686</c:v>
                </c:pt>
                <c:pt idx="52">
                  <c:v>-16.125</c:v>
                </c:pt>
                <c:pt idx="53">
                  <c:v>-11.102402</c:v>
                </c:pt>
                <c:pt idx="54">
                  <c:v>-12.920420999999999</c:v>
                </c:pt>
                <c:pt idx="55">
                  <c:v>-17.949383000000001</c:v>
                </c:pt>
                <c:pt idx="56">
                  <c:v>-12.886317</c:v>
                </c:pt>
                <c:pt idx="57">
                  <c:v>-11.464437</c:v>
                </c:pt>
                <c:pt idx="58">
                  <c:v>-11.348788000000001</c:v>
                </c:pt>
                <c:pt idx="59">
                  <c:v>-10.971436000000001</c:v>
                </c:pt>
                <c:pt idx="60">
                  <c:v>-11.971344999999999</c:v>
                </c:pt>
                <c:pt idx="61">
                  <c:v>-9.7433928999999999</c:v>
                </c:pt>
                <c:pt idx="62">
                  <c:v>-12.406007000000001</c:v>
                </c:pt>
                <c:pt idx="63">
                  <c:v>-10.21917</c:v>
                </c:pt>
                <c:pt idx="64">
                  <c:v>-15.452830000000001</c:v>
                </c:pt>
                <c:pt idx="65">
                  <c:v>-10.451762</c:v>
                </c:pt>
                <c:pt idx="66">
                  <c:v>-9.0701941999999995</c:v>
                </c:pt>
                <c:pt idx="67">
                  <c:v>-10.632989</c:v>
                </c:pt>
                <c:pt idx="68">
                  <c:v>-15.639925</c:v>
                </c:pt>
                <c:pt idx="69">
                  <c:v>-13.613015000000001</c:v>
                </c:pt>
                <c:pt idx="70">
                  <c:v>-11.002644</c:v>
                </c:pt>
                <c:pt idx="71">
                  <c:v>-11.509551999999999</c:v>
                </c:pt>
                <c:pt idx="72">
                  <c:v>-14.840370999999999</c:v>
                </c:pt>
                <c:pt idx="73">
                  <c:v>-9.8249759999999995</c:v>
                </c:pt>
                <c:pt idx="74">
                  <c:v>-8.9572906000000003</c:v>
                </c:pt>
                <c:pt idx="75">
                  <c:v>-11.769693</c:v>
                </c:pt>
                <c:pt idx="76">
                  <c:v>-10.021254000000001</c:v>
                </c:pt>
                <c:pt idx="77">
                  <c:v>-10.858644</c:v>
                </c:pt>
                <c:pt idx="78">
                  <c:v>-9.2462777999999997</c:v>
                </c:pt>
                <c:pt idx="79">
                  <c:v>-11.030499000000001</c:v>
                </c:pt>
                <c:pt idx="80">
                  <c:v>-10.100968999999999</c:v>
                </c:pt>
                <c:pt idx="81">
                  <c:v>-11.870063</c:v>
                </c:pt>
                <c:pt idx="82">
                  <c:v>-11.677785</c:v>
                </c:pt>
                <c:pt idx="83">
                  <c:v>-8.9832772999999992</c:v>
                </c:pt>
                <c:pt idx="84">
                  <c:v>-9.8879242000000005</c:v>
                </c:pt>
                <c:pt idx="85">
                  <c:v>-14.889296999999999</c:v>
                </c:pt>
                <c:pt idx="86">
                  <c:v>-13.087510999999999</c:v>
                </c:pt>
                <c:pt idx="87">
                  <c:v>-13.305775000000001</c:v>
                </c:pt>
                <c:pt idx="88">
                  <c:v>-11.236798</c:v>
                </c:pt>
                <c:pt idx="89">
                  <c:v>-16.248688000000001</c:v>
                </c:pt>
                <c:pt idx="90">
                  <c:v>-21.26877</c:v>
                </c:pt>
                <c:pt idx="91">
                  <c:v>-16.241410999999999</c:v>
                </c:pt>
                <c:pt idx="92">
                  <c:v>-11.232759</c:v>
                </c:pt>
                <c:pt idx="93">
                  <c:v>-10.624949000000001</c:v>
                </c:pt>
                <c:pt idx="94">
                  <c:v>-9.4025067999999994</c:v>
                </c:pt>
                <c:pt idx="95">
                  <c:v>-14.4224</c:v>
                </c:pt>
                <c:pt idx="96">
                  <c:v>-10.351546000000001</c:v>
                </c:pt>
                <c:pt idx="97">
                  <c:v>-12.788731</c:v>
                </c:pt>
                <c:pt idx="98">
                  <c:v>-13.858218000000001</c:v>
                </c:pt>
                <c:pt idx="99">
                  <c:v>-11.661742</c:v>
                </c:pt>
                <c:pt idx="100">
                  <c:v>-17.124147000000001</c:v>
                </c:pt>
                <c:pt idx="101">
                  <c:v>-22.377583999999999</c:v>
                </c:pt>
                <c:pt idx="102">
                  <c:v>-17.137557999999999</c:v>
                </c:pt>
                <c:pt idx="103">
                  <c:v>-12.069008</c:v>
                </c:pt>
                <c:pt idx="104">
                  <c:v>-11.039072000000001</c:v>
                </c:pt>
                <c:pt idx="105">
                  <c:v>-10.689994</c:v>
                </c:pt>
                <c:pt idx="106">
                  <c:v>-9.3961058000000008</c:v>
                </c:pt>
                <c:pt idx="107">
                  <c:v>-10.025482999999999</c:v>
                </c:pt>
                <c:pt idx="108">
                  <c:v>-9.5429993</c:v>
                </c:pt>
                <c:pt idx="109">
                  <c:v>-10.003420999999999</c:v>
                </c:pt>
                <c:pt idx="110">
                  <c:v>-12.58525</c:v>
                </c:pt>
                <c:pt idx="111">
                  <c:v>-8.3859843999999999</c:v>
                </c:pt>
                <c:pt idx="112">
                  <c:v>-9.2210140000000003</c:v>
                </c:pt>
                <c:pt idx="113">
                  <c:v>-8.1079340000000002</c:v>
                </c:pt>
                <c:pt idx="114">
                  <c:v>-9.4187021000000009</c:v>
                </c:pt>
                <c:pt idx="115">
                  <c:v>-8.2853879999999993</c:v>
                </c:pt>
                <c:pt idx="116">
                  <c:v>-8.6071834999999997</c:v>
                </c:pt>
                <c:pt idx="117">
                  <c:v>-13.633552999999999</c:v>
                </c:pt>
                <c:pt idx="118">
                  <c:v>-19.110970999999999</c:v>
                </c:pt>
                <c:pt idx="119">
                  <c:v>-14.088639000000001</c:v>
                </c:pt>
                <c:pt idx="120">
                  <c:v>-10.903266</c:v>
                </c:pt>
                <c:pt idx="121">
                  <c:v>-12.672129999999999</c:v>
                </c:pt>
                <c:pt idx="122">
                  <c:v>-17.056319999999999</c:v>
                </c:pt>
                <c:pt idx="123">
                  <c:v>-13.790508000000001</c:v>
                </c:pt>
                <c:pt idx="124">
                  <c:v>-12.631587</c:v>
                </c:pt>
                <c:pt idx="125">
                  <c:v>-11.436503999999999</c:v>
                </c:pt>
                <c:pt idx="126">
                  <c:v>-16.466114000000001</c:v>
                </c:pt>
                <c:pt idx="127">
                  <c:v>-12.988591</c:v>
                </c:pt>
                <c:pt idx="128">
                  <c:v>-18.37208</c:v>
                </c:pt>
                <c:pt idx="129">
                  <c:v>-23.570988</c:v>
                </c:pt>
                <c:pt idx="130">
                  <c:v>-18.304064</c:v>
                </c:pt>
                <c:pt idx="131">
                  <c:v>-13.232882</c:v>
                </c:pt>
                <c:pt idx="132">
                  <c:v>-10.127261000000001</c:v>
                </c:pt>
                <c:pt idx="133">
                  <c:v>-8.9812201999999992</c:v>
                </c:pt>
                <c:pt idx="134">
                  <c:v>-12.680933</c:v>
                </c:pt>
                <c:pt idx="135">
                  <c:v>-9.2919263999999995</c:v>
                </c:pt>
                <c:pt idx="136">
                  <c:v>-9.4216356000000001</c:v>
                </c:pt>
                <c:pt idx="137">
                  <c:v>-12.019166</c:v>
                </c:pt>
                <c:pt idx="138">
                  <c:v>-11.335032</c:v>
                </c:pt>
                <c:pt idx="139">
                  <c:v>-11.317883999999999</c:v>
                </c:pt>
                <c:pt idx="140">
                  <c:v>-11.4748</c:v>
                </c:pt>
                <c:pt idx="141">
                  <c:v>-9.8604506999999995</c:v>
                </c:pt>
                <c:pt idx="142">
                  <c:v>-10.899379</c:v>
                </c:pt>
                <c:pt idx="143">
                  <c:v>-8.9795055000000001</c:v>
                </c:pt>
                <c:pt idx="144">
                  <c:v>-10.569049</c:v>
                </c:pt>
                <c:pt idx="145">
                  <c:v>-8.4403229</c:v>
                </c:pt>
                <c:pt idx="146">
                  <c:v>-10.010203000000001</c:v>
                </c:pt>
                <c:pt idx="147">
                  <c:v>-9.3834543000000004</c:v>
                </c:pt>
                <c:pt idx="148">
                  <c:v>-12.456189999999999</c:v>
                </c:pt>
                <c:pt idx="149">
                  <c:v>-10.404817</c:v>
                </c:pt>
                <c:pt idx="150">
                  <c:v>-9.6500359000000007</c:v>
                </c:pt>
                <c:pt idx="151">
                  <c:v>-8.7291565000000002</c:v>
                </c:pt>
                <c:pt idx="152">
                  <c:v>-7.9497223000000004</c:v>
                </c:pt>
                <c:pt idx="153">
                  <c:v>-10.615155</c:v>
                </c:pt>
                <c:pt idx="154">
                  <c:v>-11.188025</c:v>
                </c:pt>
                <c:pt idx="155">
                  <c:v>-9.2256250000000009</c:v>
                </c:pt>
                <c:pt idx="156">
                  <c:v>-13.63462</c:v>
                </c:pt>
                <c:pt idx="157">
                  <c:v>-10.443759999999999</c:v>
                </c:pt>
                <c:pt idx="158">
                  <c:v>-15.448448000000001</c:v>
                </c:pt>
                <c:pt idx="159">
                  <c:v>-11.269187000000001</c:v>
                </c:pt>
                <c:pt idx="160">
                  <c:v>-13.408620000000001</c:v>
                </c:pt>
                <c:pt idx="161">
                  <c:v>-12.522264</c:v>
                </c:pt>
                <c:pt idx="162">
                  <c:v>-13.931380000000001</c:v>
                </c:pt>
                <c:pt idx="163">
                  <c:v>-13.309472</c:v>
                </c:pt>
                <c:pt idx="164">
                  <c:v>-18.384388000000001</c:v>
                </c:pt>
                <c:pt idx="165">
                  <c:v>-23.400393999999999</c:v>
                </c:pt>
                <c:pt idx="166">
                  <c:v>-18.265996999999999</c:v>
                </c:pt>
                <c:pt idx="167">
                  <c:v>-13.192679999999999</c:v>
                </c:pt>
                <c:pt idx="168">
                  <c:v>-10.437816</c:v>
                </c:pt>
                <c:pt idx="169">
                  <c:v>-11.517973</c:v>
                </c:pt>
                <c:pt idx="170">
                  <c:v>-9.0096091999999999</c:v>
                </c:pt>
                <c:pt idx="171">
                  <c:v>-11.265719000000001</c:v>
                </c:pt>
                <c:pt idx="172">
                  <c:v>-10.526332999999999</c:v>
                </c:pt>
                <c:pt idx="173">
                  <c:v>-9.9953804000000002</c:v>
                </c:pt>
                <c:pt idx="174">
                  <c:v>-9.6511411999999996</c:v>
                </c:pt>
                <c:pt idx="175">
                  <c:v>-10.804995</c:v>
                </c:pt>
                <c:pt idx="176">
                  <c:v>-9.9781952</c:v>
                </c:pt>
                <c:pt idx="177">
                  <c:v>-15.450087999999999</c:v>
                </c:pt>
                <c:pt idx="178">
                  <c:v>-20.732216000000001</c:v>
                </c:pt>
                <c:pt idx="179">
                  <c:v>-15.573471</c:v>
                </c:pt>
                <c:pt idx="180">
                  <c:v>-10.573202</c:v>
                </c:pt>
                <c:pt idx="181">
                  <c:v>-8.7469138999999991</c:v>
                </c:pt>
                <c:pt idx="182">
                  <c:v>-11.559697</c:v>
                </c:pt>
                <c:pt idx="183">
                  <c:v>-11.659113</c:v>
                </c:pt>
                <c:pt idx="184">
                  <c:v>-11.516411</c:v>
                </c:pt>
                <c:pt idx="185">
                  <c:v>-9.2964993000000007</c:v>
                </c:pt>
                <c:pt idx="186">
                  <c:v>-9.1991425000000007</c:v>
                </c:pt>
                <c:pt idx="187">
                  <c:v>-10.220961000000001</c:v>
                </c:pt>
                <c:pt idx="188">
                  <c:v>-9.3875322000000008</c:v>
                </c:pt>
                <c:pt idx="189">
                  <c:v>-14.560643000000001</c:v>
                </c:pt>
                <c:pt idx="190">
                  <c:v>-9.5561837999999995</c:v>
                </c:pt>
                <c:pt idx="191">
                  <c:v>-8.4356737000000006</c:v>
                </c:pt>
                <c:pt idx="192">
                  <c:v>-10.473368000000001</c:v>
                </c:pt>
                <c:pt idx="193">
                  <c:v>-9.9044237000000006</c:v>
                </c:pt>
                <c:pt idx="194">
                  <c:v>-11.079844</c:v>
                </c:pt>
                <c:pt idx="195">
                  <c:v>-8.7270613000000008</c:v>
                </c:pt>
                <c:pt idx="196">
                  <c:v>-8.2666015999999996</c:v>
                </c:pt>
                <c:pt idx="197">
                  <c:v>-9.5723790999999991</c:v>
                </c:pt>
                <c:pt idx="198">
                  <c:v>-8.8225517</c:v>
                </c:pt>
                <c:pt idx="199">
                  <c:v>-9.5039043000000003</c:v>
                </c:pt>
                <c:pt idx="200">
                  <c:v>-12.503629999999999</c:v>
                </c:pt>
                <c:pt idx="201">
                  <c:v>-17.521083999999998</c:v>
                </c:pt>
                <c:pt idx="202">
                  <c:v>-13.285655</c:v>
                </c:pt>
                <c:pt idx="203">
                  <c:v>-13.351463000000001</c:v>
                </c:pt>
                <c:pt idx="204">
                  <c:v>-11.922340999999999</c:v>
                </c:pt>
                <c:pt idx="205">
                  <c:v>-9.9287729000000002</c:v>
                </c:pt>
                <c:pt idx="206">
                  <c:v>-11.757348</c:v>
                </c:pt>
                <c:pt idx="207">
                  <c:v>-10.870647999999999</c:v>
                </c:pt>
                <c:pt idx="208">
                  <c:v>-12.634100999999999</c:v>
                </c:pt>
                <c:pt idx="209">
                  <c:v>-9.4996357000000007</c:v>
                </c:pt>
                <c:pt idx="210">
                  <c:v>-11.090437</c:v>
                </c:pt>
                <c:pt idx="211">
                  <c:v>-16.341587000000001</c:v>
                </c:pt>
                <c:pt idx="212">
                  <c:v>-11.323372000000001</c:v>
                </c:pt>
                <c:pt idx="213">
                  <c:v>-10.83864</c:v>
                </c:pt>
                <c:pt idx="214">
                  <c:v>-9.2955846999999991</c:v>
                </c:pt>
                <c:pt idx="215">
                  <c:v>-8.1751889999999996</c:v>
                </c:pt>
                <c:pt idx="216">
                  <c:v>-9.0874948999999994</c:v>
                </c:pt>
                <c:pt idx="217">
                  <c:v>-9.3881034999999997</c:v>
                </c:pt>
                <c:pt idx="218">
                  <c:v>-8.8930836000000006</c:v>
                </c:pt>
                <c:pt idx="219">
                  <c:v>-11.775828000000001</c:v>
                </c:pt>
                <c:pt idx="220">
                  <c:v>-11.09619</c:v>
                </c:pt>
                <c:pt idx="221">
                  <c:v>-8.9715805</c:v>
                </c:pt>
                <c:pt idx="222">
                  <c:v>-10.778854000000001</c:v>
                </c:pt>
                <c:pt idx="223">
                  <c:v>-9.2501639999999998</c:v>
                </c:pt>
                <c:pt idx="224">
                  <c:v>-8.0042887</c:v>
                </c:pt>
                <c:pt idx="225">
                  <c:v>-9.7795924999999997</c:v>
                </c:pt>
                <c:pt idx="226">
                  <c:v>-10.354518000000001</c:v>
                </c:pt>
                <c:pt idx="227">
                  <c:v>-8.7727108000000005</c:v>
                </c:pt>
                <c:pt idx="228">
                  <c:v>-7.7581692000000002</c:v>
                </c:pt>
                <c:pt idx="229">
                  <c:v>-8.7871904000000001</c:v>
                </c:pt>
                <c:pt idx="230">
                  <c:v>-9.2080964999999999</c:v>
                </c:pt>
                <c:pt idx="231">
                  <c:v>-9.6142558999999999</c:v>
                </c:pt>
                <c:pt idx="232">
                  <c:v>-14.628164999999999</c:v>
                </c:pt>
                <c:pt idx="233">
                  <c:v>-14.641006000000001</c:v>
                </c:pt>
                <c:pt idx="234">
                  <c:v>-12.556558000000001</c:v>
                </c:pt>
                <c:pt idx="235">
                  <c:v>-11.969438999999999</c:v>
                </c:pt>
                <c:pt idx="236">
                  <c:v>-15.203548</c:v>
                </c:pt>
                <c:pt idx="237">
                  <c:v>-20.502369000000002</c:v>
                </c:pt>
                <c:pt idx="238">
                  <c:v>-15.409086</c:v>
                </c:pt>
                <c:pt idx="239">
                  <c:v>-10.380925</c:v>
                </c:pt>
                <c:pt idx="240">
                  <c:v>-10.932988</c:v>
                </c:pt>
                <c:pt idx="241">
                  <c:v>-13.044376</c:v>
                </c:pt>
                <c:pt idx="242">
                  <c:v>-9.3619632999999993</c:v>
                </c:pt>
                <c:pt idx="243">
                  <c:v>-13.58234</c:v>
                </c:pt>
                <c:pt idx="244">
                  <c:v>-13.35253</c:v>
                </c:pt>
                <c:pt idx="245">
                  <c:v>-11.539273</c:v>
                </c:pt>
                <c:pt idx="246">
                  <c:v>-10.132671999999999</c:v>
                </c:pt>
                <c:pt idx="247">
                  <c:v>-9.1109676000000004</c:v>
                </c:pt>
                <c:pt idx="248">
                  <c:v>-9.4477758000000005</c:v>
                </c:pt>
                <c:pt idx="249">
                  <c:v>-11.653855</c:v>
                </c:pt>
                <c:pt idx="250">
                  <c:v>-12.303352</c:v>
                </c:pt>
                <c:pt idx="251">
                  <c:v>-12.520016</c:v>
                </c:pt>
                <c:pt idx="252">
                  <c:v>-10.99689</c:v>
                </c:pt>
                <c:pt idx="253">
                  <c:v>-9.7227402000000005</c:v>
                </c:pt>
                <c:pt idx="254">
                  <c:v>-9.2530985000000001</c:v>
                </c:pt>
                <c:pt idx="255">
                  <c:v>-10.004296</c:v>
                </c:pt>
                <c:pt idx="256">
                  <c:v>-8.6168232000000007</c:v>
                </c:pt>
                <c:pt idx="257">
                  <c:v>-9.9925613000000002</c:v>
                </c:pt>
                <c:pt idx="258">
                  <c:v>-10.218330999999999</c:v>
                </c:pt>
                <c:pt idx="259">
                  <c:v>-9.7237691999999996</c:v>
                </c:pt>
                <c:pt idx="260">
                  <c:v>-10.128861000000001</c:v>
                </c:pt>
                <c:pt idx="261">
                  <c:v>-9.9289637000000006</c:v>
                </c:pt>
                <c:pt idx="262">
                  <c:v>-9.2504311000000001</c:v>
                </c:pt>
                <c:pt idx="263">
                  <c:v>-7.6708325999999998</c:v>
                </c:pt>
                <c:pt idx="264">
                  <c:v>-12.670987</c:v>
                </c:pt>
                <c:pt idx="265">
                  <c:v>-10.882536999999999</c:v>
                </c:pt>
                <c:pt idx="266">
                  <c:v>-9.8307295000000003</c:v>
                </c:pt>
                <c:pt idx="267">
                  <c:v>-14.845859000000001</c:v>
                </c:pt>
                <c:pt idx="268">
                  <c:v>-11.833062</c:v>
                </c:pt>
                <c:pt idx="269">
                  <c:v>-17.373123</c:v>
                </c:pt>
                <c:pt idx="270">
                  <c:v>-23.013859</c:v>
                </c:pt>
                <c:pt idx="271">
                  <c:v>-17.922749</c:v>
                </c:pt>
                <c:pt idx="272">
                  <c:v>-13.359921999999999</c:v>
                </c:pt>
                <c:pt idx="273">
                  <c:v>-10.812386</c:v>
                </c:pt>
                <c:pt idx="274">
                  <c:v>-10.621024</c:v>
                </c:pt>
                <c:pt idx="275">
                  <c:v>-14.498037</c:v>
                </c:pt>
                <c:pt idx="276">
                  <c:v>-13.393758999999999</c:v>
                </c:pt>
                <c:pt idx="277">
                  <c:v>-10.577851000000001</c:v>
                </c:pt>
                <c:pt idx="278">
                  <c:v>-15.586501999999999</c:v>
                </c:pt>
                <c:pt idx="279">
                  <c:v>-20.735417999999999</c:v>
                </c:pt>
                <c:pt idx="280">
                  <c:v>-15.67441</c:v>
                </c:pt>
                <c:pt idx="281">
                  <c:v>-10.648459000000001</c:v>
                </c:pt>
                <c:pt idx="282">
                  <c:v>-8.8960179999999998</c:v>
                </c:pt>
                <c:pt idx="283">
                  <c:v>-8.7890958999999995</c:v>
                </c:pt>
                <c:pt idx="284">
                  <c:v>-10.390756</c:v>
                </c:pt>
                <c:pt idx="285">
                  <c:v>-9.3993825999999991</c:v>
                </c:pt>
                <c:pt idx="286">
                  <c:v>-10.501222</c:v>
                </c:pt>
                <c:pt idx="287">
                  <c:v>-12.312155000000001</c:v>
                </c:pt>
                <c:pt idx="288">
                  <c:v>-12.71538</c:v>
                </c:pt>
                <c:pt idx="289">
                  <c:v>-12.046296</c:v>
                </c:pt>
                <c:pt idx="290">
                  <c:v>-17.078115</c:v>
                </c:pt>
                <c:pt idx="291">
                  <c:v>-12.052889</c:v>
                </c:pt>
                <c:pt idx="292">
                  <c:v>-12.421742999999999</c:v>
                </c:pt>
                <c:pt idx="293">
                  <c:v>-8.1174212000000008</c:v>
                </c:pt>
                <c:pt idx="294">
                  <c:v>-8.2916374000000008</c:v>
                </c:pt>
                <c:pt idx="295">
                  <c:v>-10.870229999999999</c:v>
                </c:pt>
                <c:pt idx="296">
                  <c:v>-9.7285708999999994</c:v>
                </c:pt>
                <c:pt idx="297">
                  <c:v>-9.5810671000000003</c:v>
                </c:pt>
                <c:pt idx="298">
                  <c:v>-9.5340071000000002</c:v>
                </c:pt>
                <c:pt idx="299">
                  <c:v>-9.0332326999999992</c:v>
                </c:pt>
                <c:pt idx="300">
                  <c:v>-8.7675666999999997</c:v>
                </c:pt>
                <c:pt idx="301">
                  <c:v>-8.6982535999999993</c:v>
                </c:pt>
                <c:pt idx="302">
                  <c:v>-8.4580783999999998</c:v>
                </c:pt>
                <c:pt idx="303">
                  <c:v>-9.4433936999999997</c:v>
                </c:pt>
                <c:pt idx="304">
                  <c:v>-9.0206202999999991</c:v>
                </c:pt>
                <c:pt idx="305">
                  <c:v>-9.0658512000000009</c:v>
                </c:pt>
                <c:pt idx="306">
                  <c:v>-12.21411</c:v>
                </c:pt>
                <c:pt idx="307">
                  <c:v>-14.667299</c:v>
                </c:pt>
                <c:pt idx="308">
                  <c:v>-11.097372</c:v>
                </c:pt>
                <c:pt idx="309">
                  <c:v>-13.481935</c:v>
                </c:pt>
                <c:pt idx="310">
                  <c:v>-18.903642999999999</c:v>
                </c:pt>
                <c:pt idx="311">
                  <c:v>-23.910809</c:v>
                </c:pt>
                <c:pt idx="312">
                  <c:v>-18.745697</c:v>
                </c:pt>
                <c:pt idx="313">
                  <c:v>-13.673639</c:v>
                </c:pt>
                <c:pt idx="314">
                  <c:v>-12.628919</c:v>
                </c:pt>
                <c:pt idx="315">
                  <c:v>-11.663076999999999</c:v>
                </c:pt>
                <c:pt idx="316">
                  <c:v>-10.787160999999999</c:v>
                </c:pt>
                <c:pt idx="317">
                  <c:v>-13.920216</c:v>
                </c:pt>
                <c:pt idx="318">
                  <c:v>-13.585044999999999</c:v>
                </c:pt>
                <c:pt idx="319">
                  <c:v>-11.518660000000001</c:v>
                </c:pt>
                <c:pt idx="320">
                  <c:v>-9.2121735000000005</c:v>
                </c:pt>
                <c:pt idx="321">
                  <c:v>-12.015926</c:v>
                </c:pt>
                <c:pt idx="322">
                  <c:v>-9.2170134000000008</c:v>
                </c:pt>
                <c:pt idx="323">
                  <c:v>-9.0778542000000009</c:v>
                </c:pt>
                <c:pt idx="324">
                  <c:v>-11.980907999999999</c:v>
                </c:pt>
                <c:pt idx="325">
                  <c:v>-12.806412</c:v>
                </c:pt>
                <c:pt idx="326">
                  <c:v>-10.660729</c:v>
                </c:pt>
                <c:pt idx="327">
                  <c:v>-10.38203</c:v>
                </c:pt>
                <c:pt idx="328">
                  <c:v>-9.7973117999999992</c:v>
                </c:pt>
                <c:pt idx="329">
                  <c:v>-9.7947588000000003</c:v>
                </c:pt>
                <c:pt idx="330">
                  <c:v>-10.534716</c:v>
                </c:pt>
                <c:pt idx="331">
                  <c:v>-9.2574415000000005</c:v>
                </c:pt>
                <c:pt idx="332">
                  <c:v>-10.991936000000001</c:v>
                </c:pt>
                <c:pt idx="333">
                  <c:v>-9.8024178000000006</c:v>
                </c:pt>
                <c:pt idx="334">
                  <c:v>-12.475661000000001</c:v>
                </c:pt>
                <c:pt idx="335">
                  <c:v>-11.731322</c:v>
                </c:pt>
                <c:pt idx="336">
                  <c:v>-10.405616999999999</c:v>
                </c:pt>
                <c:pt idx="337">
                  <c:v>-15.415753</c:v>
                </c:pt>
                <c:pt idx="338">
                  <c:v>-14.313420000000001</c:v>
                </c:pt>
                <c:pt idx="339">
                  <c:v>-12.068892</c:v>
                </c:pt>
                <c:pt idx="340">
                  <c:v>-17.096712</c:v>
                </c:pt>
                <c:pt idx="341">
                  <c:v>-14.364668999999999</c:v>
                </c:pt>
                <c:pt idx="342">
                  <c:v>-13.596325</c:v>
                </c:pt>
                <c:pt idx="343">
                  <c:v>-16.087885</c:v>
                </c:pt>
                <c:pt idx="344">
                  <c:v>-11.082015999999999</c:v>
                </c:pt>
                <c:pt idx="345">
                  <c:v>-10.059015</c:v>
                </c:pt>
                <c:pt idx="346">
                  <c:v>-10.912488</c:v>
                </c:pt>
                <c:pt idx="347">
                  <c:v>-9.0565157000000003</c:v>
                </c:pt>
                <c:pt idx="348">
                  <c:v>-10.3187</c:v>
                </c:pt>
                <c:pt idx="349">
                  <c:v>-12.047554</c:v>
                </c:pt>
                <c:pt idx="350">
                  <c:v>-12.450818</c:v>
                </c:pt>
                <c:pt idx="351">
                  <c:v>-11.490194000000001</c:v>
                </c:pt>
                <c:pt idx="352">
                  <c:v>-11.309882</c:v>
                </c:pt>
                <c:pt idx="353">
                  <c:v>-11.771559999999999</c:v>
                </c:pt>
                <c:pt idx="354">
                  <c:v>-10.477406999999999</c:v>
                </c:pt>
                <c:pt idx="355">
                  <c:v>-10.397081</c:v>
                </c:pt>
                <c:pt idx="356">
                  <c:v>-10.276441</c:v>
                </c:pt>
                <c:pt idx="357">
                  <c:v>-11.692608</c:v>
                </c:pt>
                <c:pt idx="358">
                  <c:v>-10.318546</c:v>
                </c:pt>
                <c:pt idx="359">
                  <c:v>-8.5909127999999999</c:v>
                </c:pt>
                <c:pt idx="360">
                  <c:v>-10.407104</c:v>
                </c:pt>
                <c:pt idx="361">
                  <c:v>-15.421469999999999</c:v>
                </c:pt>
                <c:pt idx="362">
                  <c:v>-11.431018</c:v>
                </c:pt>
                <c:pt idx="363">
                  <c:v>-9.4977303000000006</c:v>
                </c:pt>
                <c:pt idx="364">
                  <c:v>-14.542315</c:v>
                </c:pt>
                <c:pt idx="365">
                  <c:v>-19.564112000000002</c:v>
                </c:pt>
                <c:pt idx="366">
                  <c:v>-14.531912</c:v>
                </c:pt>
                <c:pt idx="367">
                  <c:v>-12.019584999999999</c:v>
                </c:pt>
                <c:pt idx="368">
                  <c:v>-11.063840000000001</c:v>
                </c:pt>
                <c:pt idx="369">
                  <c:v>-10.709731</c:v>
                </c:pt>
                <c:pt idx="370">
                  <c:v>-11.698171</c:v>
                </c:pt>
                <c:pt idx="371">
                  <c:v>-14.086925000000001</c:v>
                </c:pt>
                <c:pt idx="372">
                  <c:v>-14.311628000000001</c:v>
                </c:pt>
                <c:pt idx="373">
                  <c:v>-14.164811</c:v>
                </c:pt>
                <c:pt idx="374">
                  <c:v>-15.209835999999999</c:v>
                </c:pt>
                <c:pt idx="375">
                  <c:v>-12.791626000000001</c:v>
                </c:pt>
                <c:pt idx="376">
                  <c:v>-9.9347934999999996</c:v>
                </c:pt>
                <c:pt idx="377">
                  <c:v>-9.1667147</c:v>
                </c:pt>
                <c:pt idx="378">
                  <c:v>-8.6593102999999996</c:v>
                </c:pt>
                <c:pt idx="379">
                  <c:v>-8.3545102999999994</c:v>
                </c:pt>
                <c:pt idx="380">
                  <c:v>-10.024759</c:v>
                </c:pt>
                <c:pt idx="381">
                  <c:v>-8.3054313999999998</c:v>
                </c:pt>
                <c:pt idx="382">
                  <c:v>-13.345328</c:v>
                </c:pt>
                <c:pt idx="383">
                  <c:v>-9.1625613999999995</c:v>
                </c:pt>
                <c:pt idx="384">
                  <c:v>-7.7902155000000004</c:v>
                </c:pt>
                <c:pt idx="385">
                  <c:v>-10.296142</c:v>
                </c:pt>
                <c:pt idx="386">
                  <c:v>-9.1308574999999994</c:v>
                </c:pt>
                <c:pt idx="387">
                  <c:v>-7.7391930000000002</c:v>
                </c:pt>
                <c:pt idx="388">
                  <c:v>-9.9366225999999997</c:v>
                </c:pt>
                <c:pt idx="389">
                  <c:v>-14.992217999999999</c:v>
                </c:pt>
                <c:pt idx="390">
                  <c:v>-13.259097000000001</c:v>
                </c:pt>
                <c:pt idx="391">
                  <c:v>-11.59342</c:v>
                </c:pt>
                <c:pt idx="392">
                  <c:v>-16.861452</c:v>
                </c:pt>
                <c:pt idx="393">
                  <c:v>-21.976303000000001</c:v>
                </c:pt>
                <c:pt idx="394">
                  <c:v>-16.899937000000001</c:v>
                </c:pt>
                <c:pt idx="395">
                  <c:v>-21.905235000000001</c:v>
                </c:pt>
                <c:pt idx="396">
                  <c:v>-16.902376</c:v>
                </c:pt>
                <c:pt idx="397">
                  <c:v>-11.892962000000001</c:v>
                </c:pt>
                <c:pt idx="398">
                  <c:v>-17.051138000000002</c:v>
                </c:pt>
                <c:pt idx="399">
                  <c:v>-22.208666000000001</c:v>
                </c:pt>
                <c:pt idx="400">
                  <c:v>-17.190449000000001</c:v>
                </c:pt>
                <c:pt idx="401">
                  <c:v>-12.162822</c:v>
                </c:pt>
                <c:pt idx="402">
                  <c:v>-10.341716</c:v>
                </c:pt>
                <c:pt idx="403">
                  <c:v>-9.6398238999999997</c:v>
                </c:pt>
                <c:pt idx="404">
                  <c:v>-13.463263</c:v>
                </c:pt>
                <c:pt idx="405">
                  <c:v>-9.7941865999999997</c:v>
                </c:pt>
                <c:pt idx="406">
                  <c:v>-14.806876000000001</c:v>
                </c:pt>
                <c:pt idx="407">
                  <c:v>-11.988567</c:v>
                </c:pt>
                <c:pt idx="408">
                  <c:v>-11.285838</c:v>
                </c:pt>
                <c:pt idx="409">
                  <c:v>-10.721811000000001</c:v>
                </c:pt>
                <c:pt idx="410">
                  <c:v>-14.274704</c:v>
                </c:pt>
                <c:pt idx="411">
                  <c:v>-13.880167999999999</c:v>
                </c:pt>
                <c:pt idx="412">
                  <c:v>-13.097417999999999</c:v>
                </c:pt>
                <c:pt idx="413">
                  <c:v>-18.175954999999998</c:v>
                </c:pt>
                <c:pt idx="414">
                  <c:v>-13.150613999999999</c:v>
                </c:pt>
                <c:pt idx="415">
                  <c:v>-10.633827</c:v>
                </c:pt>
                <c:pt idx="416">
                  <c:v>-9.5912027000000002</c:v>
                </c:pt>
                <c:pt idx="417">
                  <c:v>-11.056181</c:v>
                </c:pt>
                <c:pt idx="418">
                  <c:v>-9.9538460000000004</c:v>
                </c:pt>
                <c:pt idx="419">
                  <c:v>-9.5669298000000005</c:v>
                </c:pt>
                <c:pt idx="420">
                  <c:v>-9.9129219000000006</c:v>
                </c:pt>
                <c:pt idx="421">
                  <c:v>-9.3824263000000006</c:v>
                </c:pt>
                <c:pt idx="422">
                  <c:v>-14.688027</c:v>
                </c:pt>
                <c:pt idx="423">
                  <c:v>-19.763515000000002</c:v>
                </c:pt>
                <c:pt idx="424">
                  <c:v>-14.690162000000001</c:v>
                </c:pt>
                <c:pt idx="425">
                  <c:v>-9.6840638999999999</c:v>
                </c:pt>
                <c:pt idx="426">
                  <c:v>-8.1073617999999996</c:v>
                </c:pt>
                <c:pt idx="427">
                  <c:v>-7.4340878000000004</c:v>
                </c:pt>
                <c:pt idx="428">
                  <c:v>-12.438929</c:v>
                </c:pt>
                <c:pt idx="429">
                  <c:v>-17.486447999999999</c:v>
                </c:pt>
                <c:pt idx="430">
                  <c:v>-17.643784</c:v>
                </c:pt>
                <c:pt idx="431">
                  <c:v>-14.454637</c:v>
                </c:pt>
                <c:pt idx="432">
                  <c:v>-13.154536999999999</c:v>
                </c:pt>
                <c:pt idx="433">
                  <c:v>-18.251401999999999</c:v>
                </c:pt>
                <c:pt idx="434">
                  <c:v>-23.261842999999999</c:v>
                </c:pt>
                <c:pt idx="435">
                  <c:v>-18.096772999999999</c:v>
                </c:pt>
                <c:pt idx="436">
                  <c:v>-13.012824999999999</c:v>
                </c:pt>
                <c:pt idx="437">
                  <c:v>-12.106007</c:v>
                </c:pt>
                <c:pt idx="438">
                  <c:v>-11.089066000000001</c:v>
                </c:pt>
                <c:pt idx="439">
                  <c:v>-11.066317</c:v>
                </c:pt>
                <c:pt idx="440">
                  <c:v>-11.630421</c:v>
                </c:pt>
                <c:pt idx="441">
                  <c:v>-11.810238</c:v>
                </c:pt>
                <c:pt idx="442">
                  <c:v>-11.853638999999999</c:v>
                </c:pt>
                <c:pt idx="443">
                  <c:v>-12.490866</c:v>
                </c:pt>
                <c:pt idx="444">
                  <c:v>-17.819026999999998</c:v>
                </c:pt>
                <c:pt idx="445">
                  <c:v>-22.853854999999999</c:v>
                </c:pt>
                <c:pt idx="446">
                  <c:v>-17.786826999999999</c:v>
                </c:pt>
                <c:pt idx="447">
                  <c:v>-12.747387</c:v>
                </c:pt>
                <c:pt idx="448">
                  <c:v>-11.118710999999999</c:v>
                </c:pt>
                <c:pt idx="449">
                  <c:v>-12.243109</c:v>
                </c:pt>
                <c:pt idx="450">
                  <c:v>-11.754415</c:v>
                </c:pt>
                <c:pt idx="451">
                  <c:v>-11.692341000000001</c:v>
                </c:pt>
                <c:pt idx="452">
                  <c:v>-9.9627247000000008</c:v>
                </c:pt>
                <c:pt idx="453">
                  <c:v>-12.125059</c:v>
                </c:pt>
                <c:pt idx="454">
                  <c:v>-11.379118999999999</c:v>
                </c:pt>
                <c:pt idx="455">
                  <c:v>-9.8887634000000002</c:v>
                </c:pt>
                <c:pt idx="456">
                  <c:v>-13.010539</c:v>
                </c:pt>
                <c:pt idx="457">
                  <c:v>-11.344101</c:v>
                </c:pt>
                <c:pt idx="458">
                  <c:v>-16.385446999999999</c:v>
                </c:pt>
                <c:pt idx="459">
                  <c:v>-11.384606</c:v>
                </c:pt>
                <c:pt idx="460">
                  <c:v>-9.5351123999999992</c:v>
                </c:pt>
                <c:pt idx="461">
                  <c:v>-10.989077999999999</c:v>
                </c:pt>
                <c:pt idx="462">
                  <c:v>-10.651126</c:v>
                </c:pt>
                <c:pt idx="463">
                  <c:v>-9.0667658000000007</c:v>
                </c:pt>
                <c:pt idx="464">
                  <c:v>-9.1312388999999996</c:v>
                </c:pt>
                <c:pt idx="465">
                  <c:v>-11.036747</c:v>
                </c:pt>
                <c:pt idx="466">
                  <c:v>-16.062964999999998</c:v>
                </c:pt>
                <c:pt idx="467">
                  <c:v>-21.072227000000002</c:v>
                </c:pt>
                <c:pt idx="468">
                  <c:v>-16.063804999999999</c:v>
                </c:pt>
                <c:pt idx="469">
                  <c:v>-15.000831</c:v>
                </c:pt>
                <c:pt idx="470">
                  <c:v>-20.298698000000002</c:v>
                </c:pt>
                <c:pt idx="471">
                  <c:v>-15.286617</c:v>
                </c:pt>
                <c:pt idx="472">
                  <c:v>-10.950896999999999</c:v>
                </c:pt>
                <c:pt idx="473">
                  <c:v>-11.466532000000001</c:v>
                </c:pt>
                <c:pt idx="474">
                  <c:v>-10.220466</c:v>
                </c:pt>
                <c:pt idx="475">
                  <c:v>-11.405525000000001</c:v>
                </c:pt>
                <c:pt idx="476">
                  <c:v>-9.9282780000000006</c:v>
                </c:pt>
                <c:pt idx="477">
                  <c:v>-10.142504000000001</c:v>
                </c:pt>
                <c:pt idx="478">
                  <c:v>-15.174284</c:v>
                </c:pt>
                <c:pt idx="479">
                  <c:v>-12.161638999999999</c:v>
                </c:pt>
                <c:pt idx="480">
                  <c:v>-15.030856999999999</c:v>
                </c:pt>
                <c:pt idx="481">
                  <c:v>-11.898946</c:v>
                </c:pt>
                <c:pt idx="482">
                  <c:v>-11.067231</c:v>
                </c:pt>
                <c:pt idx="483">
                  <c:v>-12.037189</c:v>
                </c:pt>
                <c:pt idx="484">
                  <c:v>-10.664692000000001</c:v>
                </c:pt>
                <c:pt idx="485">
                  <c:v>-9.0165814999999991</c:v>
                </c:pt>
                <c:pt idx="486">
                  <c:v>-12.538686</c:v>
                </c:pt>
                <c:pt idx="487">
                  <c:v>-12.631891</c:v>
                </c:pt>
                <c:pt idx="488">
                  <c:v>-10.356004</c:v>
                </c:pt>
                <c:pt idx="489">
                  <c:v>-15.395559</c:v>
                </c:pt>
                <c:pt idx="490">
                  <c:v>-10.391519000000001</c:v>
                </c:pt>
                <c:pt idx="491">
                  <c:v>-9.6320505000000001</c:v>
                </c:pt>
                <c:pt idx="492">
                  <c:v>-8.2726220999999995</c:v>
                </c:pt>
                <c:pt idx="493">
                  <c:v>-10.92689</c:v>
                </c:pt>
                <c:pt idx="494">
                  <c:v>-10.785409</c:v>
                </c:pt>
                <c:pt idx="495">
                  <c:v>-10.188076000000001</c:v>
                </c:pt>
                <c:pt idx="496">
                  <c:v>-10.485827</c:v>
                </c:pt>
                <c:pt idx="497">
                  <c:v>-9.0755291000000007</c:v>
                </c:pt>
                <c:pt idx="498">
                  <c:v>-8.2252206999999995</c:v>
                </c:pt>
                <c:pt idx="499">
                  <c:v>-9.7557010999999996</c:v>
                </c:pt>
                <c:pt idx="500">
                  <c:v>-9.5199461000000003</c:v>
                </c:pt>
                <c:pt idx="501">
                  <c:v>-9.1267805000000006</c:v>
                </c:pt>
                <c:pt idx="502">
                  <c:v>-10.079821000000001</c:v>
                </c:pt>
                <c:pt idx="503">
                  <c:v>-13.651119</c:v>
                </c:pt>
                <c:pt idx="504">
                  <c:v>-14.950303999999999</c:v>
                </c:pt>
                <c:pt idx="505">
                  <c:v>-11.708727</c:v>
                </c:pt>
                <c:pt idx="506">
                  <c:v>-16.757311000000001</c:v>
                </c:pt>
                <c:pt idx="507">
                  <c:v>-13.811235999999999</c:v>
                </c:pt>
                <c:pt idx="508">
                  <c:v>-18.944834</c:v>
                </c:pt>
                <c:pt idx="509">
                  <c:v>-13.764215</c:v>
                </c:pt>
                <c:pt idx="510">
                  <c:v>-9.8134297999999998</c:v>
                </c:pt>
                <c:pt idx="511">
                  <c:v>-12.762401000000001</c:v>
                </c:pt>
                <c:pt idx="512">
                  <c:v>-12.003923</c:v>
                </c:pt>
                <c:pt idx="513">
                  <c:v>-9.5192986000000008</c:v>
                </c:pt>
                <c:pt idx="514">
                  <c:v>-9.0715675000000005</c:v>
                </c:pt>
                <c:pt idx="515">
                  <c:v>-12.340123</c:v>
                </c:pt>
                <c:pt idx="516">
                  <c:v>-10.355052000000001</c:v>
                </c:pt>
                <c:pt idx="517">
                  <c:v>-12.487397</c:v>
                </c:pt>
                <c:pt idx="518">
                  <c:v>-11.912511</c:v>
                </c:pt>
                <c:pt idx="519">
                  <c:v>-13.076461</c:v>
                </c:pt>
                <c:pt idx="520">
                  <c:v>-10.235479</c:v>
                </c:pt>
                <c:pt idx="521">
                  <c:v>-9.1150827000000003</c:v>
                </c:pt>
                <c:pt idx="522">
                  <c:v>-8.6914710999999993</c:v>
                </c:pt>
                <c:pt idx="523">
                  <c:v>-8.3918151999999999</c:v>
                </c:pt>
                <c:pt idx="524">
                  <c:v>-13.434531</c:v>
                </c:pt>
                <c:pt idx="525">
                  <c:v>-18.452482</c:v>
                </c:pt>
                <c:pt idx="526">
                  <c:v>-15.743874</c:v>
                </c:pt>
                <c:pt idx="527">
                  <c:v>-10.723411</c:v>
                </c:pt>
                <c:pt idx="528">
                  <c:v>-15.762888999999999</c:v>
                </c:pt>
                <c:pt idx="529">
                  <c:v>-20.791927000000001</c:v>
                </c:pt>
                <c:pt idx="530">
                  <c:v>-15.770739000000001</c:v>
                </c:pt>
                <c:pt idx="531">
                  <c:v>-11.877378</c:v>
                </c:pt>
                <c:pt idx="532">
                  <c:v>-12.337189</c:v>
                </c:pt>
                <c:pt idx="533">
                  <c:v>-10.213607</c:v>
                </c:pt>
                <c:pt idx="534">
                  <c:v>-13.097151</c:v>
                </c:pt>
                <c:pt idx="535">
                  <c:v>-11.056523</c:v>
                </c:pt>
                <c:pt idx="536">
                  <c:v>-13.071507</c:v>
                </c:pt>
                <c:pt idx="537">
                  <c:v>-12.592911000000001</c:v>
                </c:pt>
                <c:pt idx="538">
                  <c:v>-14.054802</c:v>
                </c:pt>
                <c:pt idx="539">
                  <c:v>-14.579658</c:v>
                </c:pt>
                <c:pt idx="540">
                  <c:v>-11.244342</c:v>
                </c:pt>
                <c:pt idx="541">
                  <c:v>-13.912709</c:v>
                </c:pt>
                <c:pt idx="542">
                  <c:v>-13.039726999999999</c:v>
                </c:pt>
                <c:pt idx="543">
                  <c:v>-10.104132</c:v>
                </c:pt>
                <c:pt idx="544">
                  <c:v>-11.675421999999999</c:v>
                </c:pt>
                <c:pt idx="545">
                  <c:v>-8.9063444</c:v>
                </c:pt>
                <c:pt idx="546">
                  <c:v>-10.026740999999999</c:v>
                </c:pt>
                <c:pt idx="547">
                  <c:v>-15.029752999999999</c:v>
                </c:pt>
                <c:pt idx="548">
                  <c:v>-14.226883000000001</c:v>
                </c:pt>
                <c:pt idx="549">
                  <c:v>-16.352599999999999</c:v>
                </c:pt>
                <c:pt idx="550">
                  <c:v>-11.340823</c:v>
                </c:pt>
                <c:pt idx="551">
                  <c:v>-16.345627</c:v>
                </c:pt>
                <c:pt idx="552">
                  <c:v>-12.066492999999999</c:v>
                </c:pt>
                <c:pt idx="553">
                  <c:v>-17.071217999999998</c:v>
                </c:pt>
                <c:pt idx="554">
                  <c:v>-12.013831</c:v>
                </c:pt>
                <c:pt idx="555">
                  <c:v>-17.036276000000001</c:v>
                </c:pt>
                <c:pt idx="556">
                  <c:v>-22.666343999999999</c:v>
                </c:pt>
                <c:pt idx="557">
                  <c:v>-17.558389999999999</c:v>
                </c:pt>
                <c:pt idx="558">
                  <c:v>-12.557815</c:v>
                </c:pt>
                <c:pt idx="559">
                  <c:v>-9.5713872999999996</c:v>
                </c:pt>
                <c:pt idx="560">
                  <c:v>-9.2278728000000001</c:v>
                </c:pt>
                <c:pt idx="561">
                  <c:v>-14.236827999999999</c:v>
                </c:pt>
                <c:pt idx="562">
                  <c:v>-11.823307</c:v>
                </c:pt>
                <c:pt idx="563">
                  <c:v>-9.9667635000000008</c:v>
                </c:pt>
                <c:pt idx="564">
                  <c:v>-12.75497</c:v>
                </c:pt>
                <c:pt idx="565">
                  <c:v>-10.638704000000001</c:v>
                </c:pt>
                <c:pt idx="566">
                  <c:v>-15.671132999999999</c:v>
                </c:pt>
                <c:pt idx="567">
                  <c:v>-20.9328</c:v>
                </c:pt>
                <c:pt idx="568">
                  <c:v>-15.830410000000001</c:v>
                </c:pt>
                <c:pt idx="569">
                  <c:v>-11.790462</c:v>
                </c:pt>
                <c:pt idx="570">
                  <c:v>-10.462584</c:v>
                </c:pt>
                <c:pt idx="571">
                  <c:v>-11.942765</c:v>
                </c:pt>
                <c:pt idx="572">
                  <c:v>-10.292789000000001</c:v>
                </c:pt>
                <c:pt idx="573">
                  <c:v>-10.353681</c:v>
                </c:pt>
                <c:pt idx="574">
                  <c:v>-11.309310999999999</c:v>
                </c:pt>
                <c:pt idx="575">
                  <c:v>-11.011787999999999</c:v>
                </c:pt>
                <c:pt idx="576">
                  <c:v>-13.280321000000001</c:v>
                </c:pt>
                <c:pt idx="577">
                  <c:v>-12.641112</c:v>
                </c:pt>
                <c:pt idx="578">
                  <c:v>-10.545691</c:v>
                </c:pt>
                <c:pt idx="579">
                  <c:v>-9.4385165999999998</c:v>
                </c:pt>
                <c:pt idx="580">
                  <c:v>-10.077764</c:v>
                </c:pt>
                <c:pt idx="581">
                  <c:v>-9.5619382999999996</c:v>
                </c:pt>
                <c:pt idx="582">
                  <c:v>-9.6341467000000005</c:v>
                </c:pt>
                <c:pt idx="583">
                  <c:v>-9.2732934999999994</c:v>
                </c:pt>
                <c:pt idx="584">
                  <c:v>-9.5901356</c:v>
                </c:pt>
                <c:pt idx="585">
                  <c:v>-14.640321999999999</c:v>
                </c:pt>
                <c:pt idx="586">
                  <c:v>-19.694621999999999</c:v>
                </c:pt>
                <c:pt idx="587">
                  <c:v>-14.693401</c:v>
                </c:pt>
                <c:pt idx="588">
                  <c:v>-20.493642999999999</c:v>
                </c:pt>
                <c:pt idx="589">
                  <c:v>-15.453249</c:v>
                </c:pt>
                <c:pt idx="590">
                  <c:v>-12.017033</c:v>
                </c:pt>
                <c:pt idx="591">
                  <c:v>-17.025265000000001</c:v>
                </c:pt>
                <c:pt idx="592">
                  <c:v>-12.024196999999999</c:v>
                </c:pt>
                <c:pt idx="593">
                  <c:v>-17.063217000000002</c:v>
                </c:pt>
                <c:pt idx="594">
                  <c:v>-12.712178</c:v>
                </c:pt>
                <c:pt idx="595">
                  <c:v>-17.768727999999999</c:v>
                </c:pt>
                <c:pt idx="596">
                  <c:v>-12.729552999999999</c:v>
                </c:pt>
                <c:pt idx="597">
                  <c:v>-17.759734999999999</c:v>
                </c:pt>
                <c:pt idx="598">
                  <c:v>-13.860620000000001</c:v>
                </c:pt>
                <c:pt idx="599">
                  <c:v>-18.932068000000001</c:v>
                </c:pt>
                <c:pt idx="600">
                  <c:v>-23.964345999999999</c:v>
                </c:pt>
                <c:pt idx="601">
                  <c:v>-18.853954000000002</c:v>
                </c:pt>
                <c:pt idx="602">
                  <c:v>-13.844614999999999</c:v>
                </c:pt>
                <c:pt idx="603">
                  <c:v>-10.29679</c:v>
                </c:pt>
                <c:pt idx="604">
                  <c:v>-11.394818000000001</c:v>
                </c:pt>
                <c:pt idx="605">
                  <c:v>-12.975293000000001</c:v>
                </c:pt>
                <c:pt idx="606">
                  <c:v>-13.75427</c:v>
                </c:pt>
                <c:pt idx="607">
                  <c:v>-8.6899470999999995</c:v>
                </c:pt>
                <c:pt idx="608">
                  <c:v>-12.968890999999999</c:v>
                </c:pt>
                <c:pt idx="609">
                  <c:v>-12.488161</c:v>
                </c:pt>
                <c:pt idx="610">
                  <c:v>-11.653017</c:v>
                </c:pt>
                <c:pt idx="611">
                  <c:v>-12.337913</c:v>
                </c:pt>
                <c:pt idx="612">
                  <c:v>-13.381453</c:v>
                </c:pt>
                <c:pt idx="613">
                  <c:v>-11.096572</c:v>
                </c:pt>
                <c:pt idx="614">
                  <c:v>-16.118561</c:v>
                </c:pt>
                <c:pt idx="615">
                  <c:v>-11.117300999999999</c:v>
                </c:pt>
                <c:pt idx="616">
                  <c:v>-10.432976999999999</c:v>
                </c:pt>
                <c:pt idx="617">
                  <c:v>-11.500444999999999</c:v>
                </c:pt>
                <c:pt idx="618">
                  <c:v>-8.8361177000000009</c:v>
                </c:pt>
                <c:pt idx="619">
                  <c:v>-11.638956</c:v>
                </c:pt>
                <c:pt idx="620">
                  <c:v>-8.9932231999999992</c:v>
                </c:pt>
                <c:pt idx="621">
                  <c:v>-11.652063</c:v>
                </c:pt>
                <c:pt idx="622">
                  <c:v>-11.386207000000001</c:v>
                </c:pt>
                <c:pt idx="623">
                  <c:v>-11.364792</c:v>
                </c:pt>
                <c:pt idx="624">
                  <c:v>-9.8397597999999995</c:v>
                </c:pt>
                <c:pt idx="625">
                  <c:v>-14.873675</c:v>
                </c:pt>
                <c:pt idx="626">
                  <c:v>-16.183834000000001</c:v>
                </c:pt>
                <c:pt idx="627">
                  <c:v>-11.950806</c:v>
                </c:pt>
                <c:pt idx="628">
                  <c:v>-10.192307</c:v>
                </c:pt>
                <c:pt idx="629">
                  <c:v>-15.193412</c:v>
                </c:pt>
                <c:pt idx="630">
                  <c:v>-12.290395999999999</c:v>
                </c:pt>
                <c:pt idx="631">
                  <c:v>-17.379145000000001</c:v>
                </c:pt>
                <c:pt idx="632">
                  <c:v>-12.356509000000001</c:v>
                </c:pt>
                <c:pt idx="633">
                  <c:v>-12.028502</c:v>
                </c:pt>
                <c:pt idx="634">
                  <c:v>-9.8061132000000004</c:v>
                </c:pt>
                <c:pt idx="635">
                  <c:v>-11.871853</c:v>
                </c:pt>
                <c:pt idx="636">
                  <c:v>-12.447236</c:v>
                </c:pt>
                <c:pt idx="637">
                  <c:v>-10.380849</c:v>
                </c:pt>
                <c:pt idx="638">
                  <c:v>-11.004168999999999</c:v>
                </c:pt>
                <c:pt idx="639">
                  <c:v>-9.5240621999999995</c:v>
                </c:pt>
                <c:pt idx="640">
                  <c:v>-13.073869</c:v>
                </c:pt>
                <c:pt idx="641">
                  <c:v>-10.341868</c:v>
                </c:pt>
                <c:pt idx="642">
                  <c:v>-9.8726444000000004</c:v>
                </c:pt>
                <c:pt idx="643">
                  <c:v>-11.435741999999999</c:v>
                </c:pt>
                <c:pt idx="644">
                  <c:v>-16.523005000000001</c:v>
                </c:pt>
                <c:pt idx="645">
                  <c:v>-11.502465000000001</c:v>
                </c:pt>
                <c:pt idx="646">
                  <c:v>-10.399787</c:v>
                </c:pt>
                <c:pt idx="647">
                  <c:v>-11.387732</c:v>
                </c:pt>
                <c:pt idx="648">
                  <c:v>-9.6302985999999997</c:v>
                </c:pt>
                <c:pt idx="649">
                  <c:v>-9.8877716000000007</c:v>
                </c:pt>
                <c:pt idx="650">
                  <c:v>-10.076466999999999</c:v>
                </c:pt>
                <c:pt idx="651">
                  <c:v>-10.566191</c:v>
                </c:pt>
                <c:pt idx="652">
                  <c:v>-9.9032049000000004</c:v>
                </c:pt>
                <c:pt idx="653">
                  <c:v>-11.065212000000001</c:v>
                </c:pt>
                <c:pt idx="654">
                  <c:v>-9.7829084000000002</c:v>
                </c:pt>
                <c:pt idx="655">
                  <c:v>-8.2942286000000003</c:v>
                </c:pt>
                <c:pt idx="656">
                  <c:v>-11.806846</c:v>
                </c:pt>
                <c:pt idx="657">
                  <c:v>-12.276107</c:v>
                </c:pt>
                <c:pt idx="658">
                  <c:v>-12.73649</c:v>
                </c:pt>
                <c:pt idx="659">
                  <c:v>-14.452273</c:v>
                </c:pt>
                <c:pt idx="660">
                  <c:v>-11.842283</c:v>
                </c:pt>
                <c:pt idx="661">
                  <c:v>-12.651706000000001</c:v>
                </c:pt>
                <c:pt idx="662">
                  <c:v>-14.080484</c:v>
                </c:pt>
                <c:pt idx="663">
                  <c:v>-13.182124</c:v>
                </c:pt>
                <c:pt idx="664">
                  <c:v>-13.184487000000001</c:v>
                </c:pt>
                <c:pt idx="665">
                  <c:v>-10.296865</c:v>
                </c:pt>
                <c:pt idx="666">
                  <c:v>-10.205719</c:v>
                </c:pt>
                <c:pt idx="667">
                  <c:v>-10.665760000000001</c:v>
                </c:pt>
                <c:pt idx="668">
                  <c:v>-11.382206</c:v>
                </c:pt>
                <c:pt idx="669">
                  <c:v>-14.495521999999999</c:v>
                </c:pt>
                <c:pt idx="670">
                  <c:v>-12.209804999999999</c:v>
                </c:pt>
                <c:pt idx="671">
                  <c:v>-8.7687854999999999</c:v>
                </c:pt>
                <c:pt idx="672">
                  <c:v>-9.7857275000000001</c:v>
                </c:pt>
                <c:pt idx="673">
                  <c:v>-11.246286</c:v>
                </c:pt>
                <c:pt idx="674">
                  <c:v>-10.619232</c:v>
                </c:pt>
                <c:pt idx="675">
                  <c:v>-12.488197</c:v>
                </c:pt>
                <c:pt idx="676">
                  <c:v>-12.186332</c:v>
                </c:pt>
                <c:pt idx="677">
                  <c:v>-12.211214</c:v>
                </c:pt>
                <c:pt idx="678">
                  <c:v>-17.239146999999999</c:v>
                </c:pt>
                <c:pt idx="679">
                  <c:v>-22.245476</c:v>
                </c:pt>
                <c:pt idx="680">
                  <c:v>-17.231753999999999</c:v>
                </c:pt>
                <c:pt idx="681">
                  <c:v>-12.18557</c:v>
                </c:pt>
                <c:pt idx="682">
                  <c:v>-12.504583</c:v>
                </c:pt>
                <c:pt idx="683">
                  <c:v>-11.924398</c:v>
                </c:pt>
                <c:pt idx="684">
                  <c:v>-11.282370999999999</c:v>
                </c:pt>
                <c:pt idx="685">
                  <c:v>-14.827415</c:v>
                </c:pt>
                <c:pt idx="686">
                  <c:v>-15.773407000000001</c:v>
                </c:pt>
                <c:pt idx="687">
                  <c:v>-12.211328999999999</c:v>
                </c:pt>
                <c:pt idx="688">
                  <c:v>-12.529617</c:v>
                </c:pt>
                <c:pt idx="689">
                  <c:v>-17.751352000000001</c:v>
                </c:pt>
                <c:pt idx="690">
                  <c:v>-12.751007</c:v>
                </c:pt>
                <c:pt idx="691">
                  <c:v>-10.558607</c:v>
                </c:pt>
                <c:pt idx="692">
                  <c:v>-9.2713499000000006</c:v>
                </c:pt>
                <c:pt idx="693">
                  <c:v>-11.552192</c:v>
                </c:pt>
                <c:pt idx="694">
                  <c:v>-16.619143000000001</c:v>
                </c:pt>
                <c:pt idx="695">
                  <c:v>-11.563622000000001</c:v>
                </c:pt>
                <c:pt idx="696">
                  <c:v>-11.31556</c:v>
                </c:pt>
                <c:pt idx="697">
                  <c:v>-11.775105</c:v>
                </c:pt>
                <c:pt idx="698">
                  <c:v>-9.4483852000000006</c:v>
                </c:pt>
                <c:pt idx="699">
                  <c:v>-11.126749999999999</c:v>
                </c:pt>
                <c:pt idx="700">
                  <c:v>-11.457844</c:v>
                </c:pt>
                <c:pt idx="701">
                  <c:v>-8.6446400000000008</c:v>
                </c:pt>
                <c:pt idx="702">
                  <c:v>-11.088837</c:v>
                </c:pt>
                <c:pt idx="703">
                  <c:v>-8.8436240999999995</c:v>
                </c:pt>
                <c:pt idx="704">
                  <c:v>-13.878413999999999</c:v>
                </c:pt>
                <c:pt idx="705">
                  <c:v>-18.884895</c:v>
                </c:pt>
                <c:pt idx="706">
                  <c:v>-13.883979</c:v>
                </c:pt>
                <c:pt idx="707">
                  <c:v>-16.224378999999999</c:v>
                </c:pt>
                <c:pt idx="708">
                  <c:v>-14.193313</c:v>
                </c:pt>
                <c:pt idx="709">
                  <c:v>-19.207794</c:v>
                </c:pt>
                <c:pt idx="710">
                  <c:v>-14.178908</c:v>
                </c:pt>
                <c:pt idx="711">
                  <c:v>-12.593863000000001</c:v>
                </c:pt>
                <c:pt idx="712">
                  <c:v>-11.946994999999999</c:v>
                </c:pt>
                <c:pt idx="713">
                  <c:v>-12.783625000000001</c:v>
                </c:pt>
                <c:pt idx="714">
                  <c:v>-13.396312</c:v>
                </c:pt>
                <c:pt idx="715">
                  <c:v>-12.154781</c:v>
                </c:pt>
                <c:pt idx="716">
                  <c:v>-11.290944</c:v>
                </c:pt>
                <c:pt idx="717">
                  <c:v>-13.72851</c:v>
                </c:pt>
                <c:pt idx="718">
                  <c:v>-11.072832999999999</c:v>
                </c:pt>
                <c:pt idx="719">
                  <c:v>-13.129922000000001</c:v>
                </c:pt>
                <c:pt idx="720">
                  <c:v>-10.529915000000001</c:v>
                </c:pt>
                <c:pt idx="721">
                  <c:v>-8.9701319000000002</c:v>
                </c:pt>
                <c:pt idx="722">
                  <c:v>-9.2613667999999993</c:v>
                </c:pt>
                <c:pt idx="723">
                  <c:v>-8.4087333999999991</c:v>
                </c:pt>
                <c:pt idx="724">
                  <c:v>-10.987325999999999</c:v>
                </c:pt>
                <c:pt idx="725">
                  <c:v>-10.065950000000001</c:v>
                </c:pt>
                <c:pt idx="726">
                  <c:v>-8.4486665999999992</c:v>
                </c:pt>
                <c:pt idx="727">
                  <c:v>-8.2284594000000002</c:v>
                </c:pt>
                <c:pt idx="728">
                  <c:v>-9.5567931999999995</c:v>
                </c:pt>
                <c:pt idx="729">
                  <c:v>-10.514405999999999</c:v>
                </c:pt>
                <c:pt idx="730">
                  <c:v>-9.1107005999999995</c:v>
                </c:pt>
                <c:pt idx="731">
                  <c:v>-7.8272532999999997</c:v>
                </c:pt>
                <c:pt idx="732">
                  <c:v>-10.162928000000001</c:v>
                </c:pt>
                <c:pt idx="733">
                  <c:v>-8.8995990999999997</c:v>
                </c:pt>
                <c:pt idx="734">
                  <c:v>-9.2393044999999994</c:v>
                </c:pt>
                <c:pt idx="735">
                  <c:v>-9.0267552999999996</c:v>
                </c:pt>
                <c:pt idx="736">
                  <c:v>-8.6890326000000009</c:v>
                </c:pt>
                <c:pt idx="737">
                  <c:v>-13.691395999999999</c:v>
                </c:pt>
                <c:pt idx="738">
                  <c:v>-13.897581000000001</c:v>
                </c:pt>
                <c:pt idx="739">
                  <c:v>-12.024044</c:v>
                </c:pt>
                <c:pt idx="740">
                  <c:v>-10.103484</c:v>
                </c:pt>
                <c:pt idx="741">
                  <c:v>-12.214986</c:v>
                </c:pt>
                <c:pt idx="742">
                  <c:v>-11.148775000000001</c:v>
                </c:pt>
                <c:pt idx="743">
                  <c:v>-12.197345</c:v>
                </c:pt>
                <c:pt idx="744">
                  <c:v>-10.359814999999999</c:v>
                </c:pt>
                <c:pt idx="745">
                  <c:v>-10.374866000000001</c:v>
                </c:pt>
                <c:pt idx="746">
                  <c:v>-9.0889807000000005</c:v>
                </c:pt>
                <c:pt idx="747">
                  <c:v>-9.5631951999999991</c:v>
                </c:pt>
                <c:pt idx="748">
                  <c:v>-12.431575</c:v>
                </c:pt>
                <c:pt idx="749">
                  <c:v>-12.026025000000001</c:v>
                </c:pt>
                <c:pt idx="750">
                  <c:v>-10.198669000000001</c:v>
                </c:pt>
                <c:pt idx="751">
                  <c:v>-10.737472</c:v>
                </c:pt>
                <c:pt idx="752">
                  <c:v>-9.9886350999999998</c:v>
                </c:pt>
                <c:pt idx="753">
                  <c:v>-12.299999</c:v>
                </c:pt>
                <c:pt idx="754">
                  <c:v>-17.326979000000001</c:v>
                </c:pt>
                <c:pt idx="755">
                  <c:v>-12.299846000000001</c:v>
                </c:pt>
                <c:pt idx="756">
                  <c:v>-17.302820000000001</c:v>
                </c:pt>
                <c:pt idx="757">
                  <c:v>-14.148997</c:v>
                </c:pt>
                <c:pt idx="758">
                  <c:v>-12.751884</c:v>
                </c:pt>
                <c:pt idx="759">
                  <c:v>-17.776347999999999</c:v>
                </c:pt>
                <c:pt idx="760">
                  <c:v>-15.751877</c:v>
                </c:pt>
                <c:pt idx="761">
                  <c:v>-13.714297</c:v>
                </c:pt>
                <c:pt idx="762">
                  <c:v>-11.047874</c:v>
                </c:pt>
                <c:pt idx="763">
                  <c:v>-16.161503</c:v>
                </c:pt>
                <c:pt idx="764">
                  <c:v>-21.718294</c:v>
                </c:pt>
                <c:pt idx="765">
                  <c:v>-16.624897000000001</c:v>
                </c:pt>
                <c:pt idx="766">
                  <c:v>-11.622724</c:v>
                </c:pt>
                <c:pt idx="767">
                  <c:v>-11.630383</c:v>
                </c:pt>
                <c:pt idx="768">
                  <c:v>-12.501801</c:v>
                </c:pt>
                <c:pt idx="769">
                  <c:v>-11.454262</c:v>
                </c:pt>
                <c:pt idx="770">
                  <c:v>-10.265734999999999</c:v>
                </c:pt>
                <c:pt idx="771">
                  <c:v>-13.591752</c:v>
                </c:pt>
                <c:pt idx="772">
                  <c:v>-11.659305</c:v>
                </c:pt>
                <c:pt idx="773">
                  <c:v>-12.903502</c:v>
                </c:pt>
                <c:pt idx="774">
                  <c:v>-11.813629000000001</c:v>
                </c:pt>
                <c:pt idx="775">
                  <c:v>-10.189563</c:v>
                </c:pt>
                <c:pt idx="776">
                  <c:v>-11.881342</c:v>
                </c:pt>
                <c:pt idx="777">
                  <c:v>-9.9822340000000001</c:v>
                </c:pt>
                <c:pt idx="778">
                  <c:v>-14.083684999999999</c:v>
                </c:pt>
                <c:pt idx="779">
                  <c:v>-12.019546999999999</c:v>
                </c:pt>
                <c:pt idx="780">
                  <c:v>-10.215322</c:v>
                </c:pt>
                <c:pt idx="781">
                  <c:v>-9.8801126000000004</c:v>
                </c:pt>
                <c:pt idx="782">
                  <c:v>-10.353223</c:v>
                </c:pt>
                <c:pt idx="783">
                  <c:v>-9.2300444000000006</c:v>
                </c:pt>
                <c:pt idx="784">
                  <c:v>-9.5420093999999995</c:v>
                </c:pt>
                <c:pt idx="785">
                  <c:v>-12.04542</c:v>
                </c:pt>
                <c:pt idx="786">
                  <c:v>-9.9764804999999992</c:v>
                </c:pt>
                <c:pt idx="787">
                  <c:v>-8.0447941000000007</c:v>
                </c:pt>
                <c:pt idx="788">
                  <c:v>-9.7332181999999996</c:v>
                </c:pt>
                <c:pt idx="789">
                  <c:v>-8.3449840999999996</c:v>
                </c:pt>
                <c:pt idx="790">
                  <c:v>-8.1238612999999997</c:v>
                </c:pt>
                <c:pt idx="791">
                  <c:v>-10.573964</c:v>
                </c:pt>
                <c:pt idx="792">
                  <c:v>-11.604547999999999</c:v>
                </c:pt>
                <c:pt idx="793">
                  <c:v>-16.627565000000001</c:v>
                </c:pt>
                <c:pt idx="794">
                  <c:v>-12.70932</c:v>
                </c:pt>
                <c:pt idx="795">
                  <c:v>-17.723382999999998</c:v>
                </c:pt>
                <c:pt idx="796">
                  <c:v>-12.714426</c:v>
                </c:pt>
                <c:pt idx="797">
                  <c:v>-17.758096999999999</c:v>
                </c:pt>
                <c:pt idx="798">
                  <c:v>-12.678455</c:v>
                </c:pt>
                <c:pt idx="799">
                  <c:v>-17.69088</c:v>
                </c:pt>
                <c:pt idx="800">
                  <c:v>-12.667024</c:v>
                </c:pt>
                <c:pt idx="801">
                  <c:v>-10.822331</c:v>
                </c:pt>
                <c:pt idx="802">
                  <c:v>-10.761362999999999</c:v>
                </c:pt>
                <c:pt idx="803">
                  <c:v>-9.5238704999999992</c:v>
                </c:pt>
                <c:pt idx="804">
                  <c:v>-14.524329</c:v>
                </c:pt>
                <c:pt idx="805">
                  <c:v>-9.5209750999999994</c:v>
                </c:pt>
                <c:pt idx="806">
                  <c:v>-12.568981000000001</c:v>
                </c:pt>
                <c:pt idx="807">
                  <c:v>-12.302934</c:v>
                </c:pt>
                <c:pt idx="808">
                  <c:v>-9.2342749000000008</c:v>
                </c:pt>
                <c:pt idx="809">
                  <c:v>-14.267046000000001</c:v>
                </c:pt>
                <c:pt idx="810">
                  <c:v>-9.7378301999999994</c:v>
                </c:pt>
                <c:pt idx="811">
                  <c:v>-11.751403</c:v>
                </c:pt>
                <c:pt idx="812">
                  <c:v>-10.522256</c:v>
                </c:pt>
                <c:pt idx="813">
                  <c:v>-15.952192999999999</c:v>
                </c:pt>
                <c:pt idx="814">
                  <c:v>-21.137118999999998</c:v>
                </c:pt>
                <c:pt idx="815">
                  <c:v>-16.093754000000001</c:v>
                </c:pt>
                <c:pt idx="816">
                  <c:v>-11.082321</c:v>
                </c:pt>
                <c:pt idx="817">
                  <c:v>-9.9216089000000007</c:v>
                </c:pt>
                <c:pt idx="818">
                  <c:v>-10.527894999999999</c:v>
                </c:pt>
                <c:pt idx="819">
                  <c:v>-9.5377034999999992</c:v>
                </c:pt>
                <c:pt idx="820">
                  <c:v>-8.5893125999999995</c:v>
                </c:pt>
                <c:pt idx="821">
                  <c:v>-10.151305000000001</c:v>
                </c:pt>
                <c:pt idx="822">
                  <c:v>-15.232049999999999</c:v>
                </c:pt>
                <c:pt idx="823">
                  <c:v>-20.233082</c:v>
                </c:pt>
                <c:pt idx="824">
                  <c:v>-15.222638999999999</c:v>
                </c:pt>
                <c:pt idx="825">
                  <c:v>-20.252707000000001</c:v>
                </c:pt>
                <c:pt idx="826">
                  <c:v>-17.619472999999999</c:v>
                </c:pt>
                <c:pt idx="827">
                  <c:v>-15.298696</c:v>
                </c:pt>
                <c:pt idx="828">
                  <c:v>-20.346139999999998</c:v>
                </c:pt>
                <c:pt idx="829">
                  <c:v>-15.271642</c:v>
                </c:pt>
                <c:pt idx="830">
                  <c:v>-12.963594000000001</c:v>
                </c:pt>
                <c:pt idx="831">
                  <c:v>-10.708475</c:v>
                </c:pt>
                <c:pt idx="832">
                  <c:v>-11.307786</c:v>
                </c:pt>
                <c:pt idx="833">
                  <c:v>-11.986129999999999</c:v>
                </c:pt>
                <c:pt idx="834">
                  <c:v>-9.8175831000000002</c:v>
                </c:pt>
                <c:pt idx="835">
                  <c:v>-14.839418</c:v>
                </c:pt>
                <c:pt idx="836">
                  <c:v>-14.590289</c:v>
                </c:pt>
                <c:pt idx="837">
                  <c:v>-11.274255</c:v>
                </c:pt>
                <c:pt idx="838">
                  <c:v>-11.812257000000001</c:v>
                </c:pt>
                <c:pt idx="839">
                  <c:v>-13.312977</c:v>
                </c:pt>
                <c:pt idx="840">
                  <c:v>-11.989064000000001</c:v>
                </c:pt>
                <c:pt idx="841">
                  <c:v>-14.998620000000001</c:v>
                </c:pt>
                <c:pt idx="842">
                  <c:v>-14.793312</c:v>
                </c:pt>
                <c:pt idx="843">
                  <c:v>-10.668464999999999</c:v>
                </c:pt>
                <c:pt idx="844">
                  <c:v>-9.7834796999999991</c:v>
                </c:pt>
                <c:pt idx="845">
                  <c:v>-11.473238</c:v>
                </c:pt>
                <c:pt idx="846">
                  <c:v>-9.5369405999999994</c:v>
                </c:pt>
                <c:pt idx="847">
                  <c:v>-9.9820060999999995</c:v>
                </c:pt>
                <c:pt idx="848">
                  <c:v>-12.220969</c:v>
                </c:pt>
                <c:pt idx="849">
                  <c:v>-10.023044000000001</c:v>
                </c:pt>
                <c:pt idx="850">
                  <c:v>-9.5552691999999997</c:v>
                </c:pt>
                <c:pt idx="851">
                  <c:v>-10.358290999999999</c:v>
                </c:pt>
                <c:pt idx="852">
                  <c:v>-8.6632738000000007</c:v>
                </c:pt>
                <c:pt idx="853">
                  <c:v>-9.1579122999999996</c:v>
                </c:pt>
                <c:pt idx="854">
                  <c:v>-9.8295478999999997</c:v>
                </c:pt>
                <c:pt idx="855">
                  <c:v>-14.838656</c:v>
                </c:pt>
                <c:pt idx="856">
                  <c:v>-12.879421000000001</c:v>
                </c:pt>
                <c:pt idx="857">
                  <c:v>-15.93257</c:v>
                </c:pt>
                <c:pt idx="858">
                  <c:v>-20.950977000000002</c:v>
                </c:pt>
                <c:pt idx="859">
                  <c:v>-15.818903000000001</c:v>
                </c:pt>
                <c:pt idx="860">
                  <c:v>-10.770128</c:v>
                </c:pt>
                <c:pt idx="861">
                  <c:v>-11.135934000000001</c:v>
                </c:pt>
                <c:pt idx="862">
                  <c:v>-9.4748306000000007</c:v>
                </c:pt>
                <c:pt idx="863">
                  <c:v>-11.870900000000001</c:v>
                </c:pt>
                <c:pt idx="864">
                  <c:v>-14.045999</c:v>
                </c:pt>
                <c:pt idx="865">
                  <c:v>-12.437253</c:v>
                </c:pt>
                <c:pt idx="866">
                  <c:v>-11.028593000000001</c:v>
                </c:pt>
                <c:pt idx="867">
                  <c:v>-16.041931000000002</c:v>
                </c:pt>
                <c:pt idx="868">
                  <c:v>-11.035489999999999</c:v>
                </c:pt>
                <c:pt idx="869">
                  <c:v>-8.7325859000000001</c:v>
                </c:pt>
                <c:pt idx="870">
                  <c:v>-11.670774</c:v>
                </c:pt>
                <c:pt idx="871">
                  <c:v>-9.8884582999999999</c:v>
                </c:pt>
                <c:pt idx="872">
                  <c:v>-12.442016000000001</c:v>
                </c:pt>
                <c:pt idx="873">
                  <c:v>-10.654899</c:v>
                </c:pt>
                <c:pt idx="874">
                  <c:v>-11.512257999999999</c:v>
                </c:pt>
                <c:pt idx="875">
                  <c:v>-10.036686</c:v>
                </c:pt>
                <c:pt idx="876">
                  <c:v>-10.564209999999999</c:v>
                </c:pt>
                <c:pt idx="877">
                  <c:v>-9.2557267999999997</c:v>
                </c:pt>
                <c:pt idx="878">
                  <c:v>-12.156762000000001</c:v>
                </c:pt>
                <c:pt idx="879">
                  <c:v>-11.566860999999999</c:v>
                </c:pt>
                <c:pt idx="880">
                  <c:v>-9.7684277999999996</c:v>
                </c:pt>
                <c:pt idx="881">
                  <c:v>-14.963678</c:v>
                </c:pt>
                <c:pt idx="882">
                  <c:v>-20.022171</c:v>
                </c:pt>
                <c:pt idx="883">
                  <c:v>-14.909988</c:v>
                </c:pt>
                <c:pt idx="884">
                  <c:v>-9.8922299999999996</c:v>
                </c:pt>
                <c:pt idx="885">
                  <c:v>-10.663588000000001</c:v>
                </c:pt>
                <c:pt idx="886">
                  <c:v>-15.665189</c:v>
                </c:pt>
                <c:pt idx="887">
                  <c:v>-14.335900000000001</c:v>
                </c:pt>
                <c:pt idx="888">
                  <c:v>-11.417033999999999</c:v>
                </c:pt>
                <c:pt idx="889">
                  <c:v>-9.5248241</c:v>
                </c:pt>
                <c:pt idx="890">
                  <c:v>-14.527453</c:v>
                </c:pt>
                <c:pt idx="891">
                  <c:v>-11.307862</c:v>
                </c:pt>
                <c:pt idx="892">
                  <c:v>-16.328061999999999</c:v>
                </c:pt>
                <c:pt idx="893">
                  <c:v>-11.324477</c:v>
                </c:pt>
                <c:pt idx="894">
                  <c:v>-13.030354000000001</c:v>
                </c:pt>
                <c:pt idx="895">
                  <c:v>-10.594542000000001</c:v>
                </c:pt>
                <c:pt idx="896">
                  <c:v>-12.743690000000001</c:v>
                </c:pt>
                <c:pt idx="897">
                  <c:v>-9.7112703000000007</c:v>
                </c:pt>
                <c:pt idx="898">
                  <c:v>-10.214596999999999</c:v>
                </c:pt>
                <c:pt idx="899">
                  <c:v>-10.745931000000001</c:v>
                </c:pt>
                <c:pt idx="900">
                  <c:v>-13.156328</c:v>
                </c:pt>
                <c:pt idx="901">
                  <c:v>-10.438425000000001</c:v>
                </c:pt>
                <c:pt idx="902">
                  <c:v>-10.735795</c:v>
                </c:pt>
                <c:pt idx="903">
                  <c:v>-11.600356</c:v>
                </c:pt>
                <c:pt idx="904">
                  <c:v>-10.982562</c:v>
                </c:pt>
                <c:pt idx="905">
                  <c:v>-12.881935</c:v>
                </c:pt>
                <c:pt idx="906">
                  <c:v>-9.9081963999999996</c:v>
                </c:pt>
                <c:pt idx="907">
                  <c:v>-11.248837999999999</c:v>
                </c:pt>
                <c:pt idx="908">
                  <c:v>-10.451305</c:v>
                </c:pt>
                <c:pt idx="909">
                  <c:v>-8.9538993999999992</c:v>
                </c:pt>
                <c:pt idx="910">
                  <c:v>-9.5272245000000009</c:v>
                </c:pt>
                <c:pt idx="911">
                  <c:v>-9.4999409000000004</c:v>
                </c:pt>
                <c:pt idx="912">
                  <c:v>-11.546360999999999</c:v>
                </c:pt>
                <c:pt idx="913">
                  <c:v>-16.558631999999999</c:v>
                </c:pt>
                <c:pt idx="914">
                  <c:v>-12.209080999999999</c:v>
                </c:pt>
                <c:pt idx="915">
                  <c:v>-14.717750000000001</c:v>
                </c:pt>
                <c:pt idx="916">
                  <c:v>-11.601804</c:v>
                </c:pt>
                <c:pt idx="917">
                  <c:v>-12.417894</c:v>
                </c:pt>
                <c:pt idx="918">
                  <c:v>-10.48438</c:v>
                </c:pt>
                <c:pt idx="919">
                  <c:v>-15.526258</c:v>
                </c:pt>
                <c:pt idx="920">
                  <c:v>-12.050527000000001</c:v>
                </c:pt>
                <c:pt idx="921">
                  <c:v>-10.857844</c:v>
                </c:pt>
                <c:pt idx="922">
                  <c:v>-14.550241</c:v>
                </c:pt>
                <c:pt idx="923">
                  <c:v>-19.593340000000001</c:v>
                </c:pt>
                <c:pt idx="924">
                  <c:v>-14.496361</c:v>
                </c:pt>
                <c:pt idx="925">
                  <c:v>-9.4216738000000007</c:v>
                </c:pt>
                <c:pt idx="926">
                  <c:v>-9.8881911999999996</c:v>
                </c:pt>
                <c:pt idx="927">
                  <c:v>-9.1439657000000008</c:v>
                </c:pt>
                <c:pt idx="928">
                  <c:v>-10.48259</c:v>
                </c:pt>
                <c:pt idx="929">
                  <c:v>-11.149767000000001</c:v>
                </c:pt>
                <c:pt idx="930">
                  <c:v>-9.5616330999999999</c:v>
                </c:pt>
                <c:pt idx="931">
                  <c:v>-11.505246</c:v>
                </c:pt>
                <c:pt idx="932">
                  <c:v>-10.354823</c:v>
                </c:pt>
                <c:pt idx="933">
                  <c:v>-11.308016</c:v>
                </c:pt>
                <c:pt idx="934">
                  <c:v>-9.0630693000000004</c:v>
                </c:pt>
                <c:pt idx="935">
                  <c:v>-10.943695999999999</c:v>
                </c:pt>
                <c:pt idx="936">
                  <c:v>-11.189052</c:v>
                </c:pt>
                <c:pt idx="937">
                  <c:v>-9.4233884999999997</c:v>
                </c:pt>
                <c:pt idx="938">
                  <c:v>-9.9661159999999995</c:v>
                </c:pt>
                <c:pt idx="939">
                  <c:v>-11.233215</c:v>
                </c:pt>
                <c:pt idx="940">
                  <c:v>-11.043378000000001</c:v>
                </c:pt>
                <c:pt idx="941">
                  <c:v>-9.8382740000000002</c:v>
                </c:pt>
                <c:pt idx="942">
                  <c:v>-9.5781708000000005</c:v>
                </c:pt>
                <c:pt idx="943">
                  <c:v>-10.054671000000001</c:v>
                </c:pt>
                <c:pt idx="944">
                  <c:v>-15.067591</c:v>
                </c:pt>
                <c:pt idx="945">
                  <c:v>-9.9975909999999999</c:v>
                </c:pt>
                <c:pt idx="946">
                  <c:v>-14.059259000000001</c:v>
                </c:pt>
                <c:pt idx="947">
                  <c:v>-10.609401</c:v>
                </c:pt>
                <c:pt idx="948">
                  <c:v>-15.611307999999999</c:v>
                </c:pt>
                <c:pt idx="949">
                  <c:v>-12.212014</c:v>
                </c:pt>
                <c:pt idx="950">
                  <c:v>-13.039764999999999</c:v>
                </c:pt>
                <c:pt idx="951">
                  <c:v>-13.347576999999999</c:v>
                </c:pt>
                <c:pt idx="952">
                  <c:v>-10.496230000000001</c:v>
                </c:pt>
                <c:pt idx="953">
                  <c:v>-15.515931999999999</c:v>
                </c:pt>
                <c:pt idx="954">
                  <c:v>-14.352895999999999</c:v>
                </c:pt>
                <c:pt idx="955">
                  <c:v>-12.888604000000001</c:v>
                </c:pt>
                <c:pt idx="956">
                  <c:v>-11.673249999999999</c:v>
                </c:pt>
                <c:pt idx="957">
                  <c:v>-8.7855519999999991</c:v>
                </c:pt>
                <c:pt idx="958">
                  <c:v>-10.011765</c:v>
                </c:pt>
                <c:pt idx="959">
                  <c:v>-10.420287</c:v>
                </c:pt>
                <c:pt idx="960">
                  <c:v>-12.188542</c:v>
                </c:pt>
                <c:pt idx="961">
                  <c:v>-9.1651524999999996</c:v>
                </c:pt>
                <c:pt idx="962">
                  <c:v>-12.756876</c:v>
                </c:pt>
                <c:pt idx="963">
                  <c:v>-11.657818000000001</c:v>
                </c:pt>
                <c:pt idx="964">
                  <c:v>-9.3875703999999995</c:v>
                </c:pt>
                <c:pt idx="965">
                  <c:v>-14.398317</c:v>
                </c:pt>
                <c:pt idx="966">
                  <c:v>-10.450162000000001</c:v>
                </c:pt>
                <c:pt idx="967">
                  <c:v>-10.373685</c:v>
                </c:pt>
                <c:pt idx="968">
                  <c:v>-9.6046534000000001</c:v>
                </c:pt>
                <c:pt idx="969">
                  <c:v>-9.0763301999999992</c:v>
                </c:pt>
                <c:pt idx="970">
                  <c:v>-8.4480571999999992</c:v>
                </c:pt>
                <c:pt idx="971">
                  <c:v>-10.901285</c:v>
                </c:pt>
                <c:pt idx="972">
                  <c:v>-9.2614049999999999</c:v>
                </c:pt>
                <c:pt idx="973">
                  <c:v>-9.2252817</c:v>
                </c:pt>
                <c:pt idx="974">
                  <c:v>-9.8938313000000004</c:v>
                </c:pt>
                <c:pt idx="975">
                  <c:v>-11.359</c:v>
                </c:pt>
                <c:pt idx="976">
                  <c:v>-16.377216000000001</c:v>
                </c:pt>
                <c:pt idx="977">
                  <c:v>-14.452159</c:v>
                </c:pt>
                <c:pt idx="978">
                  <c:v>-19.550395999999999</c:v>
                </c:pt>
                <c:pt idx="979">
                  <c:v>-14.548374000000001</c:v>
                </c:pt>
                <c:pt idx="980">
                  <c:v>-11.710746</c:v>
                </c:pt>
                <c:pt idx="981">
                  <c:v>-12.451046</c:v>
                </c:pt>
                <c:pt idx="982">
                  <c:v>-10.830029</c:v>
                </c:pt>
                <c:pt idx="983">
                  <c:v>-13.86706</c:v>
                </c:pt>
                <c:pt idx="984">
                  <c:v>-12.932957</c:v>
                </c:pt>
                <c:pt idx="985">
                  <c:v>-17.938790999999998</c:v>
                </c:pt>
                <c:pt idx="986">
                  <c:v>-12.928993999999999</c:v>
                </c:pt>
                <c:pt idx="987">
                  <c:v>-17.953384</c:v>
                </c:pt>
                <c:pt idx="988">
                  <c:v>-12.94054</c:v>
                </c:pt>
                <c:pt idx="989">
                  <c:v>-17.974112999999999</c:v>
                </c:pt>
                <c:pt idx="990">
                  <c:v>-23.193712000000001</c:v>
                </c:pt>
                <c:pt idx="991">
                  <c:v>-18.093115000000001</c:v>
                </c:pt>
                <c:pt idx="992">
                  <c:v>-13.087929000000001</c:v>
                </c:pt>
                <c:pt idx="993">
                  <c:v>-10.395365999999999</c:v>
                </c:pt>
                <c:pt idx="994">
                  <c:v>-11.190424</c:v>
                </c:pt>
                <c:pt idx="995">
                  <c:v>-11.632631</c:v>
                </c:pt>
                <c:pt idx="996">
                  <c:v>-12.648199999999999</c:v>
                </c:pt>
                <c:pt idx="997">
                  <c:v>-10.061263</c:v>
                </c:pt>
                <c:pt idx="998">
                  <c:v>-10.377076000000001</c:v>
                </c:pt>
                <c:pt idx="999">
                  <c:v>-10.089613999999999</c:v>
                </c:pt>
                <c:pt idx="1000">
                  <c:v>-10.218102</c:v>
                </c:pt>
                <c:pt idx="1001">
                  <c:v>-15.253733</c:v>
                </c:pt>
                <c:pt idx="1002">
                  <c:v>-10.948268000000001</c:v>
                </c:pt>
                <c:pt idx="1003">
                  <c:v>-16.007179000000001</c:v>
                </c:pt>
                <c:pt idx="1004">
                  <c:v>-14.646037</c:v>
                </c:pt>
                <c:pt idx="1005">
                  <c:v>-13.71285</c:v>
                </c:pt>
                <c:pt idx="1006">
                  <c:v>-13.958892000000001</c:v>
                </c:pt>
                <c:pt idx="1007">
                  <c:v>-14.514499000000001</c:v>
                </c:pt>
                <c:pt idx="1008">
                  <c:v>-13.87811</c:v>
                </c:pt>
                <c:pt idx="1009">
                  <c:v>-18.973375000000001</c:v>
                </c:pt>
                <c:pt idx="1010">
                  <c:v>-13.963044999999999</c:v>
                </c:pt>
                <c:pt idx="1011">
                  <c:v>-9.9735460000000007</c:v>
                </c:pt>
                <c:pt idx="1012">
                  <c:v>-12.164650999999999</c:v>
                </c:pt>
                <c:pt idx="1013">
                  <c:v>-13.340032000000001</c:v>
                </c:pt>
                <c:pt idx="1014">
                  <c:v>-11.247199999999999</c:v>
                </c:pt>
                <c:pt idx="1015">
                  <c:v>-9.4643516999999999</c:v>
                </c:pt>
                <c:pt idx="1016">
                  <c:v>-9.6653929000000005</c:v>
                </c:pt>
                <c:pt idx="1017">
                  <c:v>-11.849712999999999</c:v>
                </c:pt>
                <c:pt idx="1018">
                  <c:v>-12.52196</c:v>
                </c:pt>
                <c:pt idx="1019">
                  <c:v>-9.8250522999999994</c:v>
                </c:pt>
                <c:pt idx="1020">
                  <c:v>-12.053155</c:v>
                </c:pt>
                <c:pt idx="1021">
                  <c:v>-9.8342732999999996</c:v>
                </c:pt>
                <c:pt idx="1022">
                  <c:v>-11.763597000000001</c:v>
                </c:pt>
                <c:pt idx="1023">
                  <c:v>-10.804460000000001</c:v>
                </c:pt>
                <c:pt idx="1024">
                  <c:v>-11.841787999999999</c:v>
                </c:pt>
                <c:pt idx="1025">
                  <c:v>-10.820539</c:v>
                </c:pt>
                <c:pt idx="1026">
                  <c:v>-9.7032690000000006</c:v>
                </c:pt>
                <c:pt idx="1027">
                  <c:v>-8.9830874999999999</c:v>
                </c:pt>
                <c:pt idx="1028">
                  <c:v>-9.3606300000000005</c:v>
                </c:pt>
                <c:pt idx="1029">
                  <c:v>-10.226373000000001</c:v>
                </c:pt>
                <c:pt idx="1030">
                  <c:v>-9.6800250999999999</c:v>
                </c:pt>
                <c:pt idx="1031">
                  <c:v>-8.6684561000000002</c:v>
                </c:pt>
                <c:pt idx="1032">
                  <c:v>-9.0257644999999993</c:v>
                </c:pt>
                <c:pt idx="1033">
                  <c:v>-9.1122245999999993</c:v>
                </c:pt>
                <c:pt idx="1034">
                  <c:v>-8.5905695000000009</c:v>
                </c:pt>
                <c:pt idx="1035">
                  <c:v>-13.745772000000001</c:v>
                </c:pt>
                <c:pt idx="1036">
                  <c:v>-18.784527000000001</c:v>
                </c:pt>
                <c:pt idx="1037">
                  <c:v>-13.77797</c:v>
                </c:pt>
                <c:pt idx="1038">
                  <c:v>-12.060281</c:v>
                </c:pt>
                <c:pt idx="1039">
                  <c:v>-17.062491999999999</c:v>
                </c:pt>
                <c:pt idx="1040">
                  <c:v>-12.451122</c:v>
                </c:pt>
                <c:pt idx="1041">
                  <c:v>-17.562695999999999</c:v>
                </c:pt>
                <c:pt idx="1042">
                  <c:v>-12.539638999999999</c:v>
                </c:pt>
                <c:pt idx="1043">
                  <c:v>-11.162989</c:v>
                </c:pt>
                <c:pt idx="1044">
                  <c:v>-16.181889999999999</c:v>
                </c:pt>
                <c:pt idx="1045">
                  <c:v>-12.583003</c:v>
                </c:pt>
                <c:pt idx="1046">
                  <c:v>-17.631550000000001</c:v>
                </c:pt>
                <c:pt idx="1047">
                  <c:v>-22.773989</c:v>
                </c:pt>
                <c:pt idx="1048">
                  <c:v>-17.732337999999999</c:v>
                </c:pt>
                <c:pt idx="1049">
                  <c:v>-12.728678</c:v>
                </c:pt>
                <c:pt idx="1050">
                  <c:v>-12.294931</c:v>
                </c:pt>
                <c:pt idx="1051">
                  <c:v>-10.110495999999999</c:v>
                </c:pt>
                <c:pt idx="1052">
                  <c:v>-10.846413999999999</c:v>
                </c:pt>
                <c:pt idx="1053">
                  <c:v>-9.7202634999999997</c:v>
                </c:pt>
                <c:pt idx="1054">
                  <c:v>-9.2960805999999998</c:v>
                </c:pt>
                <c:pt idx="1055">
                  <c:v>-10.092280000000001</c:v>
                </c:pt>
                <c:pt idx="1056">
                  <c:v>-10.205985</c:v>
                </c:pt>
                <c:pt idx="1057">
                  <c:v>-9.0482081999999995</c:v>
                </c:pt>
                <c:pt idx="1058">
                  <c:v>-11.566746999999999</c:v>
                </c:pt>
                <c:pt idx="1059">
                  <c:v>-10.672922</c:v>
                </c:pt>
                <c:pt idx="1060">
                  <c:v>-8.4393311000000004</c:v>
                </c:pt>
                <c:pt idx="1061">
                  <c:v>-9.6818913999999996</c:v>
                </c:pt>
                <c:pt idx="1062">
                  <c:v>-10.035428</c:v>
                </c:pt>
                <c:pt idx="1063">
                  <c:v>-8.5148171999999995</c:v>
                </c:pt>
                <c:pt idx="1064">
                  <c:v>-13.557839</c:v>
                </c:pt>
                <c:pt idx="1065">
                  <c:v>-15.219818</c:v>
                </c:pt>
                <c:pt idx="1066">
                  <c:v>-20.326627999999999</c:v>
                </c:pt>
                <c:pt idx="1067">
                  <c:v>-15.277661999999999</c:v>
                </c:pt>
                <c:pt idx="1068">
                  <c:v>-13.363581</c:v>
                </c:pt>
                <c:pt idx="1069">
                  <c:v>-12.631815</c:v>
                </c:pt>
                <c:pt idx="1070">
                  <c:v>-11.268995</c:v>
                </c:pt>
                <c:pt idx="1071">
                  <c:v>-9.9344511000000004</c:v>
                </c:pt>
                <c:pt idx="1072">
                  <c:v>-10.851824000000001</c:v>
                </c:pt>
                <c:pt idx="1073">
                  <c:v>-10.746121</c:v>
                </c:pt>
                <c:pt idx="1074">
                  <c:v>-10.168070999999999</c:v>
                </c:pt>
                <c:pt idx="1075">
                  <c:v>-12.517234</c:v>
                </c:pt>
                <c:pt idx="1076">
                  <c:v>-10.409732</c:v>
                </c:pt>
                <c:pt idx="1077">
                  <c:v>-9.2546605999999993</c:v>
                </c:pt>
                <c:pt idx="1078">
                  <c:v>-14.261291</c:v>
                </c:pt>
                <c:pt idx="1079">
                  <c:v>-12.388821999999999</c:v>
                </c:pt>
                <c:pt idx="1080">
                  <c:v>-10.871563</c:v>
                </c:pt>
                <c:pt idx="1081">
                  <c:v>-15.973305</c:v>
                </c:pt>
                <c:pt idx="1082">
                  <c:v>-10.962823999999999</c:v>
                </c:pt>
                <c:pt idx="1083">
                  <c:v>-9.5336637</c:v>
                </c:pt>
                <c:pt idx="1084">
                  <c:v>-10.07624</c:v>
                </c:pt>
                <c:pt idx="1085">
                  <c:v>-8.3667040000000004</c:v>
                </c:pt>
                <c:pt idx="1086">
                  <c:v>-11.627753</c:v>
                </c:pt>
                <c:pt idx="1087">
                  <c:v>-10.8093</c:v>
                </c:pt>
                <c:pt idx="1088">
                  <c:v>-10.31245</c:v>
                </c:pt>
                <c:pt idx="1089">
                  <c:v>-10.760297</c:v>
                </c:pt>
                <c:pt idx="1090">
                  <c:v>-9.4873285000000003</c:v>
                </c:pt>
                <c:pt idx="1091">
                  <c:v>-10.696548</c:v>
                </c:pt>
                <c:pt idx="1092">
                  <c:v>-9.0513715999999995</c:v>
                </c:pt>
                <c:pt idx="1093">
                  <c:v>-10.053872</c:v>
                </c:pt>
                <c:pt idx="1094">
                  <c:v>-15.057340999999999</c:v>
                </c:pt>
                <c:pt idx="1095">
                  <c:v>-13.916404999999999</c:v>
                </c:pt>
                <c:pt idx="1096">
                  <c:v>-18.923646999999999</c:v>
                </c:pt>
                <c:pt idx="1097">
                  <c:v>-13.914614</c:v>
                </c:pt>
                <c:pt idx="1098">
                  <c:v>-12.288261</c:v>
                </c:pt>
                <c:pt idx="1099">
                  <c:v>-17.304611000000001</c:v>
                </c:pt>
                <c:pt idx="1100">
                  <c:v>-12.293445</c:v>
                </c:pt>
                <c:pt idx="1101">
                  <c:v>-12.434127999999999</c:v>
                </c:pt>
                <c:pt idx="1102">
                  <c:v>-17.508891999999999</c:v>
                </c:pt>
                <c:pt idx="1103">
                  <c:v>-13.84915</c:v>
                </c:pt>
                <c:pt idx="1104">
                  <c:v>-18.923838</c:v>
                </c:pt>
                <c:pt idx="1105">
                  <c:v>-13.898268</c:v>
                </c:pt>
                <c:pt idx="1106">
                  <c:v>-10.111791</c:v>
                </c:pt>
                <c:pt idx="1107">
                  <c:v>-10.575908</c:v>
                </c:pt>
                <c:pt idx="1108">
                  <c:v>-11.630229999999999</c:v>
                </c:pt>
                <c:pt idx="1109">
                  <c:v>-8.9902514999999994</c:v>
                </c:pt>
                <c:pt idx="1110">
                  <c:v>-10.869087</c:v>
                </c:pt>
                <c:pt idx="1111">
                  <c:v>-9.4241896000000001</c:v>
                </c:pt>
                <c:pt idx="1112">
                  <c:v>-8.9721518000000007</c:v>
                </c:pt>
                <c:pt idx="1113">
                  <c:v>-9.7245320999999993</c:v>
                </c:pt>
                <c:pt idx="1114">
                  <c:v>-11.355950999999999</c:v>
                </c:pt>
                <c:pt idx="1115">
                  <c:v>-10.169518999999999</c:v>
                </c:pt>
                <c:pt idx="1116">
                  <c:v>-9.9027472000000003</c:v>
                </c:pt>
                <c:pt idx="1117">
                  <c:v>-11.916435999999999</c:v>
                </c:pt>
                <c:pt idx="1118">
                  <c:v>-10.184265</c:v>
                </c:pt>
                <c:pt idx="1119">
                  <c:v>-11.333584</c:v>
                </c:pt>
                <c:pt idx="1120">
                  <c:v>-9.7997122000000001</c:v>
                </c:pt>
                <c:pt idx="1121">
                  <c:v>-9.8535918999999996</c:v>
                </c:pt>
                <c:pt idx="1122">
                  <c:v>-10.162508000000001</c:v>
                </c:pt>
                <c:pt idx="1123">
                  <c:v>-10.553921000000001</c:v>
                </c:pt>
                <c:pt idx="1124">
                  <c:v>-15.555714</c:v>
                </c:pt>
                <c:pt idx="1125">
                  <c:v>-20.901019999999999</c:v>
                </c:pt>
                <c:pt idx="1126">
                  <c:v>-15.838870999999999</c:v>
                </c:pt>
                <c:pt idx="1127">
                  <c:v>-12.460229</c:v>
                </c:pt>
                <c:pt idx="1128">
                  <c:v>-12.627243</c:v>
                </c:pt>
                <c:pt idx="1129">
                  <c:v>-14.266780000000001</c:v>
                </c:pt>
                <c:pt idx="1130">
                  <c:v>-11.299899999999999</c:v>
                </c:pt>
                <c:pt idx="1131">
                  <c:v>-11.347301</c:v>
                </c:pt>
                <c:pt idx="1132">
                  <c:v>-12.406501</c:v>
                </c:pt>
                <c:pt idx="1133">
                  <c:v>-10.274727</c:v>
                </c:pt>
                <c:pt idx="1134">
                  <c:v>-9.4936542999999993</c:v>
                </c:pt>
                <c:pt idx="1135">
                  <c:v>-9.1335630000000005</c:v>
                </c:pt>
                <c:pt idx="1136">
                  <c:v>-12.164307000000001</c:v>
                </c:pt>
                <c:pt idx="1137">
                  <c:v>-12.635206999999999</c:v>
                </c:pt>
                <c:pt idx="1138">
                  <c:v>-12.306400999999999</c:v>
                </c:pt>
                <c:pt idx="1139">
                  <c:v>-10.119602</c:v>
                </c:pt>
                <c:pt idx="1140">
                  <c:v>-11.192328</c:v>
                </c:pt>
                <c:pt idx="1141">
                  <c:v>-10.934628</c:v>
                </c:pt>
                <c:pt idx="1142">
                  <c:v>-9.9546460999999997</c:v>
                </c:pt>
                <c:pt idx="1143">
                  <c:v>-9.7892714000000005</c:v>
                </c:pt>
                <c:pt idx="1144">
                  <c:v>-12.474366</c:v>
                </c:pt>
                <c:pt idx="1145">
                  <c:v>-15.872555</c:v>
                </c:pt>
                <c:pt idx="1146">
                  <c:v>-12.013565</c:v>
                </c:pt>
                <c:pt idx="1147">
                  <c:v>-17.028732000000002</c:v>
                </c:pt>
                <c:pt idx="1148">
                  <c:v>-13.633096</c:v>
                </c:pt>
                <c:pt idx="1149">
                  <c:v>-14.157609000000001</c:v>
                </c:pt>
                <c:pt idx="1150">
                  <c:v>-12.149371</c:v>
                </c:pt>
                <c:pt idx="1151">
                  <c:v>-14.177650999999999</c:v>
                </c:pt>
                <c:pt idx="1152">
                  <c:v>-13.254295000000001</c:v>
                </c:pt>
                <c:pt idx="1153">
                  <c:v>-12.830228</c:v>
                </c:pt>
                <c:pt idx="1154">
                  <c:v>-15.598846999999999</c:v>
                </c:pt>
                <c:pt idx="1155">
                  <c:v>-13.3459</c:v>
                </c:pt>
                <c:pt idx="1156">
                  <c:v>-16.445347000000002</c:v>
                </c:pt>
                <c:pt idx="1157">
                  <c:v>-13.132398999999999</c:v>
                </c:pt>
                <c:pt idx="1158">
                  <c:v>-14.209315999999999</c:v>
                </c:pt>
                <c:pt idx="1159">
                  <c:v>-12.089546</c:v>
                </c:pt>
                <c:pt idx="1160">
                  <c:v>-16.597003999999998</c:v>
                </c:pt>
                <c:pt idx="1161">
                  <c:v>-12.689773000000001</c:v>
                </c:pt>
                <c:pt idx="1162">
                  <c:v>-17.959365999999999</c:v>
                </c:pt>
                <c:pt idx="1163">
                  <c:v>-23.210135999999999</c:v>
                </c:pt>
                <c:pt idx="1164">
                  <c:v>-18.204115000000002</c:v>
                </c:pt>
                <c:pt idx="1165">
                  <c:v>-13.118605000000001</c:v>
                </c:pt>
                <c:pt idx="1166">
                  <c:v>-9.4133291000000003</c:v>
                </c:pt>
                <c:pt idx="1167">
                  <c:v>-10.628187</c:v>
                </c:pt>
                <c:pt idx="1168">
                  <c:v>-9.6830348999999991</c:v>
                </c:pt>
                <c:pt idx="1169">
                  <c:v>-11.227957999999999</c:v>
                </c:pt>
                <c:pt idx="1170">
                  <c:v>-10.240966</c:v>
                </c:pt>
                <c:pt idx="1171">
                  <c:v>-10.908029000000001</c:v>
                </c:pt>
                <c:pt idx="1172">
                  <c:v>-9.5274152999999995</c:v>
                </c:pt>
                <c:pt idx="1173">
                  <c:v>-11.064487</c:v>
                </c:pt>
                <c:pt idx="1174">
                  <c:v>-16.107662000000001</c:v>
                </c:pt>
                <c:pt idx="1175">
                  <c:v>-11.070812999999999</c:v>
                </c:pt>
                <c:pt idx="1176">
                  <c:v>-16.090019000000002</c:v>
                </c:pt>
                <c:pt idx="1177">
                  <c:v>-16.860308</c:v>
                </c:pt>
                <c:pt idx="1178">
                  <c:v>-13.01877</c:v>
                </c:pt>
                <c:pt idx="1179">
                  <c:v>-14.807219999999999</c:v>
                </c:pt>
                <c:pt idx="1180">
                  <c:v>-13.983546</c:v>
                </c:pt>
                <c:pt idx="1181">
                  <c:v>-19.018032000000002</c:v>
                </c:pt>
                <c:pt idx="1182">
                  <c:v>-14.008122999999999</c:v>
                </c:pt>
                <c:pt idx="1183">
                  <c:v>-19.217967999999999</c:v>
                </c:pt>
                <c:pt idx="1184">
                  <c:v>-14.139585</c:v>
                </c:pt>
                <c:pt idx="1185">
                  <c:v>-11.019562000000001</c:v>
                </c:pt>
                <c:pt idx="1186">
                  <c:v>-11.2456</c:v>
                </c:pt>
                <c:pt idx="1187">
                  <c:v>-9.5707015999999996</c:v>
                </c:pt>
                <c:pt idx="1188">
                  <c:v>-13.113574</c:v>
                </c:pt>
                <c:pt idx="1189">
                  <c:v>-10.548586</c:v>
                </c:pt>
                <c:pt idx="1190">
                  <c:v>-12.687487000000001</c:v>
                </c:pt>
                <c:pt idx="1191">
                  <c:v>-10.589511</c:v>
                </c:pt>
                <c:pt idx="1192">
                  <c:v>-11.132428000000001</c:v>
                </c:pt>
                <c:pt idx="1193">
                  <c:v>-9.5018463000000004</c:v>
                </c:pt>
                <c:pt idx="1194">
                  <c:v>-11.531613999999999</c:v>
                </c:pt>
                <c:pt idx="1195">
                  <c:v>-10.785522</c:v>
                </c:pt>
                <c:pt idx="1196">
                  <c:v>-9.9088831000000006</c:v>
                </c:pt>
                <c:pt idx="1197">
                  <c:v>-9.9125022999999999</c:v>
                </c:pt>
                <c:pt idx="1198">
                  <c:v>-11.641356</c:v>
                </c:pt>
                <c:pt idx="1199">
                  <c:v>-8.7629938000000003</c:v>
                </c:pt>
                <c:pt idx="1200">
                  <c:v>-10.307840000000001</c:v>
                </c:pt>
                <c:pt idx="1201">
                  <c:v>-9.1734209</c:v>
                </c:pt>
                <c:pt idx="1202">
                  <c:v>-9.3931340999999993</c:v>
                </c:pt>
                <c:pt idx="1203">
                  <c:v>-10.612450000000001</c:v>
                </c:pt>
                <c:pt idx="1204">
                  <c:v>-9.1042994999999998</c:v>
                </c:pt>
                <c:pt idx="1205">
                  <c:v>-9.3787680000000009</c:v>
                </c:pt>
                <c:pt idx="1206">
                  <c:v>-8.5691928999999991</c:v>
                </c:pt>
                <c:pt idx="1207">
                  <c:v>-8.6822499999999998</c:v>
                </c:pt>
                <c:pt idx="1208">
                  <c:v>-10.0006</c:v>
                </c:pt>
                <c:pt idx="1209">
                  <c:v>-15.071057</c:v>
                </c:pt>
                <c:pt idx="1210">
                  <c:v>-20.113358000000002</c:v>
                </c:pt>
                <c:pt idx="1211">
                  <c:v>-15.085004</c:v>
                </c:pt>
                <c:pt idx="1212">
                  <c:v>-12.764837999999999</c:v>
                </c:pt>
                <c:pt idx="1213">
                  <c:v>-17.818950999999998</c:v>
                </c:pt>
                <c:pt idx="1214">
                  <c:v>-22.920082000000001</c:v>
                </c:pt>
                <c:pt idx="1215">
                  <c:v>-17.873477999999999</c:v>
                </c:pt>
                <c:pt idx="1216">
                  <c:v>-12.771355</c:v>
                </c:pt>
                <c:pt idx="1217">
                  <c:v>-11.840225999999999</c:v>
                </c:pt>
                <c:pt idx="1218">
                  <c:v>-12.822721</c:v>
                </c:pt>
                <c:pt idx="1219">
                  <c:v>-14.235417999999999</c:v>
                </c:pt>
                <c:pt idx="1220">
                  <c:v>-12.044542</c:v>
                </c:pt>
                <c:pt idx="1221">
                  <c:v>-12.098691000000001</c:v>
                </c:pt>
                <c:pt idx="1222">
                  <c:v>-10.355356</c:v>
                </c:pt>
                <c:pt idx="1223">
                  <c:v>-11.083311</c:v>
                </c:pt>
                <c:pt idx="1224">
                  <c:v>-14.477766000000001</c:v>
                </c:pt>
                <c:pt idx="1225">
                  <c:v>-13.53909</c:v>
                </c:pt>
                <c:pt idx="1226">
                  <c:v>-11.062583</c:v>
                </c:pt>
                <c:pt idx="1227">
                  <c:v>-12.575457999999999</c:v>
                </c:pt>
                <c:pt idx="1228">
                  <c:v>-10.930244</c:v>
                </c:pt>
                <c:pt idx="1229">
                  <c:v>-12.906665</c:v>
                </c:pt>
                <c:pt idx="1230">
                  <c:v>-10.500726999999999</c:v>
                </c:pt>
                <c:pt idx="1231">
                  <c:v>-11.157463</c:v>
                </c:pt>
                <c:pt idx="1232">
                  <c:v>-10.671627000000001</c:v>
                </c:pt>
                <c:pt idx="1233">
                  <c:v>-11.209248000000001</c:v>
                </c:pt>
                <c:pt idx="1234">
                  <c:v>-9.0422258000000006</c:v>
                </c:pt>
                <c:pt idx="1235">
                  <c:v>-8.8368406000000004</c:v>
                </c:pt>
                <c:pt idx="1236">
                  <c:v>-9.2780951999999992</c:v>
                </c:pt>
                <c:pt idx="1237">
                  <c:v>-8.8357363000000007</c:v>
                </c:pt>
                <c:pt idx="1238">
                  <c:v>-9.3558292000000005</c:v>
                </c:pt>
                <c:pt idx="1239">
                  <c:v>-11.688416</c:v>
                </c:pt>
                <c:pt idx="1240">
                  <c:v>-11.645662</c:v>
                </c:pt>
                <c:pt idx="1241">
                  <c:v>-14.893985000000001</c:v>
                </c:pt>
                <c:pt idx="1242">
                  <c:v>-13.75827</c:v>
                </c:pt>
                <c:pt idx="1243">
                  <c:v>-18.812456000000001</c:v>
                </c:pt>
                <c:pt idx="1244">
                  <c:v>-13.797252</c:v>
                </c:pt>
                <c:pt idx="1245">
                  <c:v>-18.820612000000001</c:v>
                </c:pt>
                <c:pt idx="1246">
                  <c:v>-13.819048</c:v>
                </c:pt>
                <c:pt idx="1247">
                  <c:v>-19.181732</c:v>
                </c:pt>
                <c:pt idx="1248">
                  <c:v>-14.134974</c:v>
                </c:pt>
                <c:pt idx="1249">
                  <c:v>-12.720103999999999</c:v>
                </c:pt>
                <c:pt idx="1250">
                  <c:v>-12.639322</c:v>
                </c:pt>
                <c:pt idx="1251">
                  <c:v>-12.400138999999999</c:v>
                </c:pt>
                <c:pt idx="1252">
                  <c:v>-17.418278000000001</c:v>
                </c:pt>
                <c:pt idx="1253">
                  <c:v>-12.409625999999999</c:v>
                </c:pt>
                <c:pt idx="1254">
                  <c:v>-11.558631</c:v>
                </c:pt>
                <c:pt idx="1255">
                  <c:v>-9.3466071999999993</c:v>
                </c:pt>
                <c:pt idx="1256">
                  <c:v>-11.630153999999999</c:v>
                </c:pt>
                <c:pt idx="1257">
                  <c:v>-10.264286999999999</c:v>
                </c:pt>
                <c:pt idx="1258">
                  <c:v>-15.281739</c:v>
                </c:pt>
                <c:pt idx="1259">
                  <c:v>-12.593215000000001</c:v>
                </c:pt>
                <c:pt idx="1260">
                  <c:v>-11.581265</c:v>
                </c:pt>
                <c:pt idx="1261">
                  <c:v>-11.288087000000001</c:v>
                </c:pt>
                <c:pt idx="1262">
                  <c:v>-11.570290999999999</c:v>
                </c:pt>
                <c:pt idx="1263">
                  <c:v>-12.32694</c:v>
                </c:pt>
                <c:pt idx="1264">
                  <c:v>-9.4758586999999999</c:v>
                </c:pt>
                <c:pt idx="1265">
                  <c:v>-9.6778525999999996</c:v>
                </c:pt>
                <c:pt idx="1266">
                  <c:v>-9.4488810999999995</c:v>
                </c:pt>
                <c:pt idx="1267">
                  <c:v>-14.516859999999999</c:v>
                </c:pt>
                <c:pt idx="1268">
                  <c:v>-12.554385</c:v>
                </c:pt>
                <c:pt idx="1269">
                  <c:v>-12.055021999999999</c:v>
                </c:pt>
                <c:pt idx="1270">
                  <c:v>-11.33667</c:v>
                </c:pt>
                <c:pt idx="1271">
                  <c:v>-9.9320879000000009</c:v>
                </c:pt>
                <c:pt idx="1272">
                  <c:v>-11.548152</c:v>
                </c:pt>
                <c:pt idx="1273">
                  <c:v>-16.575094</c:v>
                </c:pt>
                <c:pt idx="1274">
                  <c:v>-13.006232000000001</c:v>
                </c:pt>
                <c:pt idx="1275">
                  <c:v>-11.206200000000001</c:v>
                </c:pt>
                <c:pt idx="1276">
                  <c:v>-13.078899</c:v>
                </c:pt>
                <c:pt idx="1277">
                  <c:v>-11.635869</c:v>
                </c:pt>
                <c:pt idx="1278">
                  <c:v>-12.254958999999999</c:v>
                </c:pt>
                <c:pt idx="1279">
                  <c:v>-17.493228999999999</c:v>
                </c:pt>
                <c:pt idx="1280">
                  <c:v>-12.451389000000001</c:v>
                </c:pt>
                <c:pt idx="1281">
                  <c:v>-11.597345000000001</c:v>
                </c:pt>
                <c:pt idx="1282">
                  <c:v>-12.572867</c:v>
                </c:pt>
                <c:pt idx="1283">
                  <c:v>-10.368731</c:v>
                </c:pt>
                <c:pt idx="1284">
                  <c:v>-9.4941110999999996</c:v>
                </c:pt>
                <c:pt idx="1285">
                  <c:v>-11.824299</c:v>
                </c:pt>
                <c:pt idx="1286">
                  <c:v>-12.504697999999999</c:v>
                </c:pt>
                <c:pt idx="1287">
                  <c:v>-17.555149</c:v>
                </c:pt>
                <c:pt idx="1288">
                  <c:v>-22.624884000000002</c:v>
                </c:pt>
                <c:pt idx="1289">
                  <c:v>-17.620272</c:v>
                </c:pt>
                <c:pt idx="1290">
                  <c:v>-22.655977</c:v>
                </c:pt>
                <c:pt idx="1291">
                  <c:v>-17.644048999999999</c:v>
                </c:pt>
                <c:pt idx="1292">
                  <c:v>-12.631663</c:v>
                </c:pt>
                <c:pt idx="1293">
                  <c:v>-11.853828999999999</c:v>
                </c:pt>
                <c:pt idx="1294">
                  <c:v>-12.173757999999999</c:v>
                </c:pt>
                <c:pt idx="1295">
                  <c:v>-11.718862</c:v>
                </c:pt>
                <c:pt idx="1296">
                  <c:v>-16.745003000000001</c:v>
                </c:pt>
                <c:pt idx="1297">
                  <c:v>-11.735018</c:v>
                </c:pt>
                <c:pt idx="1298">
                  <c:v>-10.170624999999999</c:v>
                </c:pt>
                <c:pt idx="1299">
                  <c:v>-15.180648</c:v>
                </c:pt>
                <c:pt idx="1300">
                  <c:v>-10.167881</c:v>
                </c:pt>
                <c:pt idx="1301">
                  <c:v>-15.176608</c:v>
                </c:pt>
                <c:pt idx="1302">
                  <c:v>-12.594472</c:v>
                </c:pt>
                <c:pt idx="1303">
                  <c:v>-12.265553000000001</c:v>
                </c:pt>
                <c:pt idx="1304">
                  <c:v>-12.842116000000001</c:v>
                </c:pt>
                <c:pt idx="1305">
                  <c:v>-14.191027</c:v>
                </c:pt>
                <c:pt idx="1306">
                  <c:v>-13.437810000000001</c:v>
                </c:pt>
                <c:pt idx="1307">
                  <c:v>-9.9733552999999997</c:v>
                </c:pt>
                <c:pt idx="1308">
                  <c:v>-12.75196</c:v>
                </c:pt>
                <c:pt idx="1309">
                  <c:v>-17.753716000000001</c:v>
                </c:pt>
                <c:pt idx="1310">
                  <c:v>-12.700557</c:v>
                </c:pt>
                <c:pt idx="1311">
                  <c:v>-9.4154253000000008</c:v>
                </c:pt>
                <c:pt idx="1312">
                  <c:v>-14.463896</c:v>
                </c:pt>
                <c:pt idx="1313">
                  <c:v>-13.085834</c:v>
                </c:pt>
                <c:pt idx="1314">
                  <c:v>-11.49812</c:v>
                </c:pt>
                <c:pt idx="1315">
                  <c:v>-16.505934</c:v>
                </c:pt>
                <c:pt idx="1316">
                  <c:v>-13.255934999999999</c:v>
                </c:pt>
                <c:pt idx="1317">
                  <c:v>-11.288392</c:v>
                </c:pt>
                <c:pt idx="1318">
                  <c:v>-16.296431999999999</c:v>
                </c:pt>
                <c:pt idx="1319">
                  <c:v>-12.608494</c:v>
                </c:pt>
                <c:pt idx="1320">
                  <c:v>-12.568904</c:v>
                </c:pt>
                <c:pt idx="1321">
                  <c:v>-11.434067000000001</c:v>
                </c:pt>
                <c:pt idx="1322">
                  <c:v>-16.43788</c:v>
                </c:pt>
                <c:pt idx="1323">
                  <c:v>-12.632235</c:v>
                </c:pt>
                <c:pt idx="1324">
                  <c:v>-12.708062</c:v>
                </c:pt>
                <c:pt idx="1325">
                  <c:v>-16.441347</c:v>
                </c:pt>
                <c:pt idx="1326">
                  <c:v>-14.078388</c:v>
                </c:pt>
                <c:pt idx="1327">
                  <c:v>-11.427932</c:v>
                </c:pt>
                <c:pt idx="1328">
                  <c:v>-16.429762</c:v>
                </c:pt>
                <c:pt idx="1329">
                  <c:v>-11.955227000000001</c:v>
                </c:pt>
                <c:pt idx="1330">
                  <c:v>-12.632958</c:v>
                </c:pt>
                <c:pt idx="1331">
                  <c:v>-10.916983</c:v>
                </c:pt>
                <c:pt idx="1332">
                  <c:v>-9.7978067000000006</c:v>
                </c:pt>
                <c:pt idx="1333">
                  <c:v>-11.951263000000001</c:v>
                </c:pt>
                <c:pt idx="1334">
                  <c:v>-9.8863629999999993</c:v>
                </c:pt>
                <c:pt idx="1335">
                  <c:v>-8.6440306000000007</c:v>
                </c:pt>
                <c:pt idx="1336">
                  <c:v>-11.124769000000001</c:v>
                </c:pt>
                <c:pt idx="1337">
                  <c:v>-9.8279858000000004</c:v>
                </c:pt>
                <c:pt idx="1338">
                  <c:v>-11.388227000000001</c:v>
                </c:pt>
                <c:pt idx="1339">
                  <c:v>-9.2058487000000007</c:v>
                </c:pt>
                <c:pt idx="1340">
                  <c:v>-9.3712996999999998</c:v>
                </c:pt>
                <c:pt idx="1341">
                  <c:v>-9.5244426999999998</c:v>
                </c:pt>
                <c:pt idx="1342">
                  <c:v>-11.351531</c:v>
                </c:pt>
                <c:pt idx="1343">
                  <c:v>-16.367650999999999</c:v>
                </c:pt>
                <c:pt idx="1344">
                  <c:v>-12.548137000000001</c:v>
                </c:pt>
                <c:pt idx="1345">
                  <c:v>-14.412988</c:v>
                </c:pt>
                <c:pt idx="1346">
                  <c:v>-11.710213</c:v>
                </c:pt>
                <c:pt idx="1347">
                  <c:v>-16.128468000000002</c:v>
                </c:pt>
                <c:pt idx="1348">
                  <c:v>-12.525884</c:v>
                </c:pt>
                <c:pt idx="1349">
                  <c:v>-12.399338</c:v>
                </c:pt>
                <c:pt idx="1350">
                  <c:v>-11.972944</c:v>
                </c:pt>
                <c:pt idx="1351">
                  <c:v>-13.056111</c:v>
                </c:pt>
                <c:pt idx="1352">
                  <c:v>-11.034575</c:v>
                </c:pt>
                <c:pt idx="1353">
                  <c:v>-11.786194</c:v>
                </c:pt>
                <c:pt idx="1354">
                  <c:v>-12.783549000000001</c:v>
                </c:pt>
                <c:pt idx="1355">
                  <c:v>-10.949487</c:v>
                </c:pt>
                <c:pt idx="1356">
                  <c:v>-12.90598</c:v>
                </c:pt>
                <c:pt idx="1357">
                  <c:v>-11.919103</c:v>
                </c:pt>
                <c:pt idx="1358">
                  <c:v>-11.542475</c:v>
                </c:pt>
                <c:pt idx="1359">
                  <c:v>-9.8440274999999993</c:v>
                </c:pt>
                <c:pt idx="1360">
                  <c:v>-9.1850424000000004</c:v>
                </c:pt>
                <c:pt idx="1361">
                  <c:v>-8.5914459000000001</c:v>
                </c:pt>
                <c:pt idx="1362">
                  <c:v>-9.6160087999999995</c:v>
                </c:pt>
                <c:pt idx="1363">
                  <c:v>-10.017557</c:v>
                </c:pt>
                <c:pt idx="1364">
                  <c:v>-12.315087</c:v>
                </c:pt>
                <c:pt idx="1365">
                  <c:v>-14.828177</c:v>
                </c:pt>
                <c:pt idx="1366">
                  <c:v>-11.11429</c:v>
                </c:pt>
                <c:pt idx="1367">
                  <c:v>-16.133801999999999</c:v>
                </c:pt>
                <c:pt idx="1368">
                  <c:v>-11.88599</c:v>
                </c:pt>
                <c:pt idx="1369">
                  <c:v>-15.186133999999999</c:v>
                </c:pt>
                <c:pt idx="1370">
                  <c:v>-11.801702000000001</c:v>
                </c:pt>
                <c:pt idx="1371">
                  <c:v>-14.456503</c:v>
                </c:pt>
                <c:pt idx="1372">
                  <c:v>-11.258708</c:v>
                </c:pt>
                <c:pt idx="1373">
                  <c:v>-12.147694</c:v>
                </c:pt>
                <c:pt idx="1374">
                  <c:v>-10.03661</c:v>
                </c:pt>
                <c:pt idx="1375">
                  <c:v>-13.501785</c:v>
                </c:pt>
                <c:pt idx="1376">
                  <c:v>-15.009632</c:v>
                </c:pt>
                <c:pt idx="1377">
                  <c:v>-11.346235</c:v>
                </c:pt>
                <c:pt idx="1378">
                  <c:v>-10.314928</c:v>
                </c:pt>
                <c:pt idx="1379">
                  <c:v>-10.713123</c:v>
                </c:pt>
                <c:pt idx="1380">
                  <c:v>-15.839899000000001</c:v>
                </c:pt>
                <c:pt idx="1381">
                  <c:v>-10.838526</c:v>
                </c:pt>
                <c:pt idx="1382">
                  <c:v>-8.9652548000000003</c:v>
                </c:pt>
                <c:pt idx="1383">
                  <c:v>-10.825457</c:v>
                </c:pt>
                <c:pt idx="1384">
                  <c:v>-10.283340000000001</c:v>
                </c:pt>
                <c:pt idx="1385">
                  <c:v>-9.4952916999999992</c:v>
                </c:pt>
                <c:pt idx="1386">
                  <c:v>-8.5946473999999995</c:v>
                </c:pt>
                <c:pt idx="1387">
                  <c:v>-9.3030919999999995</c:v>
                </c:pt>
                <c:pt idx="1388">
                  <c:v>-12.451541000000001</c:v>
                </c:pt>
                <c:pt idx="1389">
                  <c:v>-17.455582</c:v>
                </c:pt>
                <c:pt idx="1390">
                  <c:v>-12.443654</c:v>
                </c:pt>
                <c:pt idx="1391">
                  <c:v>-14.744081</c:v>
                </c:pt>
                <c:pt idx="1392">
                  <c:v>-15.657985999999999</c:v>
                </c:pt>
                <c:pt idx="1393">
                  <c:v>-10.635884000000001</c:v>
                </c:pt>
                <c:pt idx="1394">
                  <c:v>-13.879635</c:v>
                </c:pt>
                <c:pt idx="1395">
                  <c:v>-12.223751</c:v>
                </c:pt>
                <c:pt idx="1396">
                  <c:v>-11.378015</c:v>
                </c:pt>
                <c:pt idx="1397">
                  <c:v>-11.315866</c:v>
                </c:pt>
                <c:pt idx="1398">
                  <c:v>-11.368831999999999</c:v>
                </c:pt>
                <c:pt idx="1399">
                  <c:v>-10.162775</c:v>
                </c:pt>
                <c:pt idx="1400">
                  <c:v>-11.920056000000001</c:v>
                </c:pt>
                <c:pt idx="1401">
                  <c:v>-9.9195136999999995</c:v>
                </c:pt>
                <c:pt idx="1402">
                  <c:v>-12.432107999999999</c:v>
                </c:pt>
                <c:pt idx="1403">
                  <c:v>-10.622966999999999</c:v>
                </c:pt>
                <c:pt idx="1404">
                  <c:v>-10.650022</c:v>
                </c:pt>
                <c:pt idx="1405">
                  <c:v>-12.942484</c:v>
                </c:pt>
                <c:pt idx="1406">
                  <c:v>-10.553273000000001</c:v>
                </c:pt>
                <c:pt idx="1407">
                  <c:v>-12.004611000000001</c:v>
                </c:pt>
                <c:pt idx="1408">
                  <c:v>-9.9182948999999994</c:v>
                </c:pt>
                <c:pt idx="1409">
                  <c:v>-10.20046</c:v>
                </c:pt>
                <c:pt idx="1410">
                  <c:v>-15.233537</c:v>
                </c:pt>
                <c:pt idx="1411">
                  <c:v>-20.291763</c:v>
                </c:pt>
                <c:pt idx="1412">
                  <c:v>-18.657637000000001</c:v>
                </c:pt>
                <c:pt idx="1413">
                  <c:v>-14.655715000000001</c:v>
                </c:pt>
                <c:pt idx="1414">
                  <c:v>-19.657775999999998</c:v>
                </c:pt>
                <c:pt idx="1415">
                  <c:v>-14.621612000000001</c:v>
                </c:pt>
                <c:pt idx="1416">
                  <c:v>-20.284447</c:v>
                </c:pt>
                <c:pt idx="1417">
                  <c:v>-15.282387</c:v>
                </c:pt>
                <c:pt idx="1418">
                  <c:v>-11.348102000000001</c:v>
                </c:pt>
                <c:pt idx="1419">
                  <c:v>-11.947224</c:v>
                </c:pt>
                <c:pt idx="1420">
                  <c:v>-10.369266</c:v>
                </c:pt>
                <c:pt idx="1421">
                  <c:v>-11.606147</c:v>
                </c:pt>
                <c:pt idx="1422">
                  <c:v>-10.245005000000001</c:v>
                </c:pt>
                <c:pt idx="1423">
                  <c:v>-9.7296370999999997</c:v>
                </c:pt>
                <c:pt idx="1424">
                  <c:v>-8.9988241000000002</c:v>
                </c:pt>
                <c:pt idx="1425">
                  <c:v>-10.849538000000001</c:v>
                </c:pt>
                <c:pt idx="1426">
                  <c:v>-13.203082999999999</c:v>
                </c:pt>
                <c:pt idx="1427">
                  <c:v>-11.759252999999999</c:v>
                </c:pt>
                <c:pt idx="1428">
                  <c:v>-10.577584</c:v>
                </c:pt>
                <c:pt idx="1429">
                  <c:v>-10.618584999999999</c:v>
                </c:pt>
                <c:pt idx="1430">
                  <c:v>-8.8730411999999994</c:v>
                </c:pt>
                <c:pt idx="1431">
                  <c:v>-10.133815</c:v>
                </c:pt>
                <c:pt idx="1432">
                  <c:v>-11.824946000000001</c:v>
                </c:pt>
                <c:pt idx="1433">
                  <c:v>-9.6034717999999994</c:v>
                </c:pt>
                <c:pt idx="1434">
                  <c:v>-10.823741</c:v>
                </c:pt>
                <c:pt idx="1435">
                  <c:v>-9.5252427999999991</c:v>
                </c:pt>
                <c:pt idx="1436">
                  <c:v>-11.483449999999999</c:v>
                </c:pt>
                <c:pt idx="1437">
                  <c:v>-10.623729000000001</c:v>
                </c:pt>
                <c:pt idx="1438">
                  <c:v>-10.392852</c:v>
                </c:pt>
                <c:pt idx="1439">
                  <c:v>-8.7466469</c:v>
                </c:pt>
                <c:pt idx="1440">
                  <c:v>-10.023690999999999</c:v>
                </c:pt>
                <c:pt idx="1441">
                  <c:v>-15.040956</c:v>
                </c:pt>
                <c:pt idx="1442">
                  <c:v>-20.087292000000001</c:v>
                </c:pt>
                <c:pt idx="1443">
                  <c:v>-15.080012999999999</c:v>
                </c:pt>
                <c:pt idx="1444">
                  <c:v>-16.311102000000002</c:v>
                </c:pt>
                <c:pt idx="1445">
                  <c:v>-16.505704999999999</c:v>
                </c:pt>
                <c:pt idx="1446">
                  <c:v>-11.498576999999999</c:v>
                </c:pt>
                <c:pt idx="1447">
                  <c:v>-16.594719000000001</c:v>
                </c:pt>
                <c:pt idx="1448">
                  <c:v>-12.592453000000001</c:v>
                </c:pt>
                <c:pt idx="1449">
                  <c:v>-9.2987862000000003</c:v>
                </c:pt>
                <c:pt idx="1450">
                  <c:v>-12.472841000000001</c:v>
                </c:pt>
                <c:pt idx="1451">
                  <c:v>-9.6987723999999993</c:v>
                </c:pt>
                <c:pt idx="1452">
                  <c:v>-10.304525</c:v>
                </c:pt>
                <c:pt idx="1453">
                  <c:v>-12.809307</c:v>
                </c:pt>
                <c:pt idx="1454">
                  <c:v>-9.9593716000000008</c:v>
                </c:pt>
                <c:pt idx="1455">
                  <c:v>-12.02191</c:v>
                </c:pt>
                <c:pt idx="1456">
                  <c:v>-9.3530855000000006</c:v>
                </c:pt>
                <c:pt idx="1457">
                  <c:v>-11.489699</c:v>
                </c:pt>
                <c:pt idx="1458">
                  <c:v>-10.66572</c:v>
                </c:pt>
                <c:pt idx="1459">
                  <c:v>-15.684661</c:v>
                </c:pt>
                <c:pt idx="1460">
                  <c:v>-20.743074</c:v>
                </c:pt>
                <c:pt idx="1461">
                  <c:v>-15.727262</c:v>
                </c:pt>
                <c:pt idx="1462">
                  <c:v>-20.752527000000001</c:v>
                </c:pt>
                <c:pt idx="1463">
                  <c:v>-15.745399000000001</c:v>
                </c:pt>
                <c:pt idx="1464">
                  <c:v>-13.612519000000001</c:v>
                </c:pt>
                <c:pt idx="1465">
                  <c:v>-18.623037</c:v>
                </c:pt>
                <c:pt idx="1466">
                  <c:v>-18.620943</c:v>
                </c:pt>
                <c:pt idx="1467">
                  <c:v>-13.570147</c:v>
                </c:pt>
                <c:pt idx="1468">
                  <c:v>-10.2037</c:v>
                </c:pt>
                <c:pt idx="1469">
                  <c:v>-12.845545</c:v>
                </c:pt>
                <c:pt idx="1470">
                  <c:v>-11.14649</c:v>
                </c:pt>
                <c:pt idx="1471">
                  <c:v>-10.787274999999999</c:v>
                </c:pt>
                <c:pt idx="1472">
                  <c:v>-12.152343</c:v>
                </c:pt>
                <c:pt idx="1473">
                  <c:v>-12.0748</c:v>
                </c:pt>
                <c:pt idx="1474">
                  <c:v>-10.614737</c:v>
                </c:pt>
                <c:pt idx="1475">
                  <c:v>-13.081985</c:v>
                </c:pt>
                <c:pt idx="1476">
                  <c:v>-10.170624999999999</c:v>
                </c:pt>
                <c:pt idx="1477">
                  <c:v>-11.366583</c:v>
                </c:pt>
                <c:pt idx="1478">
                  <c:v>-10.830446999999999</c:v>
                </c:pt>
                <c:pt idx="1479">
                  <c:v>-10.210482000000001</c:v>
                </c:pt>
                <c:pt idx="1480">
                  <c:v>-9.5087442000000006</c:v>
                </c:pt>
                <c:pt idx="1481">
                  <c:v>-9.7770395000000008</c:v>
                </c:pt>
                <c:pt idx="1482">
                  <c:v>-10.242832999999999</c:v>
                </c:pt>
                <c:pt idx="1483">
                  <c:v>-9.5230712999999998</c:v>
                </c:pt>
                <c:pt idx="1484">
                  <c:v>-10.372275</c:v>
                </c:pt>
                <c:pt idx="1485">
                  <c:v>-9.3504944000000005</c:v>
                </c:pt>
                <c:pt idx="1486">
                  <c:v>-10.561275</c:v>
                </c:pt>
                <c:pt idx="1487">
                  <c:v>-11.514392000000001</c:v>
                </c:pt>
                <c:pt idx="1488">
                  <c:v>-10.884899000000001</c:v>
                </c:pt>
                <c:pt idx="1489">
                  <c:v>-9.4466324000000004</c:v>
                </c:pt>
                <c:pt idx="1490">
                  <c:v>-10.771309</c:v>
                </c:pt>
                <c:pt idx="1491">
                  <c:v>-9.1226654000000007</c:v>
                </c:pt>
                <c:pt idx="1492">
                  <c:v>-13.749164</c:v>
                </c:pt>
                <c:pt idx="1493">
                  <c:v>-13.297276999999999</c:v>
                </c:pt>
                <c:pt idx="1494">
                  <c:v>-10.822141</c:v>
                </c:pt>
                <c:pt idx="1495">
                  <c:v>-15.954556</c:v>
                </c:pt>
                <c:pt idx="1496">
                  <c:v>-13.209789000000001</c:v>
                </c:pt>
                <c:pt idx="1497">
                  <c:v>-18.247209999999999</c:v>
                </c:pt>
                <c:pt idx="1498">
                  <c:v>-15.141019</c:v>
                </c:pt>
                <c:pt idx="1499">
                  <c:v>-16.484518000000001</c:v>
                </c:pt>
                <c:pt idx="1500">
                  <c:v>-13.418528</c:v>
                </c:pt>
                <c:pt idx="1501">
                  <c:v>-16.284773000000001</c:v>
                </c:pt>
                <c:pt idx="1502">
                  <c:v>-17.483474999999999</c:v>
                </c:pt>
                <c:pt idx="1503">
                  <c:v>-14.522538000000001</c:v>
                </c:pt>
                <c:pt idx="1504">
                  <c:v>-10.446009</c:v>
                </c:pt>
                <c:pt idx="1505">
                  <c:v>-12.555681</c:v>
                </c:pt>
                <c:pt idx="1506">
                  <c:v>-9.8853331000000004</c:v>
                </c:pt>
                <c:pt idx="1507">
                  <c:v>-9.8664713000000006</c:v>
                </c:pt>
                <c:pt idx="1508">
                  <c:v>-12.452571000000001</c:v>
                </c:pt>
                <c:pt idx="1509">
                  <c:v>-10.430498</c:v>
                </c:pt>
                <c:pt idx="1510">
                  <c:v>-9.8348446000000003</c:v>
                </c:pt>
                <c:pt idx="1511">
                  <c:v>-10.245196</c:v>
                </c:pt>
                <c:pt idx="1512">
                  <c:v>-11.885952</c:v>
                </c:pt>
                <c:pt idx="1513">
                  <c:v>-9.8023415000000007</c:v>
                </c:pt>
                <c:pt idx="1514">
                  <c:v>-11.00836</c:v>
                </c:pt>
                <c:pt idx="1515">
                  <c:v>-9.6856259999999992</c:v>
                </c:pt>
                <c:pt idx="1516">
                  <c:v>-9.9413853000000003</c:v>
                </c:pt>
                <c:pt idx="1517">
                  <c:v>-9.7053642</c:v>
                </c:pt>
                <c:pt idx="1518">
                  <c:v>-14.740155</c:v>
                </c:pt>
                <c:pt idx="1519">
                  <c:v>-13.253572</c:v>
                </c:pt>
                <c:pt idx="1520">
                  <c:v>-18.274227</c:v>
                </c:pt>
                <c:pt idx="1521">
                  <c:v>-15.527400999999999</c:v>
                </c:pt>
                <c:pt idx="1522">
                  <c:v>-20.743040000000001</c:v>
                </c:pt>
                <c:pt idx="1523">
                  <c:v>-15.709695</c:v>
                </c:pt>
                <c:pt idx="1524">
                  <c:v>-11.040443</c:v>
                </c:pt>
                <c:pt idx="1525">
                  <c:v>-11.480707000000001</c:v>
                </c:pt>
                <c:pt idx="1526">
                  <c:v>-13.229070999999999</c:v>
                </c:pt>
                <c:pt idx="1527">
                  <c:v>-11.515344000000001</c:v>
                </c:pt>
                <c:pt idx="1528">
                  <c:v>-14.278934</c:v>
                </c:pt>
                <c:pt idx="1529">
                  <c:v>-11.260994999999999</c:v>
                </c:pt>
                <c:pt idx="1530">
                  <c:v>-10.557579</c:v>
                </c:pt>
                <c:pt idx="1531">
                  <c:v>-11.075538</c:v>
                </c:pt>
                <c:pt idx="1532">
                  <c:v>-13.524421</c:v>
                </c:pt>
                <c:pt idx="1533">
                  <c:v>-11.740162</c:v>
                </c:pt>
                <c:pt idx="1534">
                  <c:v>-9.7323427000000002</c:v>
                </c:pt>
                <c:pt idx="1535">
                  <c:v>-11.78002</c:v>
                </c:pt>
                <c:pt idx="1536">
                  <c:v>-10.520236000000001</c:v>
                </c:pt>
                <c:pt idx="1537">
                  <c:v>-11.117262999999999</c:v>
                </c:pt>
                <c:pt idx="1538">
                  <c:v>-10.768794</c:v>
                </c:pt>
                <c:pt idx="1539">
                  <c:v>-9.7488040999999992</c:v>
                </c:pt>
                <c:pt idx="1540">
                  <c:v>-11.307254</c:v>
                </c:pt>
                <c:pt idx="1541">
                  <c:v>-9.5514975</c:v>
                </c:pt>
                <c:pt idx="1542">
                  <c:v>-8.7998791000000001</c:v>
                </c:pt>
                <c:pt idx="1543">
                  <c:v>-10.487695</c:v>
                </c:pt>
                <c:pt idx="1544">
                  <c:v>-9.2621287999999993</c:v>
                </c:pt>
                <c:pt idx="1545">
                  <c:v>-8.3288279000000003</c:v>
                </c:pt>
                <c:pt idx="1546">
                  <c:v>-9.7304753999999996</c:v>
                </c:pt>
                <c:pt idx="1547">
                  <c:v>-14.758979999999999</c:v>
                </c:pt>
                <c:pt idx="1548">
                  <c:v>-13.316445</c:v>
                </c:pt>
                <c:pt idx="1549">
                  <c:v>-18.425884</c:v>
                </c:pt>
                <c:pt idx="1550">
                  <c:v>-23.632871999999999</c:v>
                </c:pt>
                <c:pt idx="1551">
                  <c:v>-18.578835999999999</c:v>
                </c:pt>
                <c:pt idx="1552">
                  <c:v>-13.575671</c:v>
                </c:pt>
                <c:pt idx="1553">
                  <c:v>-11.903098999999999</c:v>
                </c:pt>
                <c:pt idx="1554">
                  <c:v>-11.984451999999999</c:v>
                </c:pt>
                <c:pt idx="1555">
                  <c:v>-10.789332</c:v>
                </c:pt>
                <c:pt idx="1556">
                  <c:v>-9.0103320999999994</c:v>
                </c:pt>
                <c:pt idx="1557">
                  <c:v>-10.826104000000001</c:v>
                </c:pt>
                <c:pt idx="1558">
                  <c:v>-10.529801000000001</c:v>
                </c:pt>
                <c:pt idx="1559">
                  <c:v>-11.041244000000001</c:v>
                </c:pt>
                <c:pt idx="1560">
                  <c:v>-12.908913999999999</c:v>
                </c:pt>
                <c:pt idx="1561">
                  <c:v>-10.630436</c:v>
                </c:pt>
                <c:pt idx="1562">
                  <c:v>-12.543945000000001</c:v>
                </c:pt>
                <c:pt idx="1563">
                  <c:v>-8.9266919999999992</c:v>
                </c:pt>
                <c:pt idx="1564">
                  <c:v>-10.424173</c:v>
                </c:pt>
                <c:pt idx="1565">
                  <c:v>-12.103531</c:v>
                </c:pt>
                <c:pt idx="1566">
                  <c:v>-10.044992000000001</c:v>
                </c:pt>
                <c:pt idx="1567">
                  <c:v>-10.693232999999999</c:v>
                </c:pt>
                <c:pt idx="1568">
                  <c:v>-11.019942</c:v>
                </c:pt>
                <c:pt idx="1569">
                  <c:v>-16.056792999999999</c:v>
                </c:pt>
                <c:pt idx="1570">
                  <c:v>-14.138479999999999</c:v>
                </c:pt>
                <c:pt idx="1571">
                  <c:v>-13.604706999999999</c:v>
                </c:pt>
                <c:pt idx="1572">
                  <c:v>-18.608367999999999</c:v>
                </c:pt>
                <c:pt idx="1573">
                  <c:v>-13.578414</c:v>
                </c:pt>
                <c:pt idx="1574">
                  <c:v>-18.628031</c:v>
                </c:pt>
                <c:pt idx="1575">
                  <c:v>-13.616367</c:v>
                </c:pt>
                <c:pt idx="1576">
                  <c:v>-13.467568</c:v>
                </c:pt>
                <c:pt idx="1577">
                  <c:v>-18.468826</c:v>
                </c:pt>
                <c:pt idx="1578">
                  <c:v>-13.460976</c:v>
                </c:pt>
                <c:pt idx="1579">
                  <c:v>-18.4694</c:v>
                </c:pt>
                <c:pt idx="1580">
                  <c:v>-13.417308999999999</c:v>
                </c:pt>
                <c:pt idx="1581">
                  <c:v>-9.6403198000000003</c:v>
                </c:pt>
                <c:pt idx="1582">
                  <c:v>-11.745269</c:v>
                </c:pt>
                <c:pt idx="1583">
                  <c:v>-11.421264000000001</c:v>
                </c:pt>
                <c:pt idx="1584">
                  <c:v>-12.853357000000001</c:v>
                </c:pt>
                <c:pt idx="1585">
                  <c:v>-12.706462</c:v>
                </c:pt>
                <c:pt idx="1586">
                  <c:v>-10.808422999999999</c:v>
                </c:pt>
                <c:pt idx="1587">
                  <c:v>-12.26056</c:v>
                </c:pt>
                <c:pt idx="1588">
                  <c:v>-10.09571</c:v>
                </c:pt>
                <c:pt idx="1589">
                  <c:v>-11.875054</c:v>
                </c:pt>
                <c:pt idx="1590">
                  <c:v>-9.7898054000000005</c:v>
                </c:pt>
                <c:pt idx="1591">
                  <c:v>-11.564004000000001</c:v>
                </c:pt>
                <c:pt idx="1592">
                  <c:v>-10.916793999999999</c:v>
                </c:pt>
                <c:pt idx="1593">
                  <c:v>-9.5474577000000007</c:v>
                </c:pt>
                <c:pt idx="1594">
                  <c:v>-12.124373</c:v>
                </c:pt>
                <c:pt idx="1595">
                  <c:v>-17.139427000000001</c:v>
                </c:pt>
                <c:pt idx="1596">
                  <c:v>-22.151394</c:v>
                </c:pt>
                <c:pt idx="1597">
                  <c:v>-17.074000999999999</c:v>
                </c:pt>
                <c:pt idx="1598">
                  <c:v>-12.036809</c:v>
                </c:pt>
                <c:pt idx="1599">
                  <c:v>-13.485326000000001</c:v>
                </c:pt>
                <c:pt idx="1600">
                  <c:v>-18.539626999999999</c:v>
                </c:pt>
                <c:pt idx="1601">
                  <c:v>-14.579238999999999</c:v>
                </c:pt>
                <c:pt idx="1602">
                  <c:v>-19.868836999999999</c:v>
                </c:pt>
                <c:pt idx="1603">
                  <c:v>-14.834694000000001</c:v>
                </c:pt>
                <c:pt idx="1604">
                  <c:v>-9.7606544</c:v>
                </c:pt>
                <c:pt idx="1605">
                  <c:v>-10.748523</c:v>
                </c:pt>
                <c:pt idx="1606">
                  <c:v>-11.178459</c:v>
                </c:pt>
                <c:pt idx="1607">
                  <c:v>-16.242325000000001</c:v>
                </c:pt>
                <c:pt idx="1608">
                  <c:v>-11.221709000000001</c:v>
                </c:pt>
                <c:pt idx="1609">
                  <c:v>-15.734539</c:v>
                </c:pt>
                <c:pt idx="1610">
                  <c:v>-10.707216000000001</c:v>
                </c:pt>
                <c:pt idx="1611">
                  <c:v>-12.497304</c:v>
                </c:pt>
                <c:pt idx="1612">
                  <c:v>-13.259479000000001</c:v>
                </c:pt>
                <c:pt idx="1613">
                  <c:v>-11.33991</c:v>
                </c:pt>
                <c:pt idx="1614">
                  <c:v>-16.825213999999999</c:v>
                </c:pt>
                <c:pt idx="1615">
                  <c:v>-11.813857</c:v>
                </c:pt>
                <c:pt idx="1616">
                  <c:v>-9.8578606000000004</c:v>
                </c:pt>
                <c:pt idx="1617">
                  <c:v>-11.128655999999999</c:v>
                </c:pt>
                <c:pt idx="1618">
                  <c:v>-10.187047</c:v>
                </c:pt>
                <c:pt idx="1619">
                  <c:v>-9.9933233000000001</c:v>
                </c:pt>
                <c:pt idx="1620">
                  <c:v>-9.4446516000000003</c:v>
                </c:pt>
                <c:pt idx="1621">
                  <c:v>-10.539517</c:v>
                </c:pt>
                <c:pt idx="1622">
                  <c:v>-9.6179141999999995</c:v>
                </c:pt>
                <c:pt idx="1623">
                  <c:v>-10.388051000000001</c:v>
                </c:pt>
                <c:pt idx="1624">
                  <c:v>-9.0778542000000009</c:v>
                </c:pt>
                <c:pt idx="1625">
                  <c:v>-10.327959</c:v>
                </c:pt>
                <c:pt idx="1626">
                  <c:v>-8.7877617000000008</c:v>
                </c:pt>
                <c:pt idx="1627">
                  <c:v>-13.791651</c:v>
                </c:pt>
                <c:pt idx="1628">
                  <c:v>-11.936211</c:v>
                </c:pt>
                <c:pt idx="1629">
                  <c:v>-11.083959</c:v>
                </c:pt>
                <c:pt idx="1630">
                  <c:v>-16.091469</c:v>
                </c:pt>
                <c:pt idx="1631">
                  <c:v>-12.399872</c:v>
                </c:pt>
                <c:pt idx="1632">
                  <c:v>-16.248954999999999</c:v>
                </c:pt>
                <c:pt idx="1633">
                  <c:v>-14.307855999999999</c:v>
                </c:pt>
                <c:pt idx="1634">
                  <c:v>-14.532484</c:v>
                </c:pt>
                <c:pt idx="1635">
                  <c:v>-19.543918999999999</c:v>
                </c:pt>
                <c:pt idx="1636">
                  <c:v>-14.541172</c:v>
                </c:pt>
                <c:pt idx="1637">
                  <c:v>-10.324986000000001</c:v>
                </c:pt>
                <c:pt idx="1638">
                  <c:v>-9.2219666999999994</c:v>
                </c:pt>
                <c:pt idx="1639">
                  <c:v>-11.547542999999999</c:v>
                </c:pt>
                <c:pt idx="1640">
                  <c:v>-10.004716</c:v>
                </c:pt>
                <c:pt idx="1641">
                  <c:v>-9.2192992999999994</c:v>
                </c:pt>
                <c:pt idx="1642">
                  <c:v>-9.6897411000000009</c:v>
                </c:pt>
                <c:pt idx="1643">
                  <c:v>-8.8603515999999996</c:v>
                </c:pt>
                <c:pt idx="1644">
                  <c:v>-13.869536</c:v>
                </c:pt>
                <c:pt idx="1645">
                  <c:v>-18.887180000000001</c:v>
                </c:pt>
                <c:pt idx="1646">
                  <c:v>-13.881805999999999</c:v>
                </c:pt>
                <c:pt idx="1647">
                  <c:v>-12.023585000000001</c:v>
                </c:pt>
                <c:pt idx="1648">
                  <c:v>-13.666247</c:v>
                </c:pt>
                <c:pt idx="1649">
                  <c:v>-15.579833000000001</c:v>
                </c:pt>
                <c:pt idx="1650">
                  <c:v>-10.578804</c:v>
                </c:pt>
                <c:pt idx="1651">
                  <c:v>-15.585967999999999</c:v>
                </c:pt>
                <c:pt idx="1652">
                  <c:v>-12.218798</c:v>
                </c:pt>
                <c:pt idx="1653">
                  <c:v>-15.716783</c:v>
                </c:pt>
                <c:pt idx="1654">
                  <c:v>-14.640625999999999</c:v>
                </c:pt>
                <c:pt idx="1655">
                  <c:v>-13.296706</c:v>
                </c:pt>
                <c:pt idx="1656">
                  <c:v>-14.928661</c:v>
                </c:pt>
                <c:pt idx="1657">
                  <c:v>-12.38059</c:v>
                </c:pt>
                <c:pt idx="1658">
                  <c:v>-12.997012</c:v>
                </c:pt>
                <c:pt idx="1659">
                  <c:v>-12.208394</c:v>
                </c:pt>
                <c:pt idx="1660">
                  <c:v>-10.924718</c:v>
                </c:pt>
                <c:pt idx="1661">
                  <c:v>-11.048178999999999</c:v>
                </c:pt>
                <c:pt idx="1662">
                  <c:v>-12.386039999999999</c:v>
                </c:pt>
                <c:pt idx="1663">
                  <c:v>-9.5477629000000004</c:v>
                </c:pt>
                <c:pt idx="1664">
                  <c:v>-9.1006794000000006</c:v>
                </c:pt>
                <c:pt idx="1665">
                  <c:v>-9.7885846999999995</c:v>
                </c:pt>
                <c:pt idx="1666">
                  <c:v>-12.247337999999999</c:v>
                </c:pt>
                <c:pt idx="1667">
                  <c:v>-12.125629999999999</c:v>
                </c:pt>
                <c:pt idx="1668">
                  <c:v>-10.444521999999999</c:v>
                </c:pt>
                <c:pt idx="1669">
                  <c:v>-15.458774</c:v>
                </c:pt>
                <c:pt idx="1670">
                  <c:v>-12.566008</c:v>
                </c:pt>
                <c:pt idx="1671">
                  <c:v>-12.135880999999999</c:v>
                </c:pt>
                <c:pt idx="1672">
                  <c:v>-11.365553999999999</c:v>
                </c:pt>
                <c:pt idx="1673">
                  <c:v>-10.087555999999999</c:v>
                </c:pt>
                <c:pt idx="1674">
                  <c:v>-15.096245</c:v>
                </c:pt>
                <c:pt idx="1675">
                  <c:v>-11.797891</c:v>
                </c:pt>
                <c:pt idx="1676">
                  <c:v>-10.131567</c:v>
                </c:pt>
                <c:pt idx="1677">
                  <c:v>-12.321337</c:v>
                </c:pt>
                <c:pt idx="1678">
                  <c:v>-10.639848000000001</c:v>
                </c:pt>
                <c:pt idx="1679">
                  <c:v>-11.912929999999999</c:v>
                </c:pt>
                <c:pt idx="1680">
                  <c:v>-10.719106</c:v>
                </c:pt>
                <c:pt idx="1681">
                  <c:v>-12.617488</c:v>
                </c:pt>
                <c:pt idx="1682">
                  <c:v>-12.454666</c:v>
                </c:pt>
                <c:pt idx="1683">
                  <c:v>-12.081811</c:v>
                </c:pt>
                <c:pt idx="1684">
                  <c:v>-8.7953071999999999</c:v>
                </c:pt>
                <c:pt idx="1685">
                  <c:v>-9.4369917000000001</c:v>
                </c:pt>
                <c:pt idx="1686">
                  <c:v>-14.449719999999999</c:v>
                </c:pt>
                <c:pt idx="1687">
                  <c:v>-12.686229000000001</c:v>
                </c:pt>
                <c:pt idx="1688">
                  <c:v>-13.126149</c:v>
                </c:pt>
                <c:pt idx="1689">
                  <c:v>-13.651272000000001</c:v>
                </c:pt>
                <c:pt idx="1690">
                  <c:v>-9.7688856000000008</c:v>
                </c:pt>
                <c:pt idx="1691">
                  <c:v>-11.938765999999999</c:v>
                </c:pt>
                <c:pt idx="1692">
                  <c:v>-13.099627</c:v>
                </c:pt>
                <c:pt idx="1693">
                  <c:v>-11.52525</c:v>
                </c:pt>
                <c:pt idx="1694">
                  <c:v>-9.6339178000000008</c:v>
                </c:pt>
                <c:pt idx="1695">
                  <c:v>-14.638036</c:v>
                </c:pt>
                <c:pt idx="1696">
                  <c:v>-12.127993999999999</c:v>
                </c:pt>
                <c:pt idx="1697">
                  <c:v>-13.929245999999999</c:v>
                </c:pt>
                <c:pt idx="1698">
                  <c:v>-11.183793</c:v>
                </c:pt>
                <c:pt idx="1699">
                  <c:v>-10.98481</c:v>
                </c:pt>
                <c:pt idx="1700">
                  <c:v>-10.484151000000001</c:v>
                </c:pt>
                <c:pt idx="1701">
                  <c:v>-11.610759</c:v>
                </c:pt>
                <c:pt idx="1702">
                  <c:v>-9.7959403999999992</c:v>
                </c:pt>
                <c:pt idx="1703">
                  <c:v>-13.156364999999999</c:v>
                </c:pt>
                <c:pt idx="1704">
                  <c:v>-10.766126999999999</c:v>
                </c:pt>
                <c:pt idx="1705">
                  <c:v>-9.8414363999999992</c:v>
                </c:pt>
                <c:pt idx="1706">
                  <c:v>-11.415471</c:v>
                </c:pt>
                <c:pt idx="1707">
                  <c:v>-10.618966</c:v>
                </c:pt>
                <c:pt idx="1708">
                  <c:v>-10.146960999999999</c:v>
                </c:pt>
                <c:pt idx="1709">
                  <c:v>-10.628301</c:v>
                </c:pt>
                <c:pt idx="1710">
                  <c:v>-9.9114351000000003</c:v>
                </c:pt>
                <c:pt idx="1711">
                  <c:v>-9.2560701000000005</c:v>
                </c:pt>
                <c:pt idx="1712">
                  <c:v>-10.619956</c:v>
                </c:pt>
                <c:pt idx="1713">
                  <c:v>-9.6507988000000005</c:v>
                </c:pt>
                <c:pt idx="1714">
                  <c:v>-14.704908</c:v>
                </c:pt>
                <c:pt idx="1715">
                  <c:v>-15.924035</c:v>
                </c:pt>
                <c:pt idx="1716">
                  <c:v>-12.550423</c:v>
                </c:pt>
                <c:pt idx="1717">
                  <c:v>-14.447587</c:v>
                </c:pt>
                <c:pt idx="1718">
                  <c:v>-15.175769000000001</c:v>
                </c:pt>
                <c:pt idx="1719">
                  <c:v>-17.047288999999999</c:v>
                </c:pt>
                <c:pt idx="1720">
                  <c:v>-14.667260000000001</c:v>
                </c:pt>
                <c:pt idx="1721">
                  <c:v>-12.674493</c:v>
                </c:pt>
                <c:pt idx="1722">
                  <c:v>-17.75421</c:v>
                </c:pt>
                <c:pt idx="1723">
                  <c:v>-14.621688000000001</c:v>
                </c:pt>
                <c:pt idx="1724">
                  <c:v>-19.696909000000002</c:v>
                </c:pt>
                <c:pt idx="1725">
                  <c:v>-14.590061</c:v>
                </c:pt>
                <c:pt idx="1726">
                  <c:v>-11.674469</c:v>
                </c:pt>
                <c:pt idx="1727">
                  <c:v>-11.30954</c:v>
                </c:pt>
                <c:pt idx="1728">
                  <c:v>-9.4977693999999993</c:v>
                </c:pt>
                <c:pt idx="1729">
                  <c:v>-12.928843000000001</c:v>
                </c:pt>
                <c:pt idx="1730">
                  <c:v>-11.012589</c:v>
                </c:pt>
                <c:pt idx="1731">
                  <c:v>-11.537597999999999</c:v>
                </c:pt>
                <c:pt idx="1732">
                  <c:v>-10.286576999999999</c:v>
                </c:pt>
                <c:pt idx="1733">
                  <c:v>-12.361041999999999</c:v>
                </c:pt>
                <c:pt idx="1734">
                  <c:v>-10.973872999999999</c:v>
                </c:pt>
                <c:pt idx="1735">
                  <c:v>-8.9712371999999991</c:v>
                </c:pt>
                <c:pt idx="1736">
                  <c:v>-12.07076</c:v>
                </c:pt>
                <c:pt idx="1737">
                  <c:v>-10.579757000000001</c:v>
                </c:pt>
                <c:pt idx="1738">
                  <c:v>-9.9014901999999996</c:v>
                </c:pt>
                <c:pt idx="1739">
                  <c:v>-9.1920166000000005</c:v>
                </c:pt>
                <c:pt idx="1740">
                  <c:v>-8.8965130000000006</c:v>
                </c:pt>
                <c:pt idx="1741">
                  <c:v>-10.502098</c:v>
                </c:pt>
                <c:pt idx="1742">
                  <c:v>-13.011568</c:v>
                </c:pt>
                <c:pt idx="1743">
                  <c:v>-11.643909000000001</c:v>
                </c:pt>
                <c:pt idx="1744">
                  <c:v>-16.661860000000001</c:v>
                </c:pt>
                <c:pt idx="1745">
                  <c:v>-13.517258</c:v>
                </c:pt>
                <c:pt idx="1746">
                  <c:v>-12.706500999999999</c:v>
                </c:pt>
                <c:pt idx="1747">
                  <c:v>-11.975384</c:v>
                </c:pt>
                <c:pt idx="1748">
                  <c:v>-12.260064</c:v>
                </c:pt>
                <c:pt idx="1749">
                  <c:v>-10.944457</c:v>
                </c:pt>
                <c:pt idx="1750">
                  <c:v>-13.471112</c:v>
                </c:pt>
                <c:pt idx="1751">
                  <c:v>-10.774281</c:v>
                </c:pt>
                <c:pt idx="1752">
                  <c:v>-14.234427999999999</c:v>
                </c:pt>
                <c:pt idx="1753">
                  <c:v>-11.497014999999999</c:v>
                </c:pt>
                <c:pt idx="1754">
                  <c:v>-12.306476999999999</c:v>
                </c:pt>
                <c:pt idx="1755">
                  <c:v>-11.113757</c:v>
                </c:pt>
                <c:pt idx="1756">
                  <c:v>-12.505003</c:v>
                </c:pt>
                <c:pt idx="1757">
                  <c:v>-10.502136999999999</c:v>
                </c:pt>
                <c:pt idx="1758">
                  <c:v>-9.5210132999999999</c:v>
                </c:pt>
                <c:pt idx="1759">
                  <c:v>-9.6441678999999993</c:v>
                </c:pt>
                <c:pt idx="1760">
                  <c:v>-9.0699281999999997</c:v>
                </c:pt>
                <c:pt idx="1761">
                  <c:v>-9.9741944999999994</c:v>
                </c:pt>
                <c:pt idx="1762">
                  <c:v>-9.2385044000000001</c:v>
                </c:pt>
                <c:pt idx="1763">
                  <c:v>-10.261543</c:v>
                </c:pt>
                <c:pt idx="1764">
                  <c:v>-8.9807252999999996</c:v>
                </c:pt>
                <c:pt idx="1765">
                  <c:v>-9.5764169999999993</c:v>
                </c:pt>
                <c:pt idx="1766">
                  <c:v>-10.771843000000001</c:v>
                </c:pt>
                <c:pt idx="1767">
                  <c:v>-9.3968296000000002</c:v>
                </c:pt>
                <c:pt idx="1768">
                  <c:v>-11.50456</c:v>
                </c:pt>
                <c:pt idx="1769">
                  <c:v>-16.546821999999999</c:v>
                </c:pt>
                <c:pt idx="1770">
                  <c:v>-13.867706999999999</c:v>
                </c:pt>
                <c:pt idx="1771">
                  <c:v>-14.628964</c:v>
                </c:pt>
                <c:pt idx="1772">
                  <c:v>-11.936707</c:v>
                </c:pt>
                <c:pt idx="1773">
                  <c:v>-16.944445000000002</c:v>
                </c:pt>
                <c:pt idx="1774">
                  <c:v>-12.272905</c:v>
                </c:pt>
                <c:pt idx="1775">
                  <c:v>-15.538186</c:v>
                </c:pt>
                <c:pt idx="1776">
                  <c:v>-12.248214000000001</c:v>
                </c:pt>
                <c:pt idx="1777">
                  <c:v>-11.738943000000001</c:v>
                </c:pt>
                <c:pt idx="1778">
                  <c:v>-13.613814</c:v>
                </c:pt>
                <c:pt idx="1779">
                  <c:v>-12.591157000000001</c:v>
                </c:pt>
                <c:pt idx="1780">
                  <c:v>-11.423397</c:v>
                </c:pt>
                <c:pt idx="1781">
                  <c:v>-13.658702999999999</c:v>
                </c:pt>
                <c:pt idx="1782">
                  <c:v>-11.106173999999999</c:v>
                </c:pt>
                <c:pt idx="1783">
                  <c:v>-10.068389</c:v>
                </c:pt>
                <c:pt idx="1784">
                  <c:v>-12.768535</c:v>
                </c:pt>
                <c:pt idx="1785">
                  <c:v>-14.578476999999999</c:v>
                </c:pt>
                <c:pt idx="1786">
                  <c:v>-19.595891999999999</c:v>
                </c:pt>
                <c:pt idx="1787">
                  <c:v>-14.591317999999999</c:v>
                </c:pt>
                <c:pt idx="1788">
                  <c:v>-12.394347</c:v>
                </c:pt>
                <c:pt idx="1789">
                  <c:v>-17.44697</c:v>
                </c:pt>
                <c:pt idx="1790">
                  <c:v>-14.608884</c:v>
                </c:pt>
                <c:pt idx="1791">
                  <c:v>-19.620508000000001</c:v>
                </c:pt>
                <c:pt idx="1792">
                  <c:v>-14.608428</c:v>
                </c:pt>
                <c:pt idx="1793">
                  <c:v>-12.682266</c:v>
                </c:pt>
                <c:pt idx="1794">
                  <c:v>-17.797993000000002</c:v>
                </c:pt>
                <c:pt idx="1795">
                  <c:v>-16.971689000000001</c:v>
                </c:pt>
                <c:pt idx="1796">
                  <c:v>-14.373168</c:v>
                </c:pt>
                <c:pt idx="1797">
                  <c:v>-19.398852999999999</c:v>
                </c:pt>
                <c:pt idx="1798">
                  <c:v>-14.359031999999999</c:v>
                </c:pt>
                <c:pt idx="1799">
                  <c:v>-10.504727000000001</c:v>
                </c:pt>
                <c:pt idx="1800">
                  <c:v>-9.4933872000000008</c:v>
                </c:pt>
                <c:pt idx="1801">
                  <c:v>-11.019295</c:v>
                </c:pt>
                <c:pt idx="1802">
                  <c:v>-10.537497999999999</c:v>
                </c:pt>
                <c:pt idx="1803">
                  <c:v>-10.077496999999999</c:v>
                </c:pt>
                <c:pt idx="1804">
                  <c:v>-10.024341</c:v>
                </c:pt>
                <c:pt idx="1805">
                  <c:v>-8.9398002999999999</c:v>
                </c:pt>
                <c:pt idx="1806">
                  <c:v>-14.000425</c:v>
                </c:pt>
                <c:pt idx="1807">
                  <c:v>-19.022490999999999</c:v>
                </c:pt>
                <c:pt idx="1808">
                  <c:v>-14.439318</c:v>
                </c:pt>
                <c:pt idx="1809">
                  <c:v>-19.447969000000001</c:v>
                </c:pt>
                <c:pt idx="1810">
                  <c:v>-14.44492</c:v>
                </c:pt>
                <c:pt idx="1811">
                  <c:v>-12.665233000000001</c:v>
                </c:pt>
                <c:pt idx="1812">
                  <c:v>-11.065173</c:v>
                </c:pt>
                <c:pt idx="1813">
                  <c:v>-16.112959</c:v>
                </c:pt>
                <c:pt idx="1814">
                  <c:v>-15.468681</c:v>
                </c:pt>
                <c:pt idx="1815">
                  <c:v>-13.929171999999999</c:v>
                </c:pt>
                <c:pt idx="1816">
                  <c:v>-18.951729</c:v>
                </c:pt>
                <c:pt idx="1817">
                  <c:v>-13.945136</c:v>
                </c:pt>
                <c:pt idx="1818">
                  <c:v>-19.081440000000001</c:v>
                </c:pt>
                <c:pt idx="1819">
                  <c:v>-14.015631000000001</c:v>
                </c:pt>
                <c:pt idx="1820">
                  <c:v>-10.898198000000001</c:v>
                </c:pt>
                <c:pt idx="1821">
                  <c:v>-10.502632</c:v>
                </c:pt>
                <c:pt idx="1822">
                  <c:v>-12.724867</c:v>
                </c:pt>
                <c:pt idx="1823">
                  <c:v>-10.714229</c:v>
                </c:pt>
                <c:pt idx="1824">
                  <c:v>-10.896102000000001</c:v>
                </c:pt>
                <c:pt idx="1825">
                  <c:v>-12.063482</c:v>
                </c:pt>
                <c:pt idx="1826">
                  <c:v>-10.697958</c:v>
                </c:pt>
                <c:pt idx="1827">
                  <c:v>-10.409427000000001</c:v>
                </c:pt>
                <c:pt idx="1828">
                  <c:v>-11.663342</c:v>
                </c:pt>
                <c:pt idx="1829">
                  <c:v>-10.843785</c:v>
                </c:pt>
                <c:pt idx="1830">
                  <c:v>-9.4026593999999992</c:v>
                </c:pt>
                <c:pt idx="1831">
                  <c:v>-10.575412</c:v>
                </c:pt>
                <c:pt idx="1832">
                  <c:v>-11.835652</c:v>
                </c:pt>
                <c:pt idx="1833">
                  <c:v>-11.199835999999999</c:v>
                </c:pt>
                <c:pt idx="1834">
                  <c:v>-10.629216</c:v>
                </c:pt>
                <c:pt idx="1835">
                  <c:v>-9.4277324999999994</c:v>
                </c:pt>
                <c:pt idx="1836">
                  <c:v>-10.254073999999999</c:v>
                </c:pt>
                <c:pt idx="1837">
                  <c:v>-10.992012000000001</c:v>
                </c:pt>
                <c:pt idx="1838">
                  <c:v>-10.284825</c:v>
                </c:pt>
                <c:pt idx="1839">
                  <c:v>-13.985794</c:v>
                </c:pt>
                <c:pt idx="1840">
                  <c:v>-13.585388999999999</c:v>
                </c:pt>
                <c:pt idx="1841">
                  <c:v>-11.833824</c:v>
                </c:pt>
                <c:pt idx="1842">
                  <c:v>-16.921009000000002</c:v>
                </c:pt>
                <c:pt idx="1843">
                  <c:v>-11.908854</c:v>
                </c:pt>
                <c:pt idx="1844">
                  <c:v>-16.933547999999998</c:v>
                </c:pt>
                <c:pt idx="1845">
                  <c:v>-13.198662000000001</c:v>
                </c:pt>
                <c:pt idx="1846">
                  <c:v>-11.278979</c:v>
                </c:pt>
                <c:pt idx="1847">
                  <c:v>-16.334727999999998</c:v>
                </c:pt>
                <c:pt idx="1848">
                  <c:v>-12.994191000000001</c:v>
                </c:pt>
                <c:pt idx="1849">
                  <c:v>-11.921084</c:v>
                </c:pt>
                <c:pt idx="1850">
                  <c:v>-9.5364074999999993</c:v>
                </c:pt>
                <c:pt idx="1851">
                  <c:v>-14.569559999999999</c:v>
                </c:pt>
                <c:pt idx="1852">
                  <c:v>-12.753485</c:v>
                </c:pt>
                <c:pt idx="1853">
                  <c:v>-10.540278000000001</c:v>
                </c:pt>
                <c:pt idx="1854">
                  <c:v>-15.567107</c:v>
                </c:pt>
                <c:pt idx="1855">
                  <c:v>-14.465762</c:v>
                </c:pt>
                <c:pt idx="1856">
                  <c:v>-14.23237</c:v>
                </c:pt>
                <c:pt idx="1857">
                  <c:v>-19.311364999999999</c:v>
                </c:pt>
                <c:pt idx="1858">
                  <c:v>-14.265674000000001</c:v>
                </c:pt>
                <c:pt idx="1859">
                  <c:v>-10.134995999999999</c:v>
                </c:pt>
                <c:pt idx="1860">
                  <c:v>-10.869885999999999</c:v>
                </c:pt>
                <c:pt idx="1861">
                  <c:v>-9.8162117000000002</c:v>
                </c:pt>
                <c:pt idx="1862">
                  <c:v>-11.429266</c:v>
                </c:pt>
                <c:pt idx="1863">
                  <c:v>-10.654366</c:v>
                </c:pt>
                <c:pt idx="1864">
                  <c:v>-10.038173</c:v>
                </c:pt>
                <c:pt idx="1865">
                  <c:v>-11.535043999999999</c:v>
                </c:pt>
                <c:pt idx="1866">
                  <c:v>-16.565795999999999</c:v>
                </c:pt>
                <c:pt idx="1867">
                  <c:v>-12.366035</c:v>
                </c:pt>
                <c:pt idx="1868">
                  <c:v>-11.185699</c:v>
                </c:pt>
                <c:pt idx="1869">
                  <c:v>-14.272876</c:v>
                </c:pt>
                <c:pt idx="1870">
                  <c:v>-11.508141999999999</c:v>
                </c:pt>
                <c:pt idx="1871">
                  <c:v>-10.708437</c:v>
                </c:pt>
                <c:pt idx="1872">
                  <c:v>-9.0806742000000007</c:v>
                </c:pt>
                <c:pt idx="1873">
                  <c:v>-14.081360999999999</c:v>
                </c:pt>
                <c:pt idx="1874">
                  <c:v>-10.443225999999999</c:v>
                </c:pt>
                <c:pt idx="1875">
                  <c:v>-11.912397</c:v>
                </c:pt>
                <c:pt idx="1876">
                  <c:v>-10.913059000000001</c:v>
                </c:pt>
                <c:pt idx="1877">
                  <c:v>-11.541942000000001</c:v>
                </c:pt>
                <c:pt idx="1878">
                  <c:v>-10.439033999999999</c:v>
                </c:pt>
                <c:pt idx="1879">
                  <c:v>-13.293010000000001</c:v>
                </c:pt>
                <c:pt idx="1880">
                  <c:v>-11.633126000000001</c:v>
                </c:pt>
                <c:pt idx="1881">
                  <c:v>-12.842040000000001</c:v>
                </c:pt>
                <c:pt idx="1882">
                  <c:v>-11.554249</c:v>
                </c:pt>
                <c:pt idx="1883">
                  <c:v>-10.486132</c:v>
                </c:pt>
                <c:pt idx="1884">
                  <c:v>-11.449157</c:v>
                </c:pt>
                <c:pt idx="1885">
                  <c:v>-13.449469000000001</c:v>
                </c:pt>
                <c:pt idx="1886">
                  <c:v>-18.511581</c:v>
                </c:pt>
                <c:pt idx="1887">
                  <c:v>-23.551784999999999</c:v>
                </c:pt>
                <c:pt idx="1888">
                  <c:v>-18.519697000000001</c:v>
                </c:pt>
                <c:pt idx="1889">
                  <c:v>-23.556318000000001</c:v>
                </c:pt>
                <c:pt idx="1890">
                  <c:v>-18.418911000000001</c:v>
                </c:pt>
                <c:pt idx="1891">
                  <c:v>-13.416698</c:v>
                </c:pt>
                <c:pt idx="1892">
                  <c:v>-13.661141000000001</c:v>
                </c:pt>
                <c:pt idx="1893">
                  <c:v>-10.866571</c:v>
                </c:pt>
                <c:pt idx="1894">
                  <c:v>-11.560347</c:v>
                </c:pt>
                <c:pt idx="1895">
                  <c:v>-14.038875000000001</c:v>
                </c:pt>
                <c:pt idx="1896">
                  <c:v>-13.061560999999999</c:v>
                </c:pt>
                <c:pt idx="1897">
                  <c:v>-12.801190999999999</c:v>
                </c:pt>
                <c:pt idx="1898">
                  <c:v>-11.456624</c:v>
                </c:pt>
                <c:pt idx="1899">
                  <c:v>-9.5582799999999999</c:v>
                </c:pt>
                <c:pt idx="1900">
                  <c:v>-11.809056</c:v>
                </c:pt>
                <c:pt idx="1901">
                  <c:v>-10.511282</c:v>
                </c:pt>
                <c:pt idx="1902">
                  <c:v>-10.099482999999999</c:v>
                </c:pt>
                <c:pt idx="1903">
                  <c:v>-11.139058</c:v>
                </c:pt>
                <c:pt idx="1904">
                  <c:v>-10.736215</c:v>
                </c:pt>
                <c:pt idx="1905">
                  <c:v>-12.232362999999999</c:v>
                </c:pt>
                <c:pt idx="1906">
                  <c:v>-10.123642</c:v>
                </c:pt>
                <c:pt idx="1907">
                  <c:v>-11.170838</c:v>
                </c:pt>
                <c:pt idx="1908">
                  <c:v>-9.3730525999999994</c:v>
                </c:pt>
                <c:pt idx="1909">
                  <c:v>-9.9257249999999999</c:v>
                </c:pt>
                <c:pt idx="1910">
                  <c:v>-11.770609</c:v>
                </c:pt>
                <c:pt idx="1911">
                  <c:v>-11.077939000000001</c:v>
                </c:pt>
                <c:pt idx="1912">
                  <c:v>-10.090795999999999</c:v>
                </c:pt>
                <c:pt idx="1913">
                  <c:v>-8.9771432999999998</c:v>
                </c:pt>
                <c:pt idx="1914">
                  <c:v>-9.7145100000000006</c:v>
                </c:pt>
                <c:pt idx="1915">
                  <c:v>-14.766257</c:v>
                </c:pt>
                <c:pt idx="1916">
                  <c:v>-15.088167</c:v>
                </c:pt>
                <c:pt idx="1917">
                  <c:v>-12.614934</c:v>
                </c:pt>
                <c:pt idx="1918">
                  <c:v>-17.656967000000002</c:v>
                </c:pt>
                <c:pt idx="1919">
                  <c:v>-14.308581</c:v>
                </c:pt>
                <c:pt idx="1920">
                  <c:v>-12.621794</c:v>
                </c:pt>
                <c:pt idx="1921">
                  <c:v>-11.722557999999999</c:v>
                </c:pt>
                <c:pt idx="1922">
                  <c:v>-10.943315</c:v>
                </c:pt>
                <c:pt idx="1923">
                  <c:v>-11.720424</c:v>
                </c:pt>
                <c:pt idx="1924">
                  <c:v>-9.9985427999999992</c:v>
                </c:pt>
                <c:pt idx="1925">
                  <c:v>-10.931806</c:v>
                </c:pt>
                <c:pt idx="1926">
                  <c:v>-10.554226</c:v>
                </c:pt>
                <c:pt idx="1927">
                  <c:v>-9.4177493999999999</c:v>
                </c:pt>
                <c:pt idx="1928">
                  <c:v>-11.192824999999999</c:v>
                </c:pt>
                <c:pt idx="1929">
                  <c:v>-10.066293</c:v>
                </c:pt>
                <c:pt idx="1930">
                  <c:v>-9.5652533000000002</c:v>
                </c:pt>
                <c:pt idx="1931">
                  <c:v>-9.8558406999999999</c:v>
                </c:pt>
                <c:pt idx="1932">
                  <c:v>-9.7053261000000006</c:v>
                </c:pt>
                <c:pt idx="1933">
                  <c:v>-9.0275935999999994</c:v>
                </c:pt>
                <c:pt idx="1934">
                  <c:v>-9.7126807999999993</c:v>
                </c:pt>
                <c:pt idx="1935">
                  <c:v>-9.1904535000000003</c:v>
                </c:pt>
                <c:pt idx="1936">
                  <c:v>-9.6312131999999995</c:v>
                </c:pt>
                <c:pt idx="1937">
                  <c:v>-8.9101161999999992</c:v>
                </c:pt>
                <c:pt idx="1938">
                  <c:v>-13.940792999999999</c:v>
                </c:pt>
                <c:pt idx="1939">
                  <c:v>-14.872569</c:v>
                </c:pt>
                <c:pt idx="1940">
                  <c:v>-13.711935</c:v>
                </c:pt>
                <c:pt idx="1941">
                  <c:v>-13.765777999999999</c:v>
                </c:pt>
                <c:pt idx="1942">
                  <c:v>-12.601407999999999</c:v>
                </c:pt>
                <c:pt idx="1943">
                  <c:v>-17.643744999999999</c:v>
                </c:pt>
                <c:pt idx="1944">
                  <c:v>-12.632652999999999</c:v>
                </c:pt>
                <c:pt idx="1945">
                  <c:v>-17.633303000000002</c:v>
                </c:pt>
                <c:pt idx="1946">
                  <c:v>-12.625451</c:v>
                </c:pt>
                <c:pt idx="1947">
                  <c:v>-10.500230999999999</c:v>
                </c:pt>
                <c:pt idx="1948">
                  <c:v>-11.297003999999999</c:v>
                </c:pt>
                <c:pt idx="1949">
                  <c:v>-9.9844065000000004</c:v>
                </c:pt>
                <c:pt idx="1950">
                  <c:v>-12.574506</c:v>
                </c:pt>
                <c:pt idx="1951">
                  <c:v>-10.265886</c:v>
                </c:pt>
                <c:pt idx="1952">
                  <c:v>-11.601727</c:v>
                </c:pt>
                <c:pt idx="1953">
                  <c:v>-9.7731914999999994</c:v>
                </c:pt>
                <c:pt idx="1954">
                  <c:v>-11.132923999999999</c:v>
                </c:pt>
                <c:pt idx="1955">
                  <c:v>-13.440780999999999</c:v>
                </c:pt>
                <c:pt idx="1956">
                  <c:v>-12.748187</c:v>
                </c:pt>
                <c:pt idx="1957">
                  <c:v>-10.876173</c:v>
                </c:pt>
                <c:pt idx="1958">
                  <c:v>-15.91306</c:v>
                </c:pt>
                <c:pt idx="1959">
                  <c:v>-14.069891</c:v>
                </c:pt>
                <c:pt idx="1960">
                  <c:v>-16.174040000000002</c:v>
                </c:pt>
                <c:pt idx="1961">
                  <c:v>-13.515846</c:v>
                </c:pt>
                <c:pt idx="1962">
                  <c:v>-12.279918</c:v>
                </c:pt>
                <c:pt idx="1963">
                  <c:v>-13.111708</c:v>
                </c:pt>
                <c:pt idx="1964">
                  <c:v>-11.544684999999999</c:v>
                </c:pt>
                <c:pt idx="1965">
                  <c:v>-10.589931</c:v>
                </c:pt>
                <c:pt idx="1966">
                  <c:v>-15.613060000000001</c:v>
                </c:pt>
                <c:pt idx="1967">
                  <c:v>-13.623530000000001</c:v>
                </c:pt>
                <c:pt idx="1968">
                  <c:v>-13.376535000000001</c:v>
                </c:pt>
                <c:pt idx="1969">
                  <c:v>-12.201460000000001</c:v>
                </c:pt>
                <c:pt idx="1970">
                  <c:v>-14.350876</c:v>
                </c:pt>
                <c:pt idx="1971">
                  <c:v>-12.857016</c:v>
                </c:pt>
                <c:pt idx="1972">
                  <c:v>-17.891919999999999</c:v>
                </c:pt>
                <c:pt idx="1973">
                  <c:v>-12.864178000000001</c:v>
                </c:pt>
                <c:pt idx="1974">
                  <c:v>-12.042180999999999</c:v>
                </c:pt>
                <c:pt idx="1975">
                  <c:v>-10.972426</c:v>
                </c:pt>
                <c:pt idx="1976">
                  <c:v>-10.429774</c:v>
                </c:pt>
                <c:pt idx="1977">
                  <c:v>-9.5403327999999998</c:v>
                </c:pt>
                <c:pt idx="1978">
                  <c:v>-10.990907</c:v>
                </c:pt>
                <c:pt idx="1979">
                  <c:v>-9.2368278999999998</c:v>
                </c:pt>
                <c:pt idx="1980">
                  <c:v>-10.320415000000001</c:v>
                </c:pt>
                <c:pt idx="1981">
                  <c:v>-9.9653921000000008</c:v>
                </c:pt>
                <c:pt idx="1982">
                  <c:v>-8.9124031000000006</c:v>
                </c:pt>
                <c:pt idx="1983">
                  <c:v>-7.7059268999999997</c:v>
                </c:pt>
                <c:pt idx="1984">
                  <c:v>-9.5952797000000007</c:v>
                </c:pt>
                <c:pt idx="1985">
                  <c:v>-8.6832790000000006</c:v>
                </c:pt>
                <c:pt idx="1986">
                  <c:v>-9.3997641000000005</c:v>
                </c:pt>
                <c:pt idx="1987">
                  <c:v>-14.400945999999999</c:v>
                </c:pt>
                <c:pt idx="1988">
                  <c:v>-16.173431000000001</c:v>
                </c:pt>
                <c:pt idx="1989">
                  <c:v>-11.968638</c:v>
                </c:pt>
                <c:pt idx="1990">
                  <c:v>-14.524025</c:v>
                </c:pt>
                <c:pt idx="1991">
                  <c:v>-11.874825</c:v>
                </c:pt>
                <c:pt idx="1992">
                  <c:v>-16.139327999999999</c:v>
                </c:pt>
                <c:pt idx="1993">
                  <c:v>-13.107554</c:v>
                </c:pt>
                <c:pt idx="1994">
                  <c:v>-11.886447</c:v>
                </c:pt>
                <c:pt idx="1995">
                  <c:v>-14.096908000000001</c:v>
                </c:pt>
                <c:pt idx="1996">
                  <c:v>-11.190004999999999</c:v>
                </c:pt>
                <c:pt idx="1997">
                  <c:v>-10.92853</c:v>
                </c:pt>
                <c:pt idx="1998">
                  <c:v>-12.703794</c:v>
                </c:pt>
                <c:pt idx="1999">
                  <c:v>-11.224755999999999</c:v>
                </c:pt>
                <c:pt idx="2000">
                  <c:v>-11.933619999999999</c:v>
                </c:pt>
                <c:pt idx="2001">
                  <c:v>-11.152433</c:v>
                </c:pt>
                <c:pt idx="2002">
                  <c:v>-10.745207000000001</c:v>
                </c:pt>
                <c:pt idx="2003">
                  <c:v>-9.6767482999999999</c:v>
                </c:pt>
                <c:pt idx="2004">
                  <c:v>-8.5685453000000003</c:v>
                </c:pt>
                <c:pt idx="2005">
                  <c:v>-8.8830232999999996</c:v>
                </c:pt>
                <c:pt idx="2006">
                  <c:v>-13.928333</c:v>
                </c:pt>
                <c:pt idx="2007">
                  <c:v>-14.227112</c:v>
                </c:pt>
                <c:pt idx="2008">
                  <c:v>-15.690262000000001</c:v>
                </c:pt>
                <c:pt idx="2009">
                  <c:v>-14.194952000000001</c:v>
                </c:pt>
                <c:pt idx="2010">
                  <c:v>-11.568652999999999</c:v>
                </c:pt>
                <c:pt idx="2011">
                  <c:v>-14.753759000000001</c:v>
                </c:pt>
                <c:pt idx="2012">
                  <c:v>-14.412416</c:v>
                </c:pt>
                <c:pt idx="2013">
                  <c:v>-13.336335999999999</c:v>
                </c:pt>
                <c:pt idx="2014">
                  <c:v>-12.546156</c:v>
                </c:pt>
                <c:pt idx="2015">
                  <c:v>-12.109208000000001</c:v>
                </c:pt>
                <c:pt idx="2016">
                  <c:v>-11.705486000000001</c:v>
                </c:pt>
                <c:pt idx="2017">
                  <c:v>-10.390946</c:v>
                </c:pt>
                <c:pt idx="2018">
                  <c:v>-9.7128333999999992</c:v>
                </c:pt>
                <c:pt idx="2019">
                  <c:v>-12.000265000000001</c:v>
                </c:pt>
                <c:pt idx="2020">
                  <c:v>-11.774915</c:v>
                </c:pt>
                <c:pt idx="2021">
                  <c:v>-16.846437000000002</c:v>
                </c:pt>
                <c:pt idx="2022">
                  <c:v>-14.386846999999999</c:v>
                </c:pt>
                <c:pt idx="2023">
                  <c:v>-19.605457000000001</c:v>
                </c:pt>
                <c:pt idx="2024">
                  <c:v>-14.470183</c:v>
                </c:pt>
                <c:pt idx="2025">
                  <c:v>-10.668120999999999</c:v>
                </c:pt>
                <c:pt idx="2026">
                  <c:v>-15.715868</c:v>
                </c:pt>
                <c:pt idx="2027">
                  <c:v>-15.304869</c:v>
                </c:pt>
                <c:pt idx="2028">
                  <c:v>-11.817019999999999</c:v>
                </c:pt>
                <c:pt idx="2029">
                  <c:v>-10.744979000000001</c:v>
                </c:pt>
                <c:pt idx="2030">
                  <c:v>-9.7321138000000005</c:v>
                </c:pt>
                <c:pt idx="2031">
                  <c:v>-14.738784000000001</c:v>
                </c:pt>
                <c:pt idx="2032">
                  <c:v>-13.578034000000001</c:v>
                </c:pt>
                <c:pt idx="2033">
                  <c:v>-15.214789</c:v>
                </c:pt>
                <c:pt idx="2034">
                  <c:v>-12.674607</c:v>
                </c:pt>
                <c:pt idx="2035">
                  <c:v>-11.104649999999999</c:v>
                </c:pt>
                <c:pt idx="2036">
                  <c:v>-16.124886</c:v>
                </c:pt>
                <c:pt idx="2037">
                  <c:v>-12.679447</c:v>
                </c:pt>
                <c:pt idx="2038">
                  <c:v>-12.200773999999999</c:v>
                </c:pt>
                <c:pt idx="2039">
                  <c:v>-10.979209000000001</c:v>
                </c:pt>
                <c:pt idx="2040">
                  <c:v>-10.369761</c:v>
                </c:pt>
                <c:pt idx="2041">
                  <c:v>-9.5612134999999991</c:v>
                </c:pt>
                <c:pt idx="2042">
                  <c:v>-11.159330000000001</c:v>
                </c:pt>
                <c:pt idx="2043">
                  <c:v>-12.696707999999999</c:v>
                </c:pt>
                <c:pt idx="2044">
                  <c:v>-11.050845000000001</c:v>
                </c:pt>
                <c:pt idx="2045">
                  <c:v>-12.352012</c:v>
                </c:pt>
                <c:pt idx="2046">
                  <c:v>-10.714304</c:v>
                </c:pt>
                <c:pt idx="2047">
                  <c:v>-11.62139</c:v>
                </c:pt>
                <c:pt idx="2048">
                  <c:v>-9.6064444000000009</c:v>
                </c:pt>
                <c:pt idx="2049">
                  <c:v>-10.765174</c:v>
                </c:pt>
                <c:pt idx="2050">
                  <c:v>-15.827667</c:v>
                </c:pt>
                <c:pt idx="2051">
                  <c:v>-15.949373</c:v>
                </c:pt>
                <c:pt idx="2052">
                  <c:v>-21.534742000000001</c:v>
                </c:pt>
                <c:pt idx="2053">
                  <c:v>-16.485928000000001</c:v>
                </c:pt>
                <c:pt idx="2054">
                  <c:v>-12.973958</c:v>
                </c:pt>
                <c:pt idx="2055">
                  <c:v>-11.403164</c:v>
                </c:pt>
                <c:pt idx="2056">
                  <c:v>-9.9927119999999992</c:v>
                </c:pt>
                <c:pt idx="2057">
                  <c:v>-11.660714</c:v>
                </c:pt>
                <c:pt idx="2058">
                  <c:v>-10.783731</c:v>
                </c:pt>
                <c:pt idx="2059">
                  <c:v>-13.431253999999999</c:v>
                </c:pt>
                <c:pt idx="2060">
                  <c:v>-12.101511</c:v>
                </c:pt>
                <c:pt idx="2061">
                  <c:v>-11.542932</c:v>
                </c:pt>
                <c:pt idx="2062">
                  <c:v>-10.833000999999999</c:v>
                </c:pt>
                <c:pt idx="2063">
                  <c:v>-13.471722</c:v>
                </c:pt>
                <c:pt idx="2064">
                  <c:v>-10.895949</c:v>
                </c:pt>
                <c:pt idx="2065">
                  <c:v>-12.489075</c:v>
                </c:pt>
                <c:pt idx="2066">
                  <c:v>-10.419753999999999</c:v>
                </c:pt>
                <c:pt idx="2067">
                  <c:v>-10.468375999999999</c:v>
                </c:pt>
                <c:pt idx="2068">
                  <c:v>-9.9250764999999994</c:v>
                </c:pt>
                <c:pt idx="2069">
                  <c:v>-11.601917</c:v>
                </c:pt>
                <c:pt idx="2070">
                  <c:v>-9.6964865000000007</c:v>
                </c:pt>
                <c:pt idx="2071">
                  <c:v>-10.558532</c:v>
                </c:pt>
                <c:pt idx="2072">
                  <c:v>-9.8597651000000006</c:v>
                </c:pt>
                <c:pt idx="2073">
                  <c:v>-10.616641</c:v>
                </c:pt>
                <c:pt idx="2074">
                  <c:v>-15.627807000000001</c:v>
                </c:pt>
                <c:pt idx="2075">
                  <c:v>-13.462384999999999</c:v>
                </c:pt>
                <c:pt idx="2076">
                  <c:v>-18.474581000000001</c:v>
                </c:pt>
                <c:pt idx="2077">
                  <c:v>-15.784952000000001</c:v>
                </c:pt>
                <c:pt idx="2078">
                  <c:v>-13.77595</c:v>
                </c:pt>
                <c:pt idx="2079">
                  <c:v>-18.790661</c:v>
                </c:pt>
                <c:pt idx="2080">
                  <c:v>-23.912711999999999</c:v>
                </c:pt>
                <c:pt idx="2081">
                  <c:v>-18.744402000000001</c:v>
                </c:pt>
                <c:pt idx="2082">
                  <c:v>-13.710715</c:v>
                </c:pt>
                <c:pt idx="2083">
                  <c:v>-12.14072</c:v>
                </c:pt>
                <c:pt idx="2084">
                  <c:v>-11.238474999999999</c:v>
                </c:pt>
                <c:pt idx="2085">
                  <c:v>-10.360310999999999</c:v>
                </c:pt>
                <c:pt idx="2086">
                  <c:v>-8.7085799999999995</c:v>
                </c:pt>
                <c:pt idx="2087">
                  <c:v>-10.730309</c:v>
                </c:pt>
                <c:pt idx="2088">
                  <c:v>-10.13008</c:v>
                </c:pt>
                <c:pt idx="2089">
                  <c:v>-10.814596</c:v>
                </c:pt>
                <c:pt idx="2090">
                  <c:v>-10.021330000000001</c:v>
                </c:pt>
                <c:pt idx="2091">
                  <c:v>-11.296927</c:v>
                </c:pt>
                <c:pt idx="2092">
                  <c:v>-9.8665094</c:v>
                </c:pt>
                <c:pt idx="2093">
                  <c:v>-10.12105</c:v>
                </c:pt>
                <c:pt idx="2094">
                  <c:v>-9.9624576999999999</c:v>
                </c:pt>
                <c:pt idx="2095">
                  <c:v>-9.3904657</c:v>
                </c:pt>
                <c:pt idx="2096">
                  <c:v>-12.919430999999999</c:v>
                </c:pt>
                <c:pt idx="2097">
                  <c:v>-17.991526</c:v>
                </c:pt>
                <c:pt idx="2098">
                  <c:v>-14.421865</c:v>
                </c:pt>
                <c:pt idx="2099">
                  <c:v>-12.252367</c:v>
                </c:pt>
                <c:pt idx="2100">
                  <c:v>-13.090902</c:v>
                </c:pt>
                <c:pt idx="2101">
                  <c:v>-12.16568</c:v>
                </c:pt>
                <c:pt idx="2102">
                  <c:v>-11.697179999999999</c:v>
                </c:pt>
                <c:pt idx="2103">
                  <c:v>-11.95294</c:v>
                </c:pt>
                <c:pt idx="2104">
                  <c:v>-11.602033</c:v>
                </c:pt>
                <c:pt idx="2105">
                  <c:v>-13.04487</c:v>
                </c:pt>
                <c:pt idx="2106">
                  <c:v>-10.997042</c:v>
                </c:pt>
                <c:pt idx="2107">
                  <c:v>-9.7616452999999996</c:v>
                </c:pt>
                <c:pt idx="2108">
                  <c:v>-11.580085</c:v>
                </c:pt>
                <c:pt idx="2109">
                  <c:v>-10.461098</c:v>
                </c:pt>
                <c:pt idx="2110">
                  <c:v>-13.885921</c:v>
                </c:pt>
                <c:pt idx="2111">
                  <c:v>-11.458339</c:v>
                </c:pt>
                <c:pt idx="2112">
                  <c:v>-16.463486</c:v>
                </c:pt>
                <c:pt idx="2113">
                  <c:v>-21.518968999999998</c:v>
                </c:pt>
                <c:pt idx="2114">
                  <c:v>-20.957568999999999</c:v>
                </c:pt>
                <c:pt idx="2115">
                  <c:v>-15.953147</c:v>
                </c:pt>
                <c:pt idx="2116">
                  <c:v>-10.942475999999999</c:v>
                </c:pt>
                <c:pt idx="2117">
                  <c:v>-15.945258000000001</c:v>
                </c:pt>
                <c:pt idx="2118">
                  <c:v>-13.396846999999999</c:v>
                </c:pt>
                <c:pt idx="2119">
                  <c:v>-11.611139</c:v>
                </c:pt>
                <c:pt idx="2120">
                  <c:v>-16.616475999999999</c:v>
                </c:pt>
                <c:pt idx="2121">
                  <c:v>-12.589518999999999</c:v>
                </c:pt>
                <c:pt idx="2122">
                  <c:v>-10.173292</c:v>
                </c:pt>
                <c:pt idx="2123">
                  <c:v>-15.194822</c:v>
                </c:pt>
                <c:pt idx="2124">
                  <c:v>-12.507097</c:v>
                </c:pt>
                <c:pt idx="2125">
                  <c:v>-10.532468</c:v>
                </c:pt>
                <c:pt idx="2126">
                  <c:v>-15.537118</c:v>
                </c:pt>
                <c:pt idx="2127">
                  <c:v>-13.536462</c:v>
                </c:pt>
                <c:pt idx="2128">
                  <c:v>-10.235784000000001</c:v>
                </c:pt>
                <c:pt idx="2129">
                  <c:v>-12.195857999999999</c:v>
                </c:pt>
                <c:pt idx="2130">
                  <c:v>-10.538221999999999</c:v>
                </c:pt>
                <c:pt idx="2131">
                  <c:v>-13.503119999999999</c:v>
                </c:pt>
                <c:pt idx="2132">
                  <c:v>-11.669364</c:v>
                </c:pt>
                <c:pt idx="2133">
                  <c:v>-10.945143</c:v>
                </c:pt>
                <c:pt idx="2134">
                  <c:v>-11.203609</c:v>
                </c:pt>
                <c:pt idx="2135">
                  <c:v>-10.449895</c:v>
                </c:pt>
                <c:pt idx="2136">
                  <c:v>-9.6855115999999999</c:v>
                </c:pt>
                <c:pt idx="2137">
                  <c:v>-12.530303</c:v>
                </c:pt>
                <c:pt idx="2138">
                  <c:v>-10.799087999999999</c:v>
                </c:pt>
                <c:pt idx="2139">
                  <c:v>-9.6837205999999991</c:v>
                </c:pt>
                <c:pt idx="2140">
                  <c:v>-10.874230000000001</c:v>
                </c:pt>
                <c:pt idx="2141">
                  <c:v>-10.21536</c:v>
                </c:pt>
                <c:pt idx="2142">
                  <c:v>-15.244092999999999</c:v>
                </c:pt>
                <c:pt idx="2143">
                  <c:v>-20.247219000000001</c:v>
                </c:pt>
                <c:pt idx="2144">
                  <c:v>-15.167272000000001</c:v>
                </c:pt>
                <c:pt idx="2145">
                  <c:v>-10.15344</c:v>
                </c:pt>
                <c:pt idx="2146">
                  <c:v>-15.155688</c:v>
                </c:pt>
                <c:pt idx="2147">
                  <c:v>-14.467743</c:v>
                </c:pt>
                <c:pt idx="2148">
                  <c:v>-11.892848000000001</c:v>
                </c:pt>
                <c:pt idx="2149">
                  <c:v>-11.688492</c:v>
                </c:pt>
                <c:pt idx="2150">
                  <c:v>-16.716576</c:v>
                </c:pt>
                <c:pt idx="2151">
                  <c:v>-12.312078</c:v>
                </c:pt>
                <c:pt idx="2152">
                  <c:v>-12.017566</c:v>
                </c:pt>
                <c:pt idx="2153">
                  <c:v>-13.237719999999999</c:v>
                </c:pt>
                <c:pt idx="2154">
                  <c:v>-11.832376</c:v>
                </c:pt>
                <c:pt idx="2155">
                  <c:v>-11.926</c:v>
                </c:pt>
                <c:pt idx="2156">
                  <c:v>-12.536666</c:v>
                </c:pt>
                <c:pt idx="2157">
                  <c:v>-11.503302</c:v>
                </c:pt>
                <c:pt idx="2158">
                  <c:v>-10.981496</c:v>
                </c:pt>
                <c:pt idx="2159">
                  <c:v>-9.5708541999999994</c:v>
                </c:pt>
                <c:pt idx="2160">
                  <c:v>-8.6706666999999999</c:v>
                </c:pt>
                <c:pt idx="2161">
                  <c:v>-10.720858</c:v>
                </c:pt>
                <c:pt idx="2162">
                  <c:v>-10.037523999999999</c:v>
                </c:pt>
                <c:pt idx="2163">
                  <c:v>-11.896393</c:v>
                </c:pt>
                <c:pt idx="2164">
                  <c:v>-16.915333</c:v>
                </c:pt>
                <c:pt idx="2165">
                  <c:v>-13.405001</c:v>
                </c:pt>
                <c:pt idx="2166">
                  <c:v>-11.57917</c:v>
                </c:pt>
                <c:pt idx="2167">
                  <c:v>-16.580582</c:v>
                </c:pt>
                <c:pt idx="2168">
                  <c:v>-14.363794</c:v>
                </c:pt>
                <c:pt idx="2169">
                  <c:v>-12.070532</c:v>
                </c:pt>
                <c:pt idx="2170">
                  <c:v>-14.278325000000001</c:v>
                </c:pt>
                <c:pt idx="2171">
                  <c:v>-11.888275999999999</c:v>
                </c:pt>
                <c:pt idx="2172">
                  <c:v>-13.519582</c:v>
                </c:pt>
                <c:pt idx="2173">
                  <c:v>-11.600051000000001</c:v>
                </c:pt>
                <c:pt idx="2174">
                  <c:v>-11.132085999999999</c:v>
                </c:pt>
                <c:pt idx="2175">
                  <c:v>-12.630749</c:v>
                </c:pt>
                <c:pt idx="2176">
                  <c:v>-11.717414</c:v>
                </c:pt>
                <c:pt idx="2177">
                  <c:v>-10.678255999999999</c:v>
                </c:pt>
                <c:pt idx="2178">
                  <c:v>-9.4611129999999992</c:v>
                </c:pt>
                <c:pt idx="2179">
                  <c:v>-11.176935</c:v>
                </c:pt>
                <c:pt idx="2180">
                  <c:v>-10.51052</c:v>
                </c:pt>
                <c:pt idx="2181">
                  <c:v>-12.079333</c:v>
                </c:pt>
                <c:pt idx="2182">
                  <c:v>-12.311393000000001</c:v>
                </c:pt>
                <c:pt idx="2183">
                  <c:v>-10.395709999999999</c:v>
                </c:pt>
                <c:pt idx="2184">
                  <c:v>-15.397845</c:v>
                </c:pt>
                <c:pt idx="2185">
                  <c:v>-13.193937</c:v>
                </c:pt>
                <c:pt idx="2186">
                  <c:v>-18.211811000000001</c:v>
                </c:pt>
                <c:pt idx="2187">
                  <c:v>-13.440818999999999</c:v>
                </c:pt>
                <c:pt idx="2188">
                  <c:v>-13.814170000000001</c:v>
                </c:pt>
                <c:pt idx="2189">
                  <c:v>-16.037776999999998</c:v>
                </c:pt>
                <c:pt idx="2190">
                  <c:v>-13.230672</c:v>
                </c:pt>
                <c:pt idx="2191">
                  <c:v>-13.122071999999999</c:v>
                </c:pt>
                <c:pt idx="2192">
                  <c:v>-12.507097</c:v>
                </c:pt>
                <c:pt idx="2193">
                  <c:v>-11.483413000000001</c:v>
                </c:pt>
                <c:pt idx="2194">
                  <c:v>-16.577076000000002</c:v>
                </c:pt>
                <c:pt idx="2195">
                  <c:v>-21.966621</c:v>
                </c:pt>
                <c:pt idx="2196">
                  <c:v>-16.781621999999999</c:v>
                </c:pt>
                <c:pt idx="2197">
                  <c:v>-11.745687</c:v>
                </c:pt>
                <c:pt idx="2198">
                  <c:v>-10.31931</c:v>
                </c:pt>
                <c:pt idx="2199">
                  <c:v>-9.8519535000000005</c:v>
                </c:pt>
                <c:pt idx="2200">
                  <c:v>-9.1968937000000004</c:v>
                </c:pt>
                <c:pt idx="2201">
                  <c:v>-8.0952453999999996</c:v>
                </c:pt>
                <c:pt idx="2202">
                  <c:v>-12.020003000000001</c:v>
                </c:pt>
                <c:pt idx="2203">
                  <c:v>-10.151229000000001</c:v>
                </c:pt>
                <c:pt idx="2204">
                  <c:v>-9.3357858999999994</c:v>
                </c:pt>
                <c:pt idx="2205">
                  <c:v>-10.102264</c:v>
                </c:pt>
                <c:pt idx="2206">
                  <c:v>-9.2345036999999994</c:v>
                </c:pt>
                <c:pt idx="2207">
                  <c:v>-12.281632</c:v>
                </c:pt>
                <c:pt idx="2208">
                  <c:v>-17.315280999999999</c:v>
                </c:pt>
                <c:pt idx="2209">
                  <c:v>-14.210079</c:v>
                </c:pt>
                <c:pt idx="2210">
                  <c:v>-11.860269000000001</c:v>
                </c:pt>
                <c:pt idx="2211">
                  <c:v>-15.364008</c:v>
                </c:pt>
                <c:pt idx="2212">
                  <c:v>-15.043583999999999</c:v>
                </c:pt>
                <c:pt idx="2213">
                  <c:v>-15.090377</c:v>
                </c:pt>
                <c:pt idx="2214">
                  <c:v>-12.069694</c:v>
                </c:pt>
                <c:pt idx="2215">
                  <c:v>-11.478535000000001</c:v>
                </c:pt>
                <c:pt idx="2216">
                  <c:v>-13.705151000000001</c:v>
                </c:pt>
                <c:pt idx="2217">
                  <c:v>-11.641814</c:v>
                </c:pt>
                <c:pt idx="2218">
                  <c:v>-13.180486999999999</c:v>
                </c:pt>
                <c:pt idx="2219">
                  <c:v>-11.325391</c:v>
                </c:pt>
                <c:pt idx="2220">
                  <c:v>-11.297307999999999</c:v>
                </c:pt>
                <c:pt idx="2221">
                  <c:v>-12.548899</c:v>
                </c:pt>
                <c:pt idx="2222">
                  <c:v>-10.999672</c:v>
                </c:pt>
                <c:pt idx="2223">
                  <c:v>-16.017050000000001</c:v>
                </c:pt>
                <c:pt idx="2224">
                  <c:v>-11.013389999999999</c:v>
                </c:pt>
                <c:pt idx="2225">
                  <c:v>-9.6984673000000008</c:v>
                </c:pt>
                <c:pt idx="2226">
                  <c:v>-8.9094686999999997</c:v>
                </c:pt>
                <c:pt idx="2227">
                  <c:v>-9.6769771999999996</c:v>
                </c:pt>
                <c:pt idx="2228">
                  <c:v>-8.5488070999999994</c:v>
                </c:pt>
                <c:pt idx="2229">
                  <c:v>-8.3676939000000008</c:v>
                </c:pt>
                <c:pt idx="2230">
                  <c:v>-10.760411</c:v>
                </c:pt>
                <c:pt idx="2231">
                  <c:v>-9.7145481</c:v>
                </c:pt>
                <c:pt idx="2232">
                  <c:v>-13.412811</c:v>
                </c:pt>
                <c:pt idx="2233">
                  <c:v>-11.656980000000001</c:v>
                </c:pt>
                <c:pt idx="2234">
                  <c:v>-16.664601999999999</c:v>
                </c:pt>
                <c:pt idx="2235">
                  <c:v>-12.977501999999999</c:v>
                </c:pt>
                <c:pt idx="2236">
                  <c:v>-11.761616</c:v>
                </c:pt>
                <c:pt idx="2237">
                  <c:v>-11.637775</c:v>
                </c:pt>
                <c:pt idx="2238">
                  <c:v>-10.509491000000001</c:v>
                </c:pt>
                <c:pt idx="2239">
                  <c:v>-15.511663</c:v>
                </c:pt>
                <c:pt idx="2240">
                  <c:v>-11.454034</c:v>
                </c:pt>
                <c:pt idx="2241">
                  <c:v>-10.577394</c:v>
                </c:pt>
                <c:pt idx="2242">
                  <c:v>-13.055236000000001</c:v>
                </c:pt>
                <c:pt idx="2243">
                  <c:v>-10.567410000000001</c:v>
                </c:pt>
                <c:pt idx="2244">
                  <c:v>-13.629436999999999</c:v>
                </c:pt>
                <c:pt idx="2245">
                  <c:v>-13.002233</c:v>
                </c:pt>
                <c:pt idx="2246">
                  <c:v>-12.586012</c:v>
                </c:pt>
                <c:pt idx="2247">
                  <c:v>-11.863127</c:v>
                </c:pt>
                <c:pt idx="2248">
                  <c:v>-10.857882</c:v>
                </c:pt>
                <c:pt idx="2249">
                  <c:v>-9.7291793999999996</c:v>
                </c:pt>
                <c:pt idx="2250">
                  <c:v>-10.544548000000001</c:v>
                </c:pt>
                <c:pt idx="2251">
                  <c:v>-9.4155768999999996</c:v>
                </c:pt>
                <c:pt idx="2252">
                  <c:v>-10.564514000000001</c:v>
                </c:pt>
                <c:pt idx="2253">
                  <c:v>-12.085049</c:v>
                </c:pt>
                <c:pt idx="2254">
                  <c:v>-14.729143000000001</c:v>
                </c:pt>
                <c:pt idx="2255">
                  <c:v>-13.065486</c:v>
                </c:pt>
                <c:pt idx="2256">
                  <c:v>-18.14292</c:v>
                </c:pt>
                <c:pt idx="2257">
                  <c:v>-23.149432999999998</c:v>
                </c:pt>
                <c:pt idx="2258">
                  <c:v>-18.144632000000001</c:v>
                </c:pt>
                <c:pt idx="2259">
                  <c:v>-13.139639000000001</c:v>
                </c:pt>
                <c:pt idx="2260">
                  <c:v>-18.272589</c:v>
                </c:pt>
                <c:pt idx="2261">
                  <c:v>-16.828109999999999</c:v>
                </c:pt>
                <c:pt idx="2262">
                  <c:v>-14.406815</c:v>
                </c:pt>
                <c:pt idx="2263">
                  <c:v>-19.465879000000001</c:v>
                </c:pt>
                <c:pt idx="2264">
                  <c:v>-16.562901</c:v>
                </c:pt>
                <c:pt idx="2265">
                  <c:v>-11.515039</c:v>
                </c:pt>
                <c:pt idx="2266">
                  <c:v>-9.4364203999999994</c:v>
                </c:pt>
                <c:pt idx="2267">
                  <c:v>-10.839251000000001</c:v>
                </c:pt>
                <c:pt idx="2268">
                  <c:v>-9.9959135000000003</c:v>
                </c:pt>
                <c:pt idx="2269">
                  <c:v>-10.614317</c:v>
                </c:pt>
                <c:pt idx="2270">
                  <c:v>-10.172338999999999</c:v>
                </c:pt>
                <c:pt idx="2271">
                  <c:v>-10.455724999999999</c:v>
                </c:pt>
                <c:pt idx="2272">
                  <c:v>-9.9350223999999994</c:v>
                </c:pt>
                <c:pt idx="2273">
                  <c:v>-9.3801393999999991</c:v>
                </c:pt>
                <c:pt idx="2274">
                  <c:v>-9.6928281999999992</c:v>
                </c:pt>
                <c:pt idx="2275">
                  <c:v>-9.2293587000000006</c:v>
                </c:pt>
                <c:pt idx="2276">
                  <c:v>-10.895339999999999</c:v>
                </c:pt>
                <c:pt idx="2277">
                  <c:v>-15.914317</c:v>
                </c:pt>
                <c:pt idx="2278">
                  <c:v>-14.028052000000001</c:v>
                </c:pt>
                <c:pt idx="2279">
                  <c:v>-12.093699000000001</c:v>
                </c:pt>
                <c:pt idx="2280">
                  <c:v>-17.103608999999999</c:v>
                </c:pt>
                <c:pt idx="2281">
                  <c:v>-13.723250999999999</c:v>
                </c:pt>
                <c:pt idx="2282">
                  <c:v>-12.767163</c:v>
                </c:pt>
                <c:pt idx="2283">
                  <c:v>-17.767548000000001</c:v>
                </c:pt>
                <c:pt idx="2284">
                  <c:v>-13.995283000000001</c:v>
                </c:pt>
                <c:pt idx="2285">
                  <c:v>-12.083487</c:v>
                </c:pt>
                <c:pt idx="2286">
                  <c:v>-14.411614999999999</c:v>
                </c:pt>
                <c:pt idx="2287">
                  <c:v>-14.267694000000001</c:v>
                </c:pt>
                <c:pt idx="2288">
                  <c:v>-12.995183000000001</c:v>
                </c:pt>
                <c:pt idx="2289">
                  <c:v>-18.012218000000001</c:v>
                </c:pt>
                <c:pt idx="2290">
                  <c:v>-13.003489</c:v>
                </c:pt>
                <c:pt idx="2291">
                  <c:v>-10.768451000000001</c:v>
                </c:pt>
                <c:pt idx="2292">
                  <c:v>-11.354426999999999</c:v>
                </c:pt>
                <c:pt idx="2293">
                  <c:v>-10.192116</c:v>
                </c:pt>
                <c:pt idx="2294">
                  <c:v>-8.8732308999999994</c:v>
                </c:pt>
                <c:pt idx="2295">
                  <c:v>-11.873415</c:v>
                </c:pt>
                <c:pt idx="2296">
                  <c:v>-10.803888000000001</c:v>
                </c:pt>
                <c:pt idx="2297">
                  <c:v>-10.116782000000001</c:v>
                </c:pt>
                <c:pt idx="2298">
                  <c:v>-11.964257</c:v>
                </c:pt>
                <c:pt idx="2299">
                  <c:v>-9.6017951999999998</c:v>
                </c:pt>
                <c:pt idx="2300">
                  <c:v>-8.8811959999999992</c:v>
                </c:pt>
                <c:pt idx="2301">
                  <c:v>-10.775311</c:v>
                </c:pt>
                <c:pt idx="2302">
                  <c:v>-9.353961</c:v>
                </c:pt>
                <c:pt idx="2303">
                  <c:v>-9.5843057999999992</c:v>
                </c:pt>
                <c:pt idx="2304">
                  <c:v>-9.1879767999999995</c:v>
                </c:pt>
                <c:pt idx="2305">
                  <c:v>-10.763916999999999</c:v>
                </c:pt>
                <c:pt idx="2306">
                  <c:v>-9.3917999000000005</c:v>
                </c:pt>
                <c:pt idx="2307">
                  <c:v>-9.7989882999999995</c:v>
                </c:pt>
                <c:pt idx="2308">
                  <c:v>-9.3822355000000002</c:v>
                </c:pt>
                <c:pt idx="2309">
                  <c:v>-8.3027257999999993</c:v>
                </c:pt>
                <c:pt idx="2310">
                  <c:v>-13.305433000000001</c:v>
                </c:pt>
                <c:pt idx="2311">
                  <c:v>-18.315646999999998</c:v>
                </c:pt>
                <c:pt idx="2312">
                  <c:v>-13.314501999999999</c:v>
                </c:pt>
                <c:pt idx="2313">
                  <c:v>-12.63029</c:v>
                </c:pt>
                <c:pt idx="2314">
                  <c:v>-11.441077</c:v>
                </c:pt>
                <c:pt idx="2315">
                  <c:v>-16.475982999999999</c:v>
                </c:pt>
                <c:pt idx="2316">
                  <c:v>-12.698232000000001</c:v>
                </c:pt>
                <c:pt idx="2317">
                  <c:v>-11.136772000000001</c:v>
                </c:pt>
                <c:pt idx="2318">
                  <c:v>-10.246301000000001</c:v>
                </c:pt>
                <c:pt idx="2319">
                  <c:v>-15.261010000000001</c:v>
                </c:pt>
                <c:pt idx="2320">
                  <c:v>-11.926876</c:v>
                </c:pt>
                <c:pt idx="2321">
                  <c:v>-11.78406</c:v>
                </c:pt>
                <c:pt idx="2322">
                  <c:v>-13.425425000000001</c:v>
                </c:pt>
                <c:pt idx="2323">
                  <c:v>-12.629224000000001</c:v>
                </c:pt>
                <c:pt idx="2324">
                  <c:v>-11.337891000000001</c:v>
                </c:pt>
                <c:pt idx="2325">
                  <c:v>-13.278111000000001</c:v>
                </c:pt>
                <c:pt idx="2326">
                  <c:v>-11.382015000000001</c:v>
                </c:pt>
                <c:pt idx="2327">
                  <c:v>-12.931587</c:v>
                </c:pt>
                <c:pt idx="2328">
                  <c:v>-11.059875999999999</c:v>
                </c:pt>
                <c:pt idx="2329">
                  <c:v>-10.663930000000001</c:v>
                </c:pt>
                <c:pt idx="2330">
                  <c:v>-10.40535</c:v>
                </c:pt>
                <c:pt idx="2331">
                  <c:v>-15.423833</c:v>
                </c:pt>
                <c:pt idx="2332">
                  <c:v>-20.465178000000002</c:v>
                </c:pt>
                <c:pt idx="2333">
                  <c:v>-17.125671000000001</c:v>
                </c:pt>
                <c:pt idx="2334">
                  <c:v>-22.153714999999998</c:v>
                </c:pt>
                <c:pt idx="2335">
                  <c:v>-17.147428999999999</c:v>
                </c:pt>
                <c:pt idx="2336">
                  <c:v>-15.420973999999999</c:v>
                </c:pt>
                <c:pt idx="2337">
                  <c:v>-16.757349000000001</c:v>
                </c:pt>
                <c:pt idx="2338">
                  <c:v>-13.635382</c:v>
                </c:pt>
                <c:pt idx="2339">
                  <c:v>-18.660188999999999</c:v>
                </c:pt>
                <c:pt idx="2340">
                  <c:v>-15.529153000000001</c:v>
                </c:pt>
                <c:pt idx="2341">
                  <c:v>-14.208515999999999</c:v>
                </c:pt>
                <c:pt idx="2342">
                  <c:v>-14.187063</c:v>
                </c:pt>
                <c:pt idx="2343">
                  <c:v>-10.962175</c:v>
                </c:pt>
                <c:pt idx="2344">
                  <c:v>-9.3392152999999993</c:v>
                </c:pt>
                <c:pt idx="2345">
                  <c:v>-11.189624</c:v>
                </c:pt>
                <c:pt idx="2346">
                  <c:v>-9.2669677999999998</c:v>
                </c:pt>
                <c:pt idx="2347">
                  <c:v>-8.5536460999999999</c:v>
                </c:pt>
                <c:pt idx="2348">
                  <c:v>-13.63885</c:v>
                </c:pt>
                <c:pt idx="2349">
                  <c:v>-15.769024999999999</c:v>
                </c:pt>
                <c:pt idx="2350">
                  <c:v>-14.776965000000001</c:v>
                </c:pt>
                <c:pt idx="2351">
                  <c:v>-13.184449000000001</c:v>
                </c:pt>
                <c:pt idx="2352">
                  <c:v>-13.758308</c:v>
                </c:pt>
                <c:pt idx="2353">
                  <c:v>-12.219101999999999</c:v>
                </c:pt>
                <c:pt idx="2354">
                  <c:v>-10.814787000000001</c:v>
                </c:pt>
                <c:pt idx="2355">
                  <c:v>-12.695868000000001</c:v>
                </c:pt>
                <c:pt idx="2356">
                  <c:v>-12.262809000000001</c:v>
                </c:pt>
                <c:pt idx="2357">
                  <c:v>-14.089172</c:v>
                </c:pt>
                <c:pt idx="2358">
                  <c:v>-11.893802000000001</c:v>
                </c:pt>
                <c:pt idx="2359">
                  <c:v>-10.812768</c:v>
                </c:pt>
                <c:pt idx="2360">
                  <c:v>-12.760877000000001</c:v>
                </c:pt>
                <c:pt idx="2361">
                  <c:v>-11.013579</c:v>
                </c:pt>
                <c:pt idx="2362">
                  <c:v>-9.9303360000000005</c:v>
                </c:pt>
                <c:pt idx="2363">
                  <c:v>-9.7997122000000001</c:v>
                </c:pt>
                <c:pt idx="2364">
                  <c:v>-11.800520000000001</c:v>
                </c:pt>
                <c:pt idx="2365">
                  <c:v>-10.235136000000001</c:v>
                </c:pt>
                <c:pt idx="2366">
                  <c:v>-9.9151316000000005</c:v>
                </c:pt>
                <c:pt idx="2367">
                  <c:v>-12.404407000000001</c:v>
                </c:pt>
                <c:pt idx="2368">
                  <c:v>-17.483322000000001</c:v>
                </c:pt>
                <c:pt idx="2369">
                  <c:v>-14.247040999999999</c:v>
                </c:pt>
                <c:pt idx="2370">
                  <c:v>-13.079890000000001</c:v>
                </c:pt>
                <c:pt idx="2371">
                  <c:v>-18.080845</c:v>
                </c:pt>
                <c:pt idx="2372">
                  <c:v>-13.061105</c:v>
                </c:pt>
                <c:pt idx="2373">
                  <c:v>-14.089591</c:v>
                </c:pt>
                <c:pt idx="2374">
                  <c:v>-14.830579</c:v>
                </c:pt>
                <c:pt idx="2375">
                  <c:v>-12.71515</c:v>
                </c:pt>
                <c:pt idx="2376">
                  <c:v>-11.779372</c:v>
                </c:pt>
                <c:pt idx="2377">
                  <c:v>-12.505497999999999</c:v>
                </c:pt>
                <c:pt idx="2378">
                  <c:v>-11.494121</c:v>
                </c:pt>
                <c:pt idx="2379">
                  <c:v>-10.499508000000001</c:v>
                </c:pt>
                <c:pt idx="2380">
                  <c:v>-12.086650000000001</c:v>
                </c:pt>
                <c:pt idx="2381">
                  <c:v>-10.645906</c:v>
                </c:pt>
                <c:pt idx="2382">
                  <c:v>-9.9309454000000006</c:v>
                </c:pt>
                <c:pt idx="2383">
                  <c:v>-9.6363564000000004</c:v>
                </c:pt>
                <c:pt idx="2384">
                  <c:v>-11.905995000000001</c:v>
                </c:pt>
                <c:pt idx="2385">
                  <c:v>-10.794363000000001</c:v>
                </c:pt>
                <c:pt idx="2386">
                  <c:v>-9.8047799999999992</c:v>
                </c:pt>
                <c:pt idx="2387">
                  <c:v>-14.852449999999999</c:v>
                </c:pt>
                <c:pt idx="2388">
                  <c:v>-12.688515000000001</c:v>
                </c:pt>
                <c:pt idx="2389">
                  <c:v>-17.711341999999998</c:v>
                </c:pt>
                <c:pt idx="2390">
                  <c:v>-15.816655000000001</c:v>
                </c:pt>
                <c:pt idx="2391">
                  <c:v>-14.775708</c:v>
                </c:pt>
                <c:pt idx="2392">
                  <c:v>-19.776319999999998</c:v>
                </c:pt>
                <c:pt idx="2393">
                  <c:v>-14.768962</c:v>
                </c:pt>
                <c:pt idx="2394">
                  <c:v>-11.910453</c:v>
                </c:pt>
                <c:pt idx="2395">
                  <c:v>-12.151847</c:v>
                </c:pt>
                <c:pt idx="2396">
                  <c:v>-17.166823999999998</c:v>
                </c:pt>
                <c:pt idx="2397">
                  <c:v>-14.502800000000001</c:v>
                </c:pt>
                <c:pt idx="2398">
                  <c:v>-12.470442</c:v>
                </c:pt>
                <c:pt idx="2399">
                  <c:v>-15.404551</c:v>
                </c:pt>
                <c:pt idx="2400">
                  <c:v>-14.81766</c:v>
                </c:pt>
                <c:pt idx="2401">
                  <c:v>-13.422452</c:v>
                </c:pt>
                <c:pt idx="2402">
                  <c:v>-18.535473</c:v>
                </c:pt>
                <c:pt idx="2403">
                  <c:v>-13.508189</c:v>
                </c:pt>
                <c:pt idx="2404">
                  <c:v>-10.39392</c:v>
                </c:pt>
                <c:pt idx="2405">
                  <c:v>-10.872707</c:v>
                </c:pt>
                <c:pt idx="2406">
                  <c:v>-10.122230999999999</c:v>
                </c:pt>
                <c:pt idx="2407">
                  <c:v>-11.646348</c:v>
                </c:pt>
                <c:pt idx="2408">
                  <c:v>-10.026434999999999</c:v>
                </c:pt>
                <c:pt idx="2409">
                  <c:v>-9.0991163000000004</c:v>
                </c:pt>
                <c:pt idx="2410">
                  <c:v>-11.255888000000001</c:v>
                </c:pt>
                <c:pt idx="2411">
                  <c:v>-9.8952025999999993</c:v>
                </c:pt>
                <c:pt idx="2412">
                  <c:v>-9.7317333000000001</c:v>
                </c:pt>
                <c:pt idx="2413">
                  <c:v>-9.6387186000000007</c:v>
                </c:pt>
                <c:pt idx="2414">
                  <c:v>-10.10253</c:v>
                </c:pt>
                <c:pt idx="2415">
                  <c:v>-9.6033583</c:v>
                </c:pt>
                <c:pt idx="2416">
                  <c:v>-10.213837</c:v>
                </c:pt>
                <c:pt idx="2417">
                  <c:v>-9.7445745000000006</c:v>
                </c:pt>
                <c:pt idx="2418">
                  <c:v>-9.3285456</c:v>
                </c:pt>
                <c:pt idx="2419">
                  <c:v>-9.9805192999999992</c:v>
                </c:pt>
                <c:pt idx="2420">
                  <c:v>-9.2649106999999997</c:v>
                </c:pt>
                <c:pt idx="2421">
                  <c:v>-14.271122</c:v>
                </c:pt>
                <c:pt idx="2422">
                  <c:v>-19.285413999999999</c:v>
                </c:pt>
                <c:pt idx="2423">
                  <c:v>-19.786950999999998</c:v>
                </c:pt>
                <c:pt idx="2424">
                  <c:v>-15.897741999999999</c:v>
                </c:pt>
                <c:pt idx="2425">
                  <c:v>-20.923275</c:v>
                </c:pt>
                <c:pt idx="2426">
                  <c:v>-15.91649</c:v>
                </c:pt>
                <c:pt idx="2427">
                  <c:v>-15.460413000000001</c:v>
                </c:pt>
                <c:pt idx="2428">
                  <c:v>-14.462486</c:v>
                </c:pt>
                <c:pt idx="2429">
                  <c:v>-19.635445000000001</c:v>
                </c:pt>
                <c:pt idx="2430">
                  <c:v>-14.501275</c:v>
                </c:pt>
                <c:pt idx="2431">
                  <c:v>-10.166433</c:v>
                </c:pt>
                <c:pt idx="2432">
                  <c:v>-10.364121000000001</c:v>
                </c:pt>
                <c:pt idx="2433">
                  <c:v>-11.7197</c:v>
                </c:pt>
                <c:pt idx="2434">
                  <c:v>-10.892369</c:v>
                </c:pt>
                <c:pt idx="2435">
                  <c:v>-9.3847121999999992</c:v>
                </c:pt>
                <c:pt idx="2436">
                  <c:v>-10.768909000000001</c:v>
                </c:pt>
                <c:pt idx="2437">
                  <c:v>-9.7838221000000001</c:v>
                </c:pt>
                <c:pt idx="2438">
                  <c:v>-8.5439290999999997</c:v>
                </c:pt>
                <c:pt idx="2439">
                  <c:v>-10.303267</c:v>
                </c:pt>
                <c:pt idx="2440">
                  <c:v>-9.2770281000000008</c:v>
                </c:pt>
                <c:pt idx="2441">
                  <c:v>-10.745512</c:v>
                </c:pt>
                <c:pt idx="2442">
                  <c:v>-9.5405989000000009</c:v>
                </c:pt>
                <c:pt idx="2443">
                  <c:v>-9.0028257000000007</c:v>
                </c:pt>
                <c:pt idx="2444">
                  <c:v>-8.4573174000000009</c:v>
                </c:pt>
                <c:pt idx="2445">
                  <c:v>-10.034629000000001</c:v>
                </c:pt>
                <c:pt idx="2446">
                  <c:v>-9.1424035999999997</c:v>
                </c:pt>
                <c:pt idx="2447">
                  <c:v>-14.156046</c:v>
                </c:pt>
                <c:pt idx="2448">
                  <c:v>-19.178187999999999</c:v>
                </c:pt>
                <c:pt idx="2449">
                  <c:v>-15.917403999999999</c:v>
                </c:pt>
                <c:pt idx="2450">
                  <c:v>-14.405786000000001</c:v>
                </c:pt>
                <c:pt idx="2451">
                  <c:v>-15.088357999999999</c:v>
                </c:pt>
                <c:pt idx="2452">
                  <c:v>-11.762796</c:v>
                </c:pt>
                <c:pt idx="2453">
                  <c:v>-11.289345000000001</c:v>
                </c:pt>
                <c:pt idx="2454">
                  <c:v>-11.199684</c:v>
                </c:pt>
                <c:pt idx="2455">
                  <c:v>-12.659784</c:v>
                </c:pt>
                <c:pt idx="2456">
                  <c:v>-13.187003000000001</c:v>
                </c:pt>
                <c:pt idx="2457">
                  <c:v>-15.686642000000001</c:v>
                </c:pt>
                <c:pt idx="2458">
                  <c:v>-13.616253</c:v>
                </c:pt>
                <c:pt idx="2459">
                  <c:v>-12.868484</c:v>
                </c:pt>
                <c:pt idx="2460">
                  <c:v>-14.616467</c:v>
                </c:pt>
                <c:pt idx="2461">
                  <c:v>-12.766097</c:v>
                </c:pt>
                <c:pt idx="2462">
                  <c:v>-12.125173999999999</c:v>
                </c:pt>
                <c:pt idx="2463">
                  <c:v>-10.852242</c:v>
                </c:pt>
                <c:pt idx="2464">
                  <c:v>-9.7348956999999992</c:v>
                </c:pt>
                <c:pt idx="2465">
                  <c:v>-9.3736619999999995</c:v>
                </c:pt>
                <c:pt idx="2466">
                  <c:v>-9.9923315000000006</c:v>
                </c:pt>
                <c:pt idx="2467">
                  <c:v>-12.556978000000001</c:v>
                </c:pt>
                <c:pt idx="2468">
                  <c:v>-10.897626000000001</c:v>
                </c:pt>
                <c:pt idx="2469">
                  <c:v>-14.732991</c:v>
                </c:pt>
                <c:pt idx="2470">
                  <c:v>-15.202901000000001</c:v>
                </c:pt>
                <c:pt idx="2471">
                  <c:v>-14.605494</c:v>
                </c:pt>
                <c:pt idx="2472">
                  <c:v>-12.611618999999999</c:v>
                </c:pt>
                <c:pt idx="2473">
                  <c:v>-11.610073</c:v>
                </c:pt>
                <c:pt idx="2474">
                  <c:v>-10.222219000000001</c:v>
                </c:pt>
                <c:pt idx="2475">
                  <c:v>-10.283492000000001</c:v>
                </c:pt>
                <c:pt idx="2476">
                  <c:v>-11.392151999999999</c:v>
                </c:pt>
                <c:pt idx="2477">
                  <c:v>-14.650608</c:v>
                </c:pt>
                <c:pt idx="2478">
                  <c:v>-15.385802999999999</c:v>
                </c:pt>
                <c:pt idx="2479">
                  <c:v>-11.601423</c:v>
                </c:pt>
                <c:pt idx="2480">
                  <c:v>-14.407881</c:v>
                </c:pt>
                <c:pt idx="2481">
                  <c:v>-11.834472</c:v>
                </c:pt>
                <c:pt idx="2482">
                  <c:v>-11.502503000000001</c:v>
                </c:pt>
                <c:pt idx="2483">
                  <c:v>-11.600737000000001</c:v>
                </c:pt>
                <c:pt idx="2484">
                  <c:v>-10.797219</c:v>
                </c:pt>
                <c:pt idx="2485">
                  <c:v>-16.008476000000002</c:v>
                </c:pt>
                <c:pt idx="2486">
                  <c:v>-10.991936000000001</c:v>
                </c:pt>
                <c:pt idx="2487">
                  <c:v>-9.5458955999999997</c:v>
                </c:pt>
                <c:pt idx="2488">
                  <c:v>-12.294359</c:v>
                </c:pt>
                <c:pt idx="2489">
                  <c:v>-17.300953</c:v>
                </c:pt>
                <c:pt idx="2490">
                  <c:v>-14.880571</c:v>
                </c:pt>
                <c:pt idx="2491">
                  <c:v>-12.569705000000001</c:v>
                </c:pt>
                <c:pt idx="2492">
                  <c:v>-14.612923</c:v>
                </c:pt>
                <c:pt idx="2493">
                  <c:v>-12.100213999999999</c:v>
                </c:pt>
                <c:pt idx="2494">
                  <c:v>-15.590884000000001</c:v>
                </c:pt>
                <c:pt idx="2495">
                  <c:v>-14.607284999999999</c:v>
                </c:pt>
                <c:pt idx="2496">
                  <c:v>-11.289687000000001</c:v>
                </c:pt>
                <c:pt idx="2497">
                  <c:v>-13.801747000000001</c:v>
                </c:pt>
                <c:pt idx="2498">
                  <c:v>-11.744545</c:v>
                </c:pt>
                <c:pt idx="2499">
                  <c:v>-10.354404000000001</c:v>
                </c:pt>
                <c:pt idx="2500">
                  <c:v>-11.116425</c:v>
                </c:pt>
                <c:pt idx="2501">
                  <c:v>-10.398643</c:v>
                </c:pt>
                <c:pt idx="2502">
                  <c:v>-9.7501000999999992</c:v>
                </c:pt>
                <c:pt idx="2503">
                  <c:v>-10.889205</c:v>
                </c:pt>
                <c:pt idx="2504">
                  <c:v>-10.500688999999999</c:v>
                </c:pt>
                <c:pt idx="2505">
                  <c:v>-9.8925733999999999</c:v>
                </c:pt>
                <c:pt idx="2506">
                  <c:v>-8.8265524000000006</c:v>
                </c:pt>
                <c:pt idx="2507">
                  <c:v>-13.838748000000001</c:v>
                </c:pt>
                <c:pt idx="2508">
                  <c:v>-18.875216000000002</c:v>
                </c:pt>
                <c:pt idx="2509">
                  <c:v>-13.861687</c:v>
                </c:pt>
                <c:pt idx="2510">
                  <c:v>-12.020118</c:v>
                </c:pt>
                <c:pt idx="2511">
                  <c:v>-17.053576</c:v>
                </c:pt>
                <c:pt idx="2512">
                  <c:v>-14.850355</c:v>
                </c:pt>
                <c:pt idx="2513">
                  <c:v>-12.45078</c:v>
                </c:pt>
                <c:pt idx="2514">
                  <c:v>-10.929368</c:v>
                </c:pt>
                <c:pt idx="2515">
                  <c:v>-15.93981</c:v>
                </c:pt>
                <c:pt idx="2516">
                  <c:v>-12.491094</c:v>
                </c:pt>
                <c:pt idx="2517">
                  <c:v>-11.470037</c:v>
                </c:pt>
                <c:pt idx="2518">
                  <c:v>-10.556741000000001</c:v>
                </c:pt>
                <c:pt idx="2519">
                  <c:v>-15.585587</c:v>
                </c:pt>
                <c:pt idx="2520">
                  <c:v>-12.022482</c:v>
                </c:pt>
                <c:pt idx="2521">
                  <c:v>-11.05317</c:v>
                </c:pt>
                <c:pt idx="2522">
                  <c:v>-10.438921000000001</c:v>
                </c:pt>
                <c:pt idx="2523">
                  <c:v>-12.131461</c:v>
                </c:pt>
                <c:pt idx="2524">
                  <c:v>-10.727907</c:v>
                </c:pt>
                <c:pt idx="2525">
                  <c:v>-12.735575000000001</c:v>
                </c:pt>
                <c:pt idx="2526">
                  <c:v>-10.308792</c:v>
                </c:pt>
                <c:pt idx="2527">
                  <c:v>-12.277898</c:v>
                </c:pt>
                <c:pt idx="2528">
                  <c:v>-10.494173</c:v>
                </c:pt>
                <c:pt idx="2529">
                  <c:v>-9.6012993000000009</c:v>
                </c:pt>
                <c:pt idx="2530">
                  <c:v>-12.031321999999999</c:v>
                </c:pt>
                <c:pt idx="2531">
                  <c:v>-9.2944422000000007</c:v>
                </c:pt>
                <c:pt idx="2532">
                  <c:v>-8.9237967000000005</c:v>
                </c:pt>
                <c:pt idx="2533">
                  <c:v>-13.96857</c:v>
                </c:pt>
                <c:pt idx="2534">
                  <c:v>-18.97711</c:v>
                </c:pt>
                <c:pt idx="2535">
                  <c:v>-13.955348000000001</c:v>
                </c:pt>
                <c:pt idx="2536">
                  <c:v>-18.987321999999999</c:v>
                </c:pt>
                <c:pt idx="2537">
                  <c:v>-15.155003000000001</c:v>
                </c:pt>
                <c:pt idx="2538">
                  <c:v>-20.166246000000001</c:v>
                </c:pt>
                <c:pt idx="2539">
                  <c:v>-18.534369000000002</c:v>
                </c:pt>
                <c:pt idx="2540">
                  <c:v>-15.430728999999999</c:v>
                </c:pt>
                <c:pt idx="2541">
                  <c:v>-20.433893000000001</c:v>
                </c:pt>
                <c:pt idx="2542">
                  <c:v>-15.415106</c:v>
                </c:pt>
                <c:pt idx="2543">
                  <c:v>-15.191851</c:v>
                </c:pt>
                <c:pt idx="2544">
                  <c:v>-20.529423000000001</c:v>
                </c:pt>
                <c:pt idx="2545">
                  <c:v>-15.344308</c:v>
                </c:pt>
                <c:pt idx="2546">
                  <c:v>-11.044369</c:v>
                </c:pt>
                <c:pt idx="2547">
                  <c:v>-9.9982004</c:v>
                </c:pt>
                <c:pt idx="2548">
                  <c:v>-12.082915</c:v>
                </c:pt>
                <c:pt idx="2549">
                  <c:v>-10.806518000000001</c:v>
                </c:pt>
                <c:pt idx="2550">
                  <c:v>-12.016612</c:v>
                </c:pt>
                <c:pt idx="2551">
                  <c:v>-11.88035</c:v>
                </c:pt>
                <c:pt idx="2552">
                  <c:v>-11.064602000000001</c:v>
                </c:pt>
                <c:pt idx="2553">
                  <c:v>-8.9881554000000001</c:v>
                </c:pt>
                <c:pt idx="2554">
                  <c:v>-10.637599</c:v>
                </c:pt>
                <c:pt idx="2555">
                  <c:v>-9.8013887000000004</c:v>
                </c:pt>
                <c:pt idx="2556">
                  <c:v>-10.161822000000001</c:v>
                </c:pt>
                <c:pt idx="2557">
                  <c:v>-8.8697634000000001</c:v>
                </c:pt>
                <c:pt idx="2558">
                  <c:v>-13.903639</c:v>
                </c:pt>
                <c:pt idx="2559">
                  <c:v>-13.792107</c:v>
                </c:pt>
                <c:pt idx="2560">
                  <c:v>-12.768079</c:v>
                </c:pt>
                <c:pt idx="2561">
                  <c:v>-17.773567</c:v>
                </c:pt>
                <c:pt idx="2562">
                  <c:v>-14.117255</c:v>
                </c:pt>
                <c:pt idx="2563">
                  <c:v>-12.689887000000001</c:v>
                </c:pt>
                <c:pt idx="2564">
                  <c:v>-10.727831</c:v>
                </c:pt>
                <c:pt idx="2565">
                  <c:v>-15.746884</c:v>
                </c:pt>
                <c:pt idx="2566">
                  <c:v>-12.772802</c:v>
                </c:pt>
                <c:pt idx="2567">
                  <c:v>-11.489089999999999</c:v>
                </c:pt>
                <c:pt idx="2568">
                  <c:v>-14.588498</c:v>
                </c:pt>
                <c:pt idx="2569">
                  <c:v>-12.284451000000001</c:v>
                </c:pt>
                <c:pt idx="2570">
                  <c:v>-11.193472999999999</c:v>
                </c:pt>
                <c:pt idx="2571">
                  <c:v>-16.193549999999998</c:v>
                </c:pt>
                <c:pt idx="2572">
                  <c:v>-13.380957</c:v>
                </c:pt>
                <c:pt idx="2573">
                  <c:v>-12.070112</c:v>
                </c:pt>
                <c:pt idx="2574">
                  <c:v>-12.801076</c:v>
                </c:pt>
                <c:pt idx="2575">
                  <c:v>-18.029592999999998</c:v>
                </c:pt>
                <c:pt idx="2576">
                  <c:v>-12.98878</c:v>
                </c:pt>
                <c:pt idx="2577">
                  <c:v>-10.116364000000001</c:v>
                </c:pt>
                <c:pt idx="2578">
                  <c:v>-9.9035091000000008</c:v>
                </c:pt>
                <c:pt idx="2579">
                  <c:v>-10.40977</c:v>
                </c:pt>
                <c:pt idx="2580">
                  <c:v>-9.8369789000000001</c:v>
                </c:pt>
                <c:pt idx="2581">
                  <c:v>-11.806998</c:v>
                </c:pt>
                <c:pt idx="2582">
                  <c:v>-10.991898000000001</c:v>
                </c:pt>
                <c:pt idx="2583">
                  <c:v>-10.803164000000001</c:v>
                </c:pt>
                <c:pt idx="2584">
                  <c:v>-9.9151696999999999</c:v>
                </c:pt>
                <c:pt idx="2585">
                  <c:v>-8.6555757999999994</c:v>
                </c:pt>
                <c:pt idx="2586">
                  <c:v>-10.987705999999999</c:v>
                </c:pt>
                <c:pt idx="2587">
                  <c:v>-10.523094</c:v>
                </c:pt>
                <c:pt idx="2588">
                  <c:v>-15.534871000000001</c:v>
                </c:pt>
                <c:pt idx="2589">
                  <c:v>-10.530411000000001</c:v>
                </c:pt>
                <c:pt idx="2590">
                  <c:v>-15.542795999999999</c:v>
                </c:pt>
                <c:pt idx="2591">
                  <c:v>-14.062918</c:v>
                </c:pt>
                <c:pt idx="2592">
                  <c:v>-19.067989000000001</c:v>
                </c:pt>
                <c:pt idx="2593">
                  <c:v>-16.640940000000001</c:v>
                </c:pt>
                <c:pt idx="2594">
                  <c:v>-12.661574999999999</c:v>
                </c:pt>
                <c:pt idx="2595">
                  <c:v>-13.629894</c:v>
                </c:pt>
                <c:pt idx="2596">
                  <c:v>-11.021049</c:v>
                </c:pt>
                <c:pt idx="2597">
                  <c:v>-10.251139999999999</c:v>
                </c:pt>
                <c:pt idx="2598">
                  <c:v>-10.313898</c:v>
                </c:pt>
                <c:pt idx="2599">
                  <c:v>-10.006316</c:v>
                </c:pt>
                <c:pt idx="2600">
                  <c:v>-15.023427</c:v>
                </c:pt>
                <c:pt idx="2601">
                  <c:v>-12.935815</c:v>
                </c:pt>
                <c:pt idx="2602">
                  <c:v>-11.385978</c:v>
                </c:pt>
                <c:pt idx="2603">
                  <c:v>-12.977045</c:v>
                </c:pt>
                <c:pt idx="2604">
                  <c:v>-12.940234999999999</c:v>
                </c:pt>
                <c:pt idx="2605">
                  <c:v>-11.468819</c:v>
                </c:pt>
                <c:pt idx="2606">
                  <c:v>-10.389956</c:v>
                </c:pt>
                <c:pt idx="2607">
                  <c:v>-12.015051</c:v>
                </c:pt>
                <c:pt idx="2608">
                  <c:v>-13.253304</c:v>
                </c:pt>
                <c:pt idx="2609">
                  <c:v>-10.072085</c:v>
                </c:pt>
                <c:pt idx="2610">
                  <c:v>-11.393255999999999</c:v>
                </c:pt>
                <c:pt idx="2611">
                  <c:v>-10.849614000000001</c:v>
                </c:pt>
                <c:pt idx="2612">
                  <c:v>-15.857885</c:v>
                </c:pt>
                <c:pt idx="2613">
                  <c:v>-21.132660000000001</c:v>
                </c:pt>
                <c:pt idx="2614">
                  <c:v>-16.112539000000002</c:v>
                </c:pt>
                <c:pt idx="2615">
                  <c:v>-12.281250999999999</c:v>
                </c:pt>
                <c:pt idx="2616">
                  <c:v>-15.145134000000001</c:v>
                </c:pt>
                <c:pt idx="2617">
                  <c:v>-13.139485000000001</c:v>
                </c:pt>
                <c:pt idx="2618">
                  <c:v>-12.155391</c:v>
                </c:pt>
                <c:pt idx="2619">
                  <c:v>-10.380887</c:v>
                </c:pt>
                <c:pt idx="2620">
                  <c:v>-12.014593</c:v>
                </c:pt>
                <c:pt idx="2621">
                  <c:v>-12.287614</c:v>
                </c:pt>
                <c:pt idx="2622">
                  <c:v>-10.989459999999999</c:v>
                </c:pt>
                <c:pt idx="2623">
                  <c:v>-13.308517999999999</c:v>
                </c:pt>
                <c:pt idx="2624">
                  <c:v>-10.78956</c:v>
                </c:pt>
                <c:pt idx="2625">
                  <c:v>-15.826715</c:v>
                </c:pt>
                <c:pt idx="2626">
                  <c:v>-15.736559</c:v>
                </c:pt>
                <c:pt idx="2627">
                  <c:v>-12.727649</c:v>
                </c:pt>
                <c:pt idx="2628">
                  <c:v>-17.845699</c:v>
                </c:pt>
                <c:pt idx="2629">
                  <c:v>-22.852406999999999</c:v>
                </c:pt>
                <c:pt idx="2630">
                  <c:v>-17.842918000000001</c:v>
                </c:pt>
                <c:pt idx="2631">
                  <c:v>-13.635915000000001</c:v>
                </c:pt>
                <c:pt idx="2632">
                  <c:v>-15.484</c:v>
                </c:pt>
                <c:pt idx="2633">
                  <c:v>-20.594162000000001</c:v>
                </c:pt>
                <c:pt idx="2634">
                  <c:v>-17.680744000000001</c:v>
                </c:pt>
                <c:pt idx="2635">
                  <c:v>-15.315004999999999</c:v>
                </c:pt>
                <c:pt idx="2636">
                  <c:v>-13.257038</c:v>
                </c:pt>
                <c:pt idx="2637">
                  <c:v>-18.269387999999999</c:v>
                </c:pt>
                <c:pt idx="2638">
                  <c:v>-15.204691</c:v>
                </c:pt>
                <c:pt idx="2639">
                  <c:v>-13.491536</c:v>
                </c:pt>
                <c:pt idx="2640">
                  <c:v>-18.492605000000001</c:v>
                </c:pt>
                <c:pt idx="2641">
                  <c:v>-13.423671000000001</c:v>
                </c:pt>
                <c:pt idx="2642">
                  <c:v>-9.3339186000000005</c:v>
                </c:pt>
                <c:pt idx="2643">
                  <c:v>-11.924780999999999</c:v>
                </c:pt>
                <c:pt idx="2644">
                  <c:v>-10.854149</c:v>
                </c:pt>
                <c:pt idx="2645">
                  <c:v>-9.7342099999999991</c:v>
                </c:pt>
                <c:pt idx="2646">
                  <c:v>-10.547404</c:v>
                </c:pt>
                <c:pt idx="2647">
                  <c:v>-9.0309857999999998</c:v>
                </c:pt>
                <c:pt idx="2648">
                  <c:v>-10.527590999999999</c:v>
                </c:pt>
                <c:pt idx="2649">
                  <c:v>-9.8024939999999994</c:v>
                </c:pt>
                <c:pt idx="2650">
                  <c:v>-9.1848898000000005</c:v>
                </c:pt>
                <c:pt idx="2651">
                  <c:v>-9.2111453999999995</c:v>
                </c:pt>
                <c:pt idx="2652">
                  <c:v>-9.8050470000000001</c:v>
                </c:pt>
                <c:pt idx="2653">
                  <c:v>-14.847077000000001</c:v>
                </c:pt>
                <c:pt idx="2654">
                  <c:v>-14.652094999999999</c:v>
                </c:pt>
                <c:pt idx="2655">
                  <c:v>-19.652972999999999</c:v>
                </c:pt>
                <c:pt idx="2656">
                  <c:v>-14.633995000000001</c:v>
                </c:pt>
                <c:pt idx="2657">
                  <c:v>-11.396571</c:v>
                </c:pt>
                <c:pt idx="2658">
                  <c:v>-12.100787</c:v>
                </c:pt>
                <c:pt idx="2659">
                  <c:v>-10.130729000000001</c:v>
                </c:pt>
                <c:pt idx="2660">
                  <c:v>-12.739004</c:v>
                </c:pt>
                <c:pt idx="2661">
                  <c:v>-9.9684018999999999</c:v>
                </c:pt>
                <c:pt idx="2662">
                  <c:v>-9.9870728999999994</c:v>
                </c:pt>
                <c:pt idx="2663">
                  <c:v>-11.120920999999999</c:v>
                </c:pt>
                <c:pt idx="2664">
                  <c:v>-10.405844999999999</c:v>
                </c:pt>
                <c:pt idx="2665">
                  <c:v>-12.634558</c:v>
                </c:pt>
                <c:pt idx="2666">
                  <c:v>-11.148395000000001</c:v>
                </c:pt>
                <c:pt idx="2667">
                  <c:v>-10.013595</c:v>
                </c:pt>
                <c:pt idx="2668">
                  <c:v>-9.1452235999999996</c:v>
                </c:pt>
                <c:pt idx="2669">
                  <c:v>-10.237994</c:v>
                </c:pt>
                <c:pt idx="2670">
                  <c:v>-9.3375006000000003</c:v>
                </c:pt>
                <c:pt idx="2671">
                  <c:v>-10.726841</c:v>
                </c:pt>
                <c:pt idx="2672">
                  <c:v>-14.297338</c:v>
                </c:pt>
                <c:pt idx="2673">
                  <c:v>-19.324055000000001</c:v>
                </c:pt>
                <c:pt idx="2674">
                  <c:v>-15.332229</c:v>
                </c:pt>
                <c:pt idx="2675">
                  <c:v>-11.188518999999999</c:v>
                </c:pt>
                <c:pt idx="2676">
                  <c:v>-16.222853000000001</c:v>
                </c:pt>
                <c:pt idx="2677">
                  <c:v>-13.855057</c:v>
                </c:pt>
                <c:pt idx="2678">
                  <c:v>-11.550972</c:v>
                </c:pt>
                <c:pt idx="2679">
                  <c:v>-16.585381999999999</c:v>
                </c:pt>
                <c:pt idx="2680">
                  <c:v>-14.840524</c:v>
                </c:pt>
                <c:pt idx="2681">
                  <c:v>-11.172324</c:v>
                </c:pt>
                <c:pt idx="2682">
                  <c:v>-16.196750999999999</c:v>
                </c:pt>
                <c:pt idx="2683">
                  <c:v>-13.974553</c:v>
                </c:pt>
                <c:pt idx="2684">
                  <c:v>-19.069970999999999</c:v>
                </c:pt>
                <c:pt idx="2685">
                  <c:v>-14.040208</c:v>
                </c:pt>
                <c:pt idx="2686">
                  <c:v>-10.347467999999999</c:v>
                </c:pt>
                <c:pt idx="2687">
                  <c:v>-9.5582799999999999</c:v>
                </c:pt>
                <c:pt idx="2688">
                  <c:v>-12.158592000000001</c:v>
                </c:pt>
                <c:pt idx="2689">
                  <c:v>-17.160233000000002</c:v>
                </c:pt>
                <c:pt idx="2690">
                  <c:v>-16.639071999999999</c:v>
                </c:pt>
                <c:pt idx="2691">
                  <c:v>-13.814742000000001</c:v>
                </c:pt>
                <c:pt idx="2692">
                  <c:v>-12.350602</c:v>
                </c:pt>
                <c:pt idx="2693">
                  <c:v>-11.001272</c:v>
                </c:pt>
                <c:pt idx="2694">
                  <c:v>-13.754879000000001</c:v>
                </c:pt>
                <c:pt idx="2695">
                  <c:v>-13.885236000000001</c:v>
                </c:pt>
                <c:pt idx="2696">
                  <c:v>-12.069884</c:v>
                </c:pt>
                <c:pt idx="2697">
                  <c:v>-10.644572999999999</c:v>
                </c:pt>
                <c:pt idx="2698">
                  <c:v>-9.3059492000000006</c:v>
                </c:pt>
                <c:pt idx="2699">
                  <c:v>-11.760968</c:v>
                </c:pt>
                <c:pt idx="2700">
                  <c:v>-11.612778</c:v>
                </c:pt>
                <c:pt idx="2701">
                  <c:v>-12.872638</c:v>
                </c:pt>
                <c:pt idx="2702">
                  <c:v>-10.759307</c:v>
                </c:pt>
                <c:pt idx="2703">
                  <c:v>-9.9071683999999998</c:v>
                </c:pt>
                <c:pt idx="2704">
                  <c:v>-11.227537999999999</c:v>
                </c:pt>
                <c:pt idx="2705">
                  <c:v>-11.742029</c:v>
                </c:pt>
                <c:pt idx="2706">
                  <c:v>-10.432556999999999</c:v>
                </c:pt>
                <c:pt idx="2707">
                  <c:v>-9.9723653999999993</c:v>
                </c:pt>
                <c:pt idx="2708">
                  <c:v>-9.0397110000000005</c:v>
                </c:pt>
                <c:pt idx="2709">
                  <c:v>-11.548686</c:v>
                </c:pt>
                <c:pt idx="2710">
                  <c:v>-10.162546000000001</c:v>
                </c:pt>
                <c:pt idx="2711">
                  <c:v>-10.657489999999999</c:v>
                </c:pt>
                <c:pt idx="2712">
                  <c:v>-15.689347</c:v>
                </c:pt>
                <c:pt idx="2713">
                  <c:v>-16.253793999999999</c:v>
                </c:pt>
                <c:pt idx="2714">
                  <c:v>-15.709771</c:v>
                </c:pt>
                <c:pt idx="2715">
                  <c:v>-14.829549</c:v>
                </c:pt>
                <c:pt idx="2716">
                  <c:v>-14.925115999999999</c:v>
                </c:pt>
                <c:pt idx="2717">
                  <c:v>-14.655829000000001</c:v>
                </c:pt>
                <c:pt idx="2718">
                  <c:v>-19.659680999999999</c:v>
                </c:pt>
                <c:pt idx="2719">
                  <c:v>-14.634071</c:v>
                </c:pt>
                <c:pt idx="2720">
                  <c:v>-12.812621999999999</c:v>
                </c:pt>
                <c:pt idx="2721">
                  <c:v>-17.834838999999999</c:v>
                </c:pt>
                <c:pt idx="2722">
                  <c:v>-13.789135</c:v>
                </c:pt>
                <c:pt idx="2723">
                  <c:v>-13.670285</c:v>
                </c:pt>
                <c:pt idx="2724">
                  <c:v>-19.218578000000001</c:v>
                </c:pt>
                <c:pt idx="2725">
                  <c:v>-14.175556</c:v>
                </c:pt>
                <c:pt idx="2726">
                  <c:v>-11.380110999999999</c:v>
                </c:pt>
                <c:pt idx="2727">
                  <c:v>-10.181827999999999</c:v>
                </c:pt>
                <c:pt idx="2728">
                  <c:v>-10.749551</c:v>
                </c:pt>
                <c:pt idx="2729">
                  <c:v>-9.8746261999999998</c:v>
                </c:pt>
                <c:pt idx="2730">
                  <c:v>-9.1822996000000003</c:v>
                </c:pt>
                <c:pt idx="2731">
                  <c:v>-11.405144999999999</c:v>
                </c:pt>
                <c:pt idx="2732">
                  <c:v>-10.856472999999999</c:v>
                </c:pt>
                <c:pt idx="2733">
                  <c:v>-9.8804940999999999</c:v>
                </c:pt>
                <c:pt idx="2734">
                  <c:v>-9.2143078000000003</c:v>
                </c:pt>
                <c:pt idx="2735">
                  <c:v>-8.2660303000000006</c:v>
                </c:pt>
                <c:pt idx="2736">
                  <c:v>-13.291143</c:v>
                </c:pt>
                <c:pt idx="2737">
                  <c:v>-14.355983</c:v>
                </c:pt>
                <c:pt idx="2738">
                  <c:v>-12.770174000000001</c:v>
                </c:pt>
                <c:pt idx="2739">
                  <c:v>-11.338195000000001</c:v>
                </c:pt>
                <c:pt idx="2740">
                  <c:v>-16.359306</c:v>
                </c:pt>
                <c:pt idx="2741">
                  <c:v>-13.881653999999999</c:v>
                </c:pt>
                <c:pt idx="2742">
                  <c:v>-12.106197</c:v>
                </c:pt>
                <c:pt idx="2743">
                  <c:v>-9.7465943999999993</c:v>
                </c:pt>
                <c:pt idx="2744">
                  <c:v>-9.9682875000000006</c:v>
                </c:pt>
                <c:pt idx="2745">
                  <c:v>-10.936379000000001</c:v>
                </c:pt>
                <c:pt idx="2746">
                  <c:v>-8.9963856</c:v>
                </c:pt>
                <c:pt idx="2747">
                  <c:v>-14.055526</c:v>
                </c:pt>
                <c:pt idx="2748">
                  <c:v>-10.879184</c:v>
                </c:pt>
                <c:pt idx="2749">
                  <c:v>-8.5470152000000006</c:v>
                </c:pt>
                <c:pt idx="2750">
                  <c:v>-13.877386</c:v>
                </c:pt>
                <c:pt idx="2751">
                  <c:v>-9.5388459999999995</c:v>
                </c:pt>
                <c:pt idx="2752">
                  <c:v>-8.8839006000000005</c:v>
                </c:pt>
                <c:pt idx="2753">
                  <c:v>-10.746121</c:v>
                </c:pt>
                <c:pt idx="2754">
                  <c:v>-9.2000942000000006</c:v>
                </c:pt>
                <c:pt idx="2755">
                  <c:v>-9.5657101000000004</c:v>
                </c:pt>
                <c:pt idx="2756">
                  <c:v>-9.0412350000000004</c:v>
                </c:pt>
                <c:pt idx="2757">
                  <c:v>-10.534373</c:v>
                </c:pt>
                <c:pt idx="2758">
                  <c:v>-9.4179019999999998</c:v>
                </c:pt>
                <c:pt idx="2759">
                  <c:v>-14.460808999999999</c:v>
                </c:pt>
                <c:pt idx="2760">
                  <c:v>-13.287789</c:v>
                </c:pt>
                <c:pt idx="2761">
                  <c:v>-11.230016000000001</c:v>
                </c:pt>
                <c:pt idx="2762">
                  <c:v>-13.032944000000001</c:v>
                </c:pt>
                <c:pt idx="2763">
                  <c:v>-11.692226</c:v>
                </c:pt>
                <c:pt idx="2764">
                  <c:v>-12.678570000000001</c:v>
                </c:pt>
                <c:pt idx="2765">
                  <c:v>-17.701053999999999</c:v>
                </c:pt>
                <c:pt idx="2766">
                  <c:v>-13.575673</c:v>
                </c:pt>
                <c:pt idx="2767">
                  <c:v>-14.854623</c:v>
                </c:pt>
                <c:pt idx="2768">
                  <c:v>-14.456999</c:v>
                </c:pt>
                <c:pt idx="2769">
                  <c:v>-11.964295</c:v>
                </c:pt>
                <c:pt idx="2770">
                  <c:v>-17.021912</c:v>
                </c:pt>
                <c:pt idx="2771">
                  <c:v>-16.273417999999999</c:v>
                </c:pt>
                <c:pt idx="2772">
                  <c:v>-16.136393000000002</c:v>
                </c:pt>
                <c:pt idx="2773">
                  <c:v>-16.799683000000002</c:v>
                </c:pt>
                <c:pt idx="2774">
                  <c:v>-14.632281000000001</c:v>
                </c:pt>
                <c:pt idx="2775">
                  <c:v>-19.755400000000002</c:v>
                </c:pt>
                <c:pt idx="2776">
                  <c:v>-14.664441</c:v>
                </c:pt>
                <c:pt idx="2777">
                  <c:v>-11.475868</c:v>
                </c:pt>
                <c:pt idx="2778">
                  <c:v>-9.9328126999999995</c:v>
                </c:pt>
                <c:pt idx="2779">
                  <c:v>-12.039933</c:v>
                </c:pt>
                <c:pt idx="2780">
                  <c:v>-9.7799358000000005</c:v>
                </c:pt>
                <c:pt idx="2781">
                  <c:v>-11.287971000000001</c:v>
                </c:pt>
                <c:pt idx="2782">
                  <c:v>-9.9956855999999998</c:v>
                </c:pt>
                <c:pt idx="2783">
                  <c:v>-9.4491862999999992</c:v>
                </c:pt>
                <c:pt idx="2784">
                  <c:v>-10.953374999999999</c:v>
                </c:pt>
                <c:pt idx="2785">
                  <c:v>-10.017061999999999</c:v>
                </c:pt>
                <c:pt idx="2786">
                  <c:v>-8.8032322000000001</c:v>
                </c:pt>
                <c:pt idx="2787">
                  <c:v>-10.691022999999999</c:v>
                </c:pt>
                <c:pt idx="2788">
                  <c:v>-13.957140000000001</c:v>
                </c:pt>
                <c:pt idx="2789">
                  <c:v>-19.023672000000001</c:v>
                </c:pt>
                <c:pt idx="2790">
                  <c:v>-14.016659000000001</c:v>
                </c:pt>
                <c:pt idx="2791">
                  <c:v>-12.009107</c:v>
                </c:pt>
                <c:pt idx="2792">
                  <c:v>-17.016919999999999</c:v>
                </c:pt>
                <c:pt idx="2793">
                  <c:v>-16.958238999999999</c:v>
                </c:pt>
                <c:pt idx="2794">
                  <c:v>-21.999621999999999</c:v>
                </c:pt>
                <c:pt idx="2795">
                  <c:v>-16.990169999999999</c:v>
                </c:pt>
                <c:pt idx="2796">
                  <c:v>-11.968258000000001</c:v>
                </c:pt>
                <c:pt idx="2797">
                  <c:v>-11.084225999999999</c:v>
                </c:pt>
                <c:pt idx="2798">
                  <c:v>-9.8279858000000004</c:v>
                </c:pt>
                <c:pt idx="2799">
                  <c:v>-12.676322000000001</c:v>
                </c:pt>
                <c:pt idx="2800">
                  <c:v>-11.939337</c:v>
                </c:pt>
                <c:pt idx="2801">
                  <c:v>-11.728730000000001</c:v>
                </c:pt>
                <c:pt idx="2802">
                  <c:v>-10.234336000000001</c:v>
                </c:pt>
                <c:pt idx="2803">
                  <c:v>-12.365043</c:v>
                </c:pt>
                <c:pt idx="2804">
                  <c:v>-10.410304</c:v>
                </c:pt>
                <c:pt idx="2805">
                  <c:v>-9.0078172999999992</c:v>
                </c:pt>
                <c:pt idx="2806">
                  <c:v>-11.066774000000001</c:v>
                </c:pt>
                <c:pt idx="2807">
                  <c:v>-13.236044</c:v>
                </c:pt>
                <c:pt idx="2808">
                  <c:v>-12.333531000000001</c:v>
                </c:pt>
                <c:pt idx="2809">
                  <c:v>-17.353577000000001</c:v>
                </c:pt>
                <c:pt idx="2810">
                  <c:v>-12.352202</c:v>
                </c:pt>
                <c:pt idx="2811">
                  <c:v>-14.670348000000001</c:v>
                </c:pt>
                <c:pt idx="2812">
                  <c:v>-12.054641999999999</c:v>
                </c:pt>
                <c:pt idx="2813">
                  <c:v>-17.065083999999999</c:v>
                </c:pt>
                <c:pt idx="2814">
                  <c:v>-12.872638</c:v>
                </c:pt>
                <c:pt idx="2815">
                  <c:v>-11.663800999999999</c:v>
                </c:pt>
                <c:pt idx="2816">
                  <c:v>-9.9640579000000002</c:v>
                </c:pt>
                <c:pt idx="2817">
                  <c:v>-15.035583000000001</c:v>
                </c:pt>
                <c:pt idx="2818">
                  <c:v>-13.01755</c:v>
                </c:pt>
                <c:pt idx="2819">
                  <c:v>-12.446968999999999</c:v>
                </c:pt>
                <c:pt idx="2820">
                  <c:v>-11.155825</c:v>
                </c:pt>
                <c:pt idx="2821">
                  <c:v>-14.08723</c:v>
                </c:pt>
                <c:pt idx="2822">
                  <c:v>-12.251071</c:v>
                </c:pt>
                <c:pt idx="2823">
                  <c:v>-10.983972</c:v>
                </c:pt>
                <c:pt idx="2824">
                  <c:v>-12.132718000000001</c:v>
                </c:pt>
                <c:pt idx="2825">
                  <c:v>-10.698567000000001</c:v>
                </c:pt>
                <c:pt idx="2826">
                  <c:v>-12.337875</c:v>
                </c:pt>
                <c:pt idx="2827">
                  <c:v>-11.524641000000001</c:v>
                </c:pt>
                <c:pt idx="2828">
                  <c:v>-12.517500999999999</c:v>
                </c:pt>
                <c:pt idx="2829">
                  <c:v>-11.466074000000001</c:v>
                </c:pt>
                <c:pt idx="2830">
                  <c:v>-10.254035</c:v>
                </c:pt>
                <c:pt idx="2831">
                  <c:v>-15.294086</c:v>
                </c:pt>
                <c:pt idx="2832">
                  <c:v>-10.290692</c:v>
                </c:pt>
                <c:pt idx="2833">
                  <c:v>-11.649435</c:v>
                </c:pt>
                <c:pt idx="2834">
                  <c:v>-16.660753</c:v>
                </c:pt>
                <c:pt idx="2835">
                  <c:v>-13.231242999999999</c:v>
                </c:pt>
                <c:pt idx="2836">
                  <c:v>-11.498616</c:v>
                </c:pt>
                <c:pt idx="2837">
                  <c:v>-14.671262</c:v>
                </c:pt>
                <c:pt idx="2838">
                  <c:v>-12.400024</c:v>
                </c:pt>
                <c:pt idx="2839">
                  <c:v>-11.573987000000001</c:v>
                </c:pt>
                <c:pt idx="2840">
                  <c:v>-12.562427</c:v>
                </c:pt>
                <c:pt idx="2841">
                  <c:v>-11.175563</c:v>
                </c:pt>
                <c:pt idx="2842">
                  <c:v>-12.531637999999999</c:v>
                </c:pt>
                <c:pt idx="2843">
                  <c:v>-11.698248</c:v>
                </c:pt>
                <c:pt idx="2844">
                  <c:v>-12.137366999999999</c:v>
                </c:pt>
                <c:pt idx="2845">
                  <c:v>-10.967205</c:v>
                </c:pt>
                <c:pt idx="2846">
                  <c:v>-10.412171000000001</c:v>
                </c:pt>
                <c:pt idx="2847">
                  <c:v>-11.395390000000001</c:v>
                </c:pt>
                <c:pt idx="2848">
                  <c:v>-11.119092</c:v>
                </c:pt>
                <c:pt idx="2849">
                  <c:v>-9.9395951999999994</c:v>
                </c:pt>
                <c:pt idx="2850">
                  <c:v>-11.256688</c:v>
                </c:pt>
                <c:pt idx="2851">
                  <c:v>-9.9191704000000005</c:v>
                </c:pt>
                <c:pt idx="2852">
                  <c:v>-12.416066000000001</c:v>
                </c:pt>
                <c:pt idx="2853">
                  <c:v>-10.686031</c:v>
                </c:pt>
                <c:pt idx="2854">
                  <c:v>-9.7515859999999996</c:v>
                </c:pt>
                <c:pt idx="2855">
                  <c:v>-10.950934999999999</c:v>
                </c:pt>
                <c:pt idx="2856">
                  <c:v>-9.7224350000000008</c:v>
                </c:pt>
                <c:pt idx="2857">
                  <c:v>-10.604334</c:v>
                </c:pt>
                <c:pt idx="2858">
                  <c:v>-15.624188</c:v>
                </c:pt>
                <c:pt idx="2859">
                  <c:v>-16.932175000000001</c:v>
                </c:pt>
                <c:pt idx="2860">
                  <c:v>-22.600725000000001</c:v>
                </c:pt>
                <c:pt idx="2861">
                  <c:v>-17.476274</c:v>
                </c:pt>
                <c:pt idx="2862">
                  <c:v>-12.469374999999999</c:v>
                </c:pt>
                <c:pt idx="2863">
                  <c:v>-11.147099000000001</c:v>
                </c:pt>
                <c:pt idx="2864">
                  <c:v>-12.986152000000001</c:v>
                </c:pt>
                <c:pt idx="2865">
                  <c:v>-12.04843</c:v>
                </c:pt>
                <c:pt idx="2866">
                  <c:v>-14.475593999999999</c:v>
                </c:pt>
                <c:pt idx="2867">
                  <c:v>-12.117514999999999</c:v>
                </c:pt>
                <c:pt idx="2868">
                  <c:v>-13.29724</c:v>
                </c:pt>
                <c:pt idx="2869">
                  <c:v>-12.014784000000001</c:v>
                </c:pt>
                <c:pt idx="2870">
                  <c:v>-10.512119999999999</c:v>
                </c:pt>
                <c:pt idx="2871">
                  <c:v>-12.356089000000001</c:v>
                </c:pt>
                <c:pt idx="2872">
                  <c:v>-12.003428</c:v>
                </c:pt>
                <c:pt idx="2873">
                  <c:v>-11.482079000000001</c:v>
                </c:pt>
                <c:pt idx="2874">
                  <c:v>-10.785902999999999</c:v>
                </c:pt>
                <c:pt idx="2875">
                  <c:v>-11.827230999999999</c:v>
                </c:pt>
                <c:pt idx="2876">
                  <c:v>-10.827857</c:v>
                </c:pt>
                <c:pt idx="2877">
                  <c:v>-12.706386</c:v>
                </c:pt>
                <c:pt idx="2878">
                  <c:v>-12.614782999999999</c:v>
                </c:pt>
                <c:pt idx="2879">
                  <c:v>-13.58996</c:v>
                </c:pt>
                <c:pt idx="2880">
                  <c:v>-11.461577999999999</c:v>
                </c:pt>
                <c:pt idx="2881">
                  <c:v>-10.974256</c:v>
                </c:pt>
                <c:pt idx="2882">
                  <c:v>-11.97264</c:v>
                </c:pt>
                <c:pt idx="2883">
                  <c:v>-16.996914</c:v>
                </c:pt>
                <c:pt idx="2884">
                  <c:v>-22.353235000000002</c:v>
                </c:pt>
                <c:pt idx="2885">
                  <c:v>-17.215637000000001</c:v>
                </c:pt>
                <c:pt idx="2886">
                  <c:v>-12.411569999999999</c:v>
                </c:pt>
                <c:pt idx="2887">
                  <c:v>-13.750954999999999</c:v>
                </c:pt>
                <c:pt idx="2888">
                  <c:v>-11.204370000000001</c:v>
                </c:pt>
                <c:pt idx="2889">
                  <c:v>-10.809642</c:v>
                </c:pt>
                <c:pt idx="2890">
                  <c:v>-14.270474</c:v>
                </c:pt>
                <c:pt idx="2891">
                  <c:v>-11.956255000000001</c:v>
                </c:pt>
                <c:pt idx="2892">
                  <c:v>-10.61828</c:v>
                </c:pt>
                <c:pt idx="2893">
                  <c:v>-11.54316</c:v>
                </c:pt>
                <c:pt idx="2894">
                  <c:v>-11.231158000000001</c:v>
                </c:pt>
                <c:pt idx="2895">
                  <c:v>-10.744408</c:v>
                </c:pt>
                <c:pt idx="2896">
                  <c:v>-12.165756</c:v>
                </c:pt>
                <c:pt idx="2897">
                  <c:v>-10.67475</c:v>
                </c:pt>
                <c:pt idx="2898">
                  <c:v>-9.9411191999999993</c:v>
                </c:pt>
                <c:pt idx="2899">
                  <c:v>-11.540035</c:v>
                </c:pt>
                <c:pt idx="2900">
                  <c:v>-10.388737000000001</c:v>
                </c:pt>
                <c:pt idx="2901">
                  <c:v>-11.033773999999999</c:v>
                </c:pt>
                <c:pt idx="2902">
                  <c:v>-10.089880000000001</c:v>
                </c:pt>
                <c:pt idx="2903">
                  <c:v>-14.228598</c:v>
                </c:pt>
                <c:pt idx="2904">
                  <c:v>-19.266438000000001</c:v>
                </c:pt>
                <c:pt idx="2905">
                  <c:v>-15.353948000000001</c:v>
                </c:pt>
                <c:pt idx="2906">
                  <c:v>-13.939230999999999</c:v>
                </c:pt>
                <c:pt idx="2907">
                  <c:v>-13.526211999999999</c:v>
                </c:pt>
                <c:pt idx="2908">
                  <c:v>-18.556163999999999</c:v>
                </c:pt>
                <c:pt idx="2909">
                  <c:v>-13.535396</c:v>
                </c:pt>
                <c:pt idx="2910">
                  <c:v>-17.382307000000001</c:v>
                </c:pt>
                <c:pt idx="2911">
                  <c:v>-14.509430999999999</c:v>
                </c:pt>
                <c:pt idx="2912">
                  <c:v>-12.959707999999999</c:v>
                </c:pt>
                <c:pt idx="2913">
                  <c:v>-11.280085</c:v>
                </c:pt>
                <c:pt idx="2914">
                  <c:v>-16.649550999999999</c:v>
                </c:pt>
                <c:pt idx="2915">
                  <c:v>-21.906569000000001</c:v>
                </c:pt>
                <c:pt idx="2916">
                  <c:v>-16.696916999999999</c:v>
                </c:pt>
                <c:pt idx="2917">
                  <c:v>-11.694742</c:v>
                </c:pt>
                <c:pt idx="2918">
                  <c:v>-10.684125</c:v>
                </c:pt>
                <c:pt idx="2919">
                  <c:v>-12.172271</c:v>
                </c:pt>
                <c:pt idx="2920">
                  <c:v>-12.476955999999999</c:v>
                </c:pt>
                <c:pt idx="2921">
                  <c:v>-10.541385</c:v>
                </c:pt>
                <c:pt idx="2922">
                  <c:v>-9.3471785000000001</c:v>
                </c:pt>
                <c:pt idx="2923">
                  <c:v>-10.404284000000001</c:v>
                </c:pt>
                <c:pt idx="2924">
                  <c:v>-9.7209883000000001</c:v>
                </c:pt>
                <c:pt idx="2925">
                  <c:v>-10.684583</c:v>
                </c:pt>
                <c:pt idx="2926">
                  <c:v>-9.5302343</c:v>
                </c:pt>
                <c:pt idx="2927">
                  <c:v>-11.000472</c:v>
                </c:pt>
                <c:pt idx="2928">
                  <c:v>-10.769594</c:v>
                </c:pt>
                <c:pt idx="2929">
                  <c:v>-15.821799</c:v>
                </c:pt>
                <c:pt idx="2930">
                  <c:v>-20.831859999999999</c:v>
                </c:pt>
                <c:pt idx="2931">
                  <c:v>-15.765594</c:v>
                </c:pt>
                <c:pt idx="2932">
                  <c:v>-13.546789</c:v>
                </c:pt>
                <c:pt idx="2933">
                  <c:v>-11.888541999999999</c:v>
                </c:pt>
                <c:pt idx="2934">
                  <c:v>-10.653451</c:v>
                </c:pt>
                <c:pt idx="2935">
                  <c:v>-12.518986999999999</c:v>
                </c:pt>
                <c:pt idx="2936">
                  <c:v>-11.397676000000001</c:v>
                </c:pt>
                <c:pt idx="2937">
                  <c:v>-10.211512000000001</c:v>
                </c:pt>
                <c:pt idx="2938">
                  <c:v>-12.479433999999999</c:v>
                </c:pt>
                <c:pt idx="2939">
                  <c:v>-10.361682</c:v>
                </c:pt>
                <c:pt idx="2940">
                  <c:v>-11.310454999999999</c:v>
                </c:pt>
                <c:pt idx="2941">
                  <c:v>-10.21536</c:v>
                </c:pt>
                <c:pt idx="2942">
                  <c:v>-12.538992</c:v>
                </c:pt>
                <c:pt idx="2943">
                  <c:v>-11.388227000000001</c:v>
                </c:pt>
                <c:pt idx="2944">
                  <c:v>-9.9320115999999992</c:v>
                </c:pt>
                <c:pt idx="2945">
                  <c:v>-11.499568999999999</c:v>
                </c:pt>
                <c:pt idx="2946">
                  <c:v>-11.280238000000001</c:v>
                </c:pt>
                <c:pt idx="2947">
                  <c:v>-10.957603000000001</c:v>
                </c:pt>
                <c:pt idx="2948">
                  <c:v>-10.680391</c:v>
                </c:pt>
                <c:pt idx="2949">
                  <c:v>-12.359138</c:v>
                </c:pt>
                <c:pt idx="2950">
                  <c:v>-11.268883000000001</c:v>
                </c:pt>
                <c:pt idx="2951">
                  <c:v>-10.037295</c:v>
                </c:pt>
                <c:pt idx="2952">
                  <c:v>-11.963990000000001</c:v>
                </c:pt>
                <c:pt idx="2953">
                  <c:v>-11.015103</c:v>
                </c:pt>
                <c:pt idx="2954">
                  <c:v>-10.383668</c:v>
                </c:pt>
                <c:pt idx="2955">
                  <c:v>-11.989482000000001</c:v>
                </c:pt>
                <c:pt idx="2956">
                  <c:v>-9.9373082999999998</c:v>
                </c:pt>
                <c:pt idx="2957">
                  <c:v>-9.3237448000000001</c:v>
                </c:pt>
                <c:pt idx="2958">
                  <c:v>-12.344276000000001</c:v>
                </c:pt>
                <c:pt idx="2959">
                  <c:v>-11.567434</c:v>
                </c:pt>
                <c:pt idx="2960">
                  <c:v>-13.157852999999999</c:v>
                </c:pt>
                <c:pt idx="2961">
                  <c:v>-12.262123000000001</c:v>
                </c:pt>
                <c:pt idx="2962">
                  <c:v>-10.572668999999999</c:v>
                </c:pt>
                <c:pt idx="2963">
                  <c:v>-12.392327</c:v>
                </c:pt>
                <c:pt idx="2964">
                  <c:v>-11.574558</c:v>
                </c:pt>
                <c:pt idx="2965">
                  <c:v>-10.997309</c:v>
                </c:pt>
                <c:pt idx="2966">
                  <c:v>-10.083783</c:v>
                </c:pt>
                <c:pt idx="2967">
                  <c:v>-10.086069999999999</c:v>
                </c:pt>
                <c:pt idx="2968">
                  <c:v>-9.0877990999999998</c:v>
                </c:pt>
                <c:pt idx="2969">
                  <c:v>-11.335108999999999</c:v>
                </c:pt>
                <c:pt idx="2970">
                  <c:v>-10.270154</c:v>
                </c:pt>
                <c:pt idx="2971">
                  <c:v>-9.1479282000000008</c:v>
                </c:pt>
                <c:pt idx="2972">
                  <c:v>-8.8075770999999996</c:v>
                </c:pt>
                <c:pt idx="2973">
                  <c:v>-9.7704859000000006</c:v>
                </c:pt>
                <c:pt idx="2974">
                  <c:v>-14.771744</c:v>
                </c:pt>
                <c:pt idx="2975">
                  <c:v>-13.639345</c:v>
                </c:pt>
                <c:pt idx="2976">
                  <c:v>-13.328942</c:v>
                </c:pt>
                <c:pt idx="2977">
                  <c:v>-18.359238000000001</c:v>
                </c:pt>
                <c:pt idx="2978">
                  <c:v>-13.341517</c:v>
                </c:pt>
                <c:pt idx="2979">
                  <c:v>-12.199173</c:v>
                </c:pt>
                <c:pt idx="2980">
                  <c:v>-15.687137</c:v>
                </c:pt>
                <c:pt idx="2981">
                  <c:v>-14.177536999999999</c:v>
                </c:pt>
                <c:pt idx="2982">
                  <c:v>-12.586088999999999</c:v>
                </c:pt>
                <c:pt idx="2983">
                  <c:v>-13.442952</c:v>
                </c:pt>
                <c:pt idx="2984">
                  <c:v>-12.206375</c:v>
                </c:pt>
                <c:pt idx="2985">
                  <c:v>-12.465945</c:v>
                </c:pt>
                <c:pt idx="2986">
                  <c:v>-17.554158999999999</c:v>
                </c:pt>
                <c:pt idx="2987">
                  <c:v>-12.527101999999999</c:v>
                </c:pt>
                <c:pt idx="2988">
                  <c:v>-11.024134999999999</c:v>
                </c:pt>
                <c:pt idx="2989">
                  <c:v>-10.408322</c:v>
                </c:pt>
                <c:pt idx="2990">
                  <c:v>-10.025292</c:v>
                </c:pt>
                <c:pt idx="2991">
                  <c:v>-9.6469115999999993</c:v>
                </c:pt>
                <c:pt idx="2992">
                  <c:v>-9.4695339000000001</c:v>
                </c:pt>
                <c:pt idx="2993">
                  <c:v>-9.3458071</c:v>
                </c:pt>
                <c:pt idx="2994">
                  <c:v>-11.279246000000001</c:v>
                </c:pt>
                <c:pt idx="2995">
                  <c:v>-10.667358999999999</c:v>
                </c:pt>
                <c:pt idx="2996">
                  <c:v>-9.3716039999999996</c:v>
                </c:pt>
                <c:pt idx="2997">
                  <c:v>-9.7312373999999995</c:v>
                </c:pt>
                <c:pt idx="2998">
                  <c:v>-8.2048348999999998</c:v>
                </c:pt>
                <c:pt idx="2999">
                  <c:v>-11.050998999999999</c:v>
                </c:pt>
                <c:pt idx="3000">
                  <c:v>-10.465899</c:v>
                </c:pt>
                <c:pt idx="3001">
                  <c:v>-9.8801126000000004</c:v>
                </c:pt>
                <c:pt idx="3002">
                  <c:v>-14.92165</c:v>
                </c:pt>
                <c:pt idx="3003">
                  <c:v>-14.337502000000001</c:v>
                </c:pt>
                <c:pt idx="3004">
                  <c:v>-15.040115999999999</c:v>
                </c:pt>
                <c:pt idx="3005">
                  <c:v>-15.046176000000001</c:v>
                </c:pt>
                <c:pt idx="3006">
                  <c:v>-13.835661</c:v>
                </c:pt>
                <c:pt idx="3007">
                  <c:v>-12.49841</c:v>
                </c:pt>
                <c:pt idx="3008">
                  <c:v>-14.691800000000001</c:v>
                </c:pt>
                <c:pt idx="3009">
                  <c:v>-12.190143000000001</c:v>
                </c:pt>
                <c:pt idx="3010">
                  <c:v>-11.329812</c:v>
                </c:pt>
                <c:pt idx="3011">
                  <c:v>-10.982867000000001</c:v>
                </c:pt>
                <c:pt idx="3012">
                  <c:v>-14.261253999999999</c:v>
                </c:pt>
                <c:pt idx="3013">
                  <c:v>-12.084593</c:v>
                </c:pt>
                <c:pt idx="3014">
                  <c:v>-10.587263</c:v>
                </c:pt>
                <c:pt idx="3015">
                  <c:v>-12.614324999999999</c:v>
                </c:pt>
                <c:pt idx="3016">
                  <c:v>-11.629353</c:v>
                </c:pt>
                <c:pt idx="3017">
                  <c:v>-10.543137</c:v>
                </c:pt>
                <c:pt idx="3018">
                  <c:v>-9.7053261000000006</c:v>
                </c:pt>
                <c:pt idx="3019">
                  <c:v>-11.538207</c:v>
                </c:pt>
                <c:pt idx="3020">
                  <c:v>-10.576326</c:v>
                </c:pt>
                <c:pt idx="3021">
                  <c:v>-10.161137</c:v>
                </c:pt>
                <c:pt idx="3022">
                  <c:v>-10.677303999999999</c:v>
                </c:pt>
                <c:pt idx="3023">
                  <c:v>-15.705123</c:v>
                </c:pt>
                <c:pt idx="3024">
                  <c:v>-13.563745000000001</c:v>
                </c:pt>
                <c:pt idx="3025">
                  <c:v>-12.006019999999999</c:v>
                </c:pt>
                <c:pt idx="3026">
                  <c:v>-14.951408000000001</c:v>
                </c:pt>
                <c:pt idx="3027">
                  <c:v>-12.727572</c:v>
                </c:pt>
                <c:pt idx="3028">
                  <c:v>-11.589839</c:v>
                </c:pt>
                <c:pt idx="3029">
                  <c:v>-13.168635</c:v>
                </c:pt>
                <c:pt idx="3030">
                  <c:v>-11.989407</c:v>
                </c:pt>
                <c:pt idx="3031">
                  <c:v>-17.002479999999998</c:v>
                </c:pt>
                <c:pt idx="3032">
                  <c:v>-15.767194999999999</c:v>
                </c:pt>
                <c:pt idx="3033">
                  <c:v>-13.588666</c:v>
                </c:pt>
                <c:pt idx="3034">
                  <c:v>-11.746449</c:v>
                </c:pt>
                <c:pt idx="3035">
                  <c:v>-14.334758000000001</c:v>
                </c:pt>
                <c:pt idx="3036">
                  <c:v>-13.080194000000001</c:v>
                </c:pt>
                <c:pt idx="3037">
                  <c:v>-10.17794</c:v>
                </c:pt>
                <c:pt idx="3038">
                  <c:v>-9.2922706999999996</c:v>
                </c:pt>
                <c:pt idx="3039">
                  <c:v>-8.8342504999999996</c:v>
                </c:pt>
                <c:pt idx="3040">
                  <c:v>-11.097868</c:v>
                </c:pt>
                <c:pt idx="3041">
                  <c:v>-9.9935130999999995</c:v>
                </c:pt>
                <c:pt idx="3042">
                  <c:v>-9.2694454000000004</c:v>
                </c:pt>
                <c:pt idx="3043">
                  <c:v>-10.167384999999999</c:v>
                </c:pt>
                <c:pt idx="3044">
                  <c:v>-10.099178</c:v>
                </c:pt>
                <c:pt idx="3045">
                  <c:v>-9.0010346999999999</c:v>
                </c:pt>
                <c:pt idx="3046">
                  <c:v>-8.5528841</c:v>
                </c:pt>
                <c:pt idx="3047">
                  <c:v>-10.053413000000001</c:v>
                </c:pt>
                <c:pt idx="3048">
                  <c:v>-15.070143</c:v>
                </c:pt>
                <c:pt idx="3049">
                  <c:v>-13.307489</c:v>
                </c:pt>
                <c:pt idx="3050">
                  <c:v>-13.198586000000001</c:v>
                </c:pt>
                <c:pt idx="3051">
                  <c:v>-12.128451</c:v>
                </c:pt>
                <c:pt idx="3052">
                  <c:v>-11.623562</c:v>
                </c:pt>
                <c:pt idx="3053">
                  <c:v>-13.595447999999999</c:v>
                </c:pt>
                <c:pt idx="3054">
                  <c:v>-11.78444</c:v>
                </c:pt>
                <c:pt idx="3055">
                  <c:v>-13.737273999999999</c:v>
                </c:pt>
                <c:pt idx="3056">
                  <c:v>-11.474608999999999</c:v>
                </c:pt>
                <c:pt idx="3057">
                  <c:v>-9.2808761999999998</c:v>
                </c:pt>
                <c:pt idx="3058">
                  <c:v>-10.891225</c:v>
                </c:pt>
                <c:pt idx="3059">
                  <c:v>-10.520769</c:v>
                </c:pt>
                <c:pt idx="3060">
                  <c:v>-9.6490459000000008</c:v>
                </c:pt>
                <c:pt idx="3061">
                  <c:v>-11.562175</c:v>
                </c:pt>
                <c:pt idx="3062">
                  <c:v>-10.431642999999999</c:v>
                </c:pt>
                <c:pt idx="3063">
                  <c:v>-9.7569961999999997</c:v>
                </c:pt>
                <c:pt idx="3064">
                  <c:v>-9.4705619999999993</c:v>
                </c:pt>
                <c:pt idx="3065">
                  <c:v>-9.2254725000000004</c:v>
                </c:pt>
                <c:pt idx="3066">
                  <c:v>-10.511473000000001</c:v>
                </c:pt>
                <c:pt idx="3067">
                  <c:v>-9.9720601999999996</c:v>
                </c:pt>
                <c:pt idx="3068">
                  <c:v>-9.3956861000000007</c:v>
                </c:pt>
                <c:pt idx="3069">
                  <c:v>-10.111485</c:v>
                </c:pt>
                <c:pt idx="3070">
                  <c:v>-15.148448999999999</c:v>
                </c:pt>
                <c:pt idx="3071">
                  <c:v>-15.128138999999999</c:v>
                </c:pt>
                <c:pt idx="3072">
                  <c:v>-13.529945</c:v>
                </c:pt>
                <c:pt idx="3073">
                  <c:v>-12.725248000000001</c:v>
                </c:pt>
                <c:pt idx="3074">
                  <c:v>-16.346997999999999</c:v>
                </c:pt>
                <c:pt idx="3075">
                  <c:v>-13.503196000000001</c:v>
                </c:pt>
                <c:pt idx="3076">
                  <c:v>-9.8362923000000002</c:v>
                </c:pt>
                <c:pt idx="3077">
                  <c:v>-14.848907000000001</c:v>
                </c:pt>
                <c:pt idx="3078">
                  <c:v>-11.111547</c:v>
                </c:pt>
                <c:pt idx="3079">
                  <c:v>-13.062932999999999</c:v>
                </c:pt>
                <c:pt idx="3080">
                  <c:v>-10.713047</c:v>
                </c:pt>
                <c:pt idx="3081">
                  <c:v>-13.643613</c:v>
                </c:pt>
                <c:pt idx="3082">
                  <c:v>-12.154247</c:v>
                </c:pt>
                <c:pt idx="3083">
                  <c:v>-17.170062999999999</c:v>
                </c:pt>
                <c:pt idx="3084">
                  <c:v>-16.389600999999999</c:v>
                </c:pt>
                <c:pt idx="3085">
                  <c:v>-21.738184</c:v>
                </c:pt>
                <c:pt idx="3086">
                  <c:v>-16.686817000000001</c:v>
                </c:pt>
                <c:pt idx="3087">
                  <c:v>-12.187741000000001</c:v>
                </c:pt>
                <c:pt idx="3088">
                  <c:v>-11.338538</c:v>
                </c:pt>
                <c:pt idx="3089">
                  <c:v>-10.364312</c:v>
                </c:pt>
                <c:pt idx="3090">
                  <c:v>-9.4344768999999999</c:v>
                </c:pt>
                <c:pt idx="3091">
                  <c:v>-12.227371</c:v>
                </c:pt>
                <c:pt idx="3092">
                  <c:v>-11.442564000000001</c:v>
                </c:pt>
                <c:pt idx="3093">
                  <c:v>-11.978928</c:v>
                </c:pt>
                <c:pt idx="3094">
                  <c:v>-10.624071000000001</c:v>
                </c:pt>
                <c:pt idx="3095">
                  <c:v>-9.9549894000000005</c:v>
                </c:pt>
                <c:pt idx="3096">
                  <c:v>-10.200689000000001</c:v>
                </c:pt>
                <c:pt idx="3097">
                  <c:v>-9.2981385999999997</c:v>
                </c:pt>
                <c:pt idx="3098">
                  <c:v>-10.474015</c:v>
                </c:pt>
                <c:pt idx="3099">
                  <c:v>-9.8016547999999997</c:v>
                </c:pt>
                <c:pt idx="3100">
                  <c:v>-11.642118</c:v>
                </c:pt>
                <c:pt idx="3101">
                  <c:v>-12.748683</c:v>
                </c:pt>
                <c:pt idx="3102">
                  <c:v>-13.282989000000001</c:v>
                </c:pt>
                <c:pt idx="3103">
                  <c:v>-12.317183</c:v>
                </c:pt>
                <c:pt idx="3104">
                  <c:v>-12.892108</c:v>
                </c:pt>
                <c:pt idx="3105">
                  <c:v>-11.613541</c:v>
                </c:pt>
                <c:pt idx="3106">
                  <c:v>-10.412361000000001</c:v>
                </c:pt>
                <c:pt idx="3107">
                  <c:v>-15.506252999999999</c:v>
                </c:pt>
                <c:pt idx="3108">
                  <c:v>-16.350923999999999</c:v>
                </c:pt>
                <c:pt idx="3109">
                  <c:v>-11.296813</c:v>
                </c:pt>
                <c:pt idx="3110">
                  <c:v>-9.4416027000000007</c:v>
                </c:pt>
                <c:pt idx="3111">
                  <c:v>-11.824337</c:v>
                </c:pt>
                <c:pt idx="3112">
                  <c:v>-10.50869</c:v>
                </c:pt>
                <c:pt idx="3113">
                  <c:v>-9.9096440999999995</c:v>
                </c:pt>
                <c:pt idx="3114">
                  <c:v>-10.905552999999999</c:v>
                </c:pt>
                <c:pt idx="3115">
                  <c:v>-9.8009690999999997</c:v>
                </c:pt>
                <c:pt idx="3116">
                  <c:v>-11.59422</c:v>
                </c:pt>
                <c:pt idx="3117">
                  <c:v>-10.492191</c:v>
                </c:pt>
                <c:pt idx="3118">
                  <c:v>-11.578941</c:v>
                </c:pt>
                <c:pt idx="3119">
                  <c:v>-10.387974</c:v>
                </c:pt>
                <c:pt idx="3120">
                  <c:v>-9.3453502999999998</c:v>
                </c:pt>
                <c:pt idx="3121">
                  <c:v>-10.046403</c:v>
                </c:pt>
                <c:pt idx="3122">
                  <c:v>-15.066181</c:v>
                </c:pt>
                <c:pt idx="3123">
                  <c:v>-14.007514</c:v>
                </c:pt>
                <c:pt idx="3124">
                  <c:v>-13.904249999999999</c:v>
                </c:pt>
                <c:pt idx="3125">
                  <c:v>-18.918006999999999</c:v>
                </c:pt>
                <c:pt idx="3126">
                  <c:v>-14.348551</c:v>
                </c:pt>
                <c:pt idx="3127">
                  <c:v>-13.102523</c:v>
                </c:pt>
                <c:pt idx="3128">
                  <c:v>-10.099788</c:v>
                </c:pt>
                <c:pt idx="3129">
                  <c:v>-13.745998999999999</c:v>
                </c:pt>
                <c:pt idx="3130">
                  <c:v>-13.222440000000001</c:v>
                </c:pt>
                <c:pt idx="3131">
                  <c:v>-9.7773065999999993</c:v>
                </c:pt>
                <c:pt idx="3132">
                  <c:v>-11.942880000000001</c:v>
                </c:pt>
                <c:pt idx="3133">
                  <c:v>-11.099964</c:v>
                </c:pt>
                <c:pt idx="3134">
                  <c:v>-16.105412999999999</c:v>
                </c:pt>
                <c:pt idx="3135">
                  <c:v>-21.215118</c:v>
                </c:pt>
                <c:pt idx="3136">
                  <c:v>-18.318162999999998</c:v>
                </c:pt>
                <c:pt idx="3137">
                  <c:v>-23.711786</c:v>
                </c:pt>
                <c:pt idx="3138">
                  <c:v>-18.632905999999998</c:v>
                </c:pt>
                <c:pt idx="3139">
                  <c:v>-13.630160999999999</c:v>
                </c:pt>
                <c:pt idx="3140">
                  <c:v>-12.562120999999999</c:v>
                </c:pt>
                <c:pt idx="3141">
                  <c:v>-12.181645</c:v>
                </c:pt>
                <c:pt idx="3142">
                  <c:v>-14.297796</c:v>
                </c:pt>
                <c:pt idx="3143">
                  <c:v>-12.163774</c:v>
                </c:pt>
                <c:pt idx="3144">
                  <c:v>-11.351607</c:v>
                </c:pt>
                <c:pt idx="3145">
                  <c:v>-16.390170999999999</c:v>
                </c:pt>
                <c:pt idx="3146">
                  <c:v>-13.045671</c:v>
                </c:pt>
                <c:pt idx="3147">
                  <c:v>-11.760358</c:v>
                </c:pt>
                <c:pt idx="3148">
                  <c:v>-12.631206000000001</c:v>
                </c:pt>
                <c:pt idx="3149">
                  <c:v>-11.438029</c:v>
                </c:pt>
                <c:pt idx="3150">
                  <c:v>-13.054169</c:v>
                </c:pt>
                <c:pt idx="3151">
                  <c:v>-12.260902</c:v>
                </c:pt>
                <c:pt idx="3152">
                  <c:v>-13.453507</c:v>
                </c:pt>
                <c:pt idx="3153">
                  <c:v>-12.600111999999999</c:v>
                </c:pt>
                <c:pt idx="3154">
                  <c:v>-11.43037</c:v>
                </c:pt>
                <c:pt idx="3155">
                  <c:v>-10.528733000000001</c:v>
                </c:pt>
                <c:pt idx="3156">
                  <c:v>-11.528947000000001</c:v>
                </c:pt>
                <c:pt idx="3157">
                  <c:v>-10.173749000000001</c:v>
                </c:pt>
                <c:pt idx="3158">
                  <c:v>-13.102715</c:v>
                </c:pt>
                <c:pt idx="3159">
                  <c:v>-11.734104</c:v>
                </c:pt>
                <c:pt idx="3160">
                  <c:v>-9.8766841999999997</c:v>
                </c:pt>
                <c:pt idx="3161">
                  <c:v>-8.9596529</c:v>
                </c:pt>
                <c:pt idx="3162">
                  <c:v>-13.991625000000001</c:v>
                </c:pt>
                <c:pt idx="3163">
                  <c:v>-13.028028000000001</c:v>
                </c:pt>
                <c:pt idx="3164">
                  <c:v>-12.372246000000001</c:v>
                </c:pt>
                <c:pt idx="3165">
                  <c:v>-11.210048</c:v>
                </c:pt>
                <c:pt idx="3166">
                  <c:v>-13.457584000000001</c:v>
                </c:pt>
                <c:pt idx="3167">
                  <c:v>-13.234138</c:v>
                </c:pt>
                <c:pt idx="3168">
                  <c:v>-13.155491</c:v>
                </c:pt>
                <c:pt idx="3169">
                  <c:v>-10.602695000000001</c:v>
                </c:pt>
                <c:pt idx="3170">
                  <c:v>-11.445803</c:v>
                </c:pt>
                <c:pt idx="3171">
                  <c:v>-11.165388</c:v>
                </c:pt>
                <c:pt idx="3172">
                  <c:v>-10.585167</c:v>
                </c:pt>
                <c:pt idx="3173">
                  <c:v>-9.3746910000000003</c:v>
                </c:pt>
                <c:pt idx="3174">
                  <c:v>-11.564614000000001</c:v>
                </c:pt>
                <c:pt idx="3175">
                  <c:v>-12.381391000000001</c:v>
                </c:pt>
                <c:pt idx="3176">
                  <c:v>-10.751875999999999</c:v>
                </c:pt>
                <c:pt idx="3177">
                  <c:v>-10.886653000000001</c:v>
                </c:pt>
                <c:pt idx="3178">
                  <c:v>-9.5744743000000003</c:v>
                </c:pt>
                <c:pt idx="3179">
                  <c:v>-11.425302</c:v>
                </c:pt>
                <c:pt idx="3180">
                  <c:v>-10.674904</c:v>
                </c:pt>
                <c:pt idx="3181">
                  <c:v>-15.703217</c:v>
                </c:pt>
                <c:pt idx="3182">
                  <c:v>-20.901249</c:v>
                </c:pt>
                <c:pt idx="3183">
                  <c:v>-15.816693000000001</c:v>
                </c:pt>
                <c:pt idx="3184">
                  <c:v>-12.254616</c:v>
                </c:pt>
                <c:pt idx="3185">
                  <c:v>-11.392455999999999</c:v>
                </c:pt>
                <c:pt idx="3186">
                  <c:v>-16.436810999999999</c:v>
                </c:pt>
                <c:pt idx="3187">
                  <c:v>-14.071111999999999</c:v>
                </c:pt>
                <c:pt idx="3188">
                  <c:v>-12.696745999999999</c:v>
                </c:pt>
                <c:pt idx="3189">
                  <c:v>-17.763546000000002</c:v>
                </c:pt>
                <c:pt idx="3190">
                  <c:v>-12.752684</c:v>
                </c:pt>
                <c:pt idx="3191">
                  <c:v>-12.130165</c:v>
                </c:pt>
                <c:pt idx="3192">
                  <c:v>-11.546056999999999</c:v>
                </c:pt>
                <c:pt idx="3193">
                  <c:v>-9.7552052000000007</c:v>
                </c:pt>
                <c:pt idx="3194">
                  <c:v>-10.964805</c:v>
                </c:pt>
                <c:pt idx="3195">
                  <c:v>-10.281471</c:v>
                </c:pt>
                <c:pt idx="3196">
                  <c:v>-12.166517000000001</c:v>
                </c:pt>
                <c:pt idx="3197">
                  <c:v>-10.892483</c:v>
                </c:pt>
                <c:pt idx="3198">
                  <c:v>-10.145436</c:v>
                </c:pt>
                <c:pt idx="3199">
                  <c:v>-10.877011</c:v>
                </c:pt>
                <c:pt idx="3200">
                  <c:v>-9.8194503999999991</c:v>
                </c:pt>
                <c:pt idx="3201">
                  <c:v>-9.1487674999999999</c:v>
                </c:pt>
                <c:pt idx="3202">
                  <c:v>-11.407011000000001</c:v>
                </c:pt>
                <c:pt idx="3203">
                  <c:v>-9.5369787000000006</c:v>
                </c:pt>
                <c:pt idx="3204">
                  <c:v>-10.912755000000001</c:v>
                </c:pt>
                <c:pt idx="3205">
                  <c:v>-15.929292999999999</c:v>
                </c:pt>
                <c:pt idx="3206">
                  <c:v>-15.283493</c:v>
                </c:pt>
                <c:pt idx="3207">
                  <c:v>-14.715577</c:v>
                </c:pt>
                <c:pt idx="3208">
                  <c:v>-19.735928999999999</c:v>
                </c:pt>
                <c:pt idx="3209">
                  <c:v>-15.919461999999999</c:v>
                </c:pt>
                <c:pt idx="3210">
                  <c:v>-14.099080000000001</c:v>
                </c:pt>
                <c:pt idx="3211">
                  <c:v>-19.126593</c:v>
                </c:pt>
                <c:pt idx="3212">
                  <c:v>-14.043293999999999</c:v>
                </c:pt>
                <c:pt idx="3213">
                  <c:v>-11.606261999999999</c:v>
                </c:pt>
                <c:pt idx="3214">
                  <c:v>-10.738500999999999</c:v>
                </c:pt>
                <c:pt idx="3215">
                  <c:v>-12.076513</c:v>
                </c:pt>
                <c:pt idx="3216">
                  <c:v>-10.485713000000001</c:v>
                </c:pt>
                <c:pt idx="3217">
                  <c:v>-9.7946443999999993</c:v>
                </c:pt>
                <c:pt idx="3218">
                  <c:v>-11.858974</c:v>
                </c:pt>
                <c:pt idx="3219">
                  <c:v>-9.9849405000000004</c:v>
                </c:pt>
                <c:pt idx="3220">
                  <c:v>-10.992013</c:v>
                </c:pt>
                <c:pt idx="3221">
                  <c:v>-10.375515</c:v>
                </c:pt>
                <c:pt idx="3222">
                  <c:v>-10.813796</c:v>
                </c:pt>
                <c:pt idx="3223">
                  <c:v>-9.5037898999999992</c:v>
                </c:pt>
                <c:pt idx="3224">
                  <c:v>-9.1491480000000003</c:v>
                </c:pt>
                <c:pt idx="3225">
                  <c:v>-9.9027100000000008</c:v>
                </c:pt>
                <c:pt idx="3226">
                  <c:v>-11.034651</c:v>
                </c:pt>
                <c:pt idx="3227">
                  <c:v>-9.8506202999999992</c:v>
                </c:pt>
                <c:pt idx="3228">
                  <c:v>-10.926662</c:v>
                </c:pt>
                <c:pt idx="3229">
                  <c:v>-15.938132</c:v>
                </c:pt>
                <c:pt idx="3230">
                  <c:v>-13.564965000000001</c:v>
                </c:pt>
                <c:pt idx="3231">
                  <c:v>-13.25826</c:v>
                </c:pt>
                <c:pt idx="3232">
                  <c:v>-18.271521</c:v>
                </c:pt>
                <c:pt idx="3233">
                  <c:v>-15.201985000000001</c:v>
                </c:pt>
                <c:pt idx="3234">
                  <c:v>-12.782977000000001</c:v>
                </c:pt>
                <c:pt idx="3235">
                  <c:v>-14.460998999999999</c:v>
                </c:pt>
                <c:pt idx="3236">
                  <c:v>-13.386139</c:v>
                </c:pt>
                <c:pt idx="3237">
                  <c:v>-18.489633999999999</c:v>
                </c:pt>
                <c:pt idx="3238">
                  <c:v>-13.454041</c:v>
                </c:pt>
                <c:pt idx="3239">
                  <c:v>-9.9075871000000006</c:v>
                </c:pt>
                <c:pt idx="3240">
                  <c:v>-12.202260000000001</c:v>
                </c:pt>
                <c:pt idx="3241">
                  <c:v>-10.154696</c:v>
                </c:pt>
                <c:pt idx="3242">
                  <c:v>-11.402704999999999</c:v>
                </c:pt>
                <c:pt idx="3243">
                  <c:v>-10.130424</c:v>
                </c:pt>
                <c:pt idx="3244">
                  <c:v>-9.2709311999999997</c:v>
                </c:pt>
                <c:pt idx="3245">
                  <c:v>-10.656157</c:v>
                </c:pt>
                <c:pt idx="3246">
                  <c:v>-15.660425999999999</c:v>
                </c:pt>
                <c:pt idx="3247">
                  <c:v>-12.542878999999999</c:v>
                </c:pt>
                <c:pt idx="3248">
                  <c:v>-17.544900999999999</c:v>
                </c:pt>
                <c:pt idx="3249">
                  <c:v>-13.119061</c:v>
                </c:pt>
                <c:pt idx="3250">
                  <c:v>-12.319432000000001</c:v>
                </c:pt>
                <c:pt idx="3251">
                  <c:v>-17.345497000000002</c:v>
                </c:pt>
                <c:pt idx="3252">
                  <c:v>-12.874848</c:v>
                </c:pt>
                <c:pt idx="3253">
                  <c:v>-10.897169999999999</c:v>
                </c:pt>
                <c:pt idx="3254">
                  <c:v>-11.74119</c:v>
                </c:pt>
                <c:pt idx="3255">
                  <c:v>-13.75709</c:v>
                </c:pt>
                <c:pt idx="3256">
                  <c:v>-12.601597999999999</c:v>
                </c:pt>
                <c:pt idx="3257">
                  <c:v>-11.720577</c:v>
                </c:pt>
                <c:pt idx="3258">
                  <c:v>-10.757744000000001</c:v>
                </c:pt>
                <c:pt idx="3259">
                  <c:v>-10.860931000000001</c:v>
                </c:pt>
                <c:pt idx="3260">
                  <c:v>-12.232058</c:v>
                </c:pt>
                <c:pt idx="3261">
                  <c:v>-10.708169</c:v>
                </c:pt>
                <c:pt idx="3262">
                  <c:v>-9.1813468999999994</c:v>
                </c:pt>
                <c:pt idx="3263">
                  <c:v>-10.597474</c:v>
                </c:pt>
                <c:pt idx="3264">
                  <c:v>-9.8018464999999999</c:v>
                </c:pt>
                <c:pt idx="3265">
                  <c:v>-11.580693999999999</c:v>
                </c:pt>
                <c:pt idx="3266">
                  <c:v>-10.691364999999999</c:v>
                </c:pt>
                <c:pt idx="3267">
                  <c:v>-10.933521000000001</c:v>
                </c:pt>
                <c:pt idx="3268">
                  <c:v>-14.621726000000001</c:v>
                </c:pt>
                <c:pt idx="3269">
                  <c:v>-19.623747000000002</c:v>
                </c:pt>
                <c:pt idx="3270">
                  <c:v>-16.498466000000001</c:v>
                </c:pt>
                <c:pt idx="3271">
                  <c:v>-13.025475999999999</c:v>
                </c:pt>
                <c:pt idx="3272">
                  <c:v>-14.615478</c:v>
                </c:pt>
                <c:pt idx="3273">
                  <c:v>-12.973081000000001</c:v>
                </c:pt>
                <c:pt idx="3274">
                  <c:v>-15.270384</c:v>
                </c:pt>
                <c:pt idx="3275">
                  <c:v>-14.786072000000001</c:v>
                </c:pt>
                <c:pt idx="3276">
                  <c:v>-14.037236</c:v>
                </c:pt>
                <c:pt idx="3277">
                  <c:v>-9.0180682999999995</c:v>
                </c:pt>
                <c:pt idx="3278">
                  <c:v>-11.191642999999999</c:v>
                </c:pt>
                <c:pt idx="3279">
                  <c:v>-10.068618000000001</c:v>
                </c:pt>
                <c:pt idx="3280">
                  <c:v>-9.7328376999999993</c:v>
                </c:pt>
                <c:pt idx="3281">
                  <c:v>-14.741185</c:v>
                </c:pt>
                <c:pt idx="3282">
                  <c:v>-11.470571</c:v>
                </c:pt>
                <c:pt idx="3283">
                  <c:v>-11.320513999999999</c:v>
                </c:pt>
                <c:pt idx="3284">
                  <c:v>-16.356106</c:v>
                </c:pt>
                <c:pt idx="3285">
                  <c:v>-13.358247</c:v>
                </c:pt>
                <c:pt idx="3286">
                  <c:v>-13.029515</c:v>
                </c:pt>
                <c:pt idx="3287">
                  <c:v>-11.393255999999999</c:v>
                </c:pt>
                <c:pt idx="3288">
                  <c:v>-16.400116000000001</c:v>
                </c:pt>
                <c:pt idx="3289">
                  <c:v>-12.585061</c:v>
                </c:pt>
                <c:pt idx="3290">
                  <c:v>-14.219795</c:v>
                </c:pt>
                <c:pt idx="3291">
                  <c:v>-12.431727</c:v>
                </c:pt>
                <c:pt idx="3292">
                  <c:v>-11.958159</c:v>
                </c:pt>
                <c:pt idx="3293">
                  <c:v>-12.859947999999999</c:v>
                </c:pt>
                <c:pt idx="3294">
                  <c:v>-11.56991</c:v>
                </c:pt>
                <c:pt idx="3295">
                  <c:v>-16.735668</c:v>
                </c:pt>
                <c:pt idx="3296">
                  <c:v>-11.732885</c:v>
                </c:pt>
                <c:pt idx="3297">
                  <c:v>-9.4212170000000004</c:v>
                </c:pt>
                <c:pt idx="3298">
                  <c:v>-8.5437384000000005</c:v>
                </c:pt>
                <c:pt idx="3299">
                  <c:v>-10.494935</c:v>
                </c:pt>
                <c:pt idx="3300">
                  <c:v>-9.7623309999999996</c:v>
                </c:pt>
                <c:pt idx="3301">
                  <c:v>-11.773732000000001</c:v>
                </c:pt>
                <c:pt idx="3302">
                  <c:v>-16.782613999999999</c:v>
                </c:pt>
                <c:pt idx="3303">
                  <c:v>-14.144005</c:v>
                </c:pt>
                <c:pt idx="3304">
                  <c:v>-11.964028000000001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20C-0941-BC43-3F14BD9AAF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7337560"/>
        <c:axId val="367337952"/>
      </c:scatterChart>
      <c:valAx>
        <c:axId val="36733756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CH"/>
          </a:p>
        </c:txPr>
        <c:crossAx val="367337952"/>
        <c:crosses val="autoZero"/>
        <c:crossBetween val="midCat"/>
      </c:valAx>
      <c:valAx>
        <c:axId val="3673379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CH"/>
          </a:p>
        </c:txPr>
        <c:crossAx val="3673375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CH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r-CH" b="1"/>
              <a:t>FARADAIC</a:t>
            </a:r>
            <a:r>
              <a:rPr lang="fr-CH" b="1" baseline="0"/>
              <a:t> EFFICIENCY</a:t>
            </a:r>
            <a:endParaRPr lang="fr-CH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CH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'FARADAIC EFFICIENCY'!$O$1</c:f>
              <c:strCache>
                <c:ptCount val="1"/>
                <c:pt idx="0">
                  <c:v>H2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'FARADAIC EFFICIENCY'!$B$3:$B$10</c:f>
              <c:numCache>
                <c:formatCode>0.00</c:formatCode>
                <c:ptCount val="8"/>
                <c:pt idx="0">
                  <c:v>0</c:v>
                </c:pt>
                <c:pt idx="1">
                  <c:v>10.5</c:v>
                </c:pt>
                <c:pt idx="2">
                  <c:v>21</c:v>
                </c:pt>
                <c:pt idx="3">
                  <c:v>31.5</c:v>
                </c:pt>
                <c:pt idx="4">
                  <c:v>42</c:v>
                </c:pt>
                <c:pt idx="5">
                  <c:v>52.5</c:v>
                </c:pt>
                <c:pt idx="6">
                  <c:v>63</c:v>
                </c:pt>
                <c:pt idx="7">
                  <c:v>73.5</c:v>
                </c:pt>
              </c:numCache>
            </c:numRef>
          </c:cat>
          <c:val>
            <c:numRef>
              <c:f>'FARADAIC EFFICIENCY'!$O$3:$O$10</c:f>
              <c:numCache>
                <c:formatCode>0.00</c:formatCode>
                <c:ptCount val="8"/>
                <c:pt idx="0">
                  <c:v>0</c:v>
                </c:pt>
                <c:pt idx="1">
                  <c:v>26.214729660001957</c:v>
                </c:pt>
                <c:pt idx="2">
                  <c:v>34.092068240802448</c:v>
                </c:pt>
                <c:pt idx="3">
                  <c:v>33.051829596876829</c:v>
                </c:pt>
                <c:pt idx="4">
                  <c:v>32.156092301724556</c:v>
                </c:pt>
                <c:pt idx="5">
                  <c:v>30.689084346562712</c:v>
                </c:pt>
                <c:pt idx="6">
                  <c:v>28.375768607991919</c:v>
                </c:pt>
                <c:pt idx="7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471-4B33-A446-234E023166B4}"/>
            </c:ext>
          </c:extLst>
        </c:ser>
        <c:ser>
          <c:idx val="1"/>
          <c:order val="1"/>
          <c:tx>
            <c:strRef>
              <c:f>'FARADAIC EFFICIENCY'!$P$1</c:f>
              <c:strCache>
                <c:ptCount val="1"/>
                <c:pt idx="0">
                  <c:v>CO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'FARADAIC EFFICIENCY'!$B$3:$B$10</c:f>
              <c:numCache>
                <c:formatCode>0.00</c:formatCode>
                <c:ptCount val="8"/>
                <c:pt idx="0">
                  <c:v>0</c:v>
                </c:pt>
                <c:pt idx="1">
                  <c:v>10.5</c:v>
                </c:pt>
                <c:pt idx="2">
                  <c:v>21</c:v>
                </c:pt>
                <c:pt idx="3">
                  <c:v>31.5</c:v>
                </c:pt>
                <c:pt idx="4">
                  <c:v>42</c:v>
                </c:pt>
                <c:pt idx="5">
                  <c:v>52.5</c:v>
                </c:pt>
                <c:pt idx="6">
                  <c:v>63</c:v>
                </c:pt>
                <c:pt idx="7">
                  <c:v>73.5</c:v>
                </c:pt>
              </c:numCache>
            </c:numRef>
          </c:cat>
          <c:val>
            <c:numRef>
              <c:f>'FARADAIC EFFICIENCY'!$P$3:$P$10</c:f>
              <c:numCache>
                <c:formatCode>0.00</c:formatCode>
                <c:ptCount val="8"/>
                <c:pt idx="0" formatCode="General">
                  <c:v>0</c:v>
                </c:pt>
                <c:pt idx="1">
                  <c:v>0.20837307444737857</c:v>
                </c:pt>
                <c:pt idx="2">
                  <c:v>0.58493806668167037</c:v>
                </c:pt>
                <c:pt idx="3">
                  <c:v>0.67580518624486363</c:v>
                </c:pt>
                <c:pt idx="4">
                  <c:v>0.71112151069782592</c:v>
                </c:pt>
                <c:pt idx="5">
                  <c:v>0.74788944628009191</c:v>
                </c:pt>
                <c:pt idx="6">
                  <c:v>0.58326950251403298</c:v>
                </c:pt>
                <c:pt idx="7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471-4B33-A446-234E023166B4}"/>
            </c:ext>
          </c:extLst>
        </c:ser>
        <c:ser>
          <c:idx val="2"/>
          <c:order val="2"/>
          <c:tx>
            <c:strRef>
              <c:f>'FARADAIC EFFICIENCY'!$Q$1</c:f>
              <c:strCache>
                <c:ptCount val="1"/>
                <c:pt idx="0">
                  <c:v>CH4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'FARADAIC EFFICIENCY'!$B$3:$B$10</c:f>
              <c:numCache>
                <c:formatCode>0.00</c:formatCode>
                <c:ptCount val="8"/>
                <c:pt idx="0">
                  <c:v>0</c:v>
                </c:pt>
                <c:pt idx="1">
                  <c:v>10.5</c:v>
                </c:pt>
                <c:pt idx="2">
                  <c:v>21</c:v>
                </c:pt>
                <c:pt idx="3">
                  <c:v>31.5</c:v>
                </c:pt>
                <c:pt idx="4">
                  <c:v>42</c:v>
                </c:pt>
                <c:pt idx="5">
                  <c:v>52.5</c:v>
                </c:pt>
                <c:pt idx="6">
                  <c:v>63</c:v>
                </c:pt>
                <c:pt idx="7">
                  <c:v>73.5</c:v>
                </c:pt>
              </c:numCache>
            </c:numRef>
          </c:cat>
          <c:val>
            <c:numRef>
              <c:f>'FARADAIC EFFICIENCY'!$Q$3:$Q$10</c:f>
              <c:numCache>
                <c:formatCode>0.00</c:formatCode>
                <c:ptCount val="8"/>
                <c:pt idx="0" formatCode="General">
                  <c:v>0</c:v>
                </c:pt>
                <c:pt idx="1">
                  <c:v>5.1896438224068868</c:v>
                </c:pt>
                <c:pt idx="2">
                  <c:v>12.896834756502159</c:v>
                </c:pt>
                <c:pt idx="3">
                  <c:v>15.880963850472513</c:v>
                </c:pt>
                <c:pt idx="4">
                  <c:v>17.981115187013028</c:v>
                </c:pt>
                <c:pt idx="5">
                  <c:v>18.265395438127701</c:v>
                </c:pt>
                <c:pt idx="6">
                  <c:v>17.747114817979803</c:v>
                </c:pt>
                <c:pt idx="7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471-4B33-A446-234E023166B4}"/>
            </c:ext>
          </c:extLst>
        </c:ser>
        <c:ser>
          <c:idx val="3"/>
          <c:order val="3"/>
          <c:tx>
            <c:strRef>
              <c:f>'FARADAIC EFFICIENCY'!$R$1</c:f>
              <c:strCache>
                <c:ptCount val="1"/>
                <c:pt idx="0">
                  <c:v>C2H4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'FARADAIC EFFICIENCY'!$B$3:$B$10</c:f>
              <c:numCache>
                <c:formatCode>0.00</c:formatCode>
                <c:ptCount val="8"/>
                <c:pt idx="0">
                  <c:v>0</c:v>
                </c:pt>
                <c:pt idx="1">
                  <c:v>10.5</c:v>
                </c:pt>
                <c:pt idx="2">
                  <c:v>21</c:v>
                </c:pt>
                <c:pt idx="3">
                  <c:v>31.5</c:v>
                </c:pt>
                <c:pt idx="4">
                  <c:v>42</c:v>
                </c:pt>
                <c:pt idx="5">
                  <c:v>52.5</c:v>
                </c:pt>
                <c:pt idx="6">
                  <c:v>63</c:v>
                </c:pt>
                <c:pt idx="7">
                  <c:v>73.5</c:v>
                </c:pt>
              </c:numCache>
            </c:numRef>
          </c:cat>
          <c:val>
            <c:numRef>
              <c:f>'FARADAIC EFFICIENCY'!$R$3:$R$10</c:f>
              <c:numCache>
                <c:formatCode>0.00</c:formatCode>
                <c:ptCount val="8"/>
                <c:pt idx="0" formatCode="General">
                  <c:v>0</c:v>
                </c:pt>
                <c:pt idx="1">
                  <c:v>8.6174669458732929</c:v>
                </c:pt>
                <c:pt idx="2">
                  <c:v>20.873505438359942</c:v>
                </c:pt>
                <c:pt idx="3">
                  <c:v>24.528611035408652</c:v>
                </c:pt>
                <c:pt idx="4">
                  <c:v>25.459503154866823</c:v>
                </c:pt>
                <c:pt idx="5">
                  <c:v>25.297740704833117</c:v>
                </c:pt>
                <c:pt idx="6">
                  <c:v>23.087851781353162</c:v>
                </c:pt>
                <c:pt idx="7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471-4B33-A446-234E023166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9525" cap="flat" cmpd="sng" algn="ctr">
              <a:noFill/>
              <a:round/>
            </a:ln>
            <a:effectLst/>
          </c:spPr>
        </c:hiLowLines>
        <c:smooth val="0"/>
        <c:axId val="366238512"/>
        <c:axId val="366238120"/>
      </c:lineChart>
      <c:catAx>
        <c:axId val="36623851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CH" sz="1400"/>
                  <a:t>Time</a:t>
                </a:r>
                <a:r>
                  <a:rPr lang="fr-CH" sz="1400" baseline="0"/>
                  <a:t> (min)</a:t>
                </a:r>
                <a:endParaRPr lang="fr-CH" sz="1400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CH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CH"/>
          </a:p>
        </c:txPr>
        <c:crossAx val="366238120"/>
        <c:crosses val="autoZero"/>
        <c:auto val="1"/>
        <c:lblAlgn val="ctr"/>
        <c:lblOffset val="100"/>
        <c:noMultiLvlLbl val="0"/>
      </c:catAx>
      <c:valAx>
        <c:axId val="3662381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CH"/>
                  <a:t>FE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CH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CH"/>
          </a:p>
        </c:txPr>
        <c:crossAx val="3662385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CH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CH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'FARADAIC EFFICIENCY'!$V$15</c:f>
              <c:strCache>
                <c:ptCount val="1"/>
                <c:pt idx="0">
                  <c:v>H2</c:v>
                </c:pt>
              </c:strCache>
            </c:strRef>
          </c:tx>
          <c:spPr>
            <a:solidFill>
              <a:srgbClr val="7B7C80"/>
            </a:solidFill>
            <a:ln>
              <a:noFill/>
            </a:ln>
            <a:effectLst/>
          </c:spPr>
          <c:invertIfNegative val="0"/>
          <c:cat>
            <c:numRef>
              <c:f>'Raw Potentiostat'!$B$14</c:f>
              <c:numCache>
                <c:formatCode>General</c:formatCode>
                <c:ptCount val="1"/>
              </c:numCache>
            </c:numRef>
          </c:cat>
          <c:val>
            <c:numRef>
              <c:f>'FARADAIC EFFICIENCY'!$V$16</c:f>
              <c:numCache>
                <c:formatCode>0.00</c:formatCode>
                <c:ptCount val="1"/>
                <c:pt idx="0">
                  <c:v>32.497268621491635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199-2745-A38D-10A3D5323163}"/>
            </c:ext>
          </c:extLst>
        </c:ser>
        <c:ser>
          <c:idx val="1"/>
          <c:order val="1"/>
          <c:tx>
            <c:strRef>
              <c:f>'FARADAIC EFFICIENCY'!$W$15</c:f>
              <c:strCache>
                <c:ptCount val="1"/>
                <c:pt idx="0">
                  <c:v>CO</c:v>
                </c:pt>
              </c:strCache>
            </c:strRef>
          </c:tx>
          <c:spPr>
            <a:solidFill>
              <a:srgbClr val="FF3E3E"/>
            </a:solidFill>
            <a:ln>
              <a:noFill/>
            </a:ln>
            <a:effectLst/>
          </c:spPr>
          <c:invertIfNegative val="0"/>
          <c:cat>
            <c:numRef>
              <c:f>'Raw Potentiostat'!$B$14</c:f>
              <c:numCache>
                <c:formatCode>General</c:formatCode>
                <c:ptCount val="1"/>
              </c:numCache>
            </c:numRef>
          </c:cat>
          <c:val>
            <c:numRef>
              <c:f>'FARADAIC EFFICIENCY'!$W$16</c:f>
              <c:numCache>
                <c:formatCode>0.00</c:formatCode>
                <c:ptCount val="1"/>
                <c:pt idx="0">
                  <c:v>0.67993855247611301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199-2745-A38D-10A3D5323163}"/>
            </c:ext>
          </c:extLst>
        </c:ser>
        <c:ser>
          <c:idx val="2"/>
          <c:order val="2"/>
          <c:tx>
            <c:strRef>
              <c:f>'FARADAIC EFFICIENCY'!$X$15</c:f>
              <c:strCache>
                <c:ptCount val="1"/>
                <c:pt idx="0">
                  <c:v>CH4</c:v>
                </c:pt>
              </c:strCache>
            </c:strRef>
          </c:tx>
          <c:spPr>
            <a:solidFill>
              <a:srgbClr val="0080FF"/>
            </a:solidFill>
            <a:ln>
              <a:noFill/>
            </a:ln>
            <a:effectLst/>
          </c:spPr>
          <c:invertIfNegative val="0"/>
          <c:cat>
            <c:numRef>
              <c:f>'Raw Potentiostat'!$B$14</c:f>
              <c:numCache>
                <c:formatCode>General</c:formatCode>
                <c:ptCount val="1"/>
              </c:numCache>
            </c:numRef>
          </c:cat>
          <c:val>
            <c:numRef>
              <c:f>'FARADAIC EFFICIENCY'!$X$16</c:f>
              <c:numCache>
                <c:formatCode>0.00</c:formatCode>
                <c:ptCount val="1"/>
                <c:pt idx="0">
                  <c:v>16.25607730802885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199-2745-A38D-10A3D5323163}"/>
            </c:ext>
          </c:extLst>
        </c:ser>
        <c:ser>
          <c:idx val="3"/>
          <c:order val="3"/>
          <c:tx>
            <c:strRef>
              <c:f>'FARADAIC EFFICIENCY'!$Y$15</c:f>
              <c:strCache>
                <c:ptCount val="1"/>
                <c:pt idx="0">
                  <c:v>C2H4</c:v>
                </c:pt>
              </c:strCache>
            </c:strRef>
          </c:tx>
          <c:spPr>
            <a:solidFill>
              <a:srgbClr val="FEB301"/>
            </a:solidFill>
            <a:ln>
              <a:noFill/>
            </a:ln>
            <a:effectLst/>
          </c:spPr>
          <c:invertIfNegative val="0"/>
          <c:cat>
            <c:numRef>
              <c:f>'Raw Potentiostat'!$B$14</c:f>
              <c:numCache>
                <c:formatCode>General</c:formatCode>
                <c:ptCount val="1"/>
              </c:numCache>
            </c:numRef>
          </c:cat>
          <c:val>
            <c:numRef>
              <c:f>'FARADAIC EFFICIENCY'!$Y$16</c:f>
              <c:numCache>
                <c:formatCode>0.00</c:formatCode>
                <c:ptCount val="1"/>
                <c:pt idx="0">
                  <c:v>24.039840083367135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199-2745-A38D-10A3D5323163}"/>
            </c:ext>
          </c:extLst>
        </c:ser>
        <c:ser>
          <c:idx val="4"/>
          <c:order val="4"/>
          <c:tx>
            <c:strRef>
              <c:f>'FARADAIC EFFICIENCY'!$Z$15</c:f>
              <c:strCache>
                <c:ptCount val="1"/>
                <c:pt idx="0">
                  <c:v>C2H6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numRef>
              <c:f>'Raw Potentiostat'!$B$14</c:f>
              <c:numCache>
                <c:formatCode>General</c:formatCode>
                <c:ptCount val="1"/>
              </c:numCache>
            </c:numRef>
          </c:cat>
          <c:val>
            <c:numRef>
              <c:f>'FARADAIC EFFICIENCY'!$Z$16</c:f>
              <c:numCache>
                <c:formatCode>0.00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199-2745-A38D-10A3D5323163}"/>
            </c:ext>
          </c:extLst>
        </c:ser>
        <c:ser>
          <c:idx val="5"/>
          <c:order val="5"/>
          <c:tx>
            <c:strRef>
              <c:f>'FARADAIC EFFICIENCY'!$AA$15</c:f>
              <c:strCache>
                <c:ptCount val="1"/>
                <c:pt idx="0">
                  <c:v>FORMATE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'Raw Potentiostat'!$B$14</c:f>
              <c:numCache>
                <c:formatCode>General</c:formatCode>
                <c:ptCount val="1"/>
              </c:numCache>
            </c:numRef>
          </c:cat>
          <c:val>
            <c:numRef>
              <c:f>'FARADAIC EFFICIENCY'!$AA$16</c:f>
              <c:numCache>
                <c:formatCode>0.00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0199-2745-A38D-10A3D5323163}"/>
            </c:ext>
          </c:extLst>
        </c:ser>
        <c:ser>
          <c:idx val="6"/>
          <c:order val="6"/>
          <c:tx>
            <c:strRef>
              <c:f>'FARADAIC EFFICIENCY'!$AB$15</c:f>
              <c:strCache>
                <c:ptCount val="1"/>
                <c:pt idx="0">
                  <c:v>FORMALDEHYDE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'Raw Potentiostat'!$B$14</c:f>
              <c:numCache>
                <c:formatCode>General</c:formatCode>
                <c:ptCount val="1"/>
              </c:numCache>
            </c:numRef>
          </c:cat>
          <c:val>
            <c:numRef>
              <c:f>'FARADAIC EFFICIENCY'!$AB$16</c:f>
              <c:numCache>
                <c:formatCode>0.00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199-2745-A38D-10A3D5323163}"/>
            </c:ext>
          </c:extLst>
        </c:ser>
        <c:ser>
          <c:idx val="7"/>
          <c:order val="7"/>
          <c:tx>
            <c:strRef>
              <c:f>'FARADAIC EFFICIENCY'!$AC$15</c:f>
              <c:strCache>
                <c:ptCount val="1"/>
                <c:pt idx="0">
                  <c:v>ACETATE</c:v>
                </c:pt>
              </c:strCache>
            </c:strRef>
          </c:tx>
          <c:spPr>
            <a:solidFill>
              <a:srgbClr val="4644AA"/>
            </a:solidFill>
            <a:ln>
              <a:noFill/>
            </a:ln>
            <a:effectLst/>
          </c:spPr>
          <c:invertIfNegative val="0"/>
          <c:cat>
            <c:numRef>
              <c:f>'Raw Potentiostat'!$B$14</c:f>
              <c:numCache>
                <c:formatCode>General</c:formatCode>
                <c:ptCount val="1"/>
              </c:numCache>
            </c:numRef>
          </c:cat>
          <c:val>
            <c:numRef>
              <c:f>'FARADAIC EFFICIENCY'!$AC$16</c:f>
              <c:numCache>
                <c:formatCode>0.00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199-2745-A38D-10A3D5323163}"/>
            </c:ext>
          </c:extLst>
        </c:ser>
        <c:ser>
          <c:idx val="8"/>
          <c:order val="8"/>
          <c:tx>
            <c:strRef>
              <c:f>'FARADAIC EFFICIENCY'!$AD$15</c:f>
              <c:strCache>
                <c:ptCount val="1"/>
                <c:pt idx="0">
                  <c:v>ETH. GLYCOL</c:v>
                </c:pt>
              </c:strCache>
            </c:strRef>
          </c:tx>
          <c:spPr>
            <a:solidFill>
              <a:srgbClr val="7C0106"/>
            </a:solidFill>
            <a:ln>
              <a:noFill/>
            </a:ln>
            <a:effectLst/>
          </c:spPr>
          <c:invertIfNegative val="0"/>
          <c:cat>
            <c:numRef>
              <c:f>'Raw Potentiostat'!$B$14</c:f>
              <c:numCache>
                <c:formatCode>General</c:formatCode>
                <c:ptCount val="1"/>
              </c:numCache>
            </c:numRef>
          </c:cat>
          <c:val>
            <c:numRef>
              <c:f>'FARADAIC EFFICIENCY'!$AD$16</c:f>
              <c:numCache>
                <c:formatCode>0.00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199-2745-A38D-10A3D5323163}"/>
            </c:ext>
          </c:extLst>
        </c:ser>
        <c:ser>
          <c:idx val="9"/>
          <c:order val="9"/>
          <c:tx>
            <c:strRef>
              <c:f>'FARADAIC EFFICIENCY'!$AE$15</c:f>
              <c:strCache>
                <c:ptCount val="1"/>
                <c:pt idx="0">
                  <c:v>GLYOXAL</c:v>
                </c:pt>
              </c:strCache>
            </c:strRef>
          </c:tx>
          <c:spPr>
            <a:solidFill>
              <a:schemeClr val="accent4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'Raw Potentiostat'!$B$14</c:f>
              <c:numCache>
                <c:formatCode>General</c:formatCode>
                <c:ptCount val="1"/>
              </c:numCache>
            </c:numRef>
          </c:cat>
          <c:val>
            <c:numRef>
              <c:f>'FARADAIC EFFICIENCY'!$AE$16</c:f>
              <c:numCache>
                <c:formatCode>0.00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0199-2745-A38D-10A3D5323163}"/>
            </c:ext>
          </c:extLst>
        </c:ser>
        <c:ser>
          <c:idx val="10"/>
          <c:order val="10"/>
          <c:tx>
            <c:strRef>
              <c:f>'FARADAIC EFFICIENCY'!$AF$15</c:f>
              <c:strCache>
                <c:ptCount val="1"/>
                <c:pt idx="0">
                  <c:v>MeOH</c:v>
                </c:pt>
              </c:strCache>
            </c:strRef>
          </c:tx>
          <c:spPr>
            <a:solidFill>
              <a:schemeClr val="accent5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'Raw Potentiostat'!$B$14</c:f>
              <c:numCache>
                <c:formatCode>General</c:formatCode>
                <c:ptCount val="1"/>
              </c:numCache>
            </c:numRef>
          </c:cat>
          <c:val>
            <c:numRef>
              <c:f>'FARADAIC EFFICIENCY'!$AF$16</c:f>
              <c:numCache>
                <c:formatCode>0.00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0199-2745-A38D-10A3D5323163}"/>
            </c:ext>
          </c:extLst>
        </c:ser>
        <c:ser>
          <c:idx val="11"/>
          <c:order val="11"/>
          <c:tx>
            <c:strRef>
              <c:f>'FARADAIC EFFICIENCY'!$AG$15</c:f>
              <c:strCache>
                <c:ptCount val="1"/>
                <c:pt idx="0">
                  <c:v>EtOH</c:v>
                </c:pt>
              </c:strCache>
            </c:strRef>
          </c:tx>
          <c:spPr>
            <a:solidFill>
              <a:srgbClr val="FFFF00"/>
            </a:solidFill>
            <a:ln>
              <a:noFill/>
            </a:ln>
            <a:effectLst/>
          </c:spPr>
          <c:invertIfNegative val="0"/>
          <c:cat>
            <c:numRef>
              <c:f>'Raw Potentiostat'!$B$14</c:f>
              <c:numCache>
                <c:formatCode>General</c:formatCode>
                <c:ptCount val="1"/>
              </c:numCache>
            </c:numRef>
          </c:cat>
          <c:val>
            <c:numRef>
              <c:f>'FARADAIC EFFICIENCY'!$AG$16</c:f>
              <c:numCache>
                <c:formatCode>0.00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0199-2745-A38D-10A3D5323163}"/>
            </c:ext>
          </c:extLst>
        </c:ser>
        <c:ser>
          <c:idx val="12"/>
          <c:order val="12"/>
          <c:tx>
            <c:strRef>
              <c:f>'FARADAIC EFFICIENCY'!$AH$15</c:f>
              <c:strCache>
                <c:ptCount val="1"/>
                <c:pt idx="0">
                  <c:v>PROPIONALDEHYDE</c:v>
                </c:pt>
              </c:strCache>
            </c:strRef>
          </c:tx>
          <c:spPr>
            <a:solidFill>
              <a:schemeClr val="accent1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numRef>
              <c:f>'Raw Potentiostat'!$B$14</c:f>
              <c:numCache>
                <c:formatCode>General</c:formatCode>
                <c:ptCount val="1"/>
              </c:numCache>
            </c:numRef>
          </c:cat>
          <c:val>
            <c:numRef>
              <c:f>'FARADAIC EFFICIENCY'!$AH$16</c:f>
              <c:numCache>
                <c:formatCode>0.00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0199-2745-A38D-10A3D5323163}"/>
            </c:ext>
          </c:extLst>
        </c:ser>
        <c:ser>
          <c:idx val="13"/>
          <c:order val="13"/>
          <c:tx>
            <c:strRef>
              <c:f>'FARADAIC EFFICIENCY'!$AI$15</c:f>
              <c:strCache>
                <c:ptCount val="1"/>
                <c:pt idx="0">
                  <c:v>1-PROPANOL</c:v>
                </c:pt>
              </c:strCache>
            </c:strRef>
          </c:tx>
          <c:spPr>
            <a:solidFill>
              <a:srgbClr val="810181"/>
            </a:solidFill>
            <a:ln>
              <a:noFill/>
            </a:ln>
            <a:effectLst/>
          </c:spPr>
          <c:invertIfNegative val="0"/>
          <c:cat>
            <c:numRef>
              <c:f>'Raw Potentiostat'!$B$14</c:f>
              <c:numCache>
                <c:formatCode>General</c:formatCode>
                <c:ptCount val="1"/>
              </c:numCache>
            </c:numRef>
          </c:cat>
          <c:val>
            <c:numRef>
              <c:f>'FARADAIC EFFICIENCY'!$AI$16</c:f>
              <c:numCache>
                <c:formatCode>0.00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0199-2745-A38D-10A3D53231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366237336"/>
        <c:axId val="367339128"/>
      </c:barChart>
      <c:scatterChart>
        <c:scatterStyle val="lineMarker"/>
        <c:varyColors val="0"/>
        <c:ser>
          <c:idx val="14"/>
          <c:order val="14"/>
          <c:tx>
            <c:strRef>
              <c:f>'FARADAIC EFFICIENCY'!$C$1</c:f>
              <c:strCache>
                <c:ptCount val="1"/>
                <c:pt idx="0">
                  <c:v>Current </c:v>
                </c:pt>
              </c:strCache>
            </c:strRef>
          </c:tx>
          <c:spPr>
            <a:ln w="25400" cap="rnd">
              <a:solidFill>
                <a:srgbClr val="FF0000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FF0000"/>
              </a:solidFill>
              <a:ln w="9525">
                <a:solidFill>
                  <a:srgbClr val="FF0000"/>
                </a:solidFill>
              </a:ln>
              <a:effectLst/>
            </c:spPr>
          </c:marker>
          <c:yVal>
            <c:numRef>
              <c:f>'FARADAIC EFFICIENCY'!$C$11</c:f>
              <c:numCache>
                <c:formatCode>0.00E+00</c:formatCode>
                <c:ptCount val="1"/>
                <c:pt idx="0">
                  <c:v>12.502895631765666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5B8-420A-B74E-199C82FA0B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7339912"/>
        <c:axId val="367339520"/>
      </c:scatterChart>
      <c:catAx>
        <c:axId val="366237336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367339128"/>
        <c:crosses val="autoZero"/>
        <c:auto val="1"/>
        <c:lblAlgn val="ctr"/>
        <c:lblOffset val="100"/>
        <c:noMultiLvlLbl val="0"/>
      </c:catAx>
      <c:valAx>
        <c:axId val="367339128"/>
        <c:scaling>
          <c:orientation val="minMax"/>
          <c:max val="1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800"/>
                  <a:t>FE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CH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CH"/>
          </a:p>
        </c:txPr>
        <c:crossAx val="366237336"/>
        <c:crosses val="autoZero"/>
        <c:crossBetween val="between"/>
      </c:valAx>
      <c:valAx>
        <c:axId val="367339520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800"/>
                  <a:t>Current (mA)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CH"/>
            </a:p>
          </c:txPr>
        </c:title>
        <c:numFmt formatCode="#,##0.0" sourceLinked="0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CH"/>
          </a:p>
        </c:txPr>
        <c:crossAx val="367339912"/>
        <c:crosses val="max"/>
        <c:crossBetween val="midCat"/>
      </c:valAx>
      <c:valAx>
        <c:axId val="367339912"/>
        <c:scaling>
          <c:orientation val="minMax"/>
        </c:scaling>
        <c:delete val="1"/>
        <c:axPos val="b"/>
        <c:majorTickMark val="out"/>
        <c:minorTickMark val="none"/>
        <c:tickLblPos val="nextTo"/>
        <c:crossAx val="36733952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egendEntry>
        <c:idx val="4"/>
        <c:delete val="1"/>
      </c:legendEntry>
      <c:legendEntry>
        <c:idx val="9"/>
        <c:delete val="1"/>
      </c:legendEntry>
      <c:legendEntry>
        <c:idx val="12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CH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CH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.xml"/><Relationship Id="rId2" Type="http://schemas.openxmlformats.org/officeDocument/2006/relationships/chart" Target="../charts/chart3.xml"/><Relationship Id="rId1" Type="http://schemas.openxmlformats.org/officeDocument/2006/relationships/chart" Target="../charts/chart2.xml"/><Relationship Id="rId5" Type="http://schemas.openxmlformats.org/officeDocument/2006/relationships/chart" Target="../charts/chart6.xml"/><Relationship Id="rId4" Type="http://schemas.openxmlformats.org/officeDocument/2006/relationships/chart" Target="../charts/chart5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38100</xdr:colOff>
      <xdr:row>1</xdr:row>
      <xdr:rowOff>19050</xdr:rowOff>
    </xdr:from>
    <xdr:to>
      <xdr:col>19</xdr:col>
      <xdr:colOff>34925</xdr:colOff>
      <xdr:row>32</xdr:row>
      <xdr:rowOff>44450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D76C986-2A73-1449-8B4A-2A90F1B7975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26</xdr:row>
      <xdr:rowOff>0</xdr:rowOff>
    </xdr:from>
    <xdr:to>
      <xdr:col>23</xdr:col>
      <xdr:colOff>603250</xdr:colOff>
      <xdr:row>50</xdr:row>
      <xdr:rowOff>6350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D748AC3-74F0-0840-BEDB-760A923D26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0</xdr:colOff>
      <xdr:row>51</xdr:row>
      <xdr:rowOff>0</xdr:rowOff>
    </xdr:from>
    <xdr:to>
      <xdr:col>23</xdr:col>
      <xdr:colOff>603250</xdr:colOff>
      <xdr:row>75</xdr:row>
      <xdr:rowOff>6350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B06DD8A-2A01-F44B-B361-8441E63CD54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25</xdr:col>
      <xdr:colOff>0</xdr:colOff>
      <xdr:row>1</xdr:row>
      <xdr:rowOff>0</xdr:rowOff>
    </xdr:from>
    <xdr:to>
      <xdr:col>34</xdr:col>
      <xdr:colOff>603250</xdr:colOff>
      <xdr:row>25</xdr:row>
      <xdr:rowOff>6350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DCB91317-0767-2A4E-9CB3-168C48CAFC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25</xdr:col>
      <xdr:colOff>0</xdr:colOff>
      <xdr:row>26</xdr:row>
      <xdr:rowOff>0</xdr:rowOff>
    </xdr:from>
    <xdr:to>
      <xdr:col>34</xdr:col>
      <xdr:colOff>603250</xdr:colOff>
      <xdr:row>50</xdr:row>
      <xdr:rowOff>6350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C6643316-A6DF-B949-A1C9-83AA3F9934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14</xdr:col>
      <xdr:colOff>0</xdr:colOff>
      <xdr:row>1</xdr:row>
      <xdr:rowOff>0</xdr:rowOff>
    </xdr:from>
    <xdr:to>
      <xdr:col>23</xdr:col>
      <xdr:colOff>603250</xdr:colOff>
      <xdr:row>25</xdr:row>
      <xdr:rowOff>8761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887E33DF-EFBC-FA44-A824-F04A30FF75B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460996</xdr:colOff>
      <xdr:row>20</xdr:row>
      <xdr:rowOff>121228</xdr:rowOff>
    </xdr:from>
    <xdr:to>
      <xdr:col>20</xdr:col>
      <xdr:colOff>277091</xdr:colOff>
      <xdr:row>48</xdr:row>
      <xdr:rowOff>190499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21</xdr:col>
      <xdr:colOff>0</xdr:colOff>
      <xdr:row>21</xdr:row>
      <xdr:rowOff>0</xdr:rowOff>
    </xdr:from>
    <xdr:to>
      <xdr:col>24</xdr:col>
      <xdr:colOff>1093962</xdr:colOff>
      <xdr:row>77</xdr:row>
      <xdr:rowOff>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4A9BE66-8C8B-9240-9CB2-CD4C90B420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C_1 Glassy Carbon_C01" connectionId="4" xr16:uid="{00000000-0016-0000-0000-000000000000}" autoFormatId="16" applyNumberFormats="0" applyBorderFormats="0" applyFontFormats="0" applyPatternFormats="0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H2" connectionId="2" xr16:uid="{00000000-0016-0000-0100-000001000000}" autoFormatId="16" applyNumberFormats="0" applyBorderFormats="0" applyFontFormats="0" applyPatternFormats="0" applyAlignmentFormats="0" applyWidthHeightFormats="0"/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H1" connectionId="1" xr16:uid="{00000000-0016-0000-0100-000003000000}" autoFormatId="16" applyNumberFormats="0" applyBorderFormats="0" applyFontFormats="0" applyPatternFormats="0" applyAlignmentFormats="0" applyWidthHeightFormats="0"/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H2_1" connectionId="3" xr16:uid="{00000000-0016-0000-0100-000002000000}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3.xml"/><Relationship Id="rId2" Type="http://schemas.openxmlformats.org/officeDocument/2006/relationships/queryTable" Target="../queryTables/queryTable2.xml"/><Relationship Id="rId1" Type="http://schemas.openxmlformats.org/officeDocument/2006/relationships/printerSettings" Target="../printerSettings/printerSettings2.bin"/><Relationship Id="rId4" Type="http://schemas.openxmlformats.org/officeDocument/2006/relationships/queryTable" Target="../queryTables/queryTable4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C00000"/>
  </sheetPr>
  <dimension ref="A1:BB4608"/>
  <sheetViews>
    <sheetView zoomScale="80" zoomScaleNormal="80" workbookViewId="0"/>
  </sheetViews>
  <sheetFormatPr defaultColWidth="8.6328125" defaultRowHeight="14.5" x14ac:dyDescent="0.35"/>
  <cols>
    <col min="1" max="2" width="80.7265625" bestFit="1" customWidth="1"/>
    <col min="3" max="3" width="5.54296875" bestFit="1" customWidth="1"/>
    <col min="4" max="4" width="15.90625" bestFit="1" customWidth="1"/>
    <col min="5" max="5" width="11.7265625" bestFit="1" customWidth="1"/>
    <col min="6" max="6" width="11.81640625" bestFit="1" customWidth="1"/>
    <col min="7" max="7" width="3.54296875" bestFit="1" customWidth="1"/>
    <col min="8" max="8" width="8.81640625" bestFit="1" customWidth="1"/>
    <col min="9" max="9" width="9.6328125" bestFit="1" customWidth="1"/>
    <col min="10" max="11" width="9.54296875" bestFit="1" customWidth="1"/>
    <col min="12" max="12" width="11.81640625" hidden="1" customWidth="1"/>
    <col min="13" max="14" width="9.453125" hidden="1" customWidth="1"/>
    <col min="15" max="15" width="22.453125" hidden="1" customWidth="1"/>
    <col min="16" max="16" width="8.81640625" hidden="1" customWidth="1"/>
    <col min="17" max="17" width="20.1796875" hidden="1" customWidth="1"/>
    <col min="18" max="18" width="22.453125" hidden="1" customWidth="1"/>
    <col min="19" max="19" width="9.1796875" hidden="1" customWidth="1"/>
    <col min="20" max="20" width="15.81640625" hidden="1" customWidth="1"/>
    <col min="21" max="22" width="13.453125" hidden="1" customWidth="1"/>
    <col min="23" max="23" width="11.453125" hidden="1" customWidth="1"/>
    <col min="24" max="24" width="12.26953125" bestFit="1" customWidth="1"/>
    <col min="25" max="25" width="13.1796875" bestFit="1" customWidth="1"/>
    <col min="26" max="26" width="8.453125" customWidth="1"/>
    <col min="27" max="27" width="10.1796875" bestFit="1" customWidth="1"/>
    <col min="28" max="28" width="8.453125" customWidth="1"/>
    <col min="29" max="29" width="13.81640625" customWidth="1"/>
    <col min="30" max="30" width="8.81640625" customWidth="1"/>
    <col min="31" max="31" width="11.6328125" bestFit="1" customWidth="1"/>
    <col min="32" max="32" width="8.453125" customWidth="1"/>
    <col min="33" max="33" width="13.81640625" customWidth="1"/>
    <col min="34" max="34" width="8.81640625" customWidth="1"/>
    <col min="35" max="35" width="11.6328125" bestFit="1" customWidth="1"/>
    <col min="36" max="36" width="8.453125" customWidth="1"/>
    <col min="37" max="37" width="11.6328125" bestFit="1" customWidth="1"/>
    <col min="38" max="38" width="8.453125" customWidth="1"/>
    <col min="39" max="39" width="13.81640625" bestFit="1" customWidth="1"/>
    <col min="40" max="40" width="8.81640625" customWidth="1"/>
    <col min="41" max="41" width="13.81640625" bestFit="1" customWidth="1"/>
    <col min="42" max="42" width="9.36328125" bestFit="1" customWidth="1"/>
    <col min="43" max="43" width="11.6328125" bestFit="1" customWidth="1"/>
    <col min="44" max="44" width="8.453125" customWidth="1"/>
    <col min="45" max="45" width="13.81640625" customWidth="1"/>
    <col min="46" max="46" width="8.81640625" customWidth="1"/>
    <col min="47" max="47" width="8.453125" customWidth="1"/>
    <col min="48" max="48" width="12" customWidth="1"/>
    <col min="49" max="49" width="8.6328125" customWidth="1"/>
    <col min="50" max="50" width="12" hidden="1" customWidth="1"/>
    <col min="51" max="51" width="8.6328125" hidden="1" customWidth="1"/>
    <col min="52" max="53" width="0" hidden="1" customWidth="1"/>
    <col min="54" max="54" width="8.6328125" style="10"/>
    <col min="57" max="57" width="10.81640625" bestFit="1" customWidth="1"/>
  </cols>
  <sheetData>
    <row r="1" spans="1:1" x14ac:dyDescent="0.35">
      <c r="A1" s="83" t="s">
        <v>32</v>
      </c>
    </row>
    <row r="2" spans="1:1" x14ac:dyDescent="0.35">
      <c r="A2" t="s">
        <v>187</v>
      </c>
    </row>
    <row r="4" spans="1:1" x14ac:dyDescent="0.35">
      <c r="A4" t="s">
        <v>33</v>
      </c>
    </row>
    <row r="6" spans="1:1" x14ac:dyDescent="0.35">
      <c r="A6" t="s">
        <v>186</v>
      </c>
    </row>
    <row r="7" spans="1:1" x14ac:dyDescent="0.35">
      <c r="A7" t="s">
        <v>34</v>
      </c>
    </row>
    <row r="8" spans="1:1" x14ac:dyDescent="0.35">
      <c r="A8" t="s">
        <v>35</v>
      </c>
    </row>
    <row r="9" spans="1:1" x14ac:dyDescent="0.35">
      <c r="A9" t="s">
        <v>188</v>
      </c>
    </row>
    <row r="10" spans="1:1" x14ac:dyDescent="0.35">
      <c r="A10" t="s">
        <v>36</v>
      </c>
    </row>
    <row r="11" spans="1:1" x14ac:dyDescent="0.35">
      <c r="A11" t="s">
        <v>37</v>
      </c>
    </row>
    <row r="12" spans="1:1" x14ac:dyDescent="0.35">
      <c r="A12" t="s">
        <v>175</v>
      </c>
    </row>
    <row r="13" spans="1:1" x14ac:dyDescent="0.35">
      <c r="A13" t="s">
        <v>189</v>
      </c>
    </row>
    <row r="14" spans="1:1" x14ac:dyDescent="0.35">
      <c r="A14" t="s">
        <v>190</v>
      </c>
    </row>
    <row r="15" spans="1:1" x14ac:dyDescent="0.35">
      <c r="A15" t="s">
        <v>191</v>
      </c>
    </row>
    <row r="16" spans="1:1" x14ac:dyDescent="0.35">
      <c r="A16" t="s">
        <v>38</v>
      </c>
    </row>
    <row r="17" spans="1:2" x14ac:dyDescent="0.35">
      <c r="B17" t="s">
        <v>192</v>
      </c>
    </row>
    <row r="18" spans="1:2" x14ac:dyDescent="0.35">
      <c r="B18" t="s">
        <v>193</v>
      </c>
    </row>
    <row r="19" spans="1:2" x14ac:dyDescent="0.35">
      <c r="B19" t="s">
        <v>194</v>
      </c>
    </row>
    <row r="20" spans="1:2" x14ac:dyDescent="0.35">
      <c r="A20" t="s">
        <v>39</v>
      </c>
    </row>
    <row r="21" spans="1:2" x14ac:dyDescent="0.35">
      <c r="A21" t="s">
        <v>89</v>
      </c>
    </row>
    <row r="22" spans="1:2" x14ac:dyDescent="0.35">
      <c r="A22" t="s">
        <v>195</v>
      </c>
    </row>
    <row r="23" spans="1:2" x14ac:dyDescent="0.35">
      <c r="A23" t="s">
        <v>196</v>
      </c>
    </row>
    <row r="24" spans="1:2" x14ac:dyDescent="0.35">
      <c r="A24" t="s">
        <v>197</v>
      </c>
    </row>
    <row r="25" spans="1:2" x14ac:dyDescent="0.35">
      <c r="A25" t="s">
        <v>40</v>
      </c>
    </row>
    <row r="26" spans="1:2" x14ac:dyDescent="0.35">
      <c r="A26" t="s">
        <v>41</v>
      </c>
    </row>
    <row r="27" spans="1:2" x14ac:dyDescent="0.35">
      <c r="A27" t="s">
        <v>42</v>
      </c>
    </row>
    <row r="28" spans="1:2" x14ac:dyDescent="0.35">
      <c r="A28" t="s">
        <v>43</v>
      </c>
    </row>
    <row r="29" spans="1:2" x14ac:dyDescent="0.35">
      <c r="A29" t="s">
        <v>44</v>
      </c>
    </row>
    <row r="30" spans="1:2" x14ac:dyDescent="0.35">
      <c r="A30" t="s">
        <v>45</v>
      </c>
    </row>
    <row r="31" spans="1:2" x14ac:dyDescent="0.35">
      <c r="A31" t="s">
        <v>46</v>
      </c>
    </row>
    <row r="32" spans="1:2" x14ac:dyDescent="0.35">
      <c r="A32" t="s">
        <v>47</v>
      </c>
    </row>
    <row r="33" spans="1:1" x14ac:dyDescent="0.35">
      <c r="A33" t="s">
        <v>48</v>
      </c>
    </row>
    <row r="34" spans="1:1" x14ac:dyDescent="0.35">
      <c r="A34" t="s">
        <v>198</v>
      </c>
    </row>
    <row r="35" spans="1:1" x14ac:dyDescent="0.35">
      <c r="A35" t="s">
        <v>199</v>
      </c>
    </row>
    <row r="36" spans="1:1" x14ac:dyDescent="0.35">
      <c r="A36" t="s">
        <v>200</v>
      </c>
    </row>
    <row r="37" spans="1:1" x14ac:dyDescent="0.35">
      <c r="A37" t="s">
        <v>49</v>
      </c>
    </row>
    <row r="38" spans="1:1" x14ac:dyDescent="0.35">
      <c r="A38" t="s">
        <v>185</v>
      </c>
    </row>
    <row r="39" spans="1:1" x14ac:dyDescent="0.35">
      <c r="A39" t="s">
        <v>50</v>
      </c>
    </row>
    <row r="40" spans="1:1" x14ac:dyDescent="0.35">
      <c r="A40" t="s">
        <v>51</v>
      </c>
    </row>
    <row r="41" spans="1:1" x14ac:dyDescent="0.35">
      <c r="A41" t="s">
        <v>52</v>
      </c>
    </row>
    <row r="42" spans="1:1" x14ac:dyDescent="0.35">
      <c r="A42" t="s">
        <v>53</v>
      </c>
    </row>
    <row r="43" spans="1:1" x14ac:dyDescent="0.35">
      <c r="A43" t="s">
        <v>54</v>
      </c>
    </row>
    <row r="44" spans="1:1" x14ac:dyDescent="0.35">
      <c r="A44" t="s">
        <v>55</v>
      </c>
    </row>
    <row r="45" spans="1:1" x14ac:dyDescent="0.35">
      <c r="A45" t="s">
        <v>56</v>
      </c>
    </row>
    <row r="46" spans="1:1" x14ac:dyDescent="0.35">
      <c r="A46" t="s">
        <v>57</v>
      </c>
    </row>
    <row r="47" spans="1:1" x14ac:dyDescent="0.35">
      <c r="A47" t="s">
        <v>58</v>
      </c>
    </row>
    <row r="48" spans="1:1" x14ac:dyDescent="0.35">
      <c r="A48" t="s">
        <v>59</v>
      </c>
    </row>
    <row r="49" spans="1:43" x14ac:dyDescent="0.35">
      <c r="A49" t="s">
        <v>60</v>
      </c>
    </row>
    <row r="50" spans="1:43" x14ac:dyDescent="0.35">
      <c r="A50" t="s">
        <v>88</v>
      </c>
    </row>
    <row r="51" spans="1:43" x14ac:dyDescent="0.35">
      <c r="A51" t="s">
        <v>201</v>
      </c>
    </row>
    <row r="52" spans="1:43" x14ac:dyDescent="0.35">
      <c r="A52" t="s">
        <v>61</v>
      </c>
    </row>
    <row r="53" spans="1:43" x14ac:dyDescent="0.35">
      <c r="A53" t="s">
        <v>62</v>
      </c>
    </row>
    <row r="54" spans="1:43" x14ac:dyDescent="0.35">
      <c r="A54" t="s">
        <v>176</v>
      </c>
    </row>
    <row r="55" spans="1:43" x14ac:dyDescent="0.35">
      <c r="A55" t="s">
        <v>63</v>
      </c>
    </row>
    <row r="56" spans="1:43" x14ac:dyDescent="0.35">
      <c r="A56" t="s">
        <v>64</v>
      </c>
    </row>
    <row r="57" spans="1:43" x14ac:dyDescent="0.35">
      <c r="A57" t="s">
        <v>65</v>
      </c>
      <c r="H57" s="9"/>
      <c r="I57" s="9"/>
      <c r="J57" s="9"/>
      <c r="K57" s="9"/>
      <c r="L57" s="9"/>
      <c r="M57" s="9"/>
      <c r="N57" s="9"/>
      <c r="O57" s="9"/>
      <c r="Q57" s="9"/>
      <c r="R57" s="9"/>
      <c r="S57" s="9"/>
      <c r="T57" s="9"/>
      <c r="U57" s="9"/>
      <c r="V57" s="9"/>
      <c r="W57" s="9"/>
      <c r="X57" s="9"/>
      <c r="Y57" s="9"/>
      <c r="Z57" s="9"/>
      <c r="AA57" s="9"/>
      <c r="AB57" s="9"/>
      <c r="AQ57" s="9">
        <f>K57-'Processed Potentiostat'!$J$3</f>
        <v>0</v>
      </c>
    </row>
    <row r="58" spans="1:43" x14ac:dyDescent="0.35">
      <c r="A58" t="s">
        <v>66</v>
      </c>
      <c r="H58" s="9"/>
      <c r="I58" s="9"/>
      <c r="J58" s="9"/>
      <c r="K58" s="9"/>
      <c r="L58" s="9"/>
      <c r="M58" s="9"/>
      <c r="N58" s="9"/>
      <c r="O58" s="9"/>
      <c r="Q58" s="9"/>
      <c r="R58" s="9"/>
      <c r="S58" s="9"/>
      <c r="T58" s="9"/>
      <c r="U58" s="9"/>
      <c r="V58" s="9"/>
      <c r="W58" s="9"/>
      <c r="X58" s="9"/>
      <c r="Y58" s="9"/>
      <c r="Z58" s="9"/>
      <c r="AA58" s="9"/>
      <c r="AB58" s="9"/>
      <c r="AQ58" s="9">
        <f>K58-'Processed Potentiostat'!$J$3</f>
        <v>0</v>
      </c>
    </row>
    <row r="59" spans="1:43" x14ac:dyDescent="0.35">
      <c r="A59" t="s">
        <v>67</v>
      </c>
      <c r="H59" s="9"/>
      <c r="I59" s="9"/>
      <c r="J59" s="9"/>
      <c r="K59" s="9"/>
      <c r="L59" s="9"/>
      <c r="M59" s="9"/>
      <c r="N59" s="9"/>
      <c r="O59" s="9"/>
      <c r="Q59" s="9"/>
      <c r="R59" s="9"/>
      <c r="S59" s="9"/>
      <c r="T59" s="9"/>
      <c r="U59" s="9"/>
      <c r="V59" s="9"/>
      <c r="W59" s="9"/>
      <c r="X59" s="9"/>
      <c r="Y59" s="9"/>
      <c r="Z59" s="9"/>
      <c r="AA59" s="9"/>
      <c r="AB59" s="9"/>
      <c r="AQ59" s="9">
        <f>K59-'Processed Potentiostat'!$J$3</f>
        <v>0</v>
      </c>
    </row>
    <row r="60" spans="1:43" x14ac:dyDescent="0.35">
      <c r="A60" t="s">
        <v>68</v>
      </c>
      <c r="H60" s="9"/>
      <c r="I60" s="9"/>
      <c r="J60" s="9"/>
      <c r="K60" s="9"/>
      <c r="L60" s="9"/>
      <c r="M60" s="9"/>
      <c r="N60" s="9"/>
      <c r="O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Q60" s="9">
        <f>K60-'Processed Potentiostat'!$J$3</f>
        <v>0</v>
      </c>
    </row>
    <row r="61" spans="1:43" x14ac:dyDescent="0.35">
      <c r="H61" s="9"/>
      <c r="I61" s="9"/>
      <c r="J61" s="9"/>
      <c r="K61" s="9"/>
      <c r="L61" s="9"/>
      <c r="M61" s="9"/>
      <c r="N61" s="9"/>
      <c r="O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Q61" s="9">
        <f>K61-'Processed Potentiostat'!$J$3</f>
        <v>0</v>
      </c>
    </row>
    <row r="62" spans="1:43" x14ac:dyDescent="0.35">
      <c r="A62" t="s">
        <v>69</v>
      </c>
      <c r="B62" t="s">
        <v>70</v>
      </c>
      <c r="C62" t="s">
        <v>71</v>
      </c>
      <c r="D62" t="s">
        <v>72</v>
      </c>
      <c r="E62" t="s">
        <v>73</v>
      </c>
      <c r="F62" t="s">
        <v>74</v>
      </c>
      <c r="G62" t="s">
        <v>75</v>
      </c>
      <c r="H62" s="9" t="s">
        <v>76</v>
      </c>
      <c r="I62" s="9" t="s">
        <v>77</v>
      </c>
      <c r="J62" s="9" t="s">
        <v>78</v>
      </c>
      <c r="K62" s="9" t="s">
        <v>79</v>
      </c>
      <c r="L62" s="9" t="s">
        <v>80</v>
      </c>
      <c r="M62" s="9" t="s">
        <v>81</v>
      </c>
      <c r="N62" s="9" t="s">
        <v>202</v>
      </c>
      <c r="O62" s="9" t="s">
        <v>82</v>
      </c>
      <c r="P62" t="s">
        <v>203</v>
      </c>
      <c r="Q62" s="9" t="s">
        <v>204</v>
      </c>
      <c r="R62" s="9" t="s">
        <v>205</v>
      </c>
      <c r="S62" s="9" t="s">
        <v>206</v>
      </c>
      <c r="T62" s="9" t="s">
        <v>207</v>
      </c>
      <c r="U62" s="9" t="s">
        <v>83</v>
      </c>
      <c r="V62" s="9" t="s">
        <v>84</v>
      </c>
      <c r="W62" s="9" t="s">
        <v>85</v>
      </c>
      <c r="X62" s="9" t="s">
        <v>86</v>
      </c>
      <c r="Y62" s="9" t="s">
        <v>87</v>
      </c>
      <c r="Z62" s="9" t="s">
        <v>208</v>
      </c>
      <c r="AA62" s="9" t="s">
        <v>209</v>
      </c>
      <c r="AB62" s="9"/>
      <c r="AQ62" s="9" t="e">
        <f>K62-'Processed Potentiostat'!$J$3</f>
        <v>#VALUE!</v>
      </c>
    </row>
    <row r="63" spans="1:43" x14ac:dyDescent="0.35">
      <c r="A63">
        <v>2</v>
      </c>
      <c r="B63">
        <v>0</v>
      </c>
      <c r="C63">
        <v>0</v>
      </c>
      <c r="D63">
        <v>1</v>
      </c>
      <c r="E63">
        <v>0</v>
      </c>
      <c r="F63">
        <v>0</v>
      </c>
      <c r="G63">
        <v>0</v>
      </c>
      <c r="H63" s="9">
        <v>5.0799998716684003E-2</v>
      </c>
      <c r="I63" s="9">
        <v>-1.8299809</v>
      </c>
      <c r="J63" s="9">
        <v>-1.8197455</v>
      </c>
      <c r="K63" s="9">
        <v>-18.90391</v>
      </c>
      <c r="L63" s="9">
        <v>0</v>
      </c>
      <c r="M63" s="9">
        <v>0</v>
      </c>
      <c r="N63" s="9">
        <v>39</v>
      </c>
      <c r="O63" s="9">
        <v>62.474986999999999</v>
      </c>
      <c r="P63" s="9">
        <v>0</v>
      </c>
      <c r="Q63" s="9">
        <v>0</v>
      </c>
      <c r="R63" s="9">
        <v>0</v>
      </c>
      <c r="S63" s="9">
        <v>0</v>
      </c>
      <c r="T63" s="9">
        <v>0</v>
      </c>
      <c r="U63" s="9">
        <v>0</v>
      </c>
      <c r="V63" s="9">
        <v>0</v>
      </c>
      <c r="W63" s="9">
        <v>0</v>
      </c>
      <c r="X63" s="9">
        <v>0</v>
      </c>
      <c r="Y63" s="9">
        <v>0</v>
      </c>
      <c r="Z63" s="9">
        <v>3.4400306999999998E-2</v>
      </c>
      <c r="AA63" s="9">
        <v>96.262917000000002</v>
      </c>
      <c r="AB63" s="9"/>
      <c r="AQ63" s="9">
        <f>K63-'Processed Potentiostat'!$J$3</f>
        <v>-18.90391</v>
      </c>
    </row>
    <row r="64" spans="1:43" x14ac:dyDescent="0.35">
      <c r="A64">
        <v>2</v>
      </c>
      <c r="B64">
        <v>0</v>
      </c>
      <c r="C64">
        <v>0</v>
      </c>
      <c r="D64">
        <v>1</v>
      </c>
      <c r="E64">
        <v>0</v>
      </c>
      <c r="F64">
        <v>0</v>
      </c>
      <c r="G64">
        <v>0</v>
      </c>
      <c r="H64" s="9">
        <v>0.118799996998859</v>
      </c>
      <c r="I64" s="9">
        <v>-1.8299612999999999</v>
      </c>
      <c r="J64" s="9">
        <v>-1.8301727999999999</v>
      </c>
      <c r="K64" s="9">
        <v>-13.888818000000001</v>
      </c>
      <c r="L64" s="9">
        <v>-1.0352673E-3</v>
      </c>
      <c r="M64" s="9">
        <v>-1.0352673E-3</v>
      </c>
      <c r="N64" s="9">
        <v>39</v>
      </c>
      <c r="O64" s="9">
        <v>62.474986999999999</v>
      </c>
      <c r="P64" s="9">
        <v>0</v>
      </c>
      <c r="Q64" s="9">
        <v>5.2631054055289997E-7</v>
      </c>
      <c r="R64" s="9">
        <v>0</v>
      </c>
      <c r="S64" s="9">
        <v>0</v>
      </c>
      <c r="T64" s="9">
        <v>0.118799996998859</v>
      </c>
      <c r="U64" s="9">
        <v>2.8757424343956801E-4</v>
      </c>
      <c r="V64" s="9">
        <v>0</v>
      </c>
      <c r="W64" s="9">
        <v>2.8757424343956801E-4</v>
      </c>
      <c r="X64" s="9">
        <v>0</v>
      </c>
      <c r="Y64" s="9">
        <v>0</v>
      </c>
      <c r="Z64" s="9">
        <v>2.5418935E-2</v>
      </c>
      <c r="AA64" s="9">
        <v>131.77312000000001</v>
      </c>
      <c r="AB64" s="9"/>
      <c r="AQ64" s="9">
        <f>K64-'Processed Potentiostat'!$J$3</f>
        <v>-13.888818000000001</v>
      </c>
    </row>
    <row r="65" spans="1:43" x14ac:dyDescent="0.35">
      <c r="A65">
        <v>2</v>
      </c>
      <c r="B65">
        <v>0</v>
      </c>
      <c r="C65">
        <v>0</v>
      </c>
      <c r="D65">
        <v>1</v>
      </c>
      <c r="E65">
        <v>0</v>
      </c>
      <c r="F65">
        <v>0</v>
      </c>
      <c r="G65">
        <v>0</v>
      </c>
      <c r="H65" s="9">
        <v>1.1187999717367301</v>
      </c>
      <c r="I65" s="9">
        <v>-1.8298774</v>
      </c>
      <c r="J65" s="9">
        <v>-1.8296616000000001</v>
      </c>
      <c r="K65" s="9">
        <v>-9.6749562999999998</v>
      </c>
      <c r="L65" s="9">
        <v>-1.1735422000000001E-2</v>
      </c>
      <c r="M65" s="9">
        <v>-1.1735422000000001E-2</v>
      </c>
      <c r="N65" s="9">
        <v>39</v>
      </c>
      <c r="O65" s="9">
        <v>62.474986999999999</v>
      </c>
      <c r="P65" s="9">
        <v>0</v>
      </c>
      <c r="Q65" s="9">
        <v>5.9645498775169398E-6</v>
      </c>
      <c r="R65" s="9">
        <v>0</v>
      </c>
      <c r="S65" s="9">
        <v>22957988.526865602</v>
      </c>
      <c r="T65" s="9">
        <v>1.1187999717367301</v>
      </c>
      <c r="U65" s="9">
        <v>3.2598394421471401E-3</v>
      </c>
      <c r="V65" s="9">
        <v>0</v>
      </c>
      <c r="W65" s="9">
        <v>3.2598394421471401E-3</v>
      </c>
      <c r="X65" s="9">
        <v>0</v>
      </c>
      <c r="Y65" s="9">
        <v>0</v>
      </c>
      <c r="Z65" s="9">
        <v>1.7701896000000002E-2</v>
      </c>
      <c r="AA65" s="9">
        <v>189.11315999999999</v>
      </c>
      <c r="AB65" s="9"/>
      <c r="AQ65" s="9">
        <f>K65-'Processed Potentiostat'!$J$3</f>
        <v>-9.6749562999999998</v>
      </c>
    </row>
    <row r="66" spans="1:43" x14ac:dyDescent="0.35">
      <c r="A66">
        <v>2</v>
      </c>
      <c r="B66">
        <v>0</v>
      </c>
      <c r="C66">
        <v>0</v>
      </c>
      <c r="D66">
        <v>1</v>
      </c>
      <c r="E66">
        <v>0</v>
      </c>
      <c r="F66">
        <v>0</v>
      </c>
      <c r="G66">
        <v>0</v>
      </c>
      <c r="H66" s="9">
        <v>2.1187999464746099</v>
      </c>
      <c r="I66" s="9">
        <v>-1.8300289999999999</v>
      </c>
      <c r="J66" s="9">
        <v>-1.8307621000000001</v>
      </c>
      <c r="K66" s="9">
        <v>-10.308412000000001</v>
      </c>
      <c r="L66" s="9">
        <v>-2.2091111E-2</v>
      </c>
      <c r="M66" s="9">
        <v>-2.2091111E-2</v>
      </c>
      <c r="N66" s="9">
        <v>39</v>
      </c>
      <c r="O66" s="9">
        <v>62.474986999999999</v>
      </c>
      <c r="P66" s="9">
        <v>0</v>
      </c>
      <c r="Q66" s="9">
        <v>1.12308844517162E-5</v>
      </c>
      <c r="R66" s="9">
        <v>0</v>
      </c>
      <c r="S66" s="9">
        <v>37482538.936569497</v>
      </c>
      <c r="T66" s="9">
        <v>2.1187999464746099</v>
      </c>
      <c r="U66" s="9">
        <v>6.1364197897381201E-3</v>
      </c>
      <c r="V66" s="9">
        <v>0</v>
      </c>
      <c r="W66" s="9">
        <v>6.1364197897381201E-3</v>
      </c>
      <c r="X66" s="9">
        <v>0</v>
      </c>
      <c r="Y66" s="9">
        <v>0</v>
      </c>
      <c r="Z66" s="9">
        <v>1.887225E-2</v>
      </c>
      <c r="AA66" s="9">
        <v>177.59886</v>
      </c>
      <c r="AB66" s="9"/>
      <c r="AQ66" s="9">
        <f>K66-'Processed Potentiostat'!$J$3</f>
        <v>-10.308412000000001</v>
      </c>
    </row>
    <row r="67" spans="1:43" x14ac:dyDescent="0.35">
      <c r="A67">
        <v>2</v>
      </c>
      <c r="B67">
        <v>0</v>
      </c>
      <c r="C67">
        <v>0</v>
      </c>
      <c r="D67">
        <v>1</v>
      </c>
      <c r="E67">
        <v>0</v>
      </c>
      <c r="F67">
        <v>0</v>
      </c>
      <c r="G67">
        <v>0</v>
      </c>
      <c r="H67" s="9">
        <v>3.1187999212124802</v>
      </c>
      <c r="I67" s="9">
        <v>-1.8299843</v>
      </c>
      <c r="J67" s="9">
        <v>-1.8309625</v>
      </c>
      <c r="K67" s="9">
        <v>-9.2797336999999995</v>
      </c>
      <c r="L67" s="9">
        <v>-3.1607125E-2</v>
      </c>
      <c r="M67" s="9">
        <v>-3.1607125E-2</v>
      </c>
      <c r="N67" s="9">
        <v>39</v>
      </c>
      <c r="O67" s="9">
        <v>62.474986999999999</v>
      </c>
      <c r="P67" s="9">
        <v>0</v>
      </c>
      <c r="Q67" s="9">
        <v>1.6070735774066599E-5</v>
      </c>
      <c r="R67" s="9">
        <v>0</v>
      </c>
      <c r="S67" s="9">
        <v>40021098.7420981</v>
      </c>
      <c r="T67" s="9">
        <v>3.1187999212124802</v>
      </c>
      <c r="U67" s="9">
        <v>8.7797568627993195E-3</v>
      </c>
      <c r="V67" s="9">
        <v>0</v>
      </c>
      <c r="W67" s="9">
        <v>8.7797568627993195E-3</v>
      </c>
      <c r="X67" s="9">
        <v>0</v>
      </c>
      <c r="Y67" s="9">
        <v>0</v>
      </c>
      <c r="Z67" s="9">
        <v>1.6990844000000001E-2</v>
      </c>
      <c r="AA67" s="9">
        <v>197.30766</v>
      </c>
      <c r="AB67" s="9"/>
      <c r="AQ67" s="9">
        <f>K67-'Processed Potentiostat'!$J$3</f>
        <v>-9.2797336999999995</v>
      </c>
    </row>
    <row r="68" spans="1:43" x14ac:dyDescent="0.35">
      <c r="A68">
        <v>2</v>
      </c>
      <c r="B68">
        <v>0</v>
      </c>
      <c r="C68">
        <v>0</v>
      </c>
      <c r="D68">
        <v>1</v>
      </c>
      <c r="E68">
        <v>0</v>
      </c>
      <c r="F68">
        <v>0</v>
      </c>
      <c r="G68">
        <v>0</v>
      </c>
      <c r="H68" s="9">
        <v>4.1187998959503602</v>
      </c>
      <c r="I68" s="9">
        <v>-1.8299034999999999</v>
      </c>
      <c r="J68" s="9">
        <v>-1.8307232</v>
      </c>
      <c r="K68" s="9">
        <v>-10.057224</v>
      </c>
      <c r="L68" s="9">
        <v>-4.0718119999999997E-2</v>
      </c>
      <c r="M68" s="9">
        <v>-4.0718119999999997E-2</v>
      </c>
      <c r="N68" s="9">
        <v>39</v>
      </c>
      <c r="O68" s="9">
        <v>62.474986999999999</v>
      </c>
      <c r="P68" s="9">
        <v>0</v>
      </c>
      <c r="Q68" s="9">
        <v>2.0703988260601102E-5</v>
      </c>
      <c r="R68" s="9">
        <v>0</v>
      </c>
      <c r="S68" s="9">
        <v>73980584.026684001</v>
      </c>
      <c r="T68" s="9">
        <v>4.1187998959503602</v>
      </c>
      <c r="U68" s="9">
        <v>1.13105891959932E-2</v>
      </c>
      <c r="V68" s="9">
        <v>0</v>
      </c>
      <c r="W68" s="9">
        <v>1.13105891959932E-2</v>
      </c>
      <c r="X68" s="9">
        <v>0</v>
      </c>
      <c r="Y68" s="9">
        <v>0</v>
      </c>
      <c r="Z68" s="9">
        <v>1.8411994000000001E-2</v>
      </c>
      <c r="AA68" s="9">
        <v>182.03065000000001</v>
      </c>
      <c r="AB68" s="9"/>
      <c r="AQ68" s="9">
        <f>K68-'Processed Potentiostat'!$J$3</f>
        <v>-10.057224</v>
      </c>
    </row>
    <row r="69" spans="1:43" x14ac:dyDescent="0.35">
      <c r="A69">
        <v>2</v>
      </c>
      <c r="B69">
        <v>0</v>
      </c>
      <c r="C69">
        <v>0</v>
      </c>
      <c r="D69">
        <v>1</v>
      </c>
      <c r="E69">
        <v>0</v>
      </c>
      <c r="F69">
        <v>0</v>
      </c>
      <c r="G69">
        <v>0</v>
      </c>
      <c r="H69" s="9">
        <v>5.1187998706882301</v>
      </c>
      <c r="I69" s="9">
        <v>-1.8299943999999999</v>
      </c>
      <c r="J69" s="9">
        <v>-1.8302484000000001</v>
      </c>
      <c r="K69" s="9">
        <v>-8.9623965999999999</v>
      </c>
      <c r="L69" s="9">
        <v>-5.0560876999999997E-2</v>
      </c>
      <c r="M69" s="9">
        <v>-5.0560876999999997E-2</v>
      </c>
      <c r="N69" s="9">
        <v>39</v>
      </c>
      <c r="O69" s="9">
        <v>62.474986999999999</v>
      </c>
      <c r="P69" s="9">
        <v>0</v>
      </c>
      <c r="Q69" s="9">
        <v>2.5708068834120399E-5</v>
      </c>
      <c r="R69" s="9">
        <v>0</v>
      </c>
      <c r="S69" s="9">
        <v>668983231.56088305</v>
      </c>
      <c r="T69" s="9">
        <v>5.1187998706882301</v>
      </c>
      <c r="U69" s="9">
        <v>1.40446877747641E-2</v>
      </c>
      <c r="V69" s="9">
        <v>0</v>
      </c>
      <c r="W69" s="9">
        <v>1.40446877747641E-2</v>
      </c>
      <c r="X69" s="9">
        <v>0</v>
      </c>
      <c r="Y69" s="9">
        <v>0</v>
      </c>
      <c r="Z69" s="9">
        <v>1.6403411999999999E-2</v>
      </c>
      <c r="AA69" s="9">
        <v>204.21417</v>
      </c>
      <c r="AB69" s="9"/>
      <c r="AQ69" s="9">
        <f>K69-'Processed Potentiostat'!$J$3</f>
        <v>-8.9623965999999999</v>
      </c>
    </row>
    <row r="70" spans="1:43" x14ac:dyDescent="0.35">
      <c r="A70">
        <v>2</v>
      </c>
      <c r="B70">
        <v>0</v>
      </c>
      <c r="C70">
        <v>0</v>
      </c>
      <c r="D70">
        <v>1</v>
      </c>
      <c r="E70">
        <v>0</v>
      </c>
      <c r="F70">
        <v>0</v>
      </c>
      <c r="G70">
        <v>0</v>
      </c>
      <c r="H70" s="9">
        <v>6.1187998454261097</v>
      </c>
      <c r="I70" s="9">
        <v>-1.8298516</v>
      </c>
      <c r="J70" s="9">
        <v>-1.8300259000000001</v>
      </c>
      <c r="K70" s="9">
        <v>-9.7593584</v>
      </c>
      <c r="L70" s="9">
        <v>-6.0160272000000001E-2</v>
      </c>
      <c r="M70" s="9">
        <v>-6.0160272000000001E-2</v>
      </c>
      <c r="N70" s="9">
        <v>39</v>
      </c>
      <c r="O70" s="9">
        <v>62.474986999999999</v>
      </c>
      <c r="P70" s="9">
        <v>0</v>
      </c>
      <c r="Q70" s="9">
        <v>3.0587830433936498E-5</v>
      </c>
      <c r="R70" s="9">
        <v>0</v>
      </c>
      <c r="S70" s="9">
        <v>409627391.55064899</v>
      </c>
      <c r="T70" s="9">
        <v>6.1187998454261097</v>
      </c>
      <c r="U70" s="9">
        <v>1.6711186912006799E-2</v>
      </c>
      <c r="V70" s="9">
        <v>0</v>
      </c>
      <c r="W70" s="9">
        <v>1.6711186912006799E-2</v>
      </c>
      <c r="X70" s="9">
        <v>0</v>
      </c>
      <c r="Y70" s="9">
        <v>0</v>
      </c>
      <c r="Z70" s="9">
        <v>1.7859877999999999E-2</v>
      </c>
      <c r="AA70" s="9">
        <v>187.51498000000001</v>
      </c>
      <c r="AB70" s="9"/>
      <c r="AQ70" s="9">
        <f>K70-'Processed Potentiostat'!$J$3</f>
        <v>-9.7593584</v>
      </c>
    </row>
    <row r="71" spans="1:43" x14ac:dyDescent="0.35">
      <c r="A71">
        <v>2</v>
      </c>
      <c r="B71">
        <v>0</v>
      </c>
      <c r="C71">
        <v>0</v>
      </c>
      <c r="D71">
        <v>1</v>
      </c>
      <c r="E71">
        <v>0</v>
      </c>
      <c r="F71">
        <v>0</v>
      </c>
      <c r="G71">
        <v>0</v>
      </c>
      <c r="H71" s="9">
        <v>7.1187998201639804</v>
      </c>
      <c r="I71" s="9">
        <v>-1.8300003</v>
      </c>
      <c r="J71" s="9">
        <v>-1.8299135</v>
      </c>
      <c r="K71" s="9">
        <v>-9.5232229000000004</v>
      </c>
      <c r="L71" s="9">
        <v>-6.9833301E-2</v>
      </c>
      <c r="M71" s="9">
        <v>-6.9833301E-2</v>
      </c>
      <c r="N71" s="9">
        <v>39</v>
      </c>
      <c r="O71" s="9">
        <v>62.474986999999999</v>
      </c>
      <c r="P71" s="9">
        <v>0</v>
      </c>
      <c r="Q71" s="9">
        <v>3.5504721173109299E-5</v>
      </c>
      <c r="R71" s="9">
        <v>0</v>
      </c>
      <c r="S71" s="9">
        <v>269335262.910528</v>
      </c>
      <c r="T71" s="9">
        <v>7.1187998201639804</v>
      </c>
      <c r="U71" s="9">
        <v>1.9398139477782701E-2</v>
      </c>
      <c r="V71" s="9">
        <v>0</v>
      </c>
      <c r="W71" s="9">
        <v>1.9398139477782701E-2</v>
      </c>
      <c r="X71" s="9">
        <v>0</v>
      </c>
      <c r="Y71" s="9">
        <v>0</v>
      </c>
      <c r="Z71" s="9">
        <v>1.7426673E-2</v>
      </c>
      <c r="AA71" s="9">
        <v>192.15276</v>
      </c>
      <c r="AB71" s="9"/>
      <c r="AQ71" s="9">
        <f>K71-'Processed Potentiostat'!$J$3</f>
        <v>-9.5232229000000004</v>
      </c>
    </row>
    <row r="72" spans="1:43" x14ac:dyDescent="0.35">
      <c r="A72">
        <v>2</v>
      </c>
      <c r="B72">
        <v>0</v>
      </c>
      <c r="C72">
        <v>0</v>
      </c>
      <c r="D72">
        <v>1</v>
      </c>
      <c r="E72">
        <v>0</v>
      </c>
      <c r="F72">
        <v>0</v>
      </c>
      <c r="G72">
        <v>0</v>
      </c>
      <c r="H72" s="9">
        <v>8.1187997949018609</v>
      </c>
      <c r="I72" s="9">
        <v>-1.8300384999999999</v>
      </c>
      <c r="J72" s="9">
        <v>-1.8299816</v>
      </c>
      <c r="K72" s="9">
        <v>-10.309174000000001</v>
      </c>
      <c r="L72" s="9">
        <v>-7.9783380000000001E-2</v>
      </c>
      <c r="M72" s="9">
        <v>-7.9783380000000001E-2</v>
      </c>
      <c r="N72" s="9">
        <v>39</v>
      </c>
      <c r="O72" s="9">
        <v>62.474986999999999</v>
      </c>
      <c r="P72" s="9">
        <v>0</v>
      </c>
      <c r="Q72" s="9">
        <v>4.0562627058844799E-5</v>
      </c>
      <c r="R72" s="9">
        <v>0</v>
      </c>
      <c r="S72" s="9">
        <v>417251550.791022</v>
      </c>
      <c r="T72" s="9">
        <v>8.1187997949018609</v>
      </c>
      <c r="U72" s="9">
        <v>2.21620495938195E-2</v>
      </c>
      <c r="V72" s="9">
        <v>0</v>
      </c>
      <c r="W72" s="9">
        <v>2.21620495938195E-2</v>
      </c>
      <c r="X72" s="9">
        <v>0</v>
      </c>
      <c r="Y72" s="9">
        <v>0</v>
      </c>
      <c r="Z72" s="9">
        <v>1.8865598000000001E-2</v>
      </c>
      <c r="AA72" s="9">
        <v>177.51000999999999</v>
      </c>
      <c r="AB72" s="9"/>
      <c r="AQ72" s="9">
        <f>K72-'Processed Potentiostat'!$J$3</f>
        <v>-10.309174000000001</v>
      </c>
    </row>
    <row r="73" spans="1:43" x14ac:dyDescent="0.35">
      <c r="A73">
        <v>2</v>
      </c>
      <c r="B73">
        <v>0</v>
      </c>
      <c r="C73">
        <v>0</v>
      </c>
      <c r="D73">
        <v>1</v>
      </c>
      <c r="E73">
        <v>0</v>
      </c>
      <c r="F73">
        <v>0</v>
      </c>
      <c r="G73">
        <v>0</v>
      </c>
      <c r="H73" s="9">
        <v>9.1187997696397307</v>
      </c>
      <c r="I73" s="9">
        <v>-1.8301402</v>
      </c>
      <c r="J73" s="9">
        <v>-1.8313025000000001</v>
      </c>
      <c r="K73" s="9">
        <v>-10.651623000000001</v>
      </c>
      <c r="L73" s="9">
        <v>-8.9793392E-2</v>
      </c>
      <c r="M73" s="9">
        <v>-8.9793392E-2</v>
      </c>
      <c r="N73" s="9">
        <v>39</v>
      </c>
      <c r="O73" s="9">
        <v>62.474986999999999</v>
      </c>
      <c r="P73" s="9">
        <v>0</v>
      </c>
      <c r="Q73" s="9">
        <v>4.5654671311803002E-5</v>
      </c>
      <c r="R73" s="9">
        <v>0</v>
      </c>
      <c r="S73" s="9">
        <v>79481013.909887105</v>
      </c>
      <c r="T73" s="9">
        <v>9.1187997696397307</v>
      </c>
      <c r="U73" s="9">
        <v>2.4942608966562401E-2</v>
      </c>
      <c r="V73" s="9">
        <v>0</v>
      </c>
      <c r="W73" s="9">
        <v>2.4942608966562401E-2</v>
      </c>
      <c r="X73" s="9">
        <v>0</v>
      </c>
      <c r="Y73" s="9">
        <v>0</v>
      </c>
      <c r="Z73" s="9">
        <v>1.9506345000000001E-2</v>
      </c>
      <c r="AA73" s="9">
        <v>171.92708999999999</v>
      </c>
      <c r="AB73" s="9"/>
      <c r="AQ73" s="9">
        <f>K73-'Processed Potentiostat'!$J$3</f>
        <v>-10.651623000000001</v>
      </c>
    </row>
    <row r="74" spans="1:43" x14ac:dyDescent="0.35">
      <c r="A74">
        <v>2</v>
      </c>
      <c r="B74">
        <v>0</v>
      </c>
      <c r="C74">
        <v>0</v>
      </c>
      <c r="D74">
        <v>1</v>
      </c>
      <c r="E74">
        <v>0</v>
      </c>
      <c r="F74">
        <v>0</v>
      </c>
      <c r="G74">
        <v>0</v>
      </c>
      <c r="H74" s="9">
        <v>10.118799744377601</v>
      </c>
      <c r="I74" s="9">
        <v>-1.8300196</v>
      </c>
      <c r="J74" s="9">
        <v>-1.8310355</v>
      </c>
      <c r="K74" s="9">
        <v>-10.38222</v>
      </c>
      <c r="L74" s="9">
        <v>-0.10044567</v>
      </c>
      <c r="M74" s="9">
        <v>-0.10044567</v>
      </c>
      <c r="N74" s="9">
        <v>39</v>
      </c>
      <c r="O74" s="9">
        <v>62.474986999999999</v>
      </c>
      <c r="P74" s="9">
        <v>0</v>
      </c>
      <c r="Q74" s="9">
        <v>5.1072641200445599E-5</v>
      </c>
      <c r="R74" s="9">
        <v>0</v>
      </c>
      <c r="S74" s="9">
        <v>116429364.379052</v>
      </c>
      <c r="T74" s="9">
        <v>10.118799744377601</v>
      </c>
      <c r="U74" s="9">
        <v>2.7901573645114901E-2</v>
      </c>
      <c r="V74" s="9">
        <v>0</v>
      </c>
      <c r="W74" s="9">
        <v>2.7901573645114901E-2</v>
      </c>
      <c r="X74" s="9">
        <v>0</v>
      </c>
      <c r="Y74" s="9">
        <v>0</v>
      </c>
      <c r="Z74" s="9">
        <v>1.9010214000000001E-2</v>
      </c>
      <c r="AA74" s="9">
        <v>176.36260999999999</v>
      </c>
      <c r="AB74" s="9"/>
      <c r="AQ74" s="9">
        <f>K74-'Processed Potentiostat'!$J$3</f>
        <v>-10.38222</v>
      </c>
    </row>
    <row r="75" spans="1:43" x14ac:dyDescent="0.35">
      <c r="A75">
        <v>2</v>
      </c>
      <c r="B75">
        <v>0</v>
      </c>
      <c r="C75">
        <v>0</v>
      </c>
      <c r="D75">
        <v>1</v>
      </c>
      <c r="E75">
        <v>0</v>
      </c>
      <c r="F75">
        <v>0</v>
      </c>
      <c r="G75">
        <v>0</v>
      </c>
      <c r="H75" s="9">
        <v>10.6535997308674</v>
      </c>
      <c r="I75" s="9">
        <v>-1.8301228</v>
      </c>
      <c r="J75" s="9">
        <v>-1.8282551</v>
      </c>
      <c r="K75" s="9">
        <v>-15.576594</v>
      </c>
      <c r="L75" s="9">
        <v>-0.10708065999999999</v>
      </c>
      <c r="M75" s="9">
        <v>-0.10708065999999999</v>
      </c>
      <c r="N75" s="9">
        <v>39</v>
      </c>
      <c r="O75" s="9">
        <v>62.474986999999999</v>
      </c>
      <c r="P75" s="9">
        <v>0</v>
      </c>
      <c r="Q75" s="9">
        <v>5.4442214474925299E-5</v>
      </c>
      <c r="R75" s="9">
        <v>0</v>
      </c>
      <c r="S75" s="9">
        <v>55837489.443749599</v>
      </c>
      <c r="T75" s="9">
        <v>10.6535997308674</v>
      </c>
      <c r="U75" s="9">
        <v>2.9744628160582601E-2</v>
      </c>
      <c r="V75" s="9">
        <v>0</v>
      </c>
      <c r="W75" s="9">
        <v>2.9744628160582601E-2</v>
      </c>
      <c r="X75" s="9">
        <v>0</v>
      </c>
      <c r="Y75" s="9">
        <v>0</v>
      </c>
      <c r="Z75" s="9">
        <v>2.8477987E-2</v>
      </c>
      <c r="AA75" s="9">
        <v>117.37194</v>
      </c>
      <c r="AB75" s="9"/>
      <c r="AQ75" s="9">
        <f>K75-'Processed Potentiostat'!$J$3</f>
        <v>-15.576594</v>
      </c>
    </row>
    <row r="76" spans="1:43" x14ac:dyDescent="0.35">
      <c r="A76">
        <v>2</v>
      </c>
      <c r="B76">
        <v>0</v>
      </c>
      <c r="C76">
        <v>0</v>
      </c>
      <c r="D76">
        <v>1</v>
      </c>
      <c r="E76">
        <v>0</v>
      </c>
      <c r="F76">
        <v>0</v>
      </c>
      <c r="G76">
        <v>0</v>
      </c>
      <c r="H76" s="9">
        <v>10.6565997307916</v>
      </c>
      <c r="I76" s="9">
        <v>-1.8299605000000001</v>
      </c>
      <c r="J76" s="9">
        <v>-1.8295014999999999</v>
      </c>
      <c r="K76" s="9">
        <v>-20.584143000000001</v>
      </c>
      <c r="L76" s="9">
        <v>-0.10713694</v>
      </c>
      <c r="M76" s="9">
        <v>-0.10713694</v>
      </c>
      <c r="N76" s="9">
        <v>39</v>
      </c>
      <c r="O76" s="9">
        <v>62.474986999999999</v>
      </c>
      <c r="P76" s="9">
        <v>0</v>
      </c>
      <c r="Q76" s="9">
        <v>5.4470816538589502E-5</v>
      </c>
      <c r="R76" s="9">
        <v>0</v>
      </c>
      <c r="S76" s="9">
        <v>159603939.376167</v>
      </c>
      <c r="T76" s="9">
        <v>10.6565997307916</v>
      </c>
      <c r="U76" s="9">
        <v>2.97602608014212E-2</v>
      </c>
      <c r="V76" s="9">
        <v>0</v>
      </c>
      <c r="W76" s="9">
        <v>2.97602608014212E-2</v>
      </c>
      <c r="X76" s="9">
        <v>0</v>
      </c>
      <c r="Y76" s="9">
        <v>0</v>
      </c>
      <c r="Z76" s="9">
        <v>3.7658720999999999E-2</v>
      </c>
      <c r="AA76" s="9">
        <v>88.879172999999994</v>
      </c>
      <c r="AB76" s="9"/>
      <c r="AQ76" s="9">
        <f>K76-'Processed Potentiostat'!$J$3</f>
        <v>-20.584143000000001</v>
      </c>
    </row>
    <row r="77" spans="1:43" x14ac:dyDescent="0.35">
      <c r="A77">
        <v>2</v>
      </c>
      <c r="B77">
        <v>0</v>
      </c>
      <c r="C77">
        <v>0</v>
      </c>
      <c r="D77">
        <v>1</v>
      </c>
      <c r="E77">
        <v>0</v>
      </c>
      <c r="F77">
        <v>0</v>
      </c>
      <c r="G77">
        <v>0</v>
      </c>
      <c r="H77" s="9">
        <v>10.665199730574299</v>
      </c>
      <c r="I77" s="9">
        <v>-1.8300097</v>
      </c>
      <c r="J77" s="9">
        <v>-1.8318152000000001</v>
      </c>
      <c r="K77" s="9">
        <v>-15.557238</v>
      </c>
      <c r="L77" s="9">
        <v>-0.10730278</v>
      </c>
      <c r="M77" s="9">
        <v>-0.10730278</v>
      </c>
      <c r="N77" s="9">
        <v>39</v>
      </c>
      <c r="O77" s="9">
        <v>62.474986999999999</v>
      </c>
      <c r="P77" s="9">
        <v>0</v>
      </c>
      <c r="Q77" s="9">
        <v>5.4555203419386203E-5</v>
      </c>
      <c r="R77" s="9">
        <v>0</v>
      </c>
      <c r="S77" s="9">
        <v>65330310.739439599</v>
      </c>
      <c r="T77" s="9">
        <v>10.665199730574299</v>
      </c>
      <c r="U77" s="9">
        <v>2.9806329851945201E-2</v>
      </c>
      <c r="V77" s="9">
        <v>0</v>
      </c>
      <c r="W77" s="9">
        <v>2.9806329851945201E-2</v>
      </c>
      <c r="X77" s="9">
        <v>0</v>
      </c>
      <c r="Y77" s="9">
        <v>0</v>
      </c>
      <c r="Z77" s="9">
        <v>2.8497985E-2</v>
      </c>
      <c r="AA77" s="9">
        <v>117.74682</v>
      </c>
      <c r="AB77" s="9"/>
      <c r="AQ77" s="9">
        <f>K77-'Processed Potentiostat'!$J$3</f>
        <v>-15.557238</v>
      </c>
    </row>
    <row r="78" spans="1:43" x14ac:dyDescent="0.35">
      <c r="A78">
        <v>2</v>
      </c>
      <c r="B78">
        <v>0</v>
      </c>
      <c r="C78">
        <v>0</v>
      </c>
      <c r="D78">
        <v>1</v>
      </c>
      <c r="E78">
        <v>0</v>
      </c>
      <c r="F78">
        <v>0</v>
      </c>
      <c r="G78">
        <v>0</v>
      </c>
      <c r="H78" s="9">
        <v>11.665199705312199</v>
      </c>
      <c r="I78" s="9">
        <v>-1.8299179999999999</v>
      </c>
      <c r="J78" s="9">
        <v>-1.8296361999999999</v>
      </c>
      <c r="K78" s="9">
        <v>-11.929315000000001</v>
      </c>
      <c r="L78" s="9">
        <v>-0.12312565</v>
      </c>
      <c r="M78" s="9">
        <v>-0.12312565</v>
      </c>
      <c r="N78" s="9">
        <v>39</v>
      </c>
      <c r="O78" s="9">
        <v>62.474986999999999</v>
      </c>
      <c r="P78" s="9">
        <v>0</v>
      </c>
      <c r="Q78" s="9">
        <v>6.2596894245373099E-5</v>
      </c>
      <c r="R78" s="9">
        <v>0</v>
      </c>
      <c r="S78" s="9">
        <v>229471849.89931101</v>
      </c>
      <c r="T78" s="9">
        <v>11.665199705312199</v>
      </c>
      <c r="U78" s="9">
        <v>3.4201568908055598E-2</v>
      </c>
      <c r="V78" s="9">
        <v>0</v>
      </c>
      <c r="W78" s="9">
        <v>3.4201568908055598E-2</v>
      </c>
      <c r="X78" s="9">
        <v>0</v>
      </c>
      <c r="Y78" s="9">
        <v>0</v>
      </c>
      <c r="Z78" s="9">
        <v>2.1826306E-2</v>
      </c>
      <c r="AA78" s="9">
        <v>153.37312</v>
      </c>
      <c r="AB78" s="9"/>
      <c r="AQ78" s="9">
        <f>K78-'Processed Potentiostat'!$J$3</f>
        <v>-11.929315000000001</v>
      </c>
    </row>
    <row r="79" spans="1:43" x14ac:dyDescent="0.35">
      <c r="A79">
        <v>2</v>
      </c>
      <c r="B79">
        <v>0</v>
      </c>
      <c r="C79">
        <v>0</v>
      </c>
      <c r="D79">
        <v>1</v>
      </c>
      <c r="E79">
        <v>0</v>
      </c>
      <c r="F79">
        <v>0</v>
      </c>
      <c r="G79">
        <v>0</v>
      </c>
      <c r="H79" s="9">
        <v>12.423999686143301</v>
      </c>
      <c r="I79" s="9">
        <v>-1.8300635999999999</v>
      </c>
      <c r="J79" s="9">
        <v>-1.8307831000000001</v>
      </c>
      <c r="K79" s="9">
        <v>-16.950388</v>
      </c>
      <c r="L79" s="9">
        <v>-0.13283890000000001</v>
      </c>
      <c r="M79" s="9">
        <v>-0.13283890000000001</v>
      </c>
      <c r="N79" s="9">
        <v>39</v>
      </c>
      <c r="O79" s="9">
        <v>62.474986999999999</v>
      </c>
      <c r="P79" s="9">
        <v>0</v>
      </c>
      <c r="Q79" s="9">
        <v>6.7536578450726594E-5</v>
      </c>
      <c r="R79" s="9">
        <v>0</v>
      </c>
      <c r="S79" s="9">
        <v>217643268.96187499</v>
      </c>
      <c r="T79" s="9">
        <v>12.423999686143301</v>
      </c>
      <c r="U79" s="9">
        <v>3.6899697021802201E-2</v>
      </c>
      <c r="V79" s="9">
        <v>0</v>
      </c>
      <c r="W79" s="9">
        <v>3.6899697021802201E-2</v>
      </c>
      <c r="X79" s="9">
        <v>0</v>
      </c>
      <c r="Y79" s="9">
        <v>0</v>
      </c>
      <c r="Z79" s="9">
        <v>3.1032483999999999E-2</v>
      </c>
      <c r="AA79" s="9">
        <v>108.00833</v>
      </c>
      <c r="AB79" s="9"/>
      <c r="AQ79" s="9">
        <f>K79-'Processed Potentiostat'!$J$3</f>
        <v>-16.950388</v>
      </c>
    </row>
    <row r="80" spans="1:43" x14ac:dyDescent="0.35">
      <c r="A80">
        <v>2</v>
      </c>
      <c r="B80">
        <v>0</v>
      </c>
      <c r="C80">
        <v>0</v>
      </c>
      <c r="D80">
        <v>1</v>
      </c>
      <c r="E80">
        <v>0</v>
      </c>
      <c r="F80">
        <v>0</v>
      </c>
      <c r="G80">
        <v>0</v>
      </c>
      <c r="H80" s="9">
        <v>12.8661996749724</v>
      </c>
      <c r="I80" s="9">
        <v>-1.8301468999999999</v>
      </c>
      <c r="J80" s="9">
        <v>-1.8311445</v>
      </c>
      <c r="K80" s="9">
        <v>-11.935373999999999</v>
      </c>
      <c r="L80" s="9">
        <v>-0.13976605</v>
      </c>
      <c r="M80" s="9">
        <v>-0.13976605</v>
      </c>
      <c r="N80" s="9">
        <v>39</v>
      </c>
      <c r="O80" s="9">
        <v>62.474986999999999</v>
      </c>
      <c r="P80" s="9">
        <v>0</v>
      </c>
      <c r="Q80" s="9">
        <v>7.1060080597257005E-5</v>
      </c>
      <c r="R80" s="9">
        <v>0</v>
      </c>
      <c r="S80" s="9">
        <v>143840343.30766699</v>
      </c>
      <c r="T80" s="9">
        <v>12.8661996749724</v>
      </c>
      <c r="U80" s="9">
        <v>3.8823903875244897E-2</v>
      </c>
      <c r="V80" s="9">
        <v>0</v>
      </c>
      <c r="W80" s="9">
        <v>3.8823903875244897E-2</v>
      </c>
      <c r="X80" s="9">
        <v>0</v>
      </c>
      <c r="Y80" s="9">
        <v>0</v>
      </c>
      <c r="Z80" s="9">
        <v>2.1855395E-2</v>
      </c>
      <c r="AA80" s="9">
        <v>153.42161999999999</v>
      </c>
      <c r="AB80" s="9"/>
      <c r="AQ80" s="9">
        <f>K80-'Processed Potentiostat'!$J$3</f>
        <v>-11.935373999999999</v>
      </c>
    </row>
    <row r="81" spans="1:43" x14ac:dyDescent="0.35">
      <c r="A81">
        <v>2</v>
      </c>
      <c r="B81">
        <v>0</v>
      </c>
      <c r="C81">
        <v>0</v>
      </c>
      <c r="D81">
        <v>1</v>
      </c>
      <c r="E81">
        <v>0</v>
      </c>
      <c r="F81">
        <v>0</v>
      </c>
      <c r="G81">
        <v>0</v>
      </c>
      <c r="H81" s="9">
        <v>13.8661996497103</v>
      </c>
      <c r="I81" s="9">
        <v>-1.8299037</v>
      </c>
      <c r="J81" s="9">
        <v>-1.8307389000000001</v>
      </c>
      <c r="K81" s="9">
        <v>-10.063473999999999</v>
      </c>
      <c r="L81" s="9">
        <v>-0.15132497</v>
      </c>
      <c r="M81" s="9">
        <v>-0.15132497</v>
      </c>
      <c r="N81" s="9">
        <v>39</v>
      </c>
      <c r="O81" s="9">
        <v>62.474986999999999</v>
      </c>
      <c r="P81" s="9">
        <v>0</v>
      </c>
      <c r="Q81" s="9">
        <v>7.6938237479393098E-5</v>
      </c>
      <c r="R81" s="9">
        <v>0</v>
      </c>
      <c r="S81" s="9">
        <v>267299628.79865199</v>
      </c>
      <c r="T81" s="9">
        <v>13.8661996497103</v>
      </c>
      <c r="U81" s="9">
        <v>4.2034716644710902E-2</v>
      </c>
      <c r="V81" s="9">
        <v>0</v>
      </c>
      <c r="W81" s="9">
        <v>4.2034716644710902E-2</v>
      </c>
      <c r="X81" s="9">
        <v>0</v>
      </c>
      <c r="Y81" s="9">
        <v>0</v>
      </c>
      <c r="Z81" s="9">
        <v>1.8423592999999999E-2</v>
      </c>
      <c r="AA81" s="9">
        <v>181.91918999999999</v>
      </c>
      <c r="AB81" s="9"/>
      <c r="AQ81" s="9">
        <f>K81-'Processed Potentiostat'!$J$3</f>
        <v>-10.063473999999999</v>
      </c>
    </row>
    <row r="82" spans="1:43" x14ac:dyDescent="0.35">
      <c r="A82">
        <v>2</v>
      </c>
      <c r="B82">
        <v>0</v>
      </c>
      <c r="C82">
        <v>0</v>
      </c>
      <c r="D82">
        <v>1</v>
      </c>
      <c r="E82">
        <v>0</v>
      </c>
      <c r="F82">
        <v>0</v>
      </c>
      <c r="G82">
        <v>0</v>
      </c>
      <c r="H82" s="9">
        <v>14.017799645880499</v>
      </c>
      <c r="I82" s="9">
        <v>-1.8301491999999999</v>
      </c>
      <c r="J82" s="9">
        <v>-1.8294101</v>
      </c>
      <c r="K82" s="9">
        <v>-15.112553999999999</v>
      </c>
      <c r="L82" s="9">
        <v>-0.15305315999999999</v>
      </c>
      <c r="M82" s="9">
        <v>-0.15305315999999999</v>
      </c>
      <c r="N82" s="9">
        <v>39</v>
      </c>
      <c r="O82" s="9">
        <v>62.474986999999999</v>
      </c>
      <c r="P82" s="9">
        <v>0</v>
      </c>
      <c r="Q82" s="9">
        <v>7.7816451870137203E-5</v>
      </c>
      <c r="R82" s="9">
        <v>0</v>
      </c>
      <c r="S82" s="9">
        <v>200672547.23576099</v>
      </c>
      <c r="T82" s="9">
        <v>14.017799645880499</v>
      </c>
      <c r="U82" s="9">
        <v>4.25147664949099E-2</v>
      </c>
      <c r="V82" s="9">
        <v>0</v>
      </c>
      <c r="W82" s="9">
        <v>4.25147664949099E-2</v>
      </c>
      <c r="X82" s="9">
        <v>0</v>
      </c>
      <c r="Y82" s="9">
        <v>0</v>
      </c>
      <c r="Z82" s="9">
        <v>2.7647057999999999E-2</v>
      </c>
      <c r="AA82" s="9">
        <v>121.05235</v>
      </c>
      <c r="AB82" s="9"/>
      <c r="AQ82" s="9">
        <f>K82-'Processed Potentiostat'!$J$3</f>
        <v>-15.112553999999999</v>
      </c>
    </row>
    <row r="83" spans="1:43" x14ac:dyDescent="0.35">
      <c r="A83">
        <v>2</v>
      </c>
      <c r="B83">
        <v>0</v>
      </c>
      <c r="C83">
        <v>0</v>
      </c>
      <c r="D83">
        <v>1</v>
      </c>
      <c r="E83">
        <v>0</v>
      </c>
      <c r="F83">
        <v>0</v>
      </c>
      <c r="G83">
        <v>0</v>
      </c>
      <c r="H83" s="9">
        <v>15.017799620618399</v>
      </c>
      <c r="I83" s="9">
        <v>-1.8300487000000001</v>
      </c>
      <c r="J83" s="9">
        <v>-1.8295082</v>
      </c>
      <c r="K83" s="9">
        <v>-12.320194000000001</v>
      </c>
      <c r="L83" s="9">
        <v>-0.16740309</v>
      </c>
      <c r="M83" s="9">
        <v>-0.16740309</v>
      </c>
      <c r="N83" s="9">
        <v>39</v>
      </c>
      <c r="O83" s="9">
        <v>62.474986999999999</v>
      </c>
      <c r="P83" s="9">
        <v>0</v>
      </c>
      <c r="Q83" s="9">
        <v>8.5109035409741695E-5</v>
      </c>
      <c r="R83" s="9">
        <v>0</v>
      </c>
      <c r="S83" s="9">
        <v>251888597.94109401</v>
      </c>
      <c r="T83" s="9">
        <v>15.017799620618399</v>
      </c>
      <c r="U83" s="9">
        <v>4.65008594433996E-2</v>
      </c>
      <c r="V83" s="9">
        <v>0</v>
      </c>
      <c r="W83" s="9">
        <v>4.65008594433996E-2</v>
      </c>
      <c r="X83" s="9">
        <v>0</v>
      </c>
      <c r="Y83" s="9">
        <v>0</v>
      </c>
      <c r="Z83" s="9">
        <v>2.2539897E-2</v>
      </c>
      <c r="AA83" s="9">
        <v>148.4967</v>
      </c>
      <c r="AB83" s="9"/>
      <c r="AQ83" s="9">
        <f>K83-'Processed Potentiostat'!$J$3</f>
        <v>-12.320194000000001</v>
      </c>
    </row>
    <row r="84" spans="1:43" x14ac:dyDescent="0.35">
      <c r="A84">
        <v>2</v>
      </c>
      <c r="B84">
        <v>0</v>
      </c>
      <c r="C84">
        <v>0</v>
      </c>
      <c r="D84">
        <v>1</v>
      </c>
      <c r="E84">
        <v>0</v>
      </c>
      <c r="F84">
        <v>0</v>
      </c>
      <c r="G84">
        <v>0</v>
      </c>
      <c r="H84" s="9">
        <v>15.938599597357101</v>
      </c>
      <c r="I84" s="9">
        <v>-1.8298546</v>
      </c>
      <c r="J84" s="9">
        <v>-1.8291702999999999</v>
      </c>
      <c r="K84" s="9">
        <v>-17.525009000000001</v>
      </c>
      <c r="L84" s="9">
        <v>-0.18088570000000001</v>
      </c>
      <c r="M84" s="9">
        <v>-0.18088570000000001</v>
      </c>
      <c r="N84" s="9">
        <v>39</v>
      </c>
      <c r="O84" s="9">
        <v>62.474986999999999</v>
      </c>
      <c r="P84" s="9">
        <v>0</v>
      </c>
      <c r="Q84" s="9">
        <v>9.1959591018441196E-5</v>
      </c>
      <c r="R84" s="9">
        <v>0</v>
      </c>
      <c r="S84" s="9">
        <v>180447045.02908701</v>
      </c>
      <c r="T84" s="9">
        <v>15.938599597357101</v>
      </c>
      <c r="U84" s="9">
        <v>5.0246026835494499E-2</v>
      </c>
      <c r="V84" s="9">
        <v>0</v>
      </c>
      <c r="W84" s="9">
        <v>5.0246026835494499E-2</v>
      </c>
      <c r="X84" s="9">
        <v>0</v>
      </c>
      <c r="Y84" s="9">
        <v>0</v>
      </c>
      <c r="Z84" s="9">
        <v>3.2056227E-2</v>
      </c>
      <c r="AA84" s="9">
        <v>104.37486</v>
      </c>
      <c r="AB84" s="9"/>
      <c r="AQ84" s="9">
        <f>K84-'Processed Potentiostat'!$J$3</f>
        <v>-17.525009000000001</v>
      </c>
    </row>
    <row r="85" spans="1:43" x14ac:dyDescent="0.35">
      <c r="A85">
        <v>2</v>
      </c>
      <c r="B85">
        <v>0</v>
      </c>
      <c r="C85">
        <v>0</v>
      </c>
      <c r="D85">
        <v>1</v>
      </c>
      <c r="E85">
        <v>0</v>
      </c>
      <c r="F85">
        <v>0</v>
      </c>
      <c r="G85">
        <v>0</v>
      </c>
      <c r="H85" s="9">
        <v>15.967599596624501</v>
      </c>
      <c r="I85" s="9">
        <v>-1.8298506999999999</v>
      </c>
      <c r="J85" s="9">
        <v>-1.8299723000000001</v>
      </c>
      <c r="K85" s="9">
        <v>-12.498029000000001</v>
      </c>
      <c r="L85" s="9">
        <v>-0.18142432999999999</v>
      </c>
      <c r="M85" s="9">
        <v>-0.18142432999999999</v>
      </c>
      <c r="N85" s="9">
        <v>39</v>
      </c>
      <c r="O85" s="9">
        <v>62.474986999999999</v>
      </c>
      <c r="P85" s="9">
        <v>0</v>
      </c>
      <c r="Q85" s="9">
        <v>9.2233391608167805E-5</v>
      </c>
      <c r="R85" s="9">
        <v>0</v>
      </c>
      <c r="S85" s="9">
        <v>904814297.00927401</v>
      </c>
      <c r="T85" s="9">
        <v>15.967599596624501</v>
      </c>
      <c r="U85" s="9">
        <v>5.03956492599381E-2</v>
      </c>
      <c r="V85" s="9">
        <v>0</v>
      </c>
      <c r="W85" s="9">
        <v>5.03956492599381E-2</v>
      </c>
      <c r="X85" s="9">
        <v>0</v>
      </c>
      <c r="Y85" s="9">
        <v>0</v>
      </c>
      <c r="Z85" s="9">
        <v>2.2871045E-2</v>
      </c>
      <c r="AA85" s="9">
        <v>146.42087000000001</v>
      </c>
      <c r="AB85" s="9"/>
      <c r="AQ85" s="9">
        <f>K85-'Processed Potentiostat'!$J$3</f>
        <v>-12.498029000000001</v>
      </c>
    </row>
    <row r="86" spans="1:43" x14ac:dyDescent="0.35">
      <c r="A86">
        <v>2</v>
      </c>
      <c r="B86">
        <v>0</v>
      </c>
      <c r="C86">
        <v>0</v>
      </c>
      <c r="D86">
        <v>1</v>
      </c>
      <c r="E86">
        <v>0</v>
      </c>
      <c r="F86">
        <v>0</v>
      </c>
      <c r="G86">
        <v>0</v>
      </c>
      <c r="H86" s="9">
        <v>16.9675995713623</v>
      </c>
      <c r="I86" s="9">
        <v>-1.8300202999999999</v>
      </c>
      <c r="J86" s="9">
        <v>-1.8307415</v>
      </c>
      <c r="K86" s="9">
        <v>-10.835476999999999</v>
      </c>
      <c r="L86" s="9">
        <v>-0.19343457</v>
      </c>
      <c r="M86" s="9">
        <v>-0.19343457</v>
      </c>
      <c r="N86" s="9">
        <v>39</v>
      </c>
      <c r="O86" s="9">
        <v>62.474986999999999</v>
      </c>
      <c r="P86" s="9">
        <v>0</v>
      </c>
      <c r="Q86" s="9">
        <v>9.8341066535161494E-5</v>
      </c>
      <c r="R86" s="9">
        <v>0</v>
      </c>
      <c r="S86" s="9">
        <v>340106220.35497802</v>
      </c>
      <c r="T86" s="9">
        <v>16.9675995713623</v>
      </c>
      <c r="U86" s="9">
        <v>5.3731824865394101E-2</v>
      </c>
      <c r="V86" s="9">
        <v>0</v>
      </c>
      <c r="W86" s="9">
        <v>5.3731824865394101E-2</v>
      </c>
      <c r="X86" s="9">
        <v>0</v>
      </c>
      <c r="Y86" s="9">
        <v>0</v>
      </c>
      <c r="Z86" s="9">
        <v>1.9836956999999999E-2</v>
      </c>
      <c r="AA86" s="9">
        <v>168.9581</v>
      </c>
      <c r="AB86" s="9"/>
      <c r="AQ86" s="9">
        <f>K86-'Processed Potentiostat'!$J$3</f>
        <v>-10.835476999999999</v>
      </c>
    </row>
    <row r="87" spans="1:43" x14ac:dyDescent="0.35">
      <c r="A87">
        <v>2</v>
      </c>
      <c r="B87">
        <v>0</v>
      </c>
      <c r="C87">
        <v>0</v>
      </c>
      <c r="D87">
        <v>1</v>
      </c>
      <c r="E87">
        <v>0</v>
      </c>
      <c r="F87">
        <v>0</v>
      </c>
      <c r="G87">
        <v>0</v>
      </c>
      <c r="H87" s="9">
        <v>17.9253995471663</v>
      </c>
      <c r="I87" s="9">
        <v>-1.8301542</v>
      </c>
      <c r="J87" s="9">
        <v>-1.8298664</v>
      </c>
      <c r="K87" s="9">
        <v>-15.838755000000001</v>
      </c>
      <c r="L87" s="9">
        <v>-0.20352675000000001</v>
      </c>
      <c r="M87" s="9">
        <v>-0.20352675000000001</v>
      </c>
      <c r="N87" s="9">
        <v>39</v>
      </c>
      <c r="O87" s="9">
        <v>62.474986999999999</v>
      </c>
      <c r="P87" s="9">
        <v>0</v>
      </c>
      <c r="Q87" s="9">
        <v>1.0347088553575599E-4</v>
      </c>
      <c r="R87" s="9">
        <v>0</v>
      </c>
      <c r="S87" s="9">
        <v>664321471.758443</v>
      </c>
      <c r="T87" s="9">
        <v>17.9253995471663</v>
      </c>
      <c r="U87" s="9">
        <v>5.6535210292180303E-2</v>
      </c>
      <c r="V87" s="9">
        <v>0</v>
      </c>
      <c r="W87" s="9">
        <v>5.6535210292180303E-2</v>
      </c>
      <c r="X87" s="9">
        <v>0</v>
      </c>
      <c r="Y87" s="9">
        <v>0</v>
      </c>
      <c r="Z87" s="9">
        <v>2.8982805E-2</v>
      </c>
      <c r="AA87" s="9">
        <v>115.53095</v>
      </c>
      <c r="AB87" s="9"/>
      <c r="AQ87" s="9">
        <f>K87-'Processed Potentiostat'!$J$3</f>
        <v>-15.838755000000001</v>
      </c>
    </row>
    <row r="88" spans="1:43" x14ac:dyDescent="0.35">
      <c r="A88">
        <v>2</v>
      </c>
      <c r="B88">
        <v>0</v>
      </c>
      <c r="C88">
        <v>0</v>
      </c>
      <c r="D88">
        <v>1</v>
      </c>
      <c r="E88">
        <v>0</v>
      </c>
      <c r="F88">
        <v>0</v>
      </c>
      <c r="G88">
        <v>0</v>
      </c>
      <c r="H88" s="9">
        <v>18.925399521904101</v>
      </c>
      <c r="I88" s="9">
        <v>-1.8301318</v>
      </c>
      <c r="J88" s="9">
        <v>-1.8298681000000001</v>
      </c>
      <c r="K88" s="9">
        <v>-14.901873</v>
      </c>
      <c r="L88" s="9">
        <v>-0.21779886000000001</v>
      </c>
      <c r="M88" s="9">
        <v>-0.21779886000000001</v>
      </c>
      <c r="N88" s="9">
        <v>39</v>
      </c>
      <c r="O88" s="9">
        <v>62.474986999999999</v>
      </c>
      <c r="P88" s="9">
        <v>0</v>
      </c>
      <c r="Q88" s="9">
        <v>1.10725351111227E-4</v>
      </c>
      <c r="R88" s="9">
        <v>0</v>
      </c>
      <c r="S88" s="9">
        <v>714800173.47605598</v>
      </c>
      <c r="T88" s="9">
        <v>18.925399521904101</v>
      </c>
      <c r="U88" s="9">
        <v>6.0499682804107599E-2</v>
      </c>
      <c r="V88" s="9">
        <v>0</v>
      </c>
      <c r="W88" s="9">
        <v>6.0499682804107599E-2</v>
      </c>
      <c r="X88" s="9">
        <v>0</v>
      </c>
      <c r="Y88" s="9">
        <v>0</v>
      </c>
      <c r="Z88" s="9">
        <v>2.7268462E-2</v>
      </c>
      <c r="AA88" s="9">
        <v>122.7945</v>
      </c>
      <c r="AB88" s="9"/>
      <c r="AQ88" s="9">
        <f>K88-'Processed Potentiostat'!$J$3</f>
        <v>-14.901873</v>
      </c>
    </row>
    <row r="89" spans="1:43" x14ac:dyDescent="0.35">
      <c r="A89">
        <v>2</v>
      </c>
      <c r="B89">
        <v>0</v>
      </c>
      <c r="C89">
        <v>0</v>
      </c>
      <c r="D89">
        <v>1</v>
      </c>
      <c r="E89">
        <v>0</v>
      </c>
      <c r="F89">
        <v>0</v>
      </c>
      <c r="G89">
        <v>0</v>
      </c>
      <c r="H89" s="9">
        <v>19.925399496642001</v>
      </c>
      <c r="I89" s="9">
        <v>-1.8300273</v>
      </c>
      <c r="J89" s="9">
        <v>-1.8303453999999999</v>
      </c>
      <c r="K89" s="9">
        <v>-13.430073</v>
      </c>
      <c r="L89" s="9">
        <v>-0.23192382</v>
      </c>
      <c r="M89" s="9">
        <v>-0.23192382</v>
      </c>
      <c r="N89" s="9">
        <v>39</v>
      </c>
      <c r="O89" s="9">
        <v>62.474986999999999</v>
      </c>
      <c r="P89" s="9">
        <v>0</v>
      </c>
      <c r="Q89" s="9">
        <v>1.17906894143332E-4</v>
      </c>
      <c r="R89" s="9">
        <v>0</v>
      </c>
      <c r="S89" s="9">
        <v>1343589799.84198</v>
      </c>
      <c r="T89" s="9">
        <v>19.925399496642001</v>
      </c>
      <c r="U89" s="9">
        <v>6.4423283940262199E-2</v>
      </c>
      <c r="V89" s="9">
        <v>0</v>
      </c>
      <c r="W89" s="9">
        <v>6.4423283940262199E-2</v>
      </c>
      <c r="X89" s="9">
        <v>0</v>
      </c>
      <c r="Y89" s="9">
        <v>0</v>
      </c>
      <c r="Z89" s="9">
        <v>2.4581672999999998E-2</v>
      </c>
      <c r="AA89" s="9">
        <v>136.28708</v>
      </c>
      <c r="AB89" s="9"/>
      <c r="AQ89" s="9">
        <f>K89-'Processed Potentiostat'!$J$3</f>
        <v>-13.430073</v>
      </c>
    </row>
    <row r="90" spans="1:43" x14ac:dyDescent="0.35">
      <c r="A90">
        <v>2</v>
      </c>
      <c r="B90">
        <v>0</v>
      </c>
      <c r="C90">
        <v>0</v>
      </c>
      <c r="D90">
        <v>1</v>
      </c>
      <c r="E90">
        <v>0</v>
      </c>
      <c r="F90">
        <v>0</v>
      </c>
      <c r="G90">
        <v>0</v>
      </c>
      <c r="H90" s="9">
        <v>20.925399471379901</v>
      </c>
      <c r="I90" s="9">
        <v>-1.8299240000000001</v>
      </c>
      <c r="J90" s="9">
        <v>-1.8289043</v>
      </c>
      <c r="K90" s="9">
        <v>-14.586479000000001</v>
      </c>
      <c r="L90" s="9">
        <v>-0.2436422</v>
      </c>
      <c r="M90" s="9">
        <v>-0.2436422</v>
      </c>
      <c r="N90" s="9">
        <v>39</v>
      </c>
      <c r="O90" s="9">
        <v>62.474986999999999</v>
      </c>
      <c r="P90" s="9">
        <v>0</v>
      </c>
      <c r="Q90" s="9">
        <v>1.23860169312033E-4</v>
      </c>
      <c r="R90" s="9">
        <v>0</v>
      </c>
      <c r="S90" s="9">
        <v>192070187.41170901</v>
      </c>
      <c r="T90" s="9">
        <v>20.925399471379901</v>
      </c>
      <c r="U90" s="9">
        <v>6.7678387438191295E-2</v>
      </c>
      <c r="V90" s="9">
        <v>0</v>
      </c>
      <c r="W90" s="9">
        <v>6.7678387438191295E-2</v>
      </c>
      <c r="X90" s="9">
        <v>0</v>
      </c>
      <c r="Y90" s="9">
        <v>0</v>
      </c>
      <c r="Z90" s="9">
        <v>2.6677273000000001E-2</v>
      </c>
      <c r="AA90" s="9">
        <v>125.38352999999999</v>
      </c>
      <c r="AB90" s="9"/>
      <c r="AQ90" s="9">
        <f>K90-'Processed Potentiostat'!$J$3</f>
        <v>-14.586479000000001</v>
      </c>
    </row>
    <row r="91" spans="1:43" x14ac:dyDescent="0.35">
      <c r="A91">
        <v>2</v>
      </c>
      <c r="B91">
        <v>0</v>
      </c>
      <c r="C91">
        <v>0</v>
      </c>
      <c r="D91">
        <v>1</v>
      </c>
      <c r="E91">
        <v>0</v>
      </c>
      <c r="F91">
        <v>0</v>
      </c>
      <c r="G91">
        <v>0</v>
      </c>
      <c r="H91" s="9">
        <v>21.925399446117801</v>
      </c>
      <c r="I91" s="9">
        <v>-1.8300639000000001</v>
      </c>
      <c r="J91" s="9">
        <v>-1.8304104000000001</v>
      </c>
      <c r="K91" s="9">
        <v>-10.965681</v>
      </c>
      <c r="L91" s="9">
        <v>-0.25581821999999999</v>
      </c>
      <c r="M91" s="9">
        <v>-0.25581821999999999</v>
      </c>
      <c r="N91" s="9">
        <v>39</v>
      </c>
      <c r="O91" s="9">
        <v>62.474986999999999</v>
      </c>
      <c r="P91" s="9">
        <v>0</v>
      </c>
      <c r="Q91" s="9">
        <v>1.3005103506383099E-4</v>
      </c>
      <c r="R91" s="9">
        <v>0</v>
      </c>
      <c r="S91" s="9">
        <v>1076748004.5093801</v>
      </c>
      <c r="T91" s="9">
        <v>21.925399446117801</v>
      </c>
      <c r="U91" s="9">
        <v>7.10606168702973E-2</v>
      </c>
      <c r="V91" s="9">
        <v>0</v>
      </c>
      <c r="W91" s="9">
        <v>7.10606168702973E-2</v>
      </c>
      <c r="X91" s="9">
        <v>0</v>
      </c>
      <c r="Y91" s="9">
        <v>0</v>
      </c>
      <c r="Z91" s="9">
        <v>2.0071696E-2</v>
      </c>
      <c r="AA91" s="9">
        <v>166.92171999999999</v>
      </c>
      <c r="AB91" s="9"/>
      <c r="AQ91" s="9">
        <f>K91-'Processed Potentiostat'!$J$3</f>
        <v>-10.965681</v>
      </c>
    </row>
    <row r="92" spans="1:43" x14ac:dyDescent="0.35">
      <c r="A92">
        <v>2</v>
      </c>
      <c r="B92">
        <v>0</v>
      </c>
      <c r="C92">
        <v>0</v>
      </c>
      <c r="D92">
        <v>1</v>
      </c>
      <c r="E92">
        <v>0</v>
      </c>
      <c r="F92">
        <v>0</v>
      </c>
      <c r="G92">
        <v>0</v>
      </c>
      <c r="H92" s="9">
        <v>22.925399420855602</v>
      </c>
      <c r="I92" s="9">
        <v>-1.8298475999999999</v>
      </c>
      <c r="J92" s="9">
        <v>-1.830363</v>
      </c>
      <c r="K92" s="9">
        <v>-12.504203</v>
      </c>
      <c r="L92" s="9">
        <v>-0.26594888999999999</v>
      </c>
      <c r="M92" s="9">
        <v>-0.26594888999999999</v>
      </c>
      <c r="N92" s="9">
        <v>39</v>
      </c>
      <c r="O92" s="9">
        <v>62.474986999999999</v>
      </c>
      <c r="P92" s="9">
        <v>0</v>
      </c>
      <c r="Q92" s="9">
        <v>1.3520181577634E-4</v>
      </c>
      <c r="R92" s="9">
        <v>0</v>
      </c>
      <c r="S92" s="9">
        <v>1397832704.32581</v>
      </c>
      <c r="T92" s="9">
        <v>22.925399420855602</v>
      </c>
      <c r="U92" s="9">
        <v>7.3874691993130501E-2</v>
      </c>
      <c r="V92" s="9">
        <v>0</v>
      </c>
      <c r="W92" s="9">
        <v>7.3874691993130501E-2</v>
      </c>
      <c r="X92" s="9">
        <v>0</v>
      </c>
      <c r="Y92" s="9">
        <v>0</v>
      </c>
      <c r="Z92" s="9">
        <v>2.2887230000000001E-2</v>
      </c>
      <c r="AA92" s="9">
        <v>146.37982</v>
      </c>
      <c r="AB92" s="9"/>
      <c r="AQ92" s="9">
        <f>K92-'Processed Potentiostat'!$J$3</f>
        <v>-12.504203</v>
      </c>
    </row>
    <row r="93" spans="1:43" x14ac:dyDescent="0.35">
      <c r="A93">
        <v>2</v>
      </c>
      <c r="B93">
        <v>0</v>
      </c>
      <c r="C93">
        <v>0</v>
      </c>
      <c r="D93">
        <v>1</v>
      </c>
      <c r="E93">
        <v>0</v>
      </c>
      <c r="F93">
        <v>0</v>
      </c>
      <c r="G93">
        <v>0</v>
      </c>
      <c r="H93" s="9">
        <v>23.925399395593502</v>
      </c>
      <c r="I93" s="9">
        <v>-1.8299626</v>
      </c>
      <c r="J93" s="9">
        <v>-1.8305289</v>
      </c>
      <c r="K93" s="9">
        <v>-11.125798</v>
      </c>
      <c r="L93" s="9">
        <v>-0.27754432000000001</v>
      </c>
      <c r="M93" s="9">
        <v>-0.27754432000000001</v>
      </c>
      <c r="N93" s="9">
        <v>39</v>
      </c>
      <c r="O93" s="9">
        <v>62.474986999999999</v>
      </c>
      <c r="P93" s="9">
        <v>0</v>
      </c>
      <c r="Q93" s="9">
        <v>1.4109786175563099E-4</v>
      </c>
      <c r="R93" s="9">
        <v>0</v>
      </c>
      <c r="S93" s="9">
        <v>779447759.03100097</v>
      </c>
      <c r="T93" s="9">
        <v>23.925399395593502</v>
      </c>
      <c r="U93" s="9">
        <v>7.7095642892042696E-2</v>
      </c>
      <c r="V93" s="9">
        <v>0</v>
      </c>
      <c r="W93" s="9">
        <v>7.7095642892042696E-2</v>
      </c>
      <c r="X93" s="9">
        <v>0</v>
      </c>
      <c r="Y93" s="9">
        <v>0</v>
      </c>
      <c r="Z93" s="9">
        <v>2.0366095000000001E-2</v>
      </c>
      <c r="AA93" s="9">
        <v>164.53012000000001</v>
      </c>
      <c r="AB93" s="9"/>
      <c r="AQ93" s="9">
        <f>K93-'Processed Potentiostat'!$J$3</f>
        <v>-11.125798</v>
      </c>
    </row>
    <row r="94" spans="1:43" x14ac:dyDescent="0.35">
      <c r="A94">
        <v>2</v>
      </c>
      <c r="B94">
        <v>0</v>
      </c>
      <c r="C94">
        <v>0</v>
      </c>
      <c r="D94">
        <v>1</v>
      </c>
      <c r="E94">
        <v>0</v>
      </c>
      <c r="F94">
        <v>0</v>
      </c>
      <c r="G94">
        <v>0</v>
      </c>
      <c r="H94" s="9">
        <v>24.679799376535801</v>
      </c>
      <c r="I94" s="9">
        <v>-1.8301059</v>
      </c>
      <c r="J94" s="9">
        <v>-1.8300639000000001</v>
      </c>
      <c r="K94" s="9">
        <v>-16.137041</v>
      </c>
      <c r="L94" s="9">
        <v>-0.2863484</v>
      </c>
      <c r="M94" s="9">
        <v>-0.2863484</v>
      </c>
      <c r="N94" s="9">
        <v>39</v>
      </c>
      <c r="O94" s="9">
        <v>62.474986999999999</v>
      </c>
      <c r="P94" s="9">
        <v>0</v>
      </c>
      <c r="Q94" s="9">
        <v>1.45573426916207E-4</v>
      </c>
      <c r="R94" s="9">
        <v>0</v>
      </c>
      <c r="S94" s="9">
        <v>2630957733.2976999</v>
      </c>
      <c r="T94" s="9">
        <v>24.679799376535801</v>
      </c>
      <c r="U94" s="9">
        <v>7.9541219953060099E-2</v>
      </c>
      <c r="V94" s="9">
        <v>0</v>
      </c>
      <c r="W94" s="9">
        <v>7.9541219953060099E-2</v>
      </c>
      <c r="X94" s="9">
        <v>0</v>
      </c>
      <c r="Y94" s="9">
        <v>0</v>
      </c>
      <c r="Z94" s="9">
        <v>2.9531818000000001E-2</v>
      </c>
      <c r="AA94" s="9">
        <v>113.40765</v>
      </c>
      <c r="AB94" s="9"/>
      <c r="AQ94" s="9">
        <f>K94-'Processed Potentiostat'!$J$3</f>
        <v>-16.137041</v>
      </c>
    </row>
    <row r="95" spans="1:43" x14ac:dyDescent="0.35">
      <c r="A95">
        <v>2</v>
      </c>
      <c r="B95">
        <v>0</v>
      </c>
      <c r="C95">
        <v>0</v>
      </c>
      <c r="D95">
        <v>1</v>
      </c>
      <c r="E95">
        <v>0</v>
      </c>
      <c r="F95">
        <v>0</v>
      </c>
      <c r="G95">
        <v>0</v>
      </c>
      <c r="H95" s="9">
        <v>25.679799351273601</v>
      </c>
      <c r="I95" s="9">
        <v>-1.8299924000000001</v>
      </c>
      <c r="J95" s="9">
        <v>-1.8308567</v>
      </c>
      <c r="K95" s="9">
        <v>-13.931190000000001</v>
      </c>
      <c r="L95" s="9">
        <v>-0.30112007000000002</v>
      </c>
      <c r="M95" s="9">
        <v>-0.30112007000000002</v>
      </c>
      <c r="N95" s="9">
        <v>39</v>
      </c>
      <c r="O95" s="9">
        <v>62.474986999999999</v>
      </c>
      <c r="P95" s="9">
        <v>0</v>
      </c>
      <c r="Q95" s="9">
        <v>1.5308587438726801E-4</v>
      </c>
      <c r="R95" s="9">
        <v>0</v>
      </c>
      <c r="S95" s="9">
        <v>440295999.48628199</v>
      </c>
      <c r="T95" s="9">
        <v>25.679799351273601</v>
      </c>
      <c r="U95" s="9">
        <v>8.3644461269272705E-2</v>
      </c>
      <c r="V95" s="9">
        <v>0</v>
      </c>
      <c r="W95" s="9">
        <v>8.3644461269272705E-2</v>
      </c>
      <c r="X95" s="9">
        <v>0</v>
      </c>
      <c r="Y95" s="9">
        <v>0</v>
      </c>
      <c r="Z95" s="9">
        <v>2.5506014E-2</v>
      </c>
      <c r="AA95" s="9">
        <v>131.42140000000001</v>
      </c>
      <c r="AB95" s="9"/>
      <c r="AQ95" s="9">
        <f>K95-'Processed Potentiostat'!$J$3</f>
        <v>-13.931190000000001</v>
      </c>
    </row>
    <row r="96" spans="1:43" x14ac:dyDescent="0.35">
      <c r="A96">
        <v>2</v>
      </c>
      <c r="B96">
        <v>0</v>
      </c>
      <c r="C96">
        <v>0</v>
      </c>
      <c r="D96">
        <v>1</v>
      </c>
      <c r="E96">
        <v>0</v>
      </c>
      <c r="F96">
        <v>0</v>
      </c>
      <c r="G96">
        <v>0</v>
      </c>
      <c r="H96" s="9">
        <v>26.679799326011501</v>
      </c>
      <c r="I96" s="9">
        <v>-1.8300898999999999</v>
      </c>
      <c r="J96" s="9">
        <v>-1.8294834</v>
      </c>
      <c r="K96" s="9">
        <v>-11.654617</v>
      </c>
      <c r="L96" s="9">
        <v>-0.31523185999999997</v>
      </c>
      <c r="M96" s="9">
        <v>-0.31523185999999997</v>
      </c>
      <c r="N96" s="9">
        <v>39</v>
      </c>
      <c r="O96" s="9">
        <v>62.474986999999999</v>
      </c>
      <c r="P96" s="9">
        <v>0</v>
      </c>
      <c r="Q96" s="9">
        <v>1.6025734107210699E-4</v>
      </c>
      <c r="R96" s="9">
        <v>0</v>
      </c>
      <c r="S96" s="9">
        <v>457263808.44682598</v>
      </c>
      <c r="T96" s="9">
        <v>26.679799326011501</v>
      </c>
      <c r="U96" s="9">
        <v>8.7564408919811196E-2</v>
      </c>
      <c r="V96" s="9">
        <v>0</v>
      </c>
      <c r="W96" s="9">
        <v>8.7564408919811196E-2</v>
      </c>
      <c r="X96" s="9">
        <v>0</v>
      </c>
      <c r="Y96" s="9">
        <v>0</v>
      </c>
      <c r="Z96" s="9">
        <v>2.1321928E-2</v>
      </c>
      <c r="AA96" s="9">
        <v>156.97498999999999</v>
      </c>
      <c r="AB96" s="9"/>
      <c r="AQ96" s="9">
        <f>K96-'Processed Potentiostat'!$J$3</f>
        <v>-11.654617</v>
      </c>
    </row>
    <row r="97" spans="1:43" x14ac:dyDescent="0.35">
      <c r="A97">
        <v>2</v>
      </c>
      <c r="B97">
        <v>0</v>
      </c>
      <c r="C97">
        <v>0</v>
      </c>
      <c r="D97">
        <v>1</v>
      </c>
      <c r="E97">
        <v>0</v>
      </c>
      <c r="F97">
        <v>0</v>
      </c>
      <c r="G97">
        <v>0</v>
      </c>
      <c r="H97" s="9">
        <v>26.752599324172401</v>
      </c>
      <c r="I97" s="9">
        <v>-1.8299704999999999</v>
      </c>
      <c r="J97" s="9">
        <v>-1.8300301000000001</v>
      </c>
      <c r="K97" s="9">
        <v>-16.737231999999999</v>
      </c>
      <c r="L97" s="9">
        <v>-0.31606772999999999</v>
      </c>
      <c r="M97" s="9">
        <v>-0.31606772999999999</v>
      </c>
      <c r="N97" s="9">
        <v>39</v>
      </c>
      <c r="O97" s="9">
        <v>62.474986999999999</v>
      </c>
      <c r="P97" s="9">
        <v>0</v>
      </c>
      <c r="Q97" s="9">
        <v>1.60682246472883E-4</v>
      </c>
      <c r="R97" s="9">
        <v>0</v>
      </c>
      <c r="S97" s="9">
        <v>2215011048.7592301</v>
      </c>
      <c r="T97" s="9">
        <v>26.752599324172401</v>
      </c>
      <c r="U97" s="9">
        <v>8.77965895786815E-2</v>
      </c>
      <c r="V97" s="9">
        <v>0</v>
      </c>
      <c r="W97" s="9">
        <v>8.77965895786815E-2</v>
      </c>
      <c r="X97" s="9">
        <v>0</v>
      </c>
      <c r="Y97" s="9">
        <v>0</v>
      </c>
      <c r="Z97" s="9">
        <v>3.0629639E-2</v>
      </c>
      <c r="AA97" s="9">
        <v>109.33887</v>
      </c>
      <c r="AB97" s="9"/>
      <c r="AQ97" s="9">
        <f>K97-'Processed Potentiostat'!$J$3</f>
        <v>-16.737231999999999</v>
      </c>
    </row>
    <row r="98" spans="1:43" x14ac:dyDescent="0.35">
      <c r="A98">
        <v>2</v>
      </c>
      <c r="B98">
        <v>0</v>
      </c>
      <c r="C98">
        <v>0</v>
      </c>
      <c r="D98">
        <v>1</v>
      </c>
      <c r="E98">
        <v>0</v>
      </c>
      <c r="F98">
        <v>0</v>
      </c>
      <c r="G98">
        <v>0</v>
      </c>
      <c r="H98" s="9">
        <v>26.776599323566099</v>
      </c>
      <c r="I98" s="9">
        <v>-1.8300383</v>
      </c>
      <c r="J98" s="9">
        <v>-1.8300483000000001</v>
      </c>
      <c r="K98" s="9">
        <v>-11.705486000000001</v>
      </c>
      <c r="L98" s="9">
        <v>-0.31643289000000002</v>
      </c>
      <c r="M98" s="9">
        <v>-0.31643289000000002</v>
      </c>
      <c r="N98" s="9">
        <v>39</v>
      </c>
      <c r="O98" s="9">
        <v>62.474986999999999</v>
      </c>
      <c r="P98" s="9">
        <v>0</v>
      </c>
      <c r="Q98" s="9">
        <v>1.60867878368095E-4</v>
      </c>
      <c r="R98" s="9">
        <v>0</v>
      </c>
      <c r="S98" s="9">
        <v>2542558950.5931001</v>
      </c>
      <c r="T98" s="9">
        <v>26.776599323566099</v>
      </c>
      <c r="U98" s="9">
        <v>8.7898027380943197E-2</v>
      </c>
      <c r="V98" s="9">
        <v>0</v>
      </c>
      <c r="W98" s="9">
        <v>8.7898027380943197E-2</v>
      </c>
      <c r="X98" s="9">
        <v>0</v>
      </c>
      <c r="Y98" s="9">
        <v>0</v>
      </c>
      <c r="Z98" s="9">
        <v>2.1421605999999999E-2</v>
      </c>
      <c r="AA98" s="9">
        <v>156.34108000000001</v>
      </c>
      <c r="AB98" s="9"/>
      <c r="AQ98" s="9">
        <f>K98-'Processed Potentiostat'!$J$3</f>
        <v>-11.705486000000001</v>
      </c>
    </row>
    <row r="99" spans="1:43" x14ac:dyDescent="0.35">
      <c r="A99">
        <v>2</v>
      </c>
      <c r="B99">
        <v>0</v>
      </c>
      <c r="C99">
        <v>0</v>
      </c>
      <c r="D99">
        <v>1</v>
      </c>
      <c r="E99">
        <v>0</v>
      </c>
      <c r="F99">
        <v>0</v>
      </c>
      <c r="G99">
        <v>0</v>
      </c>
      <c r="H99" s="9">
        <v>27.776599298303999</v>
      </c>
      <c r="I99" s="9">
        <v>-1.8299383</v>
      </c>
      <c r="J99" s="9">
        <v>-1.8304492000000001</v>
      </c>
      <c r="K99" s="9">
        <v>-9.8917351</v>
      </c>
      <c r="L99" s="9">
        <v>-0.32767960000000002</v>
      </c>
      <c r="M99" s="9">
        <v>-0.32767960000000002</v>
      </c>
      <c r="N99" s="9">
        <v>39</v>
      </c>
      <c r="O99" s="9">
        <v>62.474986999999999</v>
      </c>
      <c r="P99" s="9">
        <v>0</v>
      </c>
      <c r="Q99" s="9">
        <v>1.6658635988082499E-4</v>
      </c>
      <c r="R99" s="9">
        <v>0</v>
      </c>
      <c r="S99" s="9">
        <v>1185328070.9478199</v>
      </c>
      <c r="T99" s="9">
        <v>27.776599298303999</v>
      </c>
      <c r="U99" s="9">
        <v>9.1022113844023797E-2</v>
      </c>
      <c r="V99" s="9">
        <v>0</v>
      </c>
      <c r="W99" s="9">
        <v>9.1022113844023797E-2</v>
      </c>
      <c r="X99" s="9">
        <v>0</v>
      </c>
      <c r="Y99" s="9">
        <v>0</v>
      </c>
      <c r="Z99" s="9">
        <v>1.8106318999999999E-2</v>
      </c>
      <c r="AA99" s="9">
        <v>185.04834</v>
      </c>
      <c r="AB99" s="9"/>
      <c r="AQ99" s="9">
        <f>K99-'Processed Potentiostat'!$J$3</f>
        <v>-9.8917351</v>
      </c>
    </row>
    <row r="100" spans="1:43" x14ac:dyDescent="0.35">
      <c r="A100">
        <v>2</v>
      </c>
      <c r="B100">
        <v>0</v>
      </c>
      <c r="C100">
        <v>0</v>
      </c>
      <c r="D100">
        <v>1</v>
      </c>
      <c r="E100">
        <v>0</v>
      </c>
      <c r="F100">
        <v>0</v>
      </c>
      <c r="G100">
        <v>0</v>
      </c>
      <c r="H100" s="9">
        <v>28.1019992900837</v>
      </c>
      <c r="I100" s="9">
        <v>-1.8300265</v>
      </c>
      <c r="J100" s="9">
        <v>-1.8295811</v>
      </c>
      <c r="K100" s="9">
        <v>-14.909341</v>
      </c>
      <c r="L100" s="9">
        <v>-0.33096117000000003</v>
      </c>
      <c r="M100" s="9">
        <v>-0.33096117000000003</v>
      </c>
      <c r="N100" s="9">
        <v>39</v>
      </c>
      <c r="O100" s="9">
        <v>62.474986999999999</v>
      </c>
      <c r="P100" s="9">
        <v>0</v>
      </c>
      <c r="Q100" s="9">
        <v>1.68254106195137E-4</v>
      </c>
      <c r="R100" s="9">
        <v>0</v>
      </c>
      <c r="S100" s="9">
        <v>559400267.98275197</v>
      </c>
      <c r="T100" s="9">
        <v>28.1019992900837</v>
      </c>
      <c r="U100" s="9">
        <v>9.1933658719009798E-2</v>
      </c>
      <c r="V100" s="9">
        <v>0</v>
      </c>
      <c r="W100" s="9">
        <v>9.1933658719009798E-2</v>
      </c>
      <c r="X100" s="9">
        <v>0</v>
      </c>
      <c r="Y100" s="9">
        <v>0</v>
      </c>
      <c r="Z100" s="9">
        <v>2.7277849999999999E-2</v>
      </c>
      <c r="AA100" s="9">
        <v>122.71375</v>
      </c>
      <c r="AB100" s="9"/>
      <c r="AQ100" s="9">
        <f>K100-'Processed Potentiostat'!$J$3</f>
        <v>-14.909341</v>
      </c>
    </row>
    <row r="101" spans="1:43" x14ac:dyDescent="0.35">
      <c r="A101">
        <v>2</v>
      </c>
      <c r="B101">
        <v>0</v>
      </c>
      <c r="C101">
        <v>0</v>
      </c>
      <c r="D101">
        <v>1</v>
      </c>
      <c r="E101">
        <v>0</v>
      </c>
      <c r="F101">
        <v>0</v>
      </c>
      <c r="G101">
        <v>0</v>
      </c>
      <c r="H101" s="9">
        <v>29.1019992648216</v>
      </c>
      <c r="I101" s="9">
        <v>-1.8300771</v>
      </c>
      <c r="J101" s="9">
        <v>-1.8308157</v>
      </c>
      <c r="K101" s="9">
        <v>-11.513324000000001</v>
      </c>
      <c r="L101" s="9">
        <v>-0.34358585000000003</v>
      </c>
      <c r="M101" s="9">
        <v>-0.34358585000000003</v>
      </c>
      <c r="N101" s="9">
        <v>39</v>
      </c>
      <c r="O101" s="9">
        <v>62.474986999999999</v>
      </c>
      <c r="P101" s="9">
        <v>0</v>
      </c>
      <c r="Q101" s="9">
        <v>1.7467451281525E-4</v>
      </c>
      <c r="R101" s="9">
        <v>0</v>
      </c>
      <c r="S101" s="9">
        <v>534434825.73973602</v>
      </c>
      <c r="T101" s="9">
        <v>29.1019992648216</v>
      </c>
      <c r="U101" s="9">
        <v>9.5440514061662804E-2</v>
      </c>
      <c r="V101" s="9">
        <v>0</v>
      </c>
      <c r="W101" s="9">
        <v>9.5440514061662804E-2</v>
      </c>
      <c r="X101" s="9">
        <v>0</v>
      </c>
      <c r="Y101" s="9">
        <v>0</v>
      </c>
      <c r="Z101" s="9">
        <v>2.1078772999999999E-2</v>
      </c>
      <c r="AA101" s="9">
        <v>159.01712000000001</v>
      </c>
      <c r="AB101" s="9"/>
      <c r="AQ101" s="9">
        <f>K101-'Processed Potentiostat'!$J$3</f>
        <v>-11.513324000000001</v>
      </c>
    </row>
    <row r="102" spans="1:43" x14ac:dyDescent="0.35">
      <c r="A102">
        <v>2</v>
      </c>
      <c r="B102">
        <v>0</v>
      </c>
      <c r="C102">
        <v>0</v>
      </c>
      <c r="D102">
        <v>1</v>
      </c>
      <c r="E102">
        <v>0</v>
      </c>
      <c r="F102">
        <v>0</v>
      </c>
      <c r="G102">
        <v>0</v>
      </c>
      <c r="H102" s="9">
        <v>30.1019992395595</v>
      </c>
      <c r="I102" s="9">
        <v>-1.8300551</v>
      </c>
      <c r="J102" s="9">
        <v>-1.8299025</v>
      </c>
      <c r="K102" s="9">
        <v>-10.667320999999999</v>
      </c>
      <c r="L102" s="9">
        <v>-0.35436003999999999</v>
      </c>
      <c r="M102" s="9">
        <v>-0.35436003999999999</v>
      </c>
      <c r="N102" s="9">
        <v>39</v>
      </c>
      <c r="O102" s="9">
        <v>62.474986999999999</v>
      </c>
      <c r="P102" s="9">
        <v>0</v>
      </c>
      <c r="Q102" s="9">
        <v>1.8015110366014099E-4</v>
      </c>
      <c r="R102" s="9">
        <v>0</v>
      </c>
      <c r="S102" s="9">
        <v>1311242875.89025</v>
      </c>
      <c r="T102" s="9">
        <v>30.1019992395595</v>
      </c>
      <c r="U102" s="9">
        <v>9.8433348855813299E-2</v>
      </c>
      <c r="V102" s="9">
        <v>0</v>
      </c>
      <c r="W102" s="9">
        <v>9.8433348855813299E-2</v>
      </c>
      <c r="X102" s="9">
        <v>0</v>
      </c>
      <c r="Y102" s="9">
        <v>0</v>
      </c>
      <c r="Z102" s="9">
        <v>1.9520157999999999E-2</v>
      </c>
      <c r="AA102" s="9">
        <v>171.54283000000001</v>
      </c>
      <c r="AB102" s="9"/>
      <c r="AQ102" s="9">
        <f>K102-'Processed Potentiostat'!$J$3</f>
        <v>-10.667320999999999</v>
      </c>
    </row>
    <row r="103" spans="1:43" x14ac:dyDescent="0.35">
      <c r="A103">
        <v>2</v>
      </c>
      <c r="B103">
        <v>0</v>
      </c>
      <c r="C103">
        <v>0</v>
      </c>
      <c r="D103">
        <v>1</v>
      </c>
      <c r="E103">
        <v>0</v>
      </c>
      <c r="F103">
        <v>0</v>
      </c>
      <c r="G103">
        <v>0</v>
      </c>
      <c r="H103" s="9">
        <v>31.101999214297301</v>
      </c>
      <c r="I103" s="9">
        <v>-1.8299983</v>
      </c>
      <c r="J103" s="9">
        <v>-1.8296192</v>
      </c>
      <c r="K103" s="9">
        <v>-10.696471000000001</v>
      </c>
      <c r="L103" s="9">
        <v>-0.36453465000000002</v>
      </c>
      <c r="M103" s="9">
        <v>-0.36453465000000002</v>
      </c>
      <c r="N103" s="9">
        <v>39</v>
      </c>
      <c r="O103" s="9">
        <v>62.474986999999999</v>
      </c>
      <c r="P103" s="9">
        <v>0</v>
      </c>
      <c r="Q103" s="9">
        <v>1.8532211681368801E-4</v>
      </c>
      <c r="R103" s="9">
        <v>0</v>
      </c>
      <c r="S103" s="9">
        <v>658470761.74608099</v>
      </c>
      <c r="T103" s="9">
        <v>31.101999214297301</v>
      </c>
      <c r="U103" s="9">
        <v>0.101259622890048</v>
      </c>
      <c r="V103" s="9">
        <v>0</v>
      </c>
      <c r="W103" s="9">
        <v>0.101259622890048</v>
      </c>
      <c r="X103" s="9">
        <v>0</v>
      </c>
      <c r="Y103" s="9">
        <v>0</v>
      </c>
      <c r="Z103" s="9">
        <v>1.9570468000000001E-2</v>
      </c>
      <c r="AA103" s="9">
        <v>171.04885999999999</v>
      </c>
      <c r="AB103" s="9"/>
      <c r="AQ103" s="9">
        <f>K103-'Processed Potentiostat'!$J$3</f>
        <v>-10.696471000000001</v>
      </c>
    </row>
    <row r="104" spans="1:43" x14ac:dyDescent="0.35">
      <c r="A104">
        <v>2</v>
      </c>
      <c r="B104">
        <v>0</v>
      </c>
      <c r="C104">
        <v>0</v>
      </c>
      <c r="D104">
        <v>1</v>
      </c>
      <c r="E104">
        <v>0</v>
      </c>
      <c r="F104">
        <v>0</v>
      </c>
      <c r="G104">
        <v>0</v>
      </c>
      <c r="H104" s="9">
        <v>31.179599212336999</v>
      </c>
      <c r="I104" s="9">
        <v>-1.8299102</v>
      </c>
      <c r="J104" s="9">
        <v>-1.8298236000000001</v>
      </c>
      <c r="K104" s="9">
        <v>-15.704627</v>
      </c>
      <c r="L104" s="9">
        <v>-0.36540112000000002</v>
      </c>
      <c r="M104" s="9">
        <v>-0.36540112000000002</v>
      </c>
      <c r="N104" s="9">
        <v>39</v>
      </c>
      <c r="O104" s="9">
        <v>62.474986999999999</v>
      </c>
      <c r="P104" s="9">
        <v>0</v>
      </c>
      <c r="Q104" s="9">
        <v>1.85762531326253E-4</v>
      </c>
      <c r="R104" s="9">
        <v>0</v>
      </c>
      <c r="S104" s="9">
        <v>1046502817.65244</v>
      </c>
      <c r="T104" s="9">
        <v>31.179599212336999</v>
      </c>
      <c r="U104" s="9">
        <v>0.101500310927761</v>
      </c>
      <c r="V104" s="9">
        <v>0</v>
      </c>
      <c r="W104" s="9">
        <v>0.101500310927761</v>
      </c>
      <c r="X104" s="9">
        <v>0</v>
      </c>
      <c r="Y104" s="9">
        <v>0</v>
      </c>
      <c r="Z104" s="9">
        <v>2.8736698000000001E-2</v>
      </c>
      <c r="AA104" s="9">
        <v>116.51494</v>
      </c>
      <c r="AB104" s="9"/>
      <c r="AQ104" s="9">
        <f>K104-'Processed Potentiostat'!$J$3</f>
        <v>-15.704627</v>
      </c>
    </row>
    <row r="105" spans="1:43" x14ac:dyDescent="0.35">
      <c r="A105">
        <v>2</v>
      </c>
      <c r="B105">
        <v>0</v>
      </c>
      <c r="C105">
        <v>0</v>
      </c>
      <c r="D105">
        <v>1</v>
      </c>
      <c r="E105">
        <v>0</v>
      </c>
      <c r="F105">
        <v>0</v>
      </c>
      <c r="G105">
        <v>0</v>
      </c>
      <c r="H105" s="9">
        <v>31.387599207082499</v>
      </c>
      <c r="I105" s="9">
        <v>-1.8299725</v>
      </c>
      <c r="J105" s="9">
        <v>-1.8308534999999999</v>
      </c>
      <c r="K105" s="9">
        <v>-10.694718</v>
      </c>
      <c r="L105" s="9">
        <v>-0.36845326</v>
      </c>
      <c r="M105" s="9">
        <v>-0.36845326</v>
      </c>
      <c r="N105" s="9">
        <v>39</v>
      </c>
      <c r="O105" s="9">
        <v>62.474986999999999</v>
      </c>
      <c r="P105" s="9">
        <v>0</v>
      </c>
      <c r="Q105" s="9">
        <v>1.87314762072024E-4</v>
      </c>
      <c r="R105" s="9">
        <v>0</v>
      </c>
      <c r="S105" s="9">
        <v>541297726.43054199</v>
      </c>
      <c r="T105" s="9">
        <v>31.387599207082499</v>
      </c>
      <c r="U105" s="9">
        <v>0.102348129547913</v>
      </c>
      <c r="V105" s="9">
        <v>0</v>
      </c>
      <c r="W105" s="9">
        <v>0.102348129547913</v>
      </c>
      <c r="X105" s="9">
        <v>0</v>
      </c>
      <c r="Y105" s="9">
        <v>0</v>
      </c>
      <c r="Z105" s="9">
        <v>1.9580462999999999E-2</v>
      </c>
      <c r="AA105" s="9">
        <v>171.19230999999999</v>
      </c>
      <c r="AB105" s="9"/>
      <c r="AQ105" s="9">
        <f>K105-'Processed Potentiostat'!$J$3</f>
        <v>-10.694718</v>
      </c>
    </row>
    <row r="106" spans="1:43" x14ac:dyDescent="0.35">
      <c r="A106">
        <v>2</v>
      </c>
      <c r="B106">
        <v>0</v>
      </c>
      <c r="C106">
        <v>0</v>
      </c>
      <c r="D106">
        <v>1</v>
      </c>
      <c r="E106">
        <v>0</v>
      </c>
      <c r="F106">
        <v>0</v>
      </c>
      <c r="G106">
        <v>0</v>
      </c>
      <c r="H106" s="9">
        <v>32.387599181820399</v>
      </c>
      <c r="I106" s="9">
        <v>-1.8298794</v>
      </c>
      <c r="J106" s="9">
        <v>-1.8295345999999999</v>
      </c>
      <c r="K106" s="9">
        <v>-11.092686</v>
      </c>
      <c r="L106" s="9">
        <v>-0.37966951999999998</v>
      </c>
      <c r="M106" s="9">
        <v>-0.37966951999999998</v>
      </c>
      <c r="N106" s="9">
        <v>39</v>
      </c>
      <c r="O106" s="9">
        <v>62.474986999999999</v>
      </c>
      <c r="P106" s="9">
        <v>0</v>
      </c>
      <c r="Q106" s="9">
        <v>1.9301490751152901E-4</v>
      </c>
      <c r="R106" s="9">
        <v>0</v>
      </c>
      <c r="S106" s="9">
        <v>594974533.44502103</v>
      </c>
      <c r="T106" s="9">
        <v>32.387599181820399</v>
      </c>
      <c r="U106" s="9">
        <v>0.10546375239992101</v>
      </c>
      <c r="V106" s="9">
        <v>0</v>
      </c>
      <c r="W106" s="9">
        <v>0.10546375239992101</v>
      </c>
      <c r="X106" s="9">
        <v>0</v>
      </c>
      <c r="Y106" s="9">
        <v>0</v>
      </c>
      <c r="Z106" s="9">
        <v>2.0294452000000001E-2</v>
      </c>
      <c r="AA106" s="9">
        <v>164.93163000000001</v>
      </c>
      <c r="AB106" s="9"/>
      <c r="AQ106" s="9">
        <f>K106-'Processed Potentiostat'!$J$3</f>
        <v>-11.092686</v>
      </c>
    </row>
    <row r="107" spans="1:43" x14ac:dyDescent="0.35">
      <c r="A107">
        <v>2</v>
      </c>
      <c r="B107">
        <v>0</v>
      </c>
      <c r="C107">
        <v>0</v>
      </c>
      <c r="D107">
        <v>1</v>
      </c>
      <c r="E107">
        <v>0</v>
      </c>
      <c r="F107">
        <v>0</v>
      </c>
      <c r="G107">
        <v>0</v>
      </c>
      <c r="H107" s="9">
        <v>32.5559991775662</v>
      </c>
      <c r="I107" s="9">
        <v>-1.8300337</v>
      </c>
      <c r="J107" s="9">
        <v>-1.8309489000000001</v>
      </c>
      <c r="K107" s="9">
        <v>-16.125</v>
      </c>
      <c r="L107" s="9">
        <v>-0.38145947000000002</v>
      </c>
      <c r="M107" s="9">
        <v>-0.38145947000000002</v>
      </c>
      <c r="N107" s="9">
        <v>39</v>
      </c>
      <c r="O107" s="9">
        <v>62.474986999999999</v>
      </c>
      <c r="P107" s="9">
        <v>0</v>
      </c>
      <c r="Q107" s="9">
        <v>1.93925274291902E-4</v>
      </c>
      <c r="R107" s="9">
        <v>0</v>
      </c>
      <c r="S107" s="9">
        <v>491462761.76611799</v>
      </c>
      <c r="T107" s="9">
        <v>32.5559991775662</v>
      </c>
      <c r="U107" s="9">
        <v>0.105960966542667</v>
      </c>
      <c r="V107" s="9">
        <v>0</v>
      </c>
      <c r="W107" s="9">
        <v>0.105960966542667</v>
      </c>
      <c r="X107" s="9">
        <v>0</v>
      </c>
      <c r="Y107" s="9">
        <v>0</v>
      </c>
      <c r="Z107" s="9">
        <v>2.9524053000000001E-2</v>
      </c>
      <c r="AA107" s="9">
        <v>113.54722</v>
      </c>
      <c r="AB107" s="9"/>
      <c r="AQ107" s="9">
        <f>K107-'Processed Potentiostat'!$J$3</f>
        <v>-16.125</v>
      </c>
    </row>
    <row r="108" spans="1:43" x14ac:dyDescent="0.35">
      <c r="A108">
        <v>2</v>
      </c>
      <c r="B108">
        <v>0</v>
      </c>
      <c r="C108">
        <v>0</v>
      </c>
      <c r="D108">
        <v>1</v>
      </c>
      <c r="E108">
        <v>0</v>
      </c>
      <c r="F108">
        <v>0</v>
      </c>
      <c r="G108">
        <v>0</v>
      </c>
      <c r="H108" s="9">
        <v>33.149599162570603</v>
      </c>
      <c r="I108" s="9">
        <v>-1.8298702</v>
      </c>
      <c r="J108" s="9">
        <v>-1.8308346</v>
      </c>
      <c r="K108" s="9">
        <v>-11.102402</v>
      </c>
      <c r="L108" s="9">
        <v>-0.38972589000000002</v>
      </c>
      <c r="M108" s="9">
        <v>-0.38972589000000002</v>
      </c>
      <c r="N108" s="9">
        <v>39</v>
      </c>
      <c r="O108" s="9">
        <v>62.474986999999999</v>
      </c>
      <c r="P108" s="9">
        <v>0</v>
      </c>
      <c r="Q108" s="9">
        <v>1.9812928719833799E-4</v>
      </c>
      <c r="R108" s="9">
        <v>0</v>
      </c>
      <c r="S108" s="9">
        <v>588843250.00835705</v>
      </c>
      <c r="T108" s="9">
        <v>33.149599162570603</v>
      </c>
      <c r="U108" s="9">
        <v>0.10825719184499299</v>
      </c>
      <c r="V108" s="9">
        <v>0</v>
      </c>
      <c r="W108" s="9">
        <v>0.10825719184499299</v>
      </c>
      <c r="X108" s="9">
        <v>0</v>
      </c>
      <c r="Y108" s="9">
        <v>0</v>
      </c>
      <c r="Z108" s="9">
        <v>2.0326660999999999E-2</v>
      </c>
      <c r="AA108" s="9">
        <v>164.90437</v>
      </c>
      <c r="AB108" s="9"/>
      <c r="AQ108" s="9">
        <f>K108-'Processed Potentiostat'!$J$3</f>
        <v>-11.102402</v>
      </c>
    </row>
    <row r="109" spans="1:43" x14ac:dyDescent="0.35">
      <c r="A109">
        <v>2</v>
      </c>
      <c r="B109">
        <v>0</v>
      </c>
      <c r="C109">
        <v>0</v>
      </c>
      <c r="D109">
        <v>1</v>
      </c>
      <c r="E109">
        <v>0</v>
      </c>
      <c r="F109">
        <v>0</v>
      </c>
      <c r="G109">
        <v>0</v>
      </c>
      <c r="H109" s="9">
        <v>34.149599137308499</v>
      </c>
      <c r="I109" s="9">
        <v>-1.8298882999999999</v>
      </c>
      <c r="J109" s="9">
        <v>-1.8300613999999999</v>
      </c>
      <c r="K109" s="9">
        <v>-12.920420999999999</v>
      </c>
      <c r="L109" s="9">
        <v>-0.40130266999999997</v>
      </c>
      <c r="M109" s="9">
        <v>-0.40130266999999997</v>
      </c>
      <c r="N109" s="9">
        <v>39</v>
      </c>
      <c r="O109" s="9">
        <v>62.474986999999999</v>
      </c>
      <c r="P109" s="9">
        <v>0</v>
      </c>
      <c r="Q109" s="9">
        <v>2.0401434372728701E-4</v>
      </c>
      <c r="R109" s="9">
        <v>0</v>
      </c>
      <c r="S109" s="9">
        <v>3604251456.1199098</v>
      </c>
      <c r="T109" s="9">
        <v>34.149599137308499</v>
      </c>
      <c r="U109" s="9">
        <v>0.111472966274155</v>
      </c>
      <c r="V109" s="9">
        <v>0</v>
      </c>
      <c r="W109" s="9">
        <v>0.111472966274155</v>
      </c>
      <c r="X109" s="9">
        <v>0</v>
      </c>
      <c r="Y109" s="9">
        <v>0</v>
      </c>
      <c r="Z109" s="9">
        <v>2.3645164E-2</v>
      </c>
      <c r="AA109" s="9">
        <v>141.64100999999999</v>
      </c>
      <c r="AB109" s="9"/>
      <c r="AQ109" s="9">
        <f>K109-'Processed Potentiostat'!$J$3</f>
        <v>-12.920420999999999</v>
      </c>
    </row>
    <row r="110" spans="1:43" x14ac:dyDescent="0.35">
      <c r="A110">
        <v>2</v>
      </c>
      <c r="B110">
        <v>0</v>
      </c>
      <c r="C110">
        <v>0</v>
      </c>
      <c r="D110">
        <v>1</v>
      </c>
      <c r="E110">
        <v>0</v>
      </c>
      <c r="F110">
        <v>0</v>
      </c>
      <c r="G110">
        <v>0</v>
      </c>
      <c r="H110" s="9">
        <v>34.2749991341406</v>
      </c>
      <c r="I110" s="9">
        <v>-1.8300409</v>
      </c>
      <c r="J110" s="9">
        <v>-1.8287492000000001</v>
      </c>
      <c r="K110" s="9">
        <v>-17.949383000000001</v>
      </c>
      <c r="L110" s="9">
        <v>-0.40302022999999998</v>
      </c>
      <c r="M110" s="9">
        <v>-0.40302022999999998</v>
      </c>
      <c r="N110" s="9">
        <v>39</v>
      </c>
      <c r="O110" s="9">
        <v>62.474986999999999</v>
      </c>
      <c r="P110" s="9">
        <v>0</v>
      </c>
      <c r="Q110" s="9">
        <v>2.0488684374235801E-4</v>
      </c>
      <c r="R110" s="9">
        <v>0</v>
      </c>
      <c r="S110" s="9">
        <v>283099877.76385802</v>
      </c>
      <c r="T110" s="9">
        <v>34.2749991341406</v>
      </c>
      <c r="U110" s="9">
        <v>0.11195006437619499</v>
      </c>
      <c r="V110" s="9">
        <v>0</v>
      </c>
      <c r="W110" s="9">
        <v>0.11195006437619499</v>
      </c>
      <c r="X110" s="9">
        <v>0</v>
      </c>
      <c r="Y110" s="9">
        <v>0</v>
      </c>
      <c r="Z110" s="9">
        <v>3.2824919000000001E-2</v>
      </c>
      <c r="AA110" s="9">
        <v>101.88368</v>
      </c>
      <c r="AB110" s="9"/>
      <c r="AQ110" s="9">
        <f>K110-'Processed Potentiostat'!$J$3</f>
        <v>-17.949383000000001</v>
      </c>
    </row>
    <row r="111" spans="1:43" x14ac:dyDescent="0.35">
      <c r="A111">
        <v>2</v>
      </c>
      <c r="B111">
        <v>0</v>
      </c>
      <c r="C111">
        <v>0</v>
      </c>
      <c r="D111">
        <v>1</v>
      </c>
      <c r="E111">
        <v>0</v>
      </c>
      <c r="F111">
        <v>0</v>
      </c>
      <c r="G111">
        <v>0</v>
      </c>
      <c r="H111" s="9">
        <v>35.174999111404702</v>
      </c>
      <c r="I111" s="9">
        <v>-1.8299941</v>
      </c>
      <c r="J111" s="9">
        <v>-1.8316741999999999</v>
      </c>
      <c r="K111" s="9">
        <v>-12.886317</v>
      </c>
      <c r="L111" s="9">
        <v>-0.41852458999999997</v>
      </c>
      <c r="M111" s="9">
        <v>-0.41852458999999997</v>
      </c>
      <c r="N111" s="9">
        <v>39</v>
      </c>
      <c r="O111" s="9">
        <v>62.474986999999999</v>
      </c>
      <c r="P111" s="9">
        <v>0</v>
      </c>
      <c r="Q111" s="9">
        <v>2.1277543731063701E-4</v>
      </c>
      <c r="R111" s="9">
        <v>0</v>
      </c>
      <c r="S111" s="9">
        <v>278748611.89792699</v>
      </c>
      <c r="T111" s="9">
        <v>35.174999111404702</v>
      </c>
      <c r="U111" s="9">
        <v>0.11625683197890301</v>
      </c>
      <c r="V111" s="9">
        <v>0</v>
      </c>
      <c r="W111" s="9">
        <v>0.11625683197890301</v>
      </c>
      <c r="X111" s="9">
        <v>0</v>
      </c>
      <c r="Y111" s="9">
        <v>0</v>
      </c>
      <c r="Z111" s="9">
        <v>2.3603533999999999E-2</v>
      </c>
      <c r="AA111" s="9">
        <v>142.14102</v>
      </c>
      <c r="AB111" s="9"/>
      <c r="AQ111" s="9">
        <f>K111-'Processed Potentiostat'!$J$3</f>
        <v>-12.886317</v>
      </c>
    </row>
    <row r="112" spans="1:43" x14ac:dyDescent="0.35">
      <c r="A112">
        <v>2</v>
      </c>
      <c r="B112">
        <v>0</v>
      </c>
      <c r="C112">
        <v>0</v>
      </c>
      <c r="D112">
        <v>1</v>
      </c>
      <c r="E112">
        <v>0</v>
      </c>
      <c r="F112">
        <v>0</v>
      </c>
      <c r="G112">
        <v>0</v>
      </c>
      <c r="H112" s="9">
        <v>36.174999086142599</v>
      </c>
      <c r="I112" s="9">
        <v>-1.8301172999999999</v>
      </c>
      <c r="J112" s="9">
        <v>-1.8309118</v>
      </c>
      <c r="K112" s="9">
        <v>-11.464437</v>
      </c>
      <c r="L112" s="9">
        <v>-0.42976304999999998</v>
      </c>
      <c r="M112" s="9">
        <v>-0.42976304999999998</v>
      </c>
      <c r="N112" s="9">
        <v>39</v>
      </c>
      <c r="O112" s="9">
        <v>62.474986999999999</v>
      </c>
      <c r="P112" s="9">
        <v>0</v>
      </c>
      <c r="Q112" s="9">
        <v>2.1849116530731701E-4</v>
      </c>
      <c r="R112" s="9">
        <v>0</v>
      </c>
      <c r="S112" s="9">
        <v>581563741.88352895</v>
      </c>
      <c r="T112" s="9">
        <v>36.174999086142599</v>
      </c>
      <c r="U112" s="9">
        <v>0.11937862091382299</v>
      </c>
      <c r="V112" s="9">
        <v>0</v>
      </c>
      <c r="W112" s="9">
        <v>0.11937862091382299</v>
      </c>
      <c r="X112" s="9">
        <v>0</v>
      </c>
      <c r="Y112" s="9">
        <v>0</v>
      </c>
      <c r="Z112" s="9">
        <v>2.0990372E-2</v>
      </c>
      <c r="AA112" s="9">
        <v>159.70359999999999</v>
      </c>
      <c r="AB112" s="9"/>
      <c r="AQ112" s="9">
        <f>K112-'Processed Potentiostat'!$J$3</f>
        <v>-11.464437</v>
      </c>
    </row>
    <row r="113" spans="1:43" x14ac:dyDescent="0.35">
      <c r="A113">
        <v>2</v>
      </c>
      <c r="B113">
        <v>0</v>
      </c>
      <c r="C113">
        <v>0</v>
      </c>
      <c r="D113">
        <v>1</v>
      </c>
      <c r="E113">
        <v>0</v>
      </c>
      <c r="F113">
        <v>0</v>
      </c>
      <c r="G113">
        <v>0</v>
      </c>
      <c r="H113" s="9">
        <v>37.174999060880502</v>
      </c>
      <c r="I113" s="9">
        <v>-1.8298498000000001</v>
      </c>
      <c r="J113" s="9">
        <v>-1.8304590000000001</v>
      </c>
      <c r="K113" s="9">
        <v>-11.348788000000001</v>
      </c>
      <c r="L113" s="9">
        <v>-0.44153795000000001</v>
      </c>
      <c r="M113" s="9">
        <v>-0.44153795000000001</v>
      </c>
      <c r="N113" s="9">
        <v>39</v>
      </c>
      <c r="O113" s="9">
        <v>62.474986999999999</v>
      </c>
      <c r="P113" s="9">
        <v>0</v>
      </c>
      <c r="Q113" s="9">
        <v>2.2447823953659099E-4</v>
      </c>
      <c r="R113" s="9">
        <v>0</v>
      </c>
      <c r="S113" s="9">
        <v>1542644256.4158199</v>
      </c>
      <c r="T113" s="9">
        <v>37.174999060880502</v>
      </c>
      <c r="U113" s="9">
        <v>0.122649433204015</v>
      </c>
      <c r="V113" s="9">
        <v>0</v>
      </c>
      <c r="W113" s="9">
        <v>0.122649433204015</v>
      </c>
      <c r="X113" s="9">
        <v>0</v>
      </c>
      <c r="Y113" s="9">
        <v>0</v>
      </c>
      <c r="Z113" s="9">
        <v>2.0773491000000002E-2</v>
      </c>
      <c r="AA113" s="9">
        <v>161.29114000000001</v>
      </c>
      <c r="AB113" s="9"/>
      <c r="AQ113" s="9">
        <f>K113-'Processed Potentiostat'!$J$3</f>
        <v>-11.348788000000001</v>
      </c>
    </row>
    <row r="114" spans="1:43" x14ac:dyDescent="0.35">
      <c r="A114">
        <v>2</v>
      </c>
      <c r="B114">
        <v>0</v>
      </c>
      <c r="C114">
        <v>0</v>
      </c>
      <c r="D114">
        <v>1</v>
      </c>
      <c r="E114">
        <v>0</v>
      </c>
      <c r="F114">
        <v>0</v>
      </c>
      <c r="G114">
        <v>0</v>
      </c>
      <c r="H114" s="9">
        <v>38.174999035618299</v>
      </c>
      <c r="I114" s="9">
        <v>-1.8301115999999999</v>
      </c>
      <c r="J114" s="9">
        <v>-1.8301831</v>
      </c>
      <c r="K114" s="9">
        <v>-10.971436000000001</v>
      </c>
      <c r="L114" s="9">
        <v>-0.45257523999999999</v>
      </c>
      <c r="M114" s="9">
        <v>-0.45257523999999999</v>
      </c>
      <c r="N114" s="9">
        <v>39</v>
      </c>
      <c r="O114" s="9">
        <v>62.474986999999999</v>
      </c>
      <c r="P114" s="9">
        <v>0</v>
      </c>
      <c r="Q114" s="9">
        <v>2.30089423519381E-4</v>
      </c>
      <c r="R114" s="9">
        <v>0</v>
      </c>
      <c r="S114" s="9">
        <v>43637658778.721802</v>
      </c>
      <c r="T114" s="9">
        <v>38.174999035618299</v>
      </c>
      <c r="U114" s="9">
        <v>0.125715345599545</v>
      </c>
      <c r="V114" s="9">
        <v>0</v>
      </c>
      <c r="W114" s="9">
        <v>0.125715345599545</v>
      </c>
      <c r="X114" s="9">
        <v>0</v>
      </c>
      <c r="Y114" s="9">
        <v>0</v>
      </c>
      <c r="Z114" s="9">
        <v>2.0079736000000001E-2</v>
      </c>
      <c r="AA114" s="9">
        <v>166.81345999999999</v>
      </c>
      <c r="AB114" s="9"/>
      <c r="AQ114" s="9">
        <f>K114-'Processed Potentiostat'!$J$3</f>
        <v>-10.971436000000001</v>
      </c>
    </row>
    <row r="115" spans="1:43" x14ac:dyDescent="0.35">
      <c r="A115">
        <v>2</v>
      </c>
      <c r="B115">
        <v>0</v>
      </c>
      <c r="C115">
        <v>0</v>
      </c>
      <c r="D115">
        <v>1</v>
      </c>
      <c r="E115">
        <v>0</v>
      </c>
      <c r="F115">
        <v>0</v>
      </c>
      <c r="G115">
        <v>0</v>
      </c>
      <c r="H115" s="9">
        <v>39.174999010356203</v>
      </c>
      <c r="I115" s="9">
        <v>-1.8301324000000001</v>
      </c>
      <c r="J115" s="9">
        <v>-1.8306638</v>
      </c>
      <c r="K115" s="9">
        <v>-11.971344999999999</v>
      </c>
      <c r="L115" s="9">
        <v>-0.46378553</v>
      </c>
      <c r="M115" s="9">
        <v>-0.46378553</v>
      </c>
      <c r="N115" s="9">
        <v>39</v>
      </c>
      <c r="O115" s="9">
        <v>62.474986999999999</v>
      </c>
      <c r="P115" s="9">
        <v>0</v>
      </c>
      <c r="Q115" s="9">
        <v>2.3579005596720601E-4</v>
      </c>
      <c r="R115" s="9">
        <v>0</v>
      </c>
      <c r="S115" s="9">
        <v>944528982.07098806</v>
      </c>
      <c r="T115" s="9">
        <v>39.174999010356203</v>
      </c>
      <c r="U115" s="9">
        <v>0.128829309581067</v>
      </c>
      <c r="V115" s="9">
        <v>0</v>
      </c>
      <c r="W115" s="9">
        <v>0.128829309581067</v>
      </c>
      <c r="X115" s="9">
        <v>0</v>
      </c>
      <c r="Y115" s="9">
        <v>0</v>
      </c>
      <c r="Z115" s="9">
        <v>2.1915508E-2</v>
      </c>
      <c r="AA115" s="9">
        <v>152.92046999999999</v>
      </c>
      <c r="AB115" s="9"/>
      <c r="AQ115" s="9">
        <f>K115-'Processed Potentiostat'!$J$3</f>
        <v>-11.971344999999999</v>
      </c>
    </row>
    <row r="116" spans="1:43" x14ac:dyDescent="0.35">
      <c r="A116">
        <v>2</v>
      </c>
      <c r="B116">
        <v>0</v>
      </c>
      <c r="C116">
        <v>0</v>
      </c>
      <c r="D116">
        <v>1</v>
      </c>
      <c r="E116">
        <v>0</v>
      </c>
      <c r="F116">
        <v>0</v>
      </c>
      <c r="G116">
        <v>0</v>
      </c>
      <c r="H116" s="9">
        <v>40.174998985094099</v>
      </c>
      <c r="I116" s="9">
        <v>-1.8298657</v>
      </c>
      <c r="J116" s="9">
        <v>-1.8296044</v>
      </c>
      <c r="K116" s="9">
        <v>-9.7433928999999999</v>
      </c>
      <c r="L116" s="9">
        <v>-0.47474750999999998</v>
      </c>
      <c r="M116" s="9">
        <v>-0.47474750999999998</v>
      </c>
      <c r="N116" s="9">
        <v>39</v>
      </c>
      <c r="O116" s="9">
        <v>62.474986999999999</v>
      </c>
      <c r="P116" s="9">
        <v>0</v>
      </c>
      <c r="Q116" s="9">
        <v>2.41361190972757E-4</v>
      </c>
      <c r="R116" s="9">
        <v>0</v>
      </c>
      <c r="S116" s="9">
        <v>835249717.73456299</v>
      </c>
      <c r="T116" s="9">
        <v>40.174998985094099</v>
      </c>
      <c r="U116" s="9">
        <v>0.131874304816405</v>
      </c>
      <c r="V116" s="9">
        <v>0</v>
      </c>
      <c r="W116" s="9">
        <v>0.131874304816405</v>
      </c>
      <c r="X116" s="9">
        <v>0</v>
      </c>
      <c r="Y116" s="9">
        <v>0</v>
      </c>
      <c r="Z116" s="9">
        <v>1.7826555000000001E-2</v>
      </c>
      <c r="AA116" s="9">
        <v>187.77897999999999</v>
      </c>
      <c r="AB116" s="9"/>
      <c r="AQ116" s="9">
        <f>K116-'Processed Potentiostat'!$J$3</f>
        <v>-9.7433928999999999</v>
      </c>
    </row>
    <row r="117" spans="1:43" x14ac:dyDescent="0.35">
      <c r="A117">
        <v>2</v>
      </c>
      <c r="B117">
        <v>0</v>
      </c>
      <c r="C117">
        <v>0</v>
      </c>
      <c r="D117">
        <v>1</v>
      </c>
      <c r="E117">
        <v>0</v>
      </c>
      <c r="F117">
        <v>0</v>
      </c>
      <c r="G117">
        <v>0</v>
      </c>
      <c r="H117" s="9">
        <v>41.174998959832003</v>
      </c>
      <c r="I117" s="9">
        <v>-1.8298424</v>
      </c>
      <c r="J117" s="9">
        <v>-1.8305226999999999</v>
      </c>
      <c r="K117" s="9">
        <v>-12.406007000000001</v>
      </c>
      <c r="L117" s="9">
        <v>-0.48564362999999999</v>
      </c>
      <c r="M117" s="9">
        <v>-0.48564362999999999</v>
      </c>
      <c r="N117" s="9">
        <v>39</v>
      </c>
      <c r="O117" s="9">
        <v>62.474986999999999</v>
      </c>
      <c r="P117" s="9">
        <v>0</v>
      </c>
      <c r="Q117" s="9">
        <v>2.4690163211485699E-4</v>
      </c>
      <c r="R117" s="9">
        <v>0</v>
      </c>
      <c r="S117" s="9">
        <v>1388031985.00143</v>
      </c>
      <c r="T117" s="9">
        <v>41.174998959832003</v>
      </c>
      <c r="U117" s="9">
        <v>0.13490100290971299</v>
      </c>
      <c r="V117" s="9">
        <v>0</v>
      </c>
      <c r="W117" s="9">
        <v>0.13490100290971299</v>
      </c>
      <c r="X117" s="9">
        <v>0</v>
      </c>
      <c r="Y117" s="9">
        <v>0</v>
      </c>
      <c r="Z117" s="9">
        <v>2.2709475999999999E-2</v>
      </c>
      <c r="AA117" s="9">
        <v>147.55132</v>
      </c>
      <c r="AB117" s="9"/>
      <c r="AQ117" s="9">
        <f>K117-'Processed Potentiostat'!$J$3</f>
        <v>-12.406007000000001</v>
      </c>
    </row>
    <row r="118" spans="1:43" x14ac:dyDescent="0.35">
      <c r="A118">
        <v>2</v>
      </c>
      <c r="B118">
        <v>0</v>
      </c>
      <c r="C118">
        <v>0</v>
      </c>
      <c r="D118">
        <v>1</v>
      </c>
      <c r="E118">
        <v>0</v>
      </c>
      <c r="F118">
        <v>0</v>
      </c>
      <c r="G118">
        <v>0</v>
      </c>
      <c r="H118" s="9">
        <v>42.1749989345698</v>
      </c>
      <c r="I118" s="9">
        <v>-1.8298904</v>
      </c>
      <c r="J118" s="9">
        <v>-1.8301498</v>
      </c>
      <c r="K118" s="9">
        <v>-10.21917</v>
      </c>
      <c r="L118" s="9">
        <v>-0.49727842</v>
      </c>
      <c r="M118" s="9">
        <v>-0.49727842</v>
      </c>
      <c r="N118" s="9">
        <v>39</v>
      </c>
      <c r="O118" s="9">
        <v>62.474986999999999</v>
      </c>
      <c r="P118" s="9">
        <v>0</v>
      </c>
      <c r="Q118" s="9">
        <v>2.5281647122342199E-4</v>
      </c>
      <c r="R118" s="9">
        <v>0</v>
      </c>
      <c r="S118" s="9">
        <v>21613853870.5326</v>
      </c>
      <c r="T118" s="9">
        <v>42.1749989345698</v>
      </c>
      <c r="U118" s="9">
        <v>0.138132896589332</v>
      </c>
      <c r="V118" s="9">
        <v>0</v>
      </c>
      <c r="W118" s="9">
        <v>0.138132896589332</v>
      </c>
      <c r="X118" s="9">
        <v>0</v>
      </c>
      <c r="Y118" s="9">
        <v>0</v>
      </c>
      <c r="Z118" s="9">
        <v>1.8702611000000001E-2</v>
      </c>
      <c r="AA118" s="9">
        <v>179.08986999999999</v>
      </c>
      <c r="AB118" s="9"/>
      <c r="AQ118" s="9">
        <f>K118-'Processed Potentiostat'!$J$3</f>
        <v>-10.21917</v>
      </c>
    </row>
    <row r="119" spans="1:43" x14ac:dyDescent="0.35">
      <c r="A119">
        <v>2</v>
      </c>
      <c r="B119">
        <v>0</v>
      </c>
      <c r="C119">
        <v>0</v>
      </c>
      <c r="D119">
        <v>1</v>
      </c>
      <c r="E119">
        <v>0</v>
      </c>
      <c r="F119">
        <v>0</v>
      </c>
      <c r="G119">
        <v>0</v>
      </c>
      <c r="H119" s="9">
        <v>42.438198927920801</v>
      </c>
      <c r="I119" s="9">
        <v>-1.8301537000000001</v>
      </c>
      <c r="J119" s="9">
        <v>-1.8274288000000001</v>
      </c>
      <c r="K119" s="9">
        <v>-15.452830000000001</v>
      </c>
      <c r="L119" s="9">
        <v>-0.49995875000000001</v>
      </c>
      <c r="M119" s="9">
        <v>-0.49995875000000001</v>
      </c>
      <c r="N119" s="9">
        <v>39</v>
      </c>
      <c r="O119" s="9">
        <v>62.474986999999999</v>
      </c>
      <c r="P119" s="9">
        <v>0</v>
      </c>
      <c r="Q119" s="9">
        <v>2.5417705871420197E-4</v>
      </c>
      <c r="R119" s="9">
        <v>0</v>
      </c>
      <c r="S119" s="9">
        <v>182203411.303918</v>
      </c>
      <c r="T119" s="9">
        <v>42.438198927920801</v>
      </c>
      <c r="U119" s="9">
        <v>0.138877435571405</v>
      </c>
      <c r="V119" s="9">
        <v>0</v>
      </c>
      <c r="W119" s="9">
        <v>0.138877435571405</v>
      </c>
      <c r="X119" s="9">
        <v>0</v>
      </c>
      <c r="Y119" s="9">
        <v>0</v>
      </c>
      <c r="Z119" s="9">
        <v>2.8238947E-2</v>
      </c>
      <c r="AA119" s="9">
        <v>118.25852</v>
      </c>
      <c r="AB119" s="9"/>
      <c r="AQ119" s="9">
        <f>K119-'Processed Potentiostat'!$J$3</f>
        <v>-15.452830000000001</v>
      </c>
    </row>
    <row r="120" spans="1:43" x14ac:dyDescent="0.35">
      <c r="A120">
        <v>2</v>
      </c>
      <c r="B120">
        <v>0</v>
      </c>
      <c r="C120">
        <v>0</v>
      </c>
      <c r="D120">
        <v>1</v>
      </c>
      <c r="E120">
        <v>0</v>
      </c>
      <c r="F120">
        <v>0</v>
      </c>
      <c r="G120">
        <v>0</v>
      </c>
      <c r="H120" s="9">
        <v>42.459398927385301</v>
      </c>
      <c r="I120" s="9">
        <v>-1.8299348</v>
      </c>
      <c r="J120" s="9">
        <v>-1.8296969000000001</v>
      </c>
      <c r="K120" s="9">
        <v>-10.451762</v>
      </c>
      <c r="L120" s="9">
        <v>-0.50025111</v>
      </c>
      <c r="M120" s="9">
        <v>-0.50025111</v>
      </c>
      <c r="N120" s="9">
        <v>39</v>
      </c>
      <c r="O120" s="9">
        <v>62.474986999999999</v>
      </c>
      <c r="P120" s="9">
        <v>0</v>
      </c>
      <c r="Q120" s="9">
        <v>2.5432565082970303E-4</v>
      </c>
      <c r="R120" s="9">
        <v>0</v>
      </c>
      <c r="S120" s="9">
        <v>1051205026.94348</v>
      </c>
      <c r="T120" s="9">
        <v>42.459398927385301</v>
      </c>
      <c r="U120" s="9">
        <v>0.13895864180586001</v>
      </c>
      <c r="V120" s="9">
        <v>0</v>
      </c>
      <c r="W120" s="9">
        <v>0.13895864180586001</v>
      </c>
      <c r="X120" s="9">
        <v>0</v>
      </c>
      <c r="Y120" s="9">
        <v>0</v>
      </c>
      <c r="Z120" s="9">
        <v>1.9123556E-2</v>
      </c>
      <c r="AA120" s="9">
        <v>175.06110000000001</v>
      </c>
      <c r="AB120" s="9"/>
      <c r="AQ120" s="9">
        <f>K120-'Processed Potentiostat'!$J$3</f>
        <v>-10.451762</v>
      </c>
    </row>
    <row r="121" spans="1:43" x14ac:dyDescent="0.35">
      <c r="A121">
        <v>2</v>
      </c>
      <c r="B121">
        <v>0</v>
      </c>
      <c r="C121">
        <v>0</v>
      </c>
      <c r="D121">
        <v>1</v>
      </c>
      <c r="E121">
        <v>0</v>
      </c>
      <c r="F121">
        <v>0</v>
      </c>
      <c r="G121">
        <v>0</v>
      </c>
      <c r="H121" s="9">
        <v>43.459398902123198</v>
      </c>
      <c r="I121" s="9">
        <v>-1.8301045</v>
      </c>
      <c r="J121" s="9">
        <v>-1.8298509999999999</v>
      </c>
      <c r="K121" s="9">
        <v>-9.0701941999999995</v>
      </c>
      <c r="L121" s="9">
        <v>-0.51016282999999996</v>
      </c>
      <c r="M121" s="9">
        <v>-0.51016282999999996</v>
      </c>
      <c r="N121" s="9">
        <v>39</v>
      </c>
      <c r="O121" s="9">
        <v>62.474986999999999</v>
      </c>
      <c r="P121" s="9">
        <v>0</v>
      </c>
      <c r="Q121" s="9">
        <v>2.5936369630635299E-4</v>
      </c>
      <c r="R121" s="9">
        <v>0</v>
      </c>
      <c r="S121" s="9">
        <v>1585607949.7147</v>
      </c>
      <c r="T121" s="9">
        <v>43.459398902123198</v>
      </c>
      <c r="U121" s="9">
        <v>0.14171189256111699</v>
      </c>
      <c r="V121" s="9">
        <v>0</v>
      </c>
      <c r="W121" s="9">
        <v>0.14171189256111699</v>
      </c>
      <c r="X121" s="9">
        <v>0</v>
      </c>
      <c r="Y121" s="9">
        <v>0</v>
      </c>
      <c r="Z121" s="9">
        <v>1.6597105000000001E-2</v>
      </c>
      <c r="AA121" s="9">
        <v>201.74332000000001</v>
      </c>
      <c r="AB121" s="9"/>
      <c r="AQ121" s="9">
        <f>K121-'Processed Potentiostat'!$J$3</f>
        <v>-9.0701941999999995</v>
      </c>
    </row>
    <row r="122" spans="1:43" x14ac:dyDescent="0.35">
      <c r="A122">
        <v>2</v>
      </c>
      <c r="B122">
        <v>0</v>
      </c>
      <c r="C122">
        <v>0</v>
      </c>
      <c r="D122">
        <v>1</v>
      </c>
      <c r="E122">
        <v>0</v>
      </c>
      <c r="F122">
        <v>0</v>
      </c>
      <c r="G122">
        <v>0</v>
      </c>
      <c r="H122" s="9">
        <v>44.459398876861002</v>
      </c>
      <c r="I122" s="9">
        <v>-1.8299453000000001</v>
      </c>
      <c r="J122" s="9">
        <v>-1.8292744000000001</v>
      </c>
      <c r="K122" s="9">
        <v>-10.632989</v>
      </c>
      <c r="L122" s="9">
        <v>-0.51985382999999996</v>
      </c>
      <c r="M122" s="9">
        <v>-0.51985382999999996</v>
      </c>
      <c r="N122" s="9">
        <v>39</v>
      </c>
      <c r="O122" s="9">
        <v>62.474986999999999</v>
      </c>
      <c r="P122" s="9">
        <v>0</v>
      </c>
      <c r="Q122" s="9">
        <v>2.6428800140003401E-4</v>
      </c>
      <c r="R122" s="9">
        <v>0</v>
      </c>
      <c r="S122" s="9">
        <v>578669076.56305695</v>
      </c>
      <c r="T122" s="9">
        <v>44.459398876861002</v>
      </c>
      <c r="U122" s="9">
        <v>0.14440384709103901</v>
      </c>
      <c r="V122" s="9">
        <v>0</v>
      </c>
      <c r="W122" s="9">
        <v>0.14440384709103901</v>
      </c>
      <c r="X122" s="9">
        <v>0</v>
      </c>
      <c r="Y122" s="9">
        <v>0</v>
      </c>
      <c r="Z122" s="9">
        <v>1.9450655000000001E-2</v>
      </c>
      <c r="AA122" s="9">
        <v>172.03764000000001</v>
      </c>
      <c r="AB122" s="9"/>
      <c r="AQ122" s="9">
        <f>K122-'Processed Potentiostat'!$J$3</f>
        <v>-10.632989</v>
      </c>
    </row>
    <row r="123" spans="1:43" x14ac:dyDescent="0.35">
      <c r="A123">
        <v>2</v>
      </c>
      <c r="B123">
        <v>0</v>
      </c>
      <c r="C123">
        <v>0</v>
      </c>
      <c r="D123">
        <v>1</v>
      </c>
      <c r="E123">
        <v>0</v>
      </c>
      <c r="F123">
        <v>0</v>
      </c>
      <c r="G123">
        <v>0</v>
      </c>
      <c r="H123" s="9">
        <v>44.90199886568</v>
      </c>
      <c r="I123" s="9">
        <v>-1.8300029</v>
      </c>
      <c r="J123" s="9">
        <v>-1.8294922</v>
      </c>
      <c r="K123" s="9">
        <v>-15.639925</v>
      </c>
      <c r="L123" s="9">
        <v>-0.52474558000000004</v>
      </c>
      <c r="M123" s="9">
        <v>-0.52474558000000004</v>
      </c>
      <c r="N123" s="9">
        <v>39</v>
      </c>
      <c r="O123" s="9">
        <v>62.474986999999999</v>
      </c>
      <c r="P123" s="9">
        <v>0</v>
      </c>
      <c r="Q123" s="9">
        <v>2.6677395261481102E-4</v>
      </c>
      <c r="R123" s="9">
        <v>0</v>
      </c>
      <c r="S123" s="9">
        <v>771043056.11798894</v>
      </c>
      <c r="T123" s="9">
        <v>44.90199886568</v>
      </c>
      <c r="U123" s="9">
        <v>0.145762655714405</v>
      </c>
      <c r="V123" s="9">
        <v>0</v>
      </c>
      <c r="W123" s="9">
        <v>0.145762655714405</v>
      </c>
      <c r="X123" s="9">
        <v>0</v>
      </c>
      <c r="Y123" s="9">
        <v>0</v>
      </c>
      <c r="Z123" s="9">
        <v>2.8613119999999999E-2</v>
      </c>
      <c r="AA123" s="9">
        <v>116.97577</v>
      </c>
      <c r="AB123" s="9"/>
      <c r="AQ123" s="9">
        <f>K123-'Processed Potentiostat'!$J$3</f>
        <v>-15.639925</v>
      </c>
    </row>
    <row r="124" spans="1:43" x14ac:dyDescent="0.35">
      <c r="A124">
        <v>2</v>
      </c>
      <c r="B124">
        <v>0</v>
      </c>
      <c r="C124">
        <v>0</v>
      </c>
      <c r="D124">
        <v>1</v>
      </c>
      <c r="E124">
        <v>0</v>
      </c>
      <c r="F124">
        <v>0</v>
      </c>
      <c r="G124">
        <v>0</v>
      </c>
      <c r="H124" s="9">
        <v>45.901998840417903</v>
      </c>
      <c r="I124" s="9">
        <v>-1.8301238</v>
      </c>
      <c r="J124" s="9">
        <v>-1.8298184</v>
      </c>
      <c r="K124" s="9">
        <v>-13.613015000000001</v>
      </c>
      <c r="L124" s="9">
        <v>-0.53924114000000001</v>
      </c>
      <c r="M124" s="9">
        <v>-0.53924114000000001</v>
      </c>
      <c r="N124" s="9">
        <v>39</v>
      </c>
      <c r="O124" s="9">
        <v>62.474986999999999</v>
      </c>
      <c r="P124" s="9">
        <v>0</v>
      </c>
      <c r="Q124" s="9">
        <v>2.7414179332203999E-4</v>
      </c>
      <c r="R124" s="9">
        <v>0</v>
      </c>
      <c r="S124" s="9">
        <v>1521521258.7576101</v>
      </c>
      <c r="T124" s="9">
        <v>45.901998840417903</v>
      </c>
      <c r="U124" s="9">
        <v>0.14978921089855801</v>
      </c>
      <c r="V124" s="9">
        <v>0</v>
      </c>
      <c r="W124" s="9">
        <v>0.14978921089855801</v>
      </c>
      <c r="X124" s="9">
        <v>0</v>
      </c>
      <c r="Y124" s="9">
        <v>0</v>
      </c>
      <c r="Z124" s="9">
        <v>2.4909344999999999E-2</v>
      </c>
      <c r="AA124" s="9">
        <v>134.41682</v>
      </c>
      <c r="AB124" s="9"/>
      <c r="AQ124" s="9">
        <f>K124-'Processed Potentiostat'!$J$3</f>
        <v>-13.613015000000001</v>
      </c>
    </row>
    <row r="125" spans="1:43" x14ac:dyDescent="0.35">
      <c r="A125">
        <v>2</v>
      </c>
      <c r="B125">
        <v>0</v>
      </c>
      <c r="C125">
        <v>0</v>
      </c>
      <c r="D125">
        <v>1</v>
      </c>
      <c r="E125">
        <v>0</v>
      </c>
      <c r="F125">
        <v>0</v>
      </c>
      <c r="G125">
        <v>0</v>
      </c>
      <c r="H125" s="9">
        <v>46.9019988151558</v>
      </c>
      <c r="I125" s="9">
        <v>-1.8298882999999999</v>
      </c>
      <c r="J125" s="9">
        <v>-1.8302832</v>
      </c>
      <c r="K125" s="9">
        <v>-11.002644</v>
      </c>
      <c r="L125" s="9">
        <v>-0.55162853000000001</v>
      </c>
      <c r="M125" s="9">
        <v>-0.55162853000000001</v>
      </c>
      <c r="N125" s="9">
        <v>39</v>
      </c>
      <c r="O125" s="9">
        <v>62.474986999999999</v>
      </c>
      <c r="P125" s="9">
        <v>0</v>
      </c>
      <c r="Q125" s="9">
        <v>2.8043969342001802E-4</v>
      </c>
      <c r="R125" s="9">
        <v>0</v>
      </c>
      <c r="S125" s="9">
        <v>4997187252.4613304</v>
      </c>
      <c r="T125" s="9">
        <v>46.9019988151558</v>
      </c>
      <c r="U125" s="9">
        <v>0.15323014377816499</v>
      </c>
      <c r="V125" s="9">
        <v>0</v>
      </c>
      <c r="W125" s="9">
        <v>0.15323014377816499</v>
      </c>
      <c r="X125" s="9">
        <v>0</v>
      </c>
      <c r="Y125" s="9">
        <v>0</v>
      </c>
      <c r="Z125" s="9">
        <v>2.0137953E-2</v>
      </c>
      <c r="AA125" s="9">
        <v>166.3494</v>
      </c>
      <c r="AB125" s="9"/>
      <c r="AQ125" s="9">
        <f>K125-'Processed Potentiostat'!$J$3</f>
        <v>-11.002644</v>
      </c>
    </row>
    <row r="126" spans="1:43" x14ac:dyDescent="0.35">
      <c r="A126">
        <v>2</v>
      </c>
      <c r="B126">
        <v>0</v>
      </c>
      <c r="C126">
        <v>0</v>
      </c>
      <c r="D126">
        <v>1</v>
      </c>
      <c r="E126">
        <v>0</v>
      </c>
      <c r="F126">
        <v>0</v>
      </c>
      <c r="G126">
        <v>0</v>
      </c>
      <c r="H126" s="9">
        <v>47.901998789893703</v>
      </c>
      <c r="I126" s="9">
        <v>-1.8300699</v>
      </c>
      <c r="J126" s="9">
        <v>-1.8302335000000001</v>
      </c>
      <c r="K126" s="9">
        <v>-11.509551999999999</v>
      </c>
      <c r="L126" s="9">
        <v>-0.56309330000000002</v>
      </c>
      <c r="M126" s="9">
        <v>-0.56309330000000002</v>
      </c>
      <c r="N126" s="9">
        <v>39</v>
      </c>
      <c r="O126" s="9">
        <v>62.474986999999999</v>
      </c>
      <c r="P126" s="9">
        <v>0</v>
      </c>
      <c r="Q126" s="9">
        <v>2.8626836398649698E-4</v>
      </c>
      <c r="R126" s="9">
        <v>0</v>
      </c>
      <c r="S126" s="9">
        <v>9280096517.0923309</v>
      </c>
      <c r="T126" s="9">
        <v>47.901998789893703</v>
      </c>
      <c r="U126" s="9">
        <v>0.15641481105486499</v>
      </c>
      <c r="V126" s="9">
        <v>0</v>
      </c>
      <c r="W126" s="9">
        <v>0.15641481105486499</v>
      </c>
      <c r="X126" s="9">
        <v>0</v>
      </c>
      <c r="Y126" s="9">
        <v>0</v>
      </c>
      <c r="Z126" s="9">
        <v>2.1065166E-2</v>
      </c>
      <c r="AA126" s="9">
        <v>159.01865000000001</v>
      </c>
      <c r="AB126" s="9"/>
      <c r="AQ126" s="9">
        <f>K126-'Processed Potentiostat'!$J$3</f>
        <v>-11.509551999999999</v>
      </c>
    </row>
    <row r="127" spans="1:43" x14ac:dyDescent="0.35">
      <c r="A127">
        <v>2</v>
      </c>
      <c r="B127">
        <v>0</v>
      </c>
      <c r="C127">
        <v>0</v>
      </c>
      <c r="D127">
        <v>1</v>
      </c>
      <c r="E127">
        <v>0</v>
      </c>
      <c r="F127">
        <v>0</v>
      </c>
      <c r="G127">
        <v>0</v>
      </c>
      <c r="H127" s="9">
        <v>48.9019987646315</v>
      </c>
      <c r="I127" s="9">
        <v>-1.8300768000000001</v>
      </c>
      <c r="J127" s="9">
        <v>-1.8311001</v>
      </c>
      <c r="K127" s="9">
        <v>-14.840370999999999</v>
      </c>
      <c r="L127" s="9">
        <v>-0.57763606000000001</v>
      </c>
      <c r="M127" s="9">
        <v>-0.57763606000000001</v>
      </c>
      <c r="N127" s="9">
        <v>39</v>
      </c>
      <c r="O127" s="9">
        <v>62.474986999999999</v>
      </c>
      <c r="P127" s="9">
        <v>0</v>
      </c>
      <c r="Q127" s="9">
        <v>2.9366537692259001E-4</v>
      </c>
      <c r="R127" s="9">
        <v>0</v>
      </c>
      <c r="S127" s="9">
        <v>622903000.68615496</v>
      </c>
      <c r="T127" s="9">
        <v>48.9019987646315</v>
      </c>
      <c r="U127" s="9">
        <v>0.160454460062503</v>
      </c>
      <c r="V127" s="9">
        <v>0</v>
      </c>
      <c r="W127" s="9">
        <v>0.160454460062503</v>
      </c>
      <c r="X127" s="9">
        <v>0</v>
      </c>
      <c r="Y127" s="9">
        <v>0</v>
      </c>
      <c r="Z127" s="9">
        <v>2.7174205E-2</v>
      </c>
      <c r="AA127" s="9">
        <v>123.38641</v>
      </c>
      <c r="AB127" s="9"/>
      <c r="AQ127" s="9">
        <f>K127-'Processed Potentiostat'!$J$3</f>
        <v>-14.840370999999999</v>
      </c>
    </row>
    <row r="128" spans="1:43" x14ac:dyDescent="0.35">
      <c r="A128">
        <v>2</v>
      </c>
      <c r="B128">
        <v>0</v>
      </c>
      <c r="C128">
        <v>0</v>
      </c>
      <c r="D128">
        <v>1</v>
      </c>
      <c r="E128">
        <v>0</v>
      </c>
      <c r="F128">
        <v>0</v>
      </c>
      <c r="G128">
        <v>0</v>
      </c>
      <c r="H128" s="9">
        <v>49.873998740076701</v>
      </c>
      <c r="I128" s="9">
        <v>-1.8300457999999999</v>
      </c>
      <c r="J128" s="9">
        <v>-1.8314372000000001</v>
      </c>
      <c r="K128" s="9">
        <v>-9.8249759999999995</v>
      </c>
      <c r="L128" s="9">
        <v>-0.59143524999999997</v>
      </c>
      <c r="M128" s="9">
        <v>-0.59143524999999997</v>
      </c>
      <c r="N128" s="9">
        <v>39</v>
      </c>
      <c r="O128" s="9">
        <v>62.474986999999999</v>
      </c>
      <c r="P128" s="9">
        <v>0</v>
      </c>
      <c r="Q128" s="9">
        <v>3.0068547449647398E-4</v>
      </c>
      <c r="R128" s="9">
        <v>0</v>
      </c>
      <c r="S128" s="9">
        <v>467740043.786933</v>
      </c>
      <c r="T128" s="9">
        <v>49.873998740076701</v>
      </c>
      <c r="U128" s="9">
        <v>0.164287575233247</v>
      </c>
      <c r="V128" s="9">
        <v>0</v>
      </c>
      <c r="W128" s="9">
        <v>0.164287575233247</v>
      </c>
      <c r="X128" s="9">
        <v>0</v>
      </c>
      <c r="Y128" s="9">
        <v>0</v>
      </c>
      <c r="Z128" s="9">
        <v>1.7993826000000001E-2</v>
      </c>
      <c r="AA128" s="9">
        <v>186.40628000000001</v>
      </c>
      <c r="AB128" s="9"/>
      <c r="AQ128" s="9">
        <f>K128-'Processed Potentiostat'!$J$3</f>
        <v>-9.8249759999999995</v>
      </c>
    </row>
    <row r="129" spans="1:43" x14ac:dyDescent="0.35">
      <c r="A129">
        <v>2</v>
      </c>
      <c r="B129">
        <v>0</v>
      </c>
      <c r="C129">
        <v>0</v>
      </c>
      <c r="D129">
        <v>1</v>
      </c>
      <c r="E129">
        <v>0</v>
      </c>
      <c r="F129">
        <v>0</v>
      </c>
      <c r="G129">
        <v>0</v>
      </c>
      <c r="H129" s="9">
        <v>50.873998714814597</v>
      </c>
      <c r="I129" s="9">
        <v>-1.8300179999999999</v>
      </c>
      <c r="J129" s="9">
        <v>-1.8310223000000001</v>
      </c>
      <c r="K129" s="9">
        <v>-8.9572906000000003</v>
      </c>
      <c r="L129" s="9">
        <v>-0.60040521999999996</v>
      </c>
      <c r="M129" s="9">
        <v>-0.60040521999999996</v>
      </c>
      <c r="N129" s="9">
        <v>39</v>
      </c>
      <c r="O129" s="9">
        <v>62.474986999999999</v>
      </c>
      <c r="P129" s="9">
        <v>0</v>
      </c>
      <c r="Q129" s="9">
        <v>3.0524775261018497E-4</v>
      </c>
      <c r="R129" s="9">
        <v>0</v>
      </c>
      <c r="S129" s="9">
        <v>706786983.24310899</v>
      </c>
      <c r="T129" s="9">
        <v>50.873998714814597</v>
      </c>
      <c r="U129" s="9">
        <v>0.16677922813728099</v>
      </c>
      <c r="V129" s="9">
        <v>0</v>
      </c>
      <c r="W129" s="9">
        <v>0.16677922813728099</v>
      </c>
      <c r="X129" s="9">
        <v>0</v>
      </c>
      <c r="Y129" s="9">
        <v>0</v>
      </c>
      <c r="Z129" s="9">
        <v>1.6400998E-2</v>
      </c>
      <c r="AA129" s="9">
        <v>204.41698</v>
      </c>
      <c r="AB129" s="9"/>
      <c r="AQ129" s="9">
        <f>K129-'Processed Potentiostat'!$J$3</f>
        <v>-8.9572906000000003</v>
      </c>
    </row>
    <row r="130" spans="1:43" x14ac:dyDescent="0.35">
      <c r="A130">
        <v>2</v>
      </c>
      <c r="B130">
        <v>0</v>
      </c>
      <c r="C130">
        <v>0</v>
      </c>
      <c r="D130">
        <v>1</v>
      </c>
      <c r="E130">
        <v>0</v>
      </c>
      <c r="F130">
        <v>0</v>
      </c>
      <c r="G130">
        <v>0</v>
      </c>
      <c r="H130" s="9">
        <v>51.873998689552501</v>
      </c>
      <c r="I130" s="9">
        <v>-1.8301453999999999</v>
      </c>
      <c r="J130" s="9">
        <v>-1.8310215000000001</v>
      </c>
      <c r="K130" s="9">
        <v>-11.769693</v>
      </c>
      <c r="L130" s="9">
        <v>-0.61162298999999998</v>
      </c>
      <c r="M130" s="9">
        <v>-0.61162298999999998</v>
      </c>
      <c r="N130" s="9">
        <v>39</v>
      </c>
      <c r="O130" s="9">
        <v>62.474986999999999</v>
      </c>
      <c r="P130" s="9">
        <v>0</v>
      </c>
      <c r="Q130" s="9">
        <v>3.1095330372237699E-4</v>
      </c>
      <c r="R130" s="9">
        <v>0</v>
      </c>
      <c r="S130" s="9">
        <v>720599111.39640403</v>
      </c>
      <c r="T130" s="9">
        <v>51.873998689552501</v>
      </c>
      <c r="U130" s="9">
        <v>0.16989528050496799</v>
      </c>
      <c r="V130" s="9">
        <v>0</v>
      </c>
      <c r="W130" s="9">
        <v>0.16989528050496799</v>
      </c>
      <c r="X130" s="9">
        <v>0</v>
      </c>
      <c r="Y130" s="9">
        <v>0</v>
      </c>
      <c r="Z130" s="9">
        <v>2.1550561999999999E-2</v>
      </c>
      <c r="AA130" s="9">
        <v>155.57087999999999</v>
      </c>
      <c r="AB130" s="9"/>
      <c r="AQ130" s="9">
        <f>K130-'Processed Potentiostat'!$J$3</f>
        <v>-11.769693</v>
      </c>
    </row>
    <row r="131" spans="1:43" x14ac:dyDescent="0.35">
      <c r="A131">
        <v>2</v>
      </c>
      <c r="B131">
        <v>0</v>
      </c>
      <c r="C131">
        <v>0</v>
      </c>
      <c r="D131">
        <v>1</v>
      </c>
      <c r="E131">
        <v>0</v>
      </c>
      <c r="F131">
        <v>0</v>
      </c>
      <c r="G131">
        <v>0</v>
      </c>
      <c r="H131" s="9">
        <v>52.873998664290397</v>
      </c>
      <c r="I131" s="9">
        <v>-1.8301368</v>
      </c>
      <c r="J131" s="9">
        <v>-1.8304894</v>
      </c>
      <c r="K131" s="9">
        <v>-10.021254000000001</v>
      </c>
      <c r="L131" s="9">
        <v>-0.62263066</v>
      </c>
      <c r="M131" s="9">
        <v>-0.62263066</v>
      </c>
      <c r="N131" s="9">
        <v>39</v>
      </c>
      <c r="O131" s="9">
        <v>62.474986999999999</v>
      </c>
      <c r="P131" s="9">
        <v>0</v>
      </c>
      <c r="Q131" s="9">
        <v>3.16550363993286E-4</v>
      </c>
      <c r="R131" s="9">
        <v>0</v>
      </c>
      <c r="S131" s="9">
        <v>1966492584.85903</v>
      </c>
      <c r="T131" s="9">
        <v>52.873998664290397</v>
      </c>
      <c r="U131" s="9">
        <v>0.17295295349046899</v>
      </c>
      <c r="V131" s="9">
        <v>0</v>
      </c>
      <c r="W131" s="9">
        <v>0.17295295349046899</v>
      </c>
      <c r="X131" s="9">
        <v>0</v>
      </c>
      <c r="Y131" s="9">
        <v>0</v>
      </c>
      <c r="Z131" s="9">
        <v>1.8343799000000001E-2</v>
      </c>
      <c r="AA131" s="9">
        <v>182.66072</v>
      </c>
      <c r="AB131" s="9"/>
      <c r="AQ131" s="9">
        <f>K131-'Processed Potentiostat'!$J$3</f>
        <v>-10.021254000000001</v>
      </c>
    </row>
    <row r="132" spans="1:43" x14ac:dyDescent="0.35">
      <c r="A132">
        <v>2</v>
      </c>
      <c r="B132">
        <v>0</v>
      </c>
      <c r="C132">
        <v>0</v>
      </c>
      <c r="D132">
        <v>1</v>
      </c>
      <c r="E132">
        <v>0</v>
      </c>
      <c r="F132">
        <v>0</v>
      </c>
      <c r="G132">
        <v>0</v>
      </c>
      <c r="H132" s="9">
        <v>53.873998639028201</v>
      </c>
      <c r="I132" s="9">
        <v>-1.8300852999999999</v>
      </c>
      <c r="J132" s="9">
        <v>-1.8308589</v>
      </c>
      <c r="K132" s="9">
        <v>-10.858644</v>
      </c>
      <c r="L132" s="9">
        <v>-0.63322449000000003</v>
      </c>
      <c r="M132" s="9">
        <v>-0.63322449000000003</v>
      </c>
      <c r="N132" s="9">
        <v>39</v>
      </c>
      <c r="O132" s="9">
        <v>62.474986999999999</v>
      </c>
      <c r="P132" s="9">
        <v>0</v>
      </c>
      <c r="Q132" s="9">
        <v>3.2193808933891102E-4</v>
      </c>
      <c r="R132" s="9">
        <v>0</v>
      </c>
      <c r="S132" s="9">
        <v>922840845.20833898</v>
      </c>
      <c r="T132" s="9">
        <v>53.873998639028201</v>
      </c>
      <c r="U132" s="9">
        <v>0.17589568777280301</v>
      </c>
      <c r="V132" s="9">
        <v>0</v>
      </c>
      <c r="W132" s="9">
        <v>0.17589568777280301</v>
      </c>
      <c r="X132" s="9">
        <v>0</v>
      </c>
      <c r="Y132" s="9">
        <v>0</v>
      </c>
      <c r="Z132" s="9">
        <v>1.9880647000000001E-2</v>
      </c>
      <c r="AA132" s="9">
        <v>168.60843</v>
      </c>
      <c r="AB132" s="9"/>
      <c r="AQ132" s="9">
        <f>K132-'Processed Potentiostat'!$J$3</f>
        <v>-10.858644</v>
      </c>
    </row>
    <row r="133" spans="1:43" x14ac:dyDescent="0.35">
      <c r="A133">
        <v>2</v>
      </c>
      <c r="B133">
        <v>0</v>
      </c>
      <c r="C133">
        <v>0</v>
      </c>
      <c r="D133">
        <v>1</v>
      </c>
      <c r="E133">
        <v>0</v>
      </c>
      <c r="F133">
        <v>0</v>
      </c>
      <c r="G133">
        <v>0</v>
      </c>
      <c r="H133" s="9">
        <v>54.873998613766098</v>
      </c>
      <c r="I133" s="9">
        <v>-1.8301080000000001</v>
      </c>
      <c r="J133" s="9">
        <v>-1.8296801</v>
      </c>
      <c r="K133" s="9">
        <v>-9.2462777999999997</v>
      </c>
      <c r="L133" s="9">
        <v>-0.64284962000000001</v>
      </c>
      <c r="M133" s="9">
        <v>-0.64284962000000001</v>
      </c>
      <c r="N133" s="9">
        <v>39</v>
      </c>
      <c r="O133" s="9">
        <v>62.474986999999999</v>
      </c>
      <c r="P133" s="9">
        <v>0</v>
      </c>
      <c r="Q133" s="9">
        <v>3.2683001189883902E-4</v>
      </c>
      <c r="R133" s="9">
        <v>0</v>
      </c>
      <c r="S133" s="9">
        <v>1304769777.7188399</v>
      </c>
      <c r="T133" s="9">
        <v>54.873998613766098</v>
      </c>
      <c r="U133" s="9">
        <v>0.178569339755906</v>
      </c>
      <c r="V133" s="9">
        <v>0</v>
      </c>
      <c r="W133" s="9">
        <v>0.178569339755906</v>
      </c>
      <c r="X133" s="9">
        <v>0</v>
      </c>
      <c r="Y133" s="9">
        <v>0</v>
      </c>
      <c r="Z133" s="9">
        <v>1.6917729999999999E-2</v>
      </c>
      <c r="AA133" s="9">
        <v>197.88287</v>
      </c>
      <c r="AB133" s="9"/>
      <c r="AQ133" s="9">
        <f>K133-'Processed Potentiostat'!$J$3</f>
        <v>-9.2462777999999997</v>
      </c>
    </row>
    <row r="134" spans="1:43" x14ac:dyDescent="0.35">
      <c r="A134">
        <v>2</v>
      </c>
      <c r="B134">
        <v>0</v>
      </c>
      <c r="C134">
        <v>0</v>
      </c>
      <c r="D134">
        <v>1</v>
      </c>
      <c r="E134">
        <v>0</v>
      </c>
      <c r="F134">
        <v>0</v>
      </c>
      <c r="G134">
        <v>0</v>
      </c>
      <c r="H134" s="9">
        <v>55.873998588504001</v>
      </c>
      <c r="I134" s="9">
        <v>-1.8298403000000001</v>
      </c>
      <c r="J134" s="9">
        <v>-1.8298316999999999</v>
      </c>
      <c r="K134" s="9">
        <v>-11.030499000000001</v>
      </c>
      <c r="L134" s="9">
        <v>-0.65211576000000004</v>
      </c>
      <c r="M134" s="9">
        <v>-0.65211576000000004</v>
      </c>
      <c r="N134" s="9">
        <v>39</v>
      </c>
      <c r="O134" s="9">
        <v>62.474986999999999</v>
      </c>
      <c r="P134" s="9">
        <v>0</v>
      </c>
      <c r="Q134" s="9">
        <v>3.3153986561251201E-4</v>
      </c>
      <c r="R134" s="9">
        <v>0</v>
      </c>
      <c r="S134" s="9">
        <v>1912038962.18273</v>
      </c>
      <c r="T134" s="9">
        <v>55.873998588504001</v>
      </c>
      <c r="U134" s="9">
        <v>0.18114326632038699</v>
      </c>
      <c r="V134" s="9">
        <v>0</v>
      </c>
      <c r="W134" s="9">
        <v>0.18114326632038699</v>
      </c>
      <c r="X134" s="9">
        <v>0</v>
      </c>
      <c r="Y134" s="9">
        <v>0</v>
      </c>
      <c r="Z134" s="9">
        <v>2.0183955999999999E-2</v>
      </c>
      <c r="AA134" s="9">
        <v>165.88839999999999</v>
      </c>
      <c r="AB134" s="9"/>
      <c r="AQ134" s="9">
        <f>K134-'Processed Potentiostat'!$J$3</f>
        <v>-11.030499000000001</v>
      </c>
    </row>
    <row r="135" spans="1:43" x14ac:dyDescent="0.35">
      <c r="A135">
        <v>2</v>
      </c>
      <c r="B135">
        <v>0</v>
      </c>
      <c r="C135">
        <v>0</v>
      </c>
      <c r="D135">
        <v>1</v>
      </c>
      <c r="E135">
        <v>0</v>
      </c>
      <c r="F135">
        <v>0</v>
      </c>
      <c r="G135">
        <v>0</v>
      </c>
      <c r="H135" s="9">
        <v>56.873998563241898</v>
      </c>
      <c r="I135" s="9">
        <v>-1.8299468999999999</v>
      </c>
      <c r="J135" s="9">
        <v>-1.8312031</v>
      </c>
      <c r="K135" s="9">
        <v>-10.100968999999999</v>
      </c>
      <c r="L135" s="9">
        <v>-0.66366278999999995</v>
      </c>
      <c r="M135" s="9">
        <v>-0.66366278999999995</v>
      </c>
      <c r="N135" s="9">
        <v>39</v>
      </c>
      <c r="O135" s="9">
        <v>62.474986999999999</v>
      </c>
      <c r="P135" s="9">
        <v>0</v>
      </c>
      <c r="Q135" s="9">
        <v>3.3741346432631302E-4</v>
      </c>
      <c r="R135" s="9">
        <v>0</v>
      </c>
      <c r="S135" s="9">
        <v>644128997.13877106</v>
      </c>
      <c r="T135" s="9">
        <v>56.873998563241898</v>
      </c>
      <c r="U135" s="9">
        <v>0.18435077277390099</v>
      </c>
      <c r="V135" s="9">
        <v>0</v>
      </c>
      <c r="W135" s="9">
        <v>0.18435077277390099</v>
      </c>
      <c r="X135" s="9">
        <v>0</v>
      </c>
      <c r="Y135" s="9">
        <v>0</v>
      </c>
      <c r="Z135" s="9">
        <v>1.8496927E-2</v>
      </c>
      <c r="AA135" s="9">
        <v>181.28984</v>
      </c>
      <c r="AB135" s="9"/>
      <c r="AQ135" s="9">
        <f>K135-'Processed Potentiostat'!$J$3</f>
        <v>-10.100968999999999</v>
      </c>
    </row>
    <row r="136" spans="1:43" x14ac:dyDescent="0.35">
      <c r="A136">
        <v>2</v>
      </c>
      <c r="B136">
        <v>0</v>
      </c>
      <c r="C136">
        <v>0</v>
      </c>
      <c r="D136">
        <v>1</v>
      </c>
      <c r="E136">
        <v>0</v>
      </c>
      <c r="F136">
        <v>0</v>
      </c>
      <c r="G136">
        <v>0</v>
      </c>
      <c r="H136" s="9">
        <v>57.873998537979702</v>
      </c>
      <c r="I136" s="9">
        <v>-1.8298578999999999</v>
      </c>
      <c r="J136" s="9">
        <v>-1.8300327000000001</v>
      </c>
      <c r="K136" s="9">
        <v>-11.870063</v>
      </c>
      <c r="L136" s="9">
        <v>-0.67580688</v>
      </c>
      <c r="M136" s="9">
        <v>-0.67580688</v>
      </c>
      <c r="N136" s="9">
        <v>39</v>
      </c>
      <c r="O136" s="9">
        <v>62.474986999999999</v>
      </c>
      <c r="P136" s="9">
        <v>0</v>
      </c>
      <c r="Q136" s="9">
        <v>3.4358681976834002E-4</v>
      </c>
      <c r="R136" s="9">
        <v>0</v>
      </c>
      <c r="S136" s="9">
        <v>4824747978.4782896</v>
      </c>
      <c r="T136" s="9">
        <v>57.873998537979702</v>
      </c>
      <c r="U136" s="9">
        <v>0.187724129183822</v>
      </c>
      <c r="V136" s="9">
        <v>0</v>
      </c>
      <c r="W136" s="9">
        <v>0.187724129183822</v>
      </c>
      <c r="X136" s="9">
        <v>0</v>
      </c>
      <c r="Y136" s="9">
        <v>0</v>
      </c>
      <c r="Z136" s="9">
        <v>2.1722604E-2</v>
      </c>
      <c r="AA136" s="9">
        <v>154.17212000000001</v>
      </c>
      <c r="AB136" s="9"/>
      <c r="AQ136" s="9">
        <f>K136-'Processed Potentiostat'!$J$3</f>
        <v>-11.870063</v>
      </c>
    </row>
    <row r="137" spans="1:43" x14ac:dyDescent="0.35">
      <c r="A137">
        <v>2</v>
      </c>
      <c r="B137">
        <v>0</v>
      </c>
      <c r="C137">
        <v>0</v>
      </c>
      <c r="D137">
        <v>1</v>
      </c>
      <c r="E137">
        <v>0</v>
      </c>
      <c r="F137">
        <v>0</v>
      </c>
      <c r="G137">
        <v>0</v>
      </c>
      <c r="H137" s="9">
        <v>58.873998512717598</v>
      </c>
      <c r="I137" s="9">
        <v>-1.8300065999999999</v>
      </c>
      <c r="J137" s="9">
        <v>-1.8311088</v>
      </c>
      <c r="K137" s="9">
        <v>-11.677785</v>
      </c>
      <c r="L137" s="9">
        <v>-0.68775671999999999</v>
      </c>
      <c r="M137" s="9">
        <v>-0.68775671999999999</v>
      </c>
      <c r="N137" s="9">
        <v>39</v>
      </c>
      <c r="O137" s="9">
        <v>62.474986999999999</v>
      </c>
      <c r="P137" s="9">
        <v>0</v>
      </c>
      <c r="Q137" s="9">
        <v>3.4966500092710202E-4</v>
      </c>
      <c r="R137" s="9">
        <v>0</v>
      </c>
      <c r="S137" s="9">
        <v>734758186.31726897</v>
      </c>
      <c r="T137" s="9">
        <v>58.873998512717598</v>
      </c>
      <c r="U137" s="9">
        <v>0.191043525237613</v>
      </c>
      <c r="V137" s="9">
        <v>0</v>
      </c>
      <c r="W137" s="9">
        <v>0.191043525237613</v>
      </c>
      <c r="X137" s="9">
        <v>0</v>
      </c>
      <c r="Y137" s="9">
        <v>0</v>
      </c>
      <c r="Z137" s="9">
        <v>2.1383295E-2</v>
      </c>
      <c r="AA137" s="9">
        <v>156.80275</v>
      </c>
      <c r="AB137" s="9"/>
      <c r="AQ137" s="9">
        <f>K137-'Processed Potentiostat'!$J$3</f>
        <v>-11.677785</v>
      </c>
    </row>
    <row r="138" spans="1:43" x14ac:dyDescent="0.35">
      <c r="A138">
        <v>2</v>
      </c>
      <c r="B138">
        <v>0</v>
      </c>
      <c r="C138">
        <v>0</v>
      </c>
      <c r="D138">
        <v>1</v>
      </c>
      <c r="E138">
        <v>0</v>
      </c>
      <c r="F138">
        <v>0</v>
      </c>
      <c r="G138">
        <v>0</v>
      </c>
      <c r="H138" s="9">
        <v>59.873998487455502</v>
      </c>
      <c r="I138" s="9">
        <v>-1.8301133999999999</v>
      </c>
      <c r="J138" s="9">
        <v>-1.8293214</v>
      </c>
      <c r="K138" s="9">
        <v>-8.9832772999999992</v>
      </c>
      <c r="L138" s="9">
        <v>-0.69849348</v>
      </c>
      <c r="M138" s="9">
        <v>-0.69849348</v>
      </c>
      <c r="N138" s="9">
        <v>39</v>
      </c>
      <c r="O138" s="9">
        <v>62.474986999999999</v>
      </c>
      <c r="P138" s="9">
        <v>0</v>
      </c>
      <c r="Q138" s="9">
        <v>3.5512083176839001E-4</v>
      </c>
      <c r="R138" s="9">
        <v>0</v>
      </c>
      <c r="S138" s="9">
        <v>820412793.32377398</v>
      </c>
      <c r="T138" s="9">
        <v>59.873998487455502</v>
      </c>
      <c r="U138" s="9">
        <v>0.19402597248284001</v>
      </c>
      <c r="V138" s="9">
        <v>0</v>
      </c>
      <c r="W138" s="9">
        <v>0.19402597248284001</v>
      </c>
      <c r="X138" s="9">
        <v>0</v>
      </c>
      <c r="Y138" s="9">
        <v>0</v>
      </c>
      <c r="Z138" s="9">
        <v>1.6433300000000001E-2</v>
      </c>
      <c r="AA138" s="9">
        <v>203.63631000000001</v>
      </c>
      <c r="AB138" s="9"/>
      <c r="AQ138" s="9">
        <f>K138-'Processed Potentiostat'!$J$3</f>
        <v>-8.9832772999999992</v>
      </c>
    </row>
    <row r="139" spans="1:43" x14ac:dyDescent="0.35">
      <c r="A139">
        <v>2</v>
      </c>
      <c r="B139">
        <v>0</v>
      </c>
      <c r="C139">
        <v>0</v>
      </c>
      <c r="D139">
        <v>1</v>
      </c>
      <c r="E139">
        <v>0</v>
      </c>
      <c r="F139">
        <v>0</v>
      </c>
      <c r="G139">
        <v>0</v>
      </c>
      <c r="H139" s="9">
        <v>60.873998462193398</v>
      </c>
      <c r="I139" s="9">
        <v>-1.8299095999999999</v>
      </c>
      <c r="J139" s="9">
        <v>-1.8291592999999999</v>
      </c>
      <c r="K139" s="9">
        <v>-9.8879242000000005</v>
      </c>
      <c r="L139" s="9">
        <v>-0.70855701000000004</v>
      </c>
      <c r="M139" s="9">
        <v>-0.70855701000000004</v>
      </c>
      <c r="N139" s="9">
        <v>39</v>
      </c>
      <c r="O139" s="9">
        <v>62.474986999999999</v>
      </c>
      <c r="P139" s="9">
        <v>0</v>
      </c>
      <c r="Q139" s="9">
        <v>3.6023410879151802E-4</v>
      </c>
      <c r="R139" s="9">
        <v>0</v>
      </c>
      <c r="S139" s="9">
        <v>699106886.75502205</v>
      </c>
      <c r="T139" s="9">
        <v>60.873998462193398</v>
      </c>
      <c r="U139" s="9">
        <v>0.19682138334351101</v>
      </c>
      <c r="V139" s="9">
        <v>0</v>
      </c>
      <c r="W139" s="9">
        <v>0.19682138334351101</v>
      </c>
      <c r="X139" s="9">
        <v>0</v>
      </c>
      <c r="Y139" s="9">
        <v>0</v>
      </c>
      <c r="Z139" s="9">
        <v>1.8086588000000001E-2</v>
      </c>
      <c r="AA139" s="9">
        <v>184.98921000000001</v>
      </c>
      <c r="AB139" s="9"/>
      <c r="AQ139" s="9">
        <f>K139-'Processed Potentiostat'!$J$3</f>
        <v>-9.8879242000000005</v>
      </c>
    </row>
    <row r="140" spans="1:43" x14ac:dyDescent="0.35">
      <c r="A140">
        <v>2</v>
      </c>
      <c r="B140">
        <v>0</v>
      </c>
      <c r="C140">
        <v>0</v>
      </c>
      <c r="D140">
        <v>1</v>
      </c>
      <c r="E140">
        <v>0</v>
      </c>
      <c r="F140">
        <v>0</v>
      </c>
      <c r="G140">
        <v>0</v>
      </c>
      <c r="H140" s="9">
        <v>61.519198445894197</v>
      </c>
      <c r="I140" s="9">
        <v>-1.8300531</v>
      </c>
      <c r="J140" s="9">
        <v>-1.8294813999999999</v>
      </c>
      <c r="K140" s="9">
        <v>-14.889296999999999</v>
      </c>
      <c r="L140" s="9">
        <v>-0.71548086</v>
      </c>
      <c r="M140" s="9">
        <v>-0.71548086</v>
      </c>
      <c r="N140" s="9">
        <v>39</v>
      </c>
      <c r="O140" s="9">
        <v>62.474986999999999</v>
      </c>
      <c r="P140" s="9">
        <v>0</v>
      </c>
      <c r="Q140" s="9">
        <v>3.6375273726302202E-4</v>
      </c>
      <c r="R140" s="9">
        <v>0</v>
      </c>
      <c r="S140" s="9">
        <v>1034808366.93448</v>
      </c>
      <c r="T140" s="9">
        <v>61.519198445894197</v>
      </c>
      <c r="U140" s="9">
        <v>0.19874468539224699</v>
      </c>
      <c r="V140" s="9">
        <v>0</v>
      </c>
      <c r="W140" s="9">
        <v>0.19874468539224699</v>
      </c>
      <c r="X140" s="9">
        <v>0</v>
      </c>
      <c r="Y140" s="9">
        <v>0</v>
      </c>
      <c r="Z140" s="9">
        <v>2.7239691E-2</v>
      </c>
      <c r="AA140" s="9">
        <v>122.87224000000001</v>
      </c>
      <c r="AB140" s="9"/>
      <c r="AQ140" s="9">
        <f>K140-'Processed Potentiostat'!$J$3</f>
        <v>-14.889296999999999</v>
      </c>
    </row>
    <row r="141" spans="1:43" x14ac:dyDescent="0.35">
      <c r="A141">
        <v>2</v>
      </c>
      <c r="B141">
        <v>0</v>
      </c>
      <c r="C141">
        <v>0</v>
      </c>
      <c r="D141">
        <v>1</v>
      </c>
      <c r="E141">
        <v>0</v>
      </c>
      <c r="F141">
        <v>0</v>
      </c>
      <c r="G141">
        <v>0</v>
      </c>
      <c r="H141" s="9">
        <v>62.519198420632101</v>
      </c>
      <c r="I141" s="9">
        <v>-1.8298346999999999</v>
      </c>
      <c r="J141" s="9">
        <v>-1.8309031</v>
      </c>
      <c r="K141" s="9">
        <v>-13.087510999999999</v>
      </c>
      <c r="L141" s="9">
        <v>-0.72949748999999997</v>
      </c>
      <c r="M141" s="9">
        <v>-0.72949748999999997</v>
      </c>
      <c r="N141" s="9">
        <v>39</v>
      </c>
      <c r="O141" s="9">
        <v>62.474986999999999</v>
      </c>
      <c r="P141" s="9">
        <v>0</v>
      </c>
      <c r="Q141" s="9">
        <v>3.7088137267630701E-4</v>
      </c>
      <c r="R141" s="9">
        <v>0</v>
      </c>
      <c r="S141" s="9">
        <v>998933793.36062598</v>
      </c>
      <c r="T141" s="9">
        <v>62.519198420632101</v>
      </c>
      <c r="U141" s="9">
        <v>0.20263818959816299</v>
      </c>
      <c r="V141" s="9">
        <v>0</v>
      </c>
      <c r="W141" s="9">
        <v>0.20263818959816299</v>
      </c>
      <c r="X141" s="9">
        <v>0</v>
      </c>
      <c r="Y141" s="9">
        <v>0</v>
      </c>
      <c r="Z141" s="9">
        <v>2.3961962999999999E-2</v>
      </c>
      <c r="AA141" s="9">
        <v>139.89696000000001</v>
      </c>
      <c r="AB141" s="9"/>
      <c r="AQ141" s="9">
        <f>K141-'Processed Potentiostat'!$J$3</f>
        <v>-13.087510999999999</v>
      </c>
    </row>
    <row r="142" spans="1:43" x14ac:dyDescent="0.35">
      <c r="A142">
        <v>2</v>
      </c>
      <c r="B142">
        <v>0</v>
      </c>
      <c r="C142">
        <v>0</v>
      </c>
      <c r="D142">
        <v>1</v>
      </c>
      <c r="E142">
        <v>0</v>
      </c>
      <c r="F142">
        <v>0</v>
      </c>
      <c r="G142">
        <v>0</v>
      </c>
      <c r="H142" s="9">
        <v>63.519198395369997</v>
      </c>
      <c r="I142" s="9">
        <v>-1.8300599</v>
      </c>
      <c r="J142" s="9">
        <v>-1.8311344000000001</v>
      </c>
      <c r="K142" s="9">
        <v>-13.305775000000001</v>
      </c>
      <c r="L142" s="9">
        <v>-0.74267702999999996</v>
      </c>
      <c r="M142" s="9">
        <v>-0.74267702999999996</v>
      </c>
      <c r="N142" s="9">
        <v>39</v>
      </c>
      <c r="O142" s="9">
        <v>62.474986999999999</v>
      </c>
      <c r="P142" s="9">
        <v>0</v>
      </c>
      <c r="Q142" s="9">
        <v>3.7758512565936502E-4</v>
      </c>
      <c r="R142" s="9">
        <v>0</v>
      </c>
      <c r="S142" s="9">
        <v>772285395.12790298</v>
      </c>
      <c r="T142" s="9">
        <v>63.519198395369997</v>
      </c>
      <c r="U142" s="9">
        <v>0.206299168616427</v>
      </c>
      <c r="V142" s="9">
        <v>0</v>
      </c>
      <c r="W142" s="9">
        <v>0.206299168616427</v>
      </c>
      <c r="X142" s="9">
        <v>0</v>
      </c>
      <c r="Y142" s="9">
        <v>0</v>
      </c>
      <c r="Z142" s="9">
        <v>2.4364660999999999E-2</v>
      </c>
      <c r="AA142" s="9">
        <v>137.61951999999999</v>
      </c>
      <c r="AB142" s="9"/>
      <c r="AQ142" s="9">
        <f>K142-'Processed Potentiostat'!$J$3</f>
        <v>-13.305775000000001</v>
      </c>
    </row>
    <row r="143" spans="1:43" x14ac:dyDescent="0.35">
      <c r="A143">
        <v>2</v>
      </c>
      <c r="B143">
        <v>0</v>
      </c>
      <c r="C143">
        <v>0</v>
      </c>
      <c r="D143">
        <v>1</v>
      </c>
      <c r="E143">
        <v>0</v>
      </c>
      <c r="F143">
        <v>0</v>
      </c>
      <c r="G143">
        <v>0</v>
      </c>
      <c r="H143" s="9">
        <v>64.519198370107901</v>
      </c>
      <c r="I143" s="9">
        <v>-1.8301611</v>
      </c>
      <c r="J143" s="9">
        <v>-1.8313131</v>
      </c>
      <c r="K143" s="9">
        <v>-11.236798</v>
      </c>
      <c r="L143" s="9">
        <v>-0.75540668</v>
      </c>
      <c r="M143" s="9">
        <v>-0.75540668</v>
      </c>
      <c r="N143" s="9">
        <v>39</v>
      </c>
      <c r="O143" s="9">
        <v>62.474986999999999</v>
      </c>
      <c r="P143" s="9">
        <v>0</v>
      </c>
      <c r="Q143" s="9">
        <v>3.8406067167565599E-4</v>
      </c>
      <c r="R143" s="9">
        <v>0</v>
      </c>
      <c r="S143" s="9">
        <v>662430533.89295399</v>
      </c>
      <c r="T143" s="9">
        <v>64.519198370107901</v>
      </c>
      <c r="U143" s="9">
        <v>0.20983518783317601</v>
      </c>
      <c r="V143" s="9">
        <v>0</v>
      </c>
      <c r="W143" s="9">
        <v>0.20983518783317601</v>
      </c>
      <c r="X143" s="9">
        <v>0</v>
      </c>
      <c r="Y143" s="9">
        <v>0</v>
      </c>
      <c r="Z143" s="9">
        <v>2.0578096000000001E-2</v>
      </c>
      <c r="AA143" s="9">
        <v>162.97463999999999</v>
      </c>
      <c r="AB143" s="9"/>
      <c r="AQ143" s="9">
        <f>K143-'Processed Potentiostat'!$J$3</f>
        <v>-11.236798</v>
      </c>
    </row>
    <row r="144" spans="1:43" x14ac:dyDescent="0.35">
      <c r="A144">
        <v>2</v>
      </c>
      <c r="B144">
        <v>0</v>
      </c>
      <c r="C144">
        <v>0</v>
      </c>
      <c r="D144">
        <v>1</v>
      </c>
      <c r="E144">
        <v>0</v>
      </c>
      <c r="F144">
        <v>0</v>
      </c>
      <c r="G144">
        <v>0</v>
      </c>
      <c r="H144" s="9">
        <v>65.096398355526603</v>
      </c>
      <c r="I144" s="9">
        <v>-1.8299425</v>
      </c>
      <c r="J144" s="9">
        <v>-1.8308120000000001</v>
      </c>
      <c r="K144" s="9">
        <v>-16.248688000000001</v>
      </c>
      <c r="L144" s="9">
        <v>-0.76170170000000004</v>
      </c>
      <c r="M144" s="9">
        <v>-0.76170170000000004</v>
      </c>
      <c r="N144" s="9">
        <v>39</v>
      </c>
      <c r="O144" s="9">
        <v>62.474986999999999</v>
      </c>
      <c r="P144" s="9">
        <v>0</v>
      </c>
      <c r="Q144" s="9">
        <v>3.8726206273295699E-4</v>
      </c>
      <c r="R144" s="9">
        <v>0</v>
      </c>
      <c r="S144" s="9">
        <v>1191648079.4669099</v>
      </c>
      <c r="T144" s="9">
        <v>65.096398355526603</v>
      </c>
      <c r="U144" s="9">
        <v>0.211583806478367</v>
      </c>
      <c r="V144" s="9">
        <v>0</v>
      </c>
      <c r="W144" s="9">
        <v>0.211583806478367</v>
      </c>
      <c r="X144" s="9">
        <v>0</v>
      </c>
      <c r="Y144" s="9">
        <v>0</v>
      </c>
      <c r="Z144" s="9">
        <v>2.9748292999999999E-2</v>
      </c>
      <c r="AA144" s="9">
        <v>112.67444999999999</v>
      </c>
      <c r="AB144" s="9"/>
      <c r="AQ144" s="9">
        <f>K144-'Processed Potentiostat'!$J$3</f>
        <v>-16.248688000000001</v>
      </c>
    </row>
    <row r="145" spans="1:43" x14ac:dyDescent="0.35">
      <c r="A145">
        <v>2</v>
      </c>
      <c r="B145">
        <v>0</v>
      </c>
      <c r="C145">
        <v>0</v>
      </c>
      <c r="D145">
        <v>1</v>
      </c>
      <c r="E145">
        <v>0</v>
      </c>
      <c r="F145">
        <v>0</v>
      </c>
      <c r="G145">
        <v>0</v>
      </c>
      <c r="H145" s="9">
        <v>65.743798339171903</v>
      </c>
      <c r="I145" s="9">
        <v>-1.8300335000000001</v>
      </c>
      <c r="J145" s="9">
        <v>-1.8045192000000001</v>
      </c>
      <c r="K145" s="9">
        <v>-21.26877</v>
      </c>
      <c r="L145" s="9">
        <v>-0.77080833999999998</v>
      </c>
      <c r="M145" s="9">
        <v>-0.77080833999999998</v>
      </c>
      <c r="N145" s="9">
        <v>39</v>
      </c>
      <c r="O145" s="9">
        <v>62.474986999999999</v>
      </c>
      <c r="P145" s="9">
        <v>0</v>
      </c>
      <c r="Q145" s="9">
        <v>3.91826812560935E-4</v>
      </c>
      <c r="R145" s="9">
        <v>0</v>
      </c>
      <c r="S145" s="9">
        <v>30046789.490210801</v>
      </c>
      <c r="T145" s="9">
        <v>65.743798339171903</v>
      </c>
      <c r="U145" s="9">
        <v>0.21411342768915501</v>
      </c>
      <c r="V145" s="9">
        <v>0</v>
      </c>
      <c r="W145" s="9">
        <v>0.21411342768915501</v>
      </c>
      <c r="X145" s="9">
        <v>0</v>
      </c>
      <c r="Y145" s="9">
        <v>0</v>
      </c>
      <c r="Z145" s="9">
        <v>3.8379903999999999E-2</v>
      </c>
      <c r="AA145" s="9">
        <v>84.843604999999997</v>
      </c>
      <c r="AB145" s="9"/>
      <c r="AQ145" s="9">
        <f>K145-'Processed Potentiostat'!$J$3</f>
        <v>-21.26877</v>
      </c>
    </row>
    <row r="146" spans="1:43" x14ac:dyDescent="0.35">
      <c r="A146">
        <v>2</v>
      </c>
      <c r="B146">
        <v>0</v>
      </c>
      <c r="C146">
        <v>0</v>
      </c>
      <c r="D146">
        <v>1</v>
      </c>
      <c r="E146">
        <v>0</v>
      </c>
      <c r="F146">
        <v>0</v>
      </c>
      <c r="G146">
        <v>0</v>
      </c>
      <c r="H146" s="9">
        <v>65.768598338545402</v>
      </c>
      <c r="I146" s="9">
        <v>-1.8299018</v>
      </c>
      <c r="J146" s="9">
        <v>-1.8307456</v>
      </c>
      <c r="K146" s="9">
        <v>-16.241410999999999</v>
      </c>
      <c r="L146" s="9">
        <v>-0.77133571999999995</v>
      </c>
      <c r="M146" s="9">
        <v>-0.77133571999999995</v>
      </c>
      <c r="N146" s="9">
        <v>39</v>
      </c>
      <c r="O146" s="9">
        <v>62.474986999999999</v>
      </c>
      <c r="P146" s="9">
        <v>0</v>
      </c>
      <c r="Q146" s="9">
        <v>3.9209500758196302E-4</v>
      </c>
      <c r="R146" s="9">
        <v>0</v>
      </c>
      <c r="S146" s="9">
        <v>1346604122.1649101</v>
      </c>
      <c r="T146" s="9">
        <v>65.768598338545402</v>
      </c>
      <c r="U146" s="9">
        <v>0.21425991611356199</v>
      </c>
      <c r="V146" s="9">
        <v>0</v>
      </c>
      <c r="W146" s="9">
        <v>0.21425991611356199</v>
      </c>
      <c r="X146" s="9">
        <v>0</v>
      </c>
      <c r="Y146" s="9">
        <v>0</v>
      </c>
      <c r="Z146" s="9">
        <v>2.9733893000000001E-2</v>
      </c>
      <c r="AA146" s="9">
        <v>112.72084</v>
      </c>
      <c r="AB146" s="9"/>
      <c r="AQ146" s="9">
        <f>K146-'Processed Potentiostat'!$J$3</f>
        <v>-16.241410999999999</v>
      </c>
    </row>
    <row r="147" spans="1:43" x14ac:dyDescent="0.35">
      <c r="A147">
        <v>2</v>
      </c>
      <c r="B147">
        <v>0</v>
      </c>
      <c r="C147">
        <v>0</v>
      </c>
      <c r="D147">
        <v>1</v>
      </c>
      <c r="E147">
        <v>0</v>
      </c>
      <c r="F147">
        <v>0</v>
      </c>
      <c r="G147">
        <v>0</v>
      </c>
      <c r="H147" s="9">
        <v>66.698198315061703</v>
      </c>
      <c r="I147" s="9">
        <v>-1.8299422000000001</v>
      </c>
      <c r="J147" s="9">
        <v>-1.8305969</v>
      </c>
      <c r="K147" s="9">
        <v>-11.232759</v>
      </c>
      <c r="L147" s="9">
        <v>-0.78338432000000002</v>
      </c>
      <c r="M147" s="9">
        <v>-0.78338432000000002</v>
      </c>
      <c r="N147" s="9">
        <v>39</v>
      </c>
      <c r="O147" s="9">
        <v>62.474986999999999</v>
      </c>
      <c r="P147" s="9">
        <v>0</v>
      </c>
      <c r="Q147" s="9">
        <v>3.9822171145650599E-4</v>
      </c>
      <c r="R147" s="9">
        <v>0</v>
      </c>
      <c r="S147" s="9">
        <v>1846965643.7591901</v>
      </c>
      <c r="T147" s="9">
        <v>66.698198315061703</v>
      </c>
      <c r="U147" s="9">
        <v>0.21760674849136599</v>
      </c>
      <c r="V147" s="9">
        <v>0</v>
      </c>
      <c r="W147" s="9">
        <v>0.21760674849136599</v>
      </c>
      <c r="X147" s="9">
        <v>0</v>
      </c>
      <c r="Y147" s="9">
        <v>0</v>
      </c>
      <c r="Z147" s="9">
        <v>2.0562652000000001E-2</v>
      </c>
      <c r="AA147" s="9">
        <v>162.96948</v>
      </c>
      <c r="AB147" s="9"/>
      <c r="AQ147" s="9">
        <f>K147-'Processed Potentiostat'!$J$3</f>
        <v>-11.232759</v>
      </c>
    </row>
    <row r="148" spans="1:43" x14ac:dyDescent="0.35">
      <c r="A148">
        <v>2</v>
      </c>
      <c r="B148">
        <v>0</v>
      </c>
      <c r="C148">
        <v>0</v>
      </c>
      <c r="D148">
        <v>1</v>
      </c>
      <c r="E148">
        <v>0</v>
      </c>
      <c r="F148">
        <v>0</v>
      </c>
      <c r="G148">
        <v>0</v>
      </c>
      <c r="H148" s="9">
        <v>67.698198289799606</v>
      </c>
      <c r="I148" s="9">
        <v>-1.8301641</v>
      </c>
      <c r="J148" s="9">
        <v>-1.8299357000000001</v>
      </c>
      <c r="K148" s="9">
        <v>-10.624949000000001</v>
      </c>
      <c r="L148" s="9">
        <v>-0.79400234999999997</v>
      </c>
      <c r="M148" s="9">
        <v>-0.79400234999999997</v>
      </c>
      <c r="N148" s="9">
        <v>39</v>
      </c>
      <c r="O148" s="9">
        <v>62.474986999999999</v>
      </c>
      <c r="P148" s="9">
        <v>0</v>
      </c>
      <c r="Q148" s="9">
        <v>4.0361902082223302E-4</v>
      </c>
      <c r="R148" s="9">
        <v>0</v>
      </c>
      <c r="S148" s="9">
        <v>3348705147.3049698</v>
      </c>
      <c r="T148" s="9">
        <v>67.698198289799606</v>
      </c>
      <c r="U148" s="9">
        <v>0.22055621074271201</v>
      </c>
      <c r="V148" s="9">
        <v>0</v>
      </c>
      <c r="W148" s="9">
        <v>0.22055621074271201</v>
      </c>
      <c r="X148" s="9">
        <v>0</v>
      </c>
      <c r="Y148" s="9">
        <v>0</v>
      </c>
      <c r="Z148" s="9">
        <v>1.9442971999999999E-2</v>
      </c>
      <c r="AA148" s="9">
        <v>172.23007000000001</v>
      </c>
      <c r="AB148" s="9"/>
      <c r="AQ148" s="9">
        <f>K148-'Processed Potentiostat'!$J$3</f>
        <v>-10.624949000000001</v>
      </c>
    </row>
    <row r="149" spans="1:43" x14ac:dyDescent="0.35">
      <c r="A149">
        <v>2</v>
      </c>
      <c r="B149">
        <v>0</v>
      </c>
      <c r="C149">
        <v>0</v>
      </c>
      <c r="D149">
        <v>1</v>
      </c>
      <c r="E149">
        <v>0</v>
      </c>
      <c r="F149">
        <v>0</v>
      </c>
      <c r="G149">
        <v>0</v>
      </c>
      <c r="H149" s="9">
        <v>68.698198264537496</v>
      </c>
      <c r="I149" s="9">
        <v>-1.8301114000000001</v>
      </c>
      <c r="J149" s="9">
        <v>-1.8295876</v>
      </c>
      <c r="K149" s="9">
        <v>-9.4025067999999994</v>
      </c>
      <c r="L149" s="9">
        <v>-0.80387169000000003</v>
      </c>
      <c r="M149" s="9">
        <v>-0.80387169000000003</v>
      </c>
      <c r="N149" s="9">
        <v>39</v>
      </c>
      <c r="O149" s="9">
        <v>62.474986999999999</v>
      </c>
      <c r="P149" s="9">
        <v>0</v>
      </c>
      <c r="Q149" s="9">
        <v>4.0863480319328597E-4</v>
      </c>
      <c r="R149" s="9">
        <v>0</v>
      </c>
      <c r="S149" s="9">
        <v>1373673783.5383101</v>
      </c>
      <c r="T149" s="9">
        <v>68.698198264537496</v>
      </c>
      <c r="U149" s="9">
        <v>0.22329769543110001</v>
      </c>
      <c r="V149" s="9">
        <v>0</v>
      </c>
      <c r="W149" s="9">
        <v>0.22329769543110001</v>
      </c>
      <c r="X149" s="9">
        <v>0</v>
      </c>
      <c r="Y149" s="9">
        <v>0</v>
      </c>
      <c r="Z149" s="9">
        <v>1.7202709E-2</v>
      </c>
      <c r="AA149" s="9">
        <v>194.58508</v>
      </c>
      <c r="AB149" s="9"/>
      <c r="AQ149" s="9">
        <f>K149-'Processed Potentiostat'!$J$3</f>
        <v>-9.4025067999999994</v>
      </c>
    </row>
    <row r="150" spans="1:43" x14ac:dyDescent="0.35">
      <c r="A150">
        <v>2</v>
      </c>
      <c r="B150">
        <v>0</v>
      </c>
      <c r="C150">
        <v>0</v>
      </c>
      <c r="D150">
        <v>1</v>
      </c>
      <c r="E150">
        <v>0</v>
      </c>
      <c r="F150">
        <v>0</v>
      </c>
      <c r="G150">
        <v>0</v>
      </c>
      <c r="H150" s="9">
        <v>69.502198244226705</v>
      </c>
      <c r="I150" s="9">
        <v>-1.8299190999999999</v>
      </c>
      <c r="J150" s="9">
        <v>-1.8306104999999999</v>
      </c>
      <c r="K150" s="9">
        <v>-14.4224</v>
      </c>
      <c r="L150" s="9">
        <v>-0.81253737000000004</v>
      </c>
      <c r="M150" s="9">
        <v>-0.81253737000000004</v>
      </c>
      <c r="N150" s="9">
        <v>39</v>
      </c>
      <c r="O150" s="9">
        <v>62.474986999999999</v>
      </c>
      <c r="P150" s="9">
        <v>0</v>
      </c>
      <c r="Q150" s="9">
        <v>4.13041327231318E-4</v>
      </c>
      <c r="R150" s="9">
        <v>0</v>
      </c>
      <c r="S150" s="9">
        <v>1856224746.0093601</v>
      </c>
      <c r="T150" s="9">
        <v>69.502198244226705</v>
      </c>
      <c r="U150" s="9">
        <v>0.22570481788272301</v>
      </c>
      <c r="V150" s="9">
        <v>0</v>
      </c>
      <c r="W150" s="9">
        <v>0.22570481788272301</v>
      </c>
      <c r="X150" s="9">
        <v>0</v>
      </c>
      <c r="Y150" s="9">
        <v>0</v>
      </c>
      <c r="Z150" s="9">
        <v>2.6401794999999999E-2</v>
      </c>
      <c r="AA150" s="9">
        <v>126.92829</v>
      </c>
      <c r="AB150" s="9"/>
      <c r="AQ150" s="9">
        <f>K150-'Processed Potentiostat'!$J$3</f>
        <v>-14.4224</v>
      </c>
    </row>
    <row r="151" spans="1:43" x14ac:dyDescent="0.35">
      <c r="A151">
        <v>2</v>
      </c>
      <c r="B151">
        <v>0</v>
      </c>
      <c r="C151">
        <v>0</v>
      </c>
      <c r="D151">
        <v>1</v>
      </c>
      <c r="E151">
        <v>0</v>
      </c>
      <c r="F151">
        <v>0</v>
      </c>
      <c r="G151">
        <v>0</v>
      </c>
      <c r="H151" s="9">
        <v>70.502198218964594</v>
      </c>
      <c r="I151" s="9">
        <v>-1.8299198000000001</v>
      </c>
      <c r="J151" s="9">
        <v>-1.8310986</v>
      </c>
      <c r="K151" s="9">
        <v>-10.351546000000001</v>
      </c>
      <c r="L151" s="9">
        <v>-0.82481039</v>
      </c>
      <c r="M151" s="9">
        <v>-0.82481039</v>
      </c>
      <c r="N151" s="9">
        <v>39</v>
      </c>
      <c r="O151" s="9">
        <v>62.474986999999999</v>
      </c>
      <c r="P151" s="9">
        <v>0</v>
      </c>
      <c r="Q151" s="9">
        <v>4.1928385430687801E-4</v>
      </c>
      <c r="R151" s="9">
        <v>0</v>
      </c>
      <c r="S151" s="9">
        <v>890936281.41715097</v>
      </c>
      <c r="T151" s="9">
        <v>70.502198218964594</v>
      </c>
      <c r="U151" s="9">
        <v>0.22911400137628399</v>
      </c>
      <c r="V151" s="9">
        <v>0</v>
      </c>
      <c r="W151" s="9">
        <v>0.22911400137628399</v>
      </c>
      <c r="X151" s="9">
        <v>0</v>
      </c>
      <c r="Y151" s="9">
        <v>0</v>
      </c>
      <c r="Z151" s="9">
        <v>1.8954702E-2</v>
      </c>
      <c r="AA151" s="9">
        <v>176.89131</v>
      </c>
      <c r="AB151" s="9"/>
      <c r="AQ151" s="9">
        <f>K151-'Processed Potentiostat'!$J$3</f>
        <v>-10.351546000000001</v>
      </c>
    </row>
    <row r="152" spans="1:43" x14ac:dyDescent="0.35">
      <c r="A152">
        <v>2</v>
      </c>
      <c r="B152">
        <v>0</v>
      </c>
      <c r="C152">
        <v>0</v>
      </c>
      <c r="D152">
        <v>1</v>
      </c>
      <c r="E152">
        <v>0</v>
      </c>
      <c r="F152">
        <v>0</v>
      </c>
      <c r="G152">
        <v>0</v>
      </c>
      <c r="H152" s="9">
        <v>71.502198193702498</v>
      </c>
      <c r="I152" s="9">
        <v>-1.8298661000000001</v>
      </c>
      <c r="J152" s="9">
        <v>-1.8302368</v>
      </c>
      <c r="K152" s="9">
        <v>-12.788731</v>
      </c>
      <c r="L152" s="9">
        <v>-0.83744574000000005</v>
      </c>
      <c r="M152" s="9">
        <v>-0.83744574000000005</v>
      </c>
      <c r="N152" s="9">
        <v>39</v>
      </c>
      <c r="O152" s="9">
        <v>62.474986999999999</v>
      </c>
      <c r="P152" s="9">
        <v>0</v>
      </c>
      <c r="Q152" s="9">
        <v>4.2570765510494598E-4</v>
      </c>
      <c r="R152" s="9">
        <v>0</v>
      </c>
      <c r="S152" s="9">
        <v>13081944565.594</v>
      </c>
      <c r="T152" s="9">
        <v>71.502198193702498</v>
      </c>
      <c r="U152" s="9">
        <v>0.23262382320973601</v>
      </c>
      <c r="V152" s="9">
        <v>0</v>
      </c>
      <c r="W152" s="9">
        <v>0.23262382320973601</v>
      </c>
      <c r="X152" s="9">
        <v>0</v>
      </c>
      <c r="Y152" s="9">
        <v>0</v>
      </c>
      <c r="Z152" s="9">
        <v>2.3406405000000002E-2</v>
      </c>
      <c r="AA152" s="9">
        <v>143.11324999999999</v>
      </c>
      <c r="AB152" s="9"/>
      <c r="AQ152" s="9">
        <f>K152-'Processed Potentiostat'!$J$3</f>
        <v>-12.788731</v>
      </c>
    </row>
    <row r="153" spans="1:43" x14ac:dyDescent="0.35">
      <c r="A153">
        <v>2</v>
      </c>
      <c r="B153">
        <v>0</v>
      </c>
      <c r="C153">
        <v>0</v>
      </c>
      <c r="D153">
        <v>1</v>
      </c>
      <c r="E153">
        <v>0</v>
      </c>
      <c r="F153">
        <v>0</v>
      </c>
      <c r="G153">
        <v>0</v>
      </c>
      <c r="H153" s="9">
        <v>72.502198168440302</v>
      </c>
      <c r="I153" s="9">
        <v>-1.830006</v>
      </c>
      <c r="J153" s="9">
        <v>-1.8302935</v>
      </c>
      <c r="K153" s="9">
        <v>-13.858218000000001</v>
      </c>
      <c r="L153" s="9">
        <v>-0.85093289999999999</v>
      </c>
      <c r="M153" s="9">
        <v>-0.85093289999999999</v>
      </c>
      <c r="N153" s="9">
        <v>39</v>
      </c>
      <c r="O153" s="9">
        <v>62.474986999999999</v>
      </c>
      <c r="P153" s="9">
        <v>0</v>
      </c>
      <c r="Q153" s="9">
        <v>4.3256472792335102E-4</v>
      </c>
      <c r="R153" s="9">
        <v>0</v>
      </c>
      <c r="S153" s="9">
        <v>7046537643.1818304</v>
      </c>
      <c r="T153" s="9">
        <v>72.502198168440302</v>
      </c>
      <c r="U153" s="9">
        <v>0.236370253316005</v>
      </c>
      <c r="V153" s="9">
        <v>0</v>
      </c>
      <c r="W153" s="9">
        <v>0.236370253316005</v>
      </c>
      <c r="X153" s="9">
        <v>0</v>
      </c>
      <c r="Y153" s="9">
        <v>0</v>
      </c>
      <c r="Z153" s="9">
        <v>2.5364608E-2</v>
      </c>
      <c r="AA153" s="9">
        <v>132.07277999999999</v>
      </c>
      <c r="AB153" s="9"/>
      <c r="AQ153" s="9">
        <f>K153-'Processed Potentiostat'!$J$3</f>
        <v>-13.858218000000001</v>
      </c>
    </row>
    <row r="154" spans="1:43" x14ac:dyDescent="0.35">
      <c r="A154">
        <v>2</v>
      </c>
      <c r="B154">
        <v>0</v>
      </c>
      <c r="C154">
        <v>0</v>
      </c>
      <c r="D154">
        <v>1</v>
      </c>
      <c r="E154">
        <v>0</v>
      </c>
      <c r="F154">
        <v>0</v>
      </c>
      <c r="G154">
        <v>0</v>
      </c>
      <c r="H154" s="9">
        <v>73.502198143178205</v>
      </c>
      <c r="I154" s="9">
        <v>-1.8299519</v>
      </c>
      <c r="J154" s="9">
        <v>-1.8310529</v>
      </c>
      <c r="K154" s="9">
        <v>-11.661742</v>
      </c>
      <c r="L154" s="9">
        <v>-0.86302751</v>
      </c>
      <c r="M154" s="9">
        <v>-0.86302751</v>
      </c>
      <c r="N154" s="9">
        <v>39</v>
      </c>
      <c r="O154" s="9">
        <v>62.474986999999999</v>
      </c>
      <c r="P154" s="9">
        <v>0</v>
      </c>
      <c r="Q154" s="9">
        <v>4.3871636217974102E-4</v>
      </c>
      <c r="R154" s="9">
        <v>0</v>
      </c>
      <c r="S154" s="9">
        <v>980576958.74338305</v>
      </c>
      <c r="T154" s="9">
        <v>73.502198143178205</v>
      </c>
      <c r="U154" s="9">
        <v>0.23972987090224601</v>
      </c>
      <c r="V154" s="9">
        <v>0</v>
      </c>
      <c r="W154" s="9">
        <v>0.23972987090224601</v>
      </c>
      <c r="X154" s="9">
        <v>0</v>
      </c>
      <c r="Y154" s="9">
        <v>0</v>
      </c>
      <c r="Z154" s="9">
        <v>2.1353266999999999E-2</v>
      </c>
      <c r="AA154" s="9">
        <v>157.01366999999999</v>
      </c>
      <c r="AB154" s="9"/>
      <c r="AQ154" s="9">
        <f>K154-'Processed Potentiostat'!$J$3</f>
        <v>-11.661742</v>
      </c>
    </row>
    <row r="155" spans="1:43" x14ac:dyDescent="0.35">
      <c r="A155">
        <v>2</v>
      </c>
      <c r="B155">
        <v>0</v>
      </c>
      <c r="C155">
        <v>0</v>
      </c>
      <c r="D155">
        <v>1</v>
      </c>
      <c r="E155">
        <v>0</v>
      </c>
      <c r="F155">
        <v>0</v>
      </c>
      <c r="G155">
        <v>0</v>
      </c>
      <c r="H155" s="9">
        <v>73.701798138135899</v>
      </c>
      <c r="I155" s="9">
        <v>-1.8299704999999999</v>
      </c>
      <c r="J155" s="9">
        <v>-1.8286833</v>
      </c>
      <c r="K155" s="9">
        <v>-17.124147000000001</v>
      </c>
      <c r="L155" s="9">
        <v>-0.86532520999999996</v>
      </c>
      <c r="M155" s="9">
        <v>-0.86532520999999996</v>
      </c>
      <c r="N155" s="9">
        <v>39</v>
      </c>
      <c r="O155" s="9">
        <v>62.474986999999999</v>
      </c>
      <c r="P155" s="9">
        <v>0</v>
      </c>
      <c r="Q155" s="9">
        <v>4.3988351898994002E-4</v>
      </c>
      <c r="R155" s="9">
        <v>0</v>
      </c>
      <c r="S155" s="9">
        <v>580942296.49587798</v>
      </c>
      <c r="T155" s="9">
        <v>73.701798138135899</v>
      </c>
      <c r="U155" s="9">
        <v>0.240368114402426</v>
      </c>
      <c r="V155" s="9">
        <v>0</v>
      </c>
      <c r="W155" s="9">
        <v>0.240368114402426</v>
      </c>
      <c r="X155" s="9">
        <v>0</v>
      </c>
      <c r="Y155" s="9">
        <v>0</v>
      </c>
      <c r="Z155" s="9">
        <v>3.1314640999999997E-2</v>
      </c>
      <c r="AA155" s="9">
        <v>106.78973999999999</v>
      </c>
      <c r="AB155" s="9"/>
      <c r="AQ155" s="9">
        <f>K155-'Processed Potentiostat'!$J$3</f>
        <v>-17.124147000000001</v>
      </c>
    </row>
    <row r="156" spans="1:43" x14ac:dyDescent="0.35">
      <c r="A156">
        <v>2</v>
      </c>
      <c r="B156">
        <v>0</v>
      </c>
      <c r="C156">
        <v>0</v>
      </c>
      <c r="D156">
        <v>1</v>
      </c>
      <c r="E156">
        <v>0</v>
      </c>
      <c r="F156">
        <v>0</v>
      </c>
      <c r="G156">
        <v>0</v>
      </c>
      <c r="H156" s="9">
        <v>73.703998138080294</v>
      </c>
      <c r="I156" s="9">
        <v>-1.8300122999999999</v>
      </c>
      <c r="J156" s="9">
        <v>-1.8287978</v>
      </c>
      <c r="K156" s="9">
        <v>-22.377583999999999</v>
      </c>
      <c r="L156" s="9">
        <v>-0.86536974</v>
      </c>
      <c r="M156" s="9">
        <v>-0.86536974</v>
      </c>
      <c r="N156" s="9">
        <v>39</v>
      </c>
      <c r="O156" s="9">
        <v>62.474986999999999</v>
      </c>
      <c r="P156" s="9">
        <v>0</v>
      </c>
      <c r="Q156" s="9">
        <v>4.3990613749512401E-4</v>
      </c>
      <c r="R156" s="9">
        <v>0</v>
      </c>
      <c r="S156" s="9">
        <v>629378149.55651104</v>
      </c>
      <c r="T156" s="9">
        <v>73.703998138080294</v>
      </c>
      <c r="U156" s="9">
        <v>0.24038048509044099</v>
      </c>
      <c r="V156" s="9">
        <v>0</v>
      </c>
      <c r="W156" s="9">
        <v>0.24038048509044099</v>
      </c>
      <c r="X156" s="9">
        <v>0</v>
      </c>
      <c r="Y156" s="9">
        <v>0</v>
      </c>
      <c r="Z156" s="9">
        <v>4.0924075999999997E-2</v>
      </c>
      <c r="AA156" s="9">
        <v>81.724541000000002</v>
      </c>
      <c r="AB156" s="9"/>
      <c r="AQ156" s="9">
        <f>K156-'Processed Potentiostat'!$J$3</f>
        <v>-22.377583999999999</v>
      </c>
    </row>
    <row r="157" spans="1:43" x14ac:dyDescent="0.35">
      <c r="A157">
        <v>2</v>
      </c>
      <c r="B157">
        <v>0</v>
      </c>
      <c r="C157">
        <v>0</v>
      </c>
      <c r="D157">
        <v>1</v>
      </c>
      <c r="E157">
        <v>0</v>
      </c>
      <c r="F157">
        <v>0</v>
      </c>
      <c r="G157">
        <v>0</v>
      </c>
      <c r="H157" s="9">
        <v>73.711798137883306</v>
      </c>
      <c r="I157" s="9">
        <v>-1.8300873</v>
      </c>
      <c r="J157" s="9">
        <v>-1.8306876000000001</v>
      </c>
      <c r="K157" s="9">
        <v>-17.137557999999999</v>
      </c>
      <c r="L157" s="9">
        <v>-0.86553568000000003</v>
      </c>
      <c r="M157" s="9">
        <v>-0.86553568000000003</v>
      </c>
      <c r="N157" s="9">
        <v>39</v>
      </c>
      <c r="O157" s="9">
        <v>62.474986999999999</v>
      </c>
      <c r="P157" s="9">
        <v>0</v>
      </c>
      <c r="Q157" s="9">
        <v>4.3999052168476301E-4</v>
      </c>
      <c r="R157" s="9">
        <v>0</v>
      </c>
      <c r="S157" s="9">
        <v>1681092782.51947</v>
      </c>
      <c r="T157" s="9">
        <v>73.711798137883306</v>
      </c>
      <c r="U157" s="9">
        <v>0.240426584339857</v>
      </c>
      <c r="V157" s="9">
        <v>0</v>
      </c>
      <c r="W157" s="9">
        <v>0.240426584339857</v>
      </c>
      <c r="X157" s="9">
        <v>0</v>
      </c>
      <c r="Y157" s="9">
        <v>0</v>
      </c>
      <c r="Z157" s="9">
        <v>3.1373515999999997E-2</v>
      </c>
      <c r="AA157" s="9">
        <v>106.82314</v>
      </c>
      <c r="AB157" s="9"/>
      <c r="AQ157" s="9">
        <f>K157-'Processed Potentiostat'!$J$3</f>
        <v>-17.137557999999999</v>
      </c>
    </row>
    <row r="158" spans="1:43" x14ac:dyDescent="0.35">
      <c r="A158">
        <v>2</v>
      </c>
      <c r="B158">
        <v>0</v>
      </c>
      <c r="C158">
        <v>0</v>
      </c>
      <c r="D158">
        <v>1</v>
      </c>
      <c r="E158">
        <v>0</v>
      </c>
      <c r="F158">
        <v>0</v>
      </c>
      <c r="G158">
        <v>0</v>
      </c>
      <c r="H158" s="9">
        <v>73.717798137731705</v>
      </c>
      <c r="I158" s="9">
        <v>-1.8299365000000001</v>
      </c>
      <c r="J158" s="9">
        <v>-1.8304705999999999</v>
      </c>
      <c r="K158" s="9">
        <v>-12.069008</v>
      </c>
      <c r="L158" s="9">
        <v>-0.8656199</v>
      </c>
      <c r="M158" s="9">
        <v>-0.8656199</v>
      </c>
      <c r="N158" s="9">
        <v>39</v>
      </c>
      <c r="O158" s="9">
        <v>62.474986999999999</v>
      </c>
      <c r="P158" s="9">
        <v>0</v>
      </c>
      <c r="Q158" s="9">
        <v>4.4003334521970302E-4</v>
      </c>
      <c r="R158" s="9">
        <v>0</v>
      </c>
      <c r="S158" s="9">
        <v>2906863793.9647698</v>
      </c>
      <c r="T158" s="9">
        <v>73.717798137731705</v>
      </c>
      <c r="U158" s="9">
        <v>0.240449963586992</v>
      </c>
      <c r="V158" s="9">
        <v>0</v>
      </c>
      <c r="W158" s="9">
        <v>0.240449963586992</v>
      </c>
      <c r="X158" s="9">
        <v>0</v>
      </c>
      <c r="Y158" s="9">
        <v>0</v>
      </c>
      <c r="Z158" s="9">
        <v>2.2091963999999999E-2</v>
      </c>
      <c r="AA158" s="9">
        <v>151.66702000000001</v>
      </c>
      <c r="AB158" s="9"/>
      <c r="AQ158" s="9">
        <f>K158-'Processed Potentiostat'!$J$3</f>
        <v>-12.069008</v>
      </c>
    </row>
    <row r="159" spans="1:43" x14ac:dyDescent="0.35">
      <c r="A159">
        <v>2</v>
      </c>
      <c r="B159">
        <v>0</v>
      </c>
      <c r="C159">
        <v>0</v>
      </c>
      <c r="D159">
        <v>1</v>
      </c>
      <c r="E159">
        <v>0</v>
      </c>
      <c r="F159">
        <v>0</v>
      </c>
      <c r="G159">
        <v>0</v>
      </c>
      <c r="H159" s="9">
        <v>74.717798112469595</v>
      </c>
      <c r="I159" s="9">
        <v>-1.8299314</v>
      </c>
      <c r="J159" s="9">
        <v>-1.8311864</v>
      </c>
      <c r="K159" s="9">
        <v>-11.039072000000001</v>
      </c>
      <c r="L159" s="9">
        <v>-0.87676841000000005</v>
      </c>
      <c r="M159" s="9">
        <v>-0.87676841000000005</v>
      </c>
      <c r="N159" s="9">
        <v>39</v>
      </c>
      <c r="O159" s="9">
        <v>62.474986999999999</v>
      </c>
      <c r="P159" s="9">
        <v>0</v>
      </c>
      <c r="Q159" s="9">
        <v>4.45704179767929E-4</v>
      </c>
      <c r="R159" s="9">
        <v>0</v>
      </c>
      <c r="S159" s="9">
        <v>864973130.31871104</v>
      </c>
      <c r="T159" s="9">
        <v>74.717798112469595</v>
      </c>
      <c r="U159" s="9">
        <v>0.243546781510114</v>
      </c>
      <c r="V159" s="9">
        <v>0</v>
      </c>
      <c r="W159" s="9">
        <v>0.243546781510114</v>
      </c>
      <c r="X159" s="9">
        <v>0</v>
      </c>
      <c r="Y159" s="9">
        <v>0</v>
      </c>
      <c r="Z159" s="9">
        <v>2.0214599E-2</v>
      </c>
      <c r="AA159" s="9">
        <v>165.88228000000001</v>
      </c>
      <c r="AB159" s="9"/>
      <c r="AQ159" s="9">
        <f>K159-'Processed Potentiostat'!$J$3</f>
        <v>-11.039072000000001</v>
      </c>
    </row>
    <row r="160" spans="1:43" x14ac:dyDescent="0.35">
      <c r="A160">
        <v>2</v>
      </c>
      <c r="B160">
        <v>0</v>
      </c>
      <c r="C160">
        <v>0</v>
      </c>
      <c r="D160">
        <v>1</v>
      </c>
      <c r="E160">
        <v>0</v>
      </c>
      <c r="F160">
        <v>0</v>
      </c>
      <c r="G160">
        <v>0</v>
      </c>
      <c r="H160" s="9">
        <v>75.717798087207399</v>
      </c>
      <c r="I160" s="9">
        <v>-1.8301049</v>
      </c>
      <c r="J160" s="9">
        <v>-1.8299116</v>
      </c>
      <c r="K160" s="9">
        <v>-10.689994</v>
      </c>
      <c r="L160" s="9">
        <v>-0.88802493000000005</v>
      </c>
      <c r="M160" s="9">
        <v>-0.88802493000000005</v>
      </c>
      <c r="N160" s="9">
        <v>39</v>
      </c>
      <c r="O160" s="9">
        <v>62.474986999999999</v>
      </c>
      <c r="P160" s="9">
        <v>0</v>
      </c>
      <c r="Q160" s="9">
        <v>4.5142596561519201E-4</v>
      </c>
      <c r="R160" s="9">
        <v>0</v>
      </c>
      <c r="S160" s="9">
        <v>3399951203.2741199</v>
      </c>
      <c r="T160" s="9">
        <v>75.717798087207399</v>
      </c>
      <c r="U160" s="9">
        <v>0.246673593467262</v>
      </c>
      <c r="V160" s="9">
        <v>0</v>
      </c>
      <c r="W160" s="9">
        <v>0.246673593467262</v>
      </c>
      <c r="X160" s="9">
        <v>0</v>
      </c>
      <c r="Y160" s="9">
        <v>0</v>
      </c>
      <c r="Z160" s="9">
        <v>1.9561742999999999E-2</v>
      </c>
      <c r="AA160" s="9">
        <v>171.17985999999999</v>
      </c>
      <c r="AB160" s="9"/>
      <c r="AQ160" s="9">
        <f>K160-'Processed Potentiostat'!$J$3</f>
        <v>-10.689994</v>
      </c>
    </row>
    <row r="161" spans="1:43" x14ac:dyDescent="0.35">
      <c r="A161">
        <v>2</v>
      </c>
      <c r="B161">
        <v>0</v>
      </c>
      <c r="C161">
        <v>0</v>
      </c>
      <c r="D161">
        <v>1</v>
      </c>
      <c r="E161">
        <v>0</v>
      </c>
      <c r="F161">
        <v>0</v>
      </c>
      <c r="G161">
        <v>0</v>
      </c>
      <c r="H161" s="9">
        <v>76.717798061945302</v>
      </c>
      <c r="I161" s="9">
        <v>-1.8301635999999999</v>
      </c>
      <c r="J161" s="9">
        <v>-1.8303902999999999</v>
      </c>
      <c r="K161" s="9">
        <v>-9.3961058000000008</v>
      </c>
      <c r="L161" s="9">
        <v>-0.89813357999999999</v>
      </c>
      <c r="M161" s="9">
        <v>-0.89813357999999999</v>
      </c>
      <c r="N161" s="9">
        <v>39</v>
      </c>
      <c r="O161" s="9">
        <v>62.474986999999999</v>
      </c>
      <c r="P161" s="9">
        <v>0</v>
      </c>
      <c r="Q161" s="9">
        <v>4.5656562527022999E-4</v>
      </c>
      <c r="R161" s="9">
        <v>0</v>
      </c>
      <c r="S161" s="9">
        <v>4128268758.9825702</v>
      </c>
      <c r="T161" s="9">
        <v>76.717798061945302</v>
      </c>
      <c r="U161" s="9">
        <v>0.24948154837367201</v>
      </c>
      <c r="V161" s="9">
        <v>0</v>
      </c>
      <c r="W161" s="9">
        <v>0.24948154837367201</v>
      </c>
      <c r="X161" s="9">
        <v>0</v>
      </c>
      <c r="Y161" s="9">
        <v>0</v>
      </c>
      <c r="Z161" s="9">
        <v>1.7198539999999998E-2</v>
      </c>
      <c r="AA161" s="9">
        <v>194.80309</v>
      </c>
      <c r="AB161" s="9"/>
      <c r="AQ161" s="9">
        <f>K161-'Processed Potentiostat'!$J$3</f>
        <v>-9.3961058000000008</v>
      </c>
    </row>
    <row r="162" spans="1:43" x14ac:dyDescent="0.35">
      <c r="A162">
        <v>2</v>
      </c>
      <c r="B162">
        <v>0</v>
      </c>
      <c r="C162">
        <v>0</v>
      </c>
      <c r="D162">
        <v>1</v>
      </c>
      <c r="E162">
        <v>0</v>
      </c>
      <c r="F162">
        <v>0</v>
      </c>
      <c r="G162">
        <v>0</v>
      </c>
      <c r="H162" s="9">
        <v>77.717798036683206</v>
      </c>
      <c r="I162" s="9">
        <v>-1.8300391</v>
      </c>
      <c r="J162" s="9">
        <v>-1.8299133000000001</v>
      </c>
      <c r="K162" s="9">
        <v>-10.025482999999999</v>
      </c>
      <c r="L162" s="9">
        <v>-0.90718578999999999</v>
      </c>
      <c r="M162" s="9">
        <v>-0.90718578999999999</v>
      </c>
      <c r="N162" s="9">
        <v>39</v>
      </c>
      <c r="O162" s="9">
        <v>62.474986999999999</v>
      </c>
      <c r="P162" s="9">
        <v>0</v>
      </c>
      <c r="Q162" s="9">
        <v>4.6116695080351502E-4</v>
      </c>
      <c r="R162" s="9">
        <v>0</v>
      </c>
      <c r="S162" s="9">
        <v>3495648193.4474902</v>
      </c>
      <c r="T162" s="9">
        <v>77.717798036683206</v>
      </c>
      <c r="U162" s="9">
        <v>0.25199605746849302</v>
      </c>
      <c r="V162" s="9">
        <v>0</v>
      </c>
      <c r="W162" s="9">
        <v>0.25199605746849302</v>
      </c>
      <c r="X162" s="9">
        <v>0</v>
      </c>
      <c r="Y162" s="9">
        <v>0</v>
      </c>
      <c r="Z162" s="9">
        <v>1.8345764000000001E-2</v>
      </c>
      <c r="AA162" s="9">
        <v>182.52619999999999</v>
      </c>
      <c r="AB162" s="9"/>
      <c r="AQ162" s="9">
        <f>K162-'Processed Potentiostat'!$J$3</f>
        <v>-10.025482999999999</v>
      </c>
    </row>
    <row r="163" spans="1:43" x14ac:dyDescent="0.35">
      <c r="A163">
        <v>2</v>
      </c>
      <c r="B163">
        <v>0</v>
      </c>
      <c r="C163">
        <v>0</v>
      </c>
      <c r="D163">
        <v>1</v>
      </c>
      <c r="E163">
        <v>0</v>
      </c>
      <c r="F163">
        <v>0</v>
      </c>
      <c r="G163">
        <v>0</v>
      </c>
      <c r="H163" s="9">
        <v>78.717798011421095</v>
      </c>
      <c r="I163" s="9">
        <v>-1.8299695</v>
      </c>
      <c r="J163" s="9">
        <v>-1.8310777</v>
      </c>
      <c r="K163" s="9">
        <v>-9.5429993</v>
      </c>
      <c r="L163" s="9">
        <v>-0.91795402999999998</v>
      </c>
      <c r="M163" s="9">
        <v>-0.91795402999999998</v>
      </c>
      <c r="N163" s="9">
        <v>39</v>
      </c>
      <c r="O163" s="9">
        <v>62.474986999999999</v>
      </c>
      <c r="P163" s="9">
        <v>0</v>
      </c>
      <c r="Q163" s="9">
        <v>4.6664402703324999E-4</v>
      </c>
      <c r="R163" s="9">
        <v>0</v>
      </c>
      <c r="S163" s="9">
        <v>1014406064.18284</v>
      </c>
      <c r="T163" s="9">
        <v>78.717798011421095</v>
      </c>
      <c r="U163" s="9">
        <v>0.25498722769194099</v>
      </c>
      <c r="V163" s="9">
        <v>0</v>
      </c>
      <c r="W163" s="9">
        <v>0.25498722769194099</v>
      </c>
      <c r="X163" s="9">
        <v>0</v>
      </c>
      <c r="Y163" s="9">
        <v>0</v>
      </c>
      <c r="Z163" s="9">
        <v>1.7473973E-2</v>
      </c>
      <c r="AA163" s="9">
        <v>191.87654000000001</v>
      </c>
      <c r="AB163" s="9"/>
      <c r="AQ163" s="9">
        <f>K163-'Processed Potentiostat'!$J$3</f>
        <v>-9.5429993</v>
      </c>
    </row>
    <row r="164" spans="1:43" x14ac:dyDescent="0.35">
      <c r="A164">
        <v>2</v>
      </c>
      <c r="B164">
        <v>0</v>
      </c>
      <c r="C164">
        <v>0</v>
      </c>
      <c r="D164">
        <v>1</v>
      </c>
      <c r="E164">
        <v>0</v>
      </c>
      <c r="F164">
        <v>0</v>
      </c>
      <c r="G164">
        <v>0</v>
      </c>
      <c r="H164" s="9">
        <v>79.717797986158899</v>
      </c>
      <c r="I164" s="9">
        <v>-1.8299460000000001</v>
      </c>
      <c r="J164" s="9">
        <v>-1.8308492000000001</v>
      </c>
      <c r="K164" s="9">
        <v>-10.003420999999999</v>
      </c>
      <c r="L164" s="9">
        <v>-0.92748945999999999</v>
      </c>
      <c r="M164" s="9">
        <v>-0.92748945999999999</v>
      </c>
      <c r="N164" s="9">
        <v>39</v>
      </c>
      <c r="O164" s="9">
        <v>62.474986999999999</v>
      </c>
      <c r="P164" s="9">
        <v>0</v>
      </c>
      <c r="Q164" s="9">
        <v>4.7149345412114999E-4</v>
      </c>
      <c r="R164" s="9">
        <v>0</v>
      </c>
      <c r="S164" s="9">
        <v>1371227659.8292501</v>
      </c>
      <c r="T164" s="9">
        <v>79.717797986158899</v>
      </c>
      <c r="U164" s="9">
        <v>0.25763596898553098</v>
      </c>
      <c r="V164" s="9">
        <v>0</v>
      </c>
      <c r="W164" s="9">
        <v>0.25763596898553098</v>
      </c>
      <c r="X164" s="9">
        <v>0</v>
      </c>
      <c r="Y164" s="9">
        <v>0</v>
      </c>
      <c r="Z164" s="9">
        <v>1.8314754999999999E-2</v>
      </c>
      <c r="AA164" s="9">
        <v>183.02231</v>
      </c>
      <c r="AB164" s="9"/>
      <c r="AQ164" s="9">
        <f>K164-'Processed Potentiostat'!$J$3</f>
        <v>-10.003420999999999</v>
      </c>
    </row>
    <row r="165" spans="1:43" x14ac:dyDescent="0.35">
      <c r="A165">
        <v>2</v>
      </c>
      <c r="B165">
        <v>0</v>
      </c>
      <c r="C165">
        <v>0</v>
      </c>
      <c r="D165">
        <v>1</v>
      </c>
      <c r="E165">
        <v>0</v>
      </c>
      <c r="F165">
        <v>0</v>
      </c>
      <c r="G165">
        <v>0</v>
      </c>
      <c r="H165" s="9">
        <v>80.717797960896803</v>
      </c>
      <c r="I165" s="9">
        <v>-1.8299338999999999</v>
      </c>
      <c r="J165" s="9">
        <v>-1.8305807000000001</v>
      </c>
      <c r="K165" s="9">
        <v>-12.58525</v>
      </c>
      <c r="L165" s="9">
        <v>-0.94015676000000004</v>
      </c>
      <c r="M165" s="9">
        <v>-0.94015676000000004</v>
      </c>
      <c r="N165" s="9">
        <v>39</v>
      </c>
      <c r="O165" s="9">
        <v>62.474986999999999</v>
      </c>
      <c r="P165" s="9">
        <v>0</v>
      </c>
      <c r="Q165" s="9">
        <v>4.7793470744451801E-4</v>
      </c>
      <c r="R165" s="9">
        <v>0</v>
      </c>
      <c r="S165" s="9">
        <v>2304677530.7209802</v>
      </c>
      <c r="T165" s="9">
        <v>80.717797960896803</v>
      </c>
      <c r="U165" s="9">
        <v>0.26115465528856302</v>
      </c>
      <c r="V165" s="9">
        <v>0</v>
      </c>
      <c r="W165" s="9">
        <v>0.26115465528856302</v>
      </c>
      <c r="X165" s="9">
        <v>0</v>
      </c>
      <c r="Y165" s="9">
        <v>0</v>
      </c>
      <c r="Z165" s="9">
        <v>2.3038316999999999E-2</v>
      </c>
      <c r="AA165" s="9">
        <v>145.45445000000001</v>
      </c>
      <c r="AB165" s="9"/>
      <c r="AQ165" s="9">
        <f>K165-'Processed Potentiostat'!$J$3</f>
        <v>-12.58525</v>
      </c>
    </row>
    <row r="166" spans="1:43" x14ac:dyDescent="0.35">
      <c r="A166">
        <v>2</v>
      </c>
      <c r="B166">
        <v>0</v>
      </c>
      <c r="C166">
        <v>0</v>
      </c>
      <c r="D166">
        <v>1</v>
      </c>
      <c r="E166">
        <v>0</v>
      </c>
      <c r="F166">
        <v>0</v>
      </c>
      <c r="G166">
        <v>0</v>
      </c>
      <c r="H166" s="9">
        <v>81.717797935634707</v>
      </c>
      <c r="I166" s="9">
        <v>-1.8301002</v>
      </c>
      <c r="J166" s="9">
        <v>-1.8308138</v>
      </c>
      <c r="K166" s="9">
        <v>-8.3859843999999999</v>
      </c>
      <c r="L166" s="9">
        <v>-0.95099378000000001</v>
      </c>
      <c r="M166" s="9">
        <v>-0.95099378000000001</v>
      </c>
      <c r="N166" s="9">
        <v>39</v>
      </c>
      <c r="O166" s="9">
        <v>62.474986999999999</v>
      </c>
      <c r="P166" s="9">
        <v>0</v>
      </c>
      <c r="Q166" s="9">
        <v>4.8344597484130999E-4</v>
      </c>
      <c r="R166" s="9">
        <v>0</v>
      </c>
      <c r="S166" s="9">
        <v>1483636617.1103499</v>
      </c>
      <c r="T166" s="9">
        <v>81.717797935634707</v>
      </c>
      <c r="U166" s="9">
        <v>0.264164940853993</v>
      </c>
      <c r="V166" s="9">
        <v>0</v>
      </c>
      <c r="W166" s="9">
        <v>0.264164940853993</v>
      </c>
      <c r="X166" s="9">
        <v>0</v>
      </c>
      <c r="Y166" s="9">
        <v>0</v>
      </c>
      <c r="Z166" s="9">
        <v>1.5353176E-2</v>
      </c>
      <c r="AA166" s="9">
        <v>218.31827999999999</v>
      </c>
      <c r="AB166" s="9"/>
      <c r="AQ166" s="9">
        <f>K166-'Processed Potentiostat'!$J$3</f>
        <v>-8.3859843999999999</v>
      </c>
    </row>
    <row r="167" spans="1:43" x14ac:dyDescent="0.35">
      <c r="A167">
        <v>2</v>
      </c>
      <c r="B167">
        <v>0</v>
      </c>
      <c r="C167">
        <v>0</v>
      </c>
      <c r="D167">
        <v>1</v>
      </c>
      <c r="E167">
        <v>0</v>
      </c>
      <c r="F167">
        <v>0</v>
      </c>
      <c r="G167">
        <v>0</v>
      </c>
      <c r="H167" s="9">
        <v>82.717797910372596</v>
      </c>
      <c r="I167" s="9">
        <v>-1.8298745999999999</v>
      </c>
      <c r="J167" s="9">
        <v>-1.8293904000000001</v>
      </c>
      <c r="K167" s="9">
        <v>-9.2210140000000003</v>
      </c>
      <c r="L167" s="9">
        <v>-0.96100253000000002</v>
      </c>
      <c r="M167" s="9">
        <v>-0.96100253000000002</v>
      </c>
      <c r="N167" s="9">
        <v>39</v>
      </c>
      <c r="O167" s="9">
        <v>62.474986999999999</v>
      </c>
      <c r="P167" s="9">
        <v>0</v>
      </c>
      <c r="Q167" s="9">
        <v>4.8853206248685604E-4</v>
      </c>
      <c r="R167" s="9">
        <v>0</v>
      </c>
      <c r="S167" s="9">
        <v>1228321427.6463799</v>
      </c>
      <c r="T167" s="9">
        <v>82.717797910372596</v>
      </c>
      <c r="U167" s="9">
        <v>0.26694514783366502</v>
      </c>
      <c r="V167" s="9">
        <v>0</v>
      </c>
      <c r="W167" s="9">
        <v>0.26694514783366502</v>
      </c>
      <c r="X167" s="9">
        <v>0</v>
      </c>
      <c r="Y167" s="9">
        <v>0</v>
      </c>
      <c r="Z167" s="9">
        <v>1.6868834999999999E-2</v>
      </c>
      <c r="AA167" s="9">
        <v>198.39363</v>
      </c>
      <c r="AB167" s="9"/>
      <c r="AQ167" s="9">
        <f>K167-'Processed Potentiostat'!$J$3</f>
        <v>-9.2210140000000003</v>
      </c>
    </row>
    <row r="168" spans="1:43" x14ac:dyDescent="0.35">
      <c r="A168">
        <v>2</v>
      </c>
      <c r="B168">
        <v>0</v>
      </c>
      <c r="C168">
        <v>0</v>
      </c>
      <c r="D168">
        <v>1</v>
      </c>
      <c r="E168">
        <v>0</v>
      </c>
      <c r="F168">
        <v>0</v>
      </c>
      <c r="G168">
        <v>0</v>
      </c>
      <c r="H168" s="9">
        <v>83.7177978851104</v>
      </c>
      <c r="I168" s="9">
        <v>-1.8301320000000001</v>
      </c>
      <c r="J168" s="9">
        <v>-1.8298988</v>
      </c>
      <c r="K168" s="9">
        <v>-8.1079340000000002</v>
      </c>
      <c r="L168" s="9">
        <v>-0.96941774999999997</v>
      </c>
      <c r="M168" s="9">
        <v>-0.96941774999999997</v>
      </c>
      <c r="N168" s="9">
        <v>39</v>
      </c>
      <c r="O168" s="9">
        <v>62.474986999999999</v>
      </c>
      <c r="P168" s="9">
        <v>0</v>
      </c>
      <c r="Q168" s="9">
        <v>4.9280956394100596E-4</v>
      </c>
      <c r="R168" s="9">
        <v>0</v>
      </c>
      <c r="S168" s="9">
        <v>3538757887.2449002</v>
      </c>
      <c r="T168" s="9">
        <v>83.7177978851104</v>
      </c>
      <c r="U168" s="9">
        <v>0.26928271270092302</v>
      </c>
      <c r="V168" s="9">
        <v>0</v>
      </c>
      <c r="W168" s="9">
        <v>0.26928271270092302</v>
      </c>
      <c r="X168" s="9">
        <v>0</v>
      </c>
      <c r="Y168" s="9">
        <v>0</v>
      </c>
      <c r="Z168" s="9">
        <v>1.4836699E-2</v>
      </c>
      <c r="AA168" s="9">
        <v>225.69237000000001</v>
      </c>
      <c r="AB168" s="9"/>
      <c r="AQ168" s="9">
        <f>K168-'Processed Potentiostat'!$J$3</f>
        <v>-8.1079340000000002</v>
      </c>
    </row>
    <row r="169" spans="1:43" x14ac:dyDescent="0.35">
      <c r="A169">
        <v>2</v>
      </c>
      <c r="B169">
        <v>0</v>
      </c>
      <c r="C169">
        <v>0</v>
      </c>
      <c r="D169">
        <v>1</v>
      </c>
      <c r="E169">
        <v>0</v>
      </c>
      <c r="F169">
        <v>0</v>
      </c>
      <c r="G169">
        <v>0</v>
      </c>
      <c r="H169" s="9">
        <v>84.717797859848304</v>
      </c>
      <c r="I169" s="9">
        <v>-1.8301615</v>
      </c>
      <c r="J169" s="9">
        <v>-1.8310740999999999</v>
      </c>
      <c r="K169" s="9">
        <v>-9.4187021000000009</v>
      </c>
      <c r="L169" s="9">
        <v>-0.97947651000000002</v>
      </c>
      <c r="M169" s="9">
        <v>-0.97947651000000002</v>
      </c>
      <c r="N169" s="9">
        <v>39</v>
      </c>
      <c r="O169" s="9">
        <v>62.474986999999999</v>
      </c>
      <c r="P169" s="9">
        <v>0</v>
      </c>
      <c r="Q169" s="9">
        <v>4.9792576846287805E-4</v>
      </c>
      <c r="R169" s="9">
        <v>0</v>
      </c>
      <c r="S169" s="9">
        <v>1086687566.03528</v>
      </c>
      <c r="T169" s="9">
        <v>84.717797859848304</v>
      </c>
      <c r="U169" s="9">
        <v>0.272076814929405</v>
      </c>
      <c r="V169" s="9">
        <v>0</v>
      </c>
      <c r="W169" s="9">
        <v>0.272076814929405</v>
      </c>
      <c r="X169" s="9">
        <v>0</v>
      </c>
      <c r="Y169" s="9">
        <v>0</v>
      </c>
      <c r="Z169" s="9">
        <v>1.7246340999999998E-2</v>
      </c>
      <c r="AA169" s="9">
        <v>194.40833000000001</v>
      </c>
      <c r="AB169" s="9"/>
      <c r="AQ169" s="9">
        <f>K169-'Processed Potentiostat'!$J$3</f>
        <v>-9.4187021000000009</v>
      </c>
    </row>
    <row r="170" spans="1:43" x14ac:dyDescent="0.35">
      <c r="A170">
        <v>2</v>
      </c>
      <c r="B170">
        <v>0</v>
      </c>
      <c r="C170">
        <v>0</v>
      </c>
      <c r="D170">
        <v>1</v>
      </c>
      <c r="E170">
        <v>0</v>
      </c>
      <c r="F170">
        <v>0</v>
      </c>
      <c r="G170">
        <v>0</v>
      </c>
      <c r="H170" s="9">
        <v>85.717797834586193</v>
      </c>
      <c r="I170" s="9">
        <v>-1.8299567999999999</v>
      </c>
      <c r="J170" s="9">
        <v>-1.8302598000000001</v>
      </c>
      <c r="K170" s="9">
        <v>-8.2853879999999993</v>
      </c>
      <c r="L170" s="9">
        <v>-0.98818052000000001</v>
      </c>
      <c r="M170" s="9">
        <v>-0.98818052000000001</v>
      </c>
      <c r="N170" s="9">
        <v>39</v>
      </c>
      <c r="O170" s="9">
        <v>62.474986999999999</v>
      </c>
      <c r="P170" s="9">
        <v>0</v>
      </c>
      <c r="Q170" s="9">
        <v>5.02350933326809E-4</v>
      </c>
      <c r="R170" s="9">
        <v>0</v>
      </c>
      <c r="S170" s="9">
        <v>11355423535.3402</v>
      </c>
      <c r="T170" s="9">
        <v>85.717797834586193</v>
      </c>
      <c r="U170" s="9">
        <v>0.27449459436199403</v>
      </c>
      <c r="V170" s="9">
        <v>0</v>
      </c>
      <c r="W170" s="9">
        <v>0.27449459436199403</v>
      </c>
      <c r="X170" s="9">
        <v>0</v>
      </c>
      <c r="Y170" s="9">
        <v>0</v>
      </c>
      <c r="Z170" s="9">
        <v>1.5164413E-2</v>
      </c>
      <c r="AA170" s="9">
        <v>220.90213</v>
      </c>
      <c r="AB170" s="9"/>
      <c r="AQ170" s="9">
        <f>K170-'Processed Potentiostat'!$J$3</f>
        <v>-8.2853879999999993</v>
      </c>
    </row>
    <row r="171" spans="1:43" x14ac:dyDescent="0.35">
      <c r="A171">
        <v>2</v>
      </c>
      <c r="B171">
        <v>0</v>
      </c>
      <c r="C171">
        <v>0</v>
      </c>
      <c r="D171">
        <v>1</v>
      </c>
      <c r="E171">
        <v>0</v>
      </c>
      <c r="F171">
        <v>0</v>
      </c>
      <c r="G171">
        <v>0</v>
      </c>
      <c r="H171" s="9">
        <v>86.717797809324097</v>
      </c>
      <c r="I171" s="9">
        <v>-1.8299779</v>
      </c>
      <c r="J171" s="9">
        <v>-1.8304456</v>
      </c>
      <c r="K171" s="9">
        <v>-8.6071834999999997</v>
      </c>
      <c r="L171" s="9">
        <v>-0.99696982000000001</v>
      </c>
      <c r="M171" s="9">
        <v>-0.99696982000000001</v>
      </c>
      <c r="N171" s="9">
        <v>39</v>
      </c>
      <c r="O171" s="9">
        <v>62.474986999999999</v>
      </c>
      <c r="P171" s="9">
        <v>0</v>
      </c>
      <c r="Q171" s="9">
        <v>5.0681991599588997E-4</v>
      </c>
      <c r="R171" s="9">
        <v>0</v>
      </c>
      <c r="S171" s="9">
        <v>3653643099.5701098</v>
      </c>
      <c r="T171" s="9">
        <v>86.717797809324097</v>
      </c>
      <c r="U171" s="9">
        <v>0.276936062670946</v>
      </c>
      <c r="V171" s="9">
        <v>0</v>
      </c>
      <c r="W171" s="9">
        <v>0.276936062670946</v>
      </c>
      <c r="X171" s="9">
        <v>0</v>
      </c>
      <c r="Y171" s="9">
        <v>0</v>
      </c>
      <c r="Z171" s="9">
        <v>1.5754981000000001E-2</v>
      </c>
      <c r="AA171" s="9">
        <v>212.66489000000001</v>
      </c>
      <c r="AB171" s="9"/>
      <c r="AQ171" s="9">
        <f>K171-'Processed Potentiostat'!$J$3</f>
        <v>-8.6071834999999997</v>
      </c>
    </row>
    <row r="172" spans="1:43" x14ac:dyDescent="0.35">
      <c r="A172">
        <v>2</v>
      </c>
      <c r="B172">
        <v>0</v>
      </c>
      <c r="C172">
        <v>0</v>
      </c>
      <c r="D172">
        <v>1</v>
      </c>
      <c r="E172">
        <v>0</v>
      </c>
      <c r="F172">
        <v>0</v>
      </c>
      <c r="G172">
        <v>0</v>
      </c>
      <c r="H172" s="9">
        <v>87.376197792691499</v>
      </c>
      <c r="I172" s="9">
        <v>-1.8300356</v>
      </c>
      <c r="J172" s="9">
        <v>-1.8308253999999999</v>
      </c>
      <c r="K172" s="9">
        <v>-13.633552999999999</v>
      </c>
      <c r="L172" s="9">
        <v>-1.0037720999999999</v>
      </c>
      <c r="M172" s="9">
        <v>-1.0037720999999999</v>
      </c>
      <c r="N172" s="9">
        <v>39</v>
      </c>
      <c r="O172" s="9">
        <v>62.474986999999999</v>
      </c>
      <c r="P172" s="9">
        <v>0</v>
      </c>
      <c r="Q172" s="9">
        <v>5.1027932195175604E-4</v>
      </c>
      <c r="R172" s="9">
        <v>0</v>
      </c>
      <c r="S172" s="9">
        <v>1537945416.8195801</v>
      </c>
      <c r="T172" s="9">
        <v>87.376197792691499</v>
      </c>
      <c r="U172" s="9">
        <v>0.27882559952097402</v>
      </c>
      <c r="V172" s="9">
        <v>0</v>
      </c>
      <c r="W172" s="9">
        <v>0.27882559952097402</v>
      </c>
      <c r="X172" s="9">
        <v>0</v>
      </c>
      <c r="Y172" s="9">
        <v>0</v>
      </c>
      <c r="Z172" s="9">
        <v>2.4960656000000001E-2</v>
      </c>
      <c r="AA172" s="9">
        <v>134.28822</v>
      </c>
      <c r="AB172" s="9"/>
      <c r="AQ172" s="9">
        <f>K172-'Processed Potentiostat'!$J$3</f>
        <v>-13.633552999999999</v>
      </c>
    </row>
    <row r="173" spans="1:43" x14ac:dyDescent="0.35">
      <c r="A173">
        <v>2</v>
      </c>
      <c r="B173">
        <v>0</v>
      </c>
      <c r="C173">
        <v>0</v>
      </c>
      <c r="D173">
        <v>1</v>
      </c>
      <c r="E173">
        <v>0</v>
      </c>
      <c r="F173">
        <v>0</v>
      </c>
      <c r="G173">
        <v>0</v>
      </c>
      <c r="H173" s="9">
        <v>87.677997785067404</v>
      </c>
      <c r="I173" s="9">
        <v>-1.8299586999999999</v>
      </c>
      <c r="J173" s="9">
        <v>-1.8279679</v>
      </c>
      <c r="K173" s="9">
        <v>-19.110970999999999</v>
      </c>
      <c r="L173" s="9">
        <v>-1.0085826</v>
      </c>
      <c r="M173" s="9">
        <v>-1.0085826</v>
      </c>
      <c r="N173" s="9">
        <v>39</v>
      </c>
      <c r="O173" s="9">
        <v>62.474986999999999</v>
      </c>
      <c r="P173" s="9">
        <v>0</v>
      </c>
      <c r="Q173" s="9">
        <v>5.1272191989558695E-4</v>
      </c>
      <c r="R173" s="9">
        <v>0</v>
      </c>
      <c r="S173" s="9">
        <v>457428858.93611503</v>
      </c>
      <c r="T173" s="9">
        <v>87.677997785067404</v>
      </c>
      <c r="U173" s="9">
        <v>0.28016183690502899</v>
      </c>
      <c r="V173" s="9">
        <v>0</v>
      </c>
      <c r="W173" s="9">
        <v>0.28016183690502899</v>
      </c>
      <c r="X173" s="9">
        <v>0</v>
      </c>
      <c r="Y173" s="9">
        <v>0</v>
      </c>
      <c r="Z173" s="9">
        <v>3.4934240999999998E-2</v>
      </c>
      <c r="AA173" s="9">
        <v>95.650184999999993</v>
      </c>
      <c r="AB173" s="9"/>
      <c r="AQ173" s="9">
        <f>K173-'Processed Potentiostat'!$J$3</f>
        <v>-19.110970999999999</v>
      </c>
    </row>
    <row r="174" spans="1:43" x14ac:dyDescent="0.35">
      <c r="A174">
        <v>2</v>
      </c>
      <c r="B174">
        <v>0</v>
      </c>
      <c r="C174">
        <v>0</v>
      </c>
      <c r="D174">
        <v>1</v>
      </c>
      <c r="E174">
        <v>0</v>
      </c>
      <c r="F174">
        <v>0</v>
      </c>
      <c r="G174">
        <v>0</v>
      </c>
      <c r="H174" s="9">
        <v>87.711197784228702</v>
      </c>
      <c r="I174" s="9">
        <v>-1.8301318</v>
      </c>
      <c r="J174" s="9">
        <v>-1.8310367999999999</v>
      </c>
      <c r="K174" s="9">
        <v>-14.088639000000001</v>
      </c>
      <c r="L174" s="9">
        <v>-1.0092802000000001</v>
      </c>
      <c r="M174" s="9">
        <v>-1.0092802000000001</v>
      </c>
      <c r="N174" s="9">
        <v>39</v>
      </c>
      <c r="O174" s="9">
        <v>62.474986999999999</v>
      </c>
      <c r="P174" s="9">
        <v>0</v>
      </c>
      <c r="Q174" s="9">
        <v>5.1307674063015801E-4</v>
      </c>
      <c r="R174" s="9">
        <v>0</v>
      </c>
      <c r="S174" s="9">
        <v>1168109288.43852</v>
      </c>
      <c r="T174" s="9">
        <v>87.711197784228702</v>
      </c>
      <c r="U174" s="9">
        <v>0.28035561649674801</v>
      </c>
      <c r="V174" s="9">
        <v>0</v>
      </c>
      <c r="W174" s="9">
        <v>0.28035561649674801</v>
      </c>
      <c r="X174" s="9">
        <v>0</v>
      </c>
      <c r="Y174" s="9">
        <v>0</v>
      </c>
      <c r="Z174" s="9">
        <v>2.5796817999999999E-2</v>
      </c>
      <c r="AA174" s="9">
        <v>129.96548000000001</v>
      </c>
      <c r="AB174" s="9"/>
      <c r="AQ174" s="9">
        <f>K174-'Processed Potentiostat'!$J$3</f>
        <v>-14.088639000000001</v>
      </c>
    </row>
    <row r="175" spans="1:43" x14ac:dyDescent="0.35">
      <c r="A175">
        <v>2</v>
      </c>
      <c r="B175">
        <v>0</v>
      </c>
      <c r="C175">
        <v>0</v>
      </c>
      <c r="D175">
        <v>1</v>
      </c>
      <c r="E175">
        <v>0</v>
      </c>
      <c r="F175">
        <v>0</v>
      </c>
      <c r="G175">
        <v>0</v>
      </c>
      <c r="H175" s="9">
        <v>88.711197758966506</v>
      </c>
      <c r="I175" s="9">
        <v>-1.829847</v>
      </c>
      <c r="J175" s="9">
        <v>-1.8292526</v>
      </c>
      <c r="K175" s="9">
        <v>-10.903266</v>
      </c>
      <c r="L175" s="9">
        <v>-1.0220927</v>
      </c>
      <c r="M175" s="9">
        <v>-1.0220927</v>
      </c>
      <c r="N175" s="9">
        <v>39</v>
      </c>
      <c r="O175" s="9">
        <v>62.474986999999999</v>
      </c>
      <c r="P175" s="9">
        <v>0</v>
      </c>
      <c r="Q175" s="9">
        <v>5.1958709902558196E-4</v>
      </c>
      <c r="R175" s="9">
        <v>0</v>
      </c>
      <c r="S175" s="9">
        <v>1110757213.24264</v>
      </c>
      <c r="T175" s="9">
        <v>88.711197758966506</v>
      </c>
      <c r="U175" s="9">
        <v>0.28391463653975002</v>
      </c>
      <c r="V175" s="9">
        <v>0</v>
      </c>
      <c r="W175" s="9">
        <v>0.28391463653975002</v>
      </c>
      <c r="X175" s="9">
        <v>0</v>
      </c>
      <c r="Y175" s="9">
        <v>0</v>
      </c>
      <c r="Z175" s="9">
        <v>1.9944828000000001E-2</v>
      </c>
      <c r="AA175" s="9">
        <v>167.77107000000001</v>
      </c>
      <c r="AB175" s="9"/>
      <c r="AQ175" s="9">
        <f>K175-'Processed Potentiostat'!$J$3</f>
        <v>-10.903266</v>
      </c>
    </row>
    <row r="176" spans="1:43" x14ac:dyDescent="0.35">
      <c r="A176">
        <v>2</v>
      </c>
      <c r="B176">
        <v>0</v>
      </c>
      <c r="C176">
        <v>0</v>
      </c>
      <c r="D176">
        <v>1</v>
      </c>
      <c r="E176">
        <v>0</v>
      </c>
      <c r="F176">
        <v>0</v>
      </c>
      <c r="G176">
        <v>0</v>
      </c>
      <c r="H176" s="9">
        <v>89.711197733704395</v>
      </c>
      <c r="I176" s="9">
        <v>-1.8299799000000001</v>
      </c>
      <c r="J176" s="9">
        <v>-1.8312291999999999</v>
      </c>
      <c r="K176" s="9">
        <v>-12.672129999999999</v>
      </c>
      <c r="L176" s="9">
        <v>-1.0360339999999999</v>
      </c>
      <c r="M176" s="9">
        <v>-1.0360339999999999</v>
      </c>
      <c r="N176" s="9">
        <v>39</v>
      </c>
      <c r="O176" s="9">
        <v>62.474986999999999</v>
      </c>
      <c r="P176" s="9">
        <v>0</v>
      </c>
      <c r="Q176" s="9">
        <v>5.2667868063640004E-4</v>
      </c>
      <c r="R176" s="9">
        <v>0</v>
      </c>
      <c r="S176" s="9">
        <v>980690908.141096</v>
      </c>
      <c r="T176" s="9">
        <v>89.711197733704395</v>
      </c>
      <c r="U176" s="9">
        <v>0.28778721319126999</v>
      </c>
      <c r="V176" s="9">
        <v>0</v>
      </c>
      <c r="W176" s="9">
        <v>0.28778721319126999</v>
      </c>
      <c r="X176" s="9">
        <v>0</v>
      </c>
      <c r="Y176" s="9">
        <v>0</v>
      </c>
      <c r="Z176" s="9">
        <v>2.3205574999999999E-2</v>
      </c>
      <c r="AA176" s="9">
        <v>144.50841</v>
      </c>
      <c r="AB176" s="9"/>
      <c r="AQ176" s="9">
        <f>K176-'Processed Potentiostat'!$J$3</f>
        <v>-12.672129999999999</v>
      </c>
    </row>
    <row r="177" spans="1:43" x14ac:dyDescent="0.35">
      <c r="A177">
        <v>2</v>
      </c>
      <c r="B177">
        <v>0</v>
      </c>
      <c r="C177">
        <v>0</v>
      </c>
      <c r="D177">
        <v>1</v>
      </c>
      <c r="E177">
        <v>0</v>
      </c>
      <c r="F177">
        <v>0</v>
      </c>
      <c r="G177">
        <v>0</v>
      </c>
      <c r="H177" s="9">
        <v>90.711197708442299</v>
      </c>
      <c r="I177" s="9">
        <v>-1.8301288</v>
      </c>
      <c r="J177" s="9">
        <v>-1.8305362000000001</v>
      </c>
      <c r="K177" s="9">
        <v>-17.056319999999999</v>
      </c>
      <c r="L177" s="9">
        <v>-1.0470674</v>
      </c>
      <c r="M177" s="9">
        <v>-1.0470674</v>
      </c>
      <c r="N177" s="9">
        <v>39</v>
      </c>
      <c r="O177" s="9">
        <v>62.474986999999999</v>
      </c>
      <c r="P177" s="9">
        <v>0</v>
      </c>
      <c r="Q177" s="9">
        <v>5.3228897717309299E-4</v>
      </c>
      <c r="R177" s="9">
        <v>0</v>
      </c>
      <c r="S177" s="9">
        <v>2880760312.3130202</v>
      </c>
      <c r="T177" s="9">
        <v>90.711197708442299</v>
      </c>
      <c r="U177" s="9">
        <v>0.29085206297511501</v>
      </c>
      <c r="V177" s="9">
        <v>0</v>
      </c>
      <c r="W177" s="9">
        <v>0.29085206297511501</v>
      </c>
      <c r="X177" s="9">
        <v>0</v>
      </c>
      <c r="Y177" s="9">
        <v>0</v>
      </c>
      <c r="Z177" s="9">
        <v>3.1222212999999999E-2</v>
      </c>
      <c r="AA177" s="9">
        <v>107.32304000000001</v>
      </c>
      <c r="AB177" s="9"/>
      <c r="AQ177" s="9">
        <f>K177-'Processed Potentiostat'!$J$3</f>
        <v>-17.056319999999999</v>
      </c>
    </row>
    <row r="178" spans="1:43" x14ac:dyDescent="0.35">
      <c r="A178">
        <v>2</v>
      </c>
      <c r="B178">
        <v>0</v>
      </c>
      <c r="C178">
        <v>0</v>
      </c>
      <c r="D178">
        <v>1</v>
      </c>
      <c r="E178">
        <v>0</v>
      </c>
      <c r="F178">
        <v>0</v>
      </c>
      <c r="G178">
        <v>0</v>
      </c>
      <c r="H178" s="9">
        <v>91.711197683180202</v>
      </c>
      <c r="I178" s="9">
        <v>-1.8299561</v>
      </c>
      <c r="J178" s="9">
        <v>-1.8292994</v>
      </c>
      <c r="K178" s="9">
        <v>-13.790508000000001</v>
      </c>
      <c r="L178" s="9">
        <v>-1.0623007</v>
      </c>
      <c r="M178" s="9">
        <v>-1.0623007</v>
      </c>
      <c r="N178" s="9">
        <v>39</v>
      </c>
      <c r="O178" s="9">
        <v>62.474986999999999</v>
      </c>
      <c r="P178" s="9">
        <v>0</v>
      </c>
      <c r="Q178" s="9">
        <v>5.4002959594200899E-4</v>
      </c>
      <c r="R178" s="9">
        <v>0</v>
      </c>
      <c r="S178" s="9">
        <v>1216383299.8299699</v>
      </c>
      <c r="T178" s="9">
        <v>91.711197683180202</v>
      </c>
      <c r="U178" s="9">
        <v>0.29508352460312798</v>
      </c>
      <c r="V178" s="9">
        <v>0</v>
      </c>
      <c r="W178" s="9">
        <v>0.29508352460312798</v>
      </c>
      <c r="X178" s="9">
        <v>0</v>
      </c>
      <c r="Y178" s="9">
        <v>0</v>
      </c>
      <c r="Z178" s="9">
        <v>2.5226968999999998E-2</v>
      </c>
      <c r="AA178" s="9">
        <v>132.64917</v>
      </c>
      <c r="AB178" s="9"/>
      <c r="AQ178" s="9">
        <f>K178-'Processed Potentiostat'!$J$3</f>
        <v>-13.790508000000001</v>
      </c>
    </row>
    <row r="179" spans="1:43" x14ac:dyDescent="0.35">
      <c r="A179">
        <v>2</v>
      </c>
      <c r="B179">
        <v>0</v>
      </c>
      <c r="C179">
        <v>0</v>
      </c>
      <c r="D179">
        <v>1</v>
      </c>
      <c r="E179">
        <v>0</v>
      </c>
      <c r="F179">
        <v>0</v>
      </c>
      <c r="G179">
        <v>0</v>
      </c>
      <c r="H179" s="9">
        <v>92.711197657918007</v>
      </c>
      <c r="I179" s="9">
        <v>-1.8301033</v>
      </c>
      <c r="J179" s="9">
        <v>-1.8297365999999999</v>
      </c>
      <c r="K179" s="9">
        <v>-12.631587</v>
      </c>
      <c r="L179" s="9">
        <v>-1.0745897</v>
      </c>
      <c r="M179" s="9">
        <v>-1.0745897</v>
      </c>
      <c r="N179" s="9">
        <v>39</v>
      </c>
      <c r="O179" s="9">
        <v>62.474986999999999</v>
      </c>
      <c r="P179" s="9">
        <v>0</v>
      </c>
      <c r="Q179" s="9">
        <v>5.4627562910818095E-4</v>
      </c>
      <c r="R179" s="9">
        <v>0</v>
      </c>
      <c r="S179" s="9">
        <v>2463599910.80164</v>
      </c>
      <c r="T179" s="9">
        <v>92.711197657918007</v>
      </c>
      <c r="U179" s="9">
        <v>0.29849714946823602</v>
      </c>
      <c r="V179" s="9">
        <v>0</v>
      </c>
      <c r="W179" s="9">
        <v>0.29849714946823602</v>
      </c>
      <c r="X179" s="9">
        <v>0</v>
      </c>
      <c r="Y179" s="9">
        <v>0</v>
      </c>
      <c r="Z179" s="9">
        <v>2.3112477999999999E-2</v>
      </c>
      <c r="AA179" s="9">
        <v>144.85405</v>
      </c>
      <c r="AB179" s="9"/>
      <c r="AQ179" s="9">
        <f>K179-'Processed Potentiostat'!$J$3</f>
        <v>-12.631587</v>
      </c>
    </row>
    <row r="180" spans="1:43" x14ac:dyDescent="0.35">
      <c r="A180">
        <v>2</v>
      </c>
      <c r="B180">
        <v>0</v>
      </c>
      <c r="C180">
        <v>0</v>
      </c>
      <c r="D180">
        <v>1</v>
      </c>
      <c r="E180">
        <v>0</v>
      </c>
      <c r="F180">
        <v>0</v>
      </c>
      <c r="G180">
        <v>0</v>
      </c>
      <c r="H180" s="9">
        <v>93.711197632655896</v>
      </c>
      <c r="I180" s="9">
        <v>-1.8299907</v>
      </c>
      <c r="J180" s="9">
        <v>-1.8309213</v>
      </c>
      <c r="K180" s="9">
        <v>-11.436503999999999</v>
      </c>
      <c r="L180" s="9">
        <v>-1.0863935</v>
      </c>
      <c r="M180" s="9">
        <v>-1.0863935</v>
      </c>
      <c r="N180" s="9">
        <v>39</v>
      </c>
      <c r="O180" s="9">
        <v>62.474986999999999</v>
      </c>
      <c r="P180" s="9">
        <v>0</v>
      </c>
      <c r="Q180" s="9">
        <v>5.52278887521925E-4</v>
      </c>
      <c r="R180" s="9">
        <v>0</v>
      </c>
      <c r="S180" s="9">
        <v>1451398100.7871301</v>
      </c>
      <c r="T180" s="9">
        <v>93.711197632655896</v>
      </c>
      <c r="U180" s="9">
        <v>0.30177595465853402</v>
      </c>
      <c r="V180" s="9">
        <v>0</v>
      </c>
      <c r="W180" s="9">
        <v>0.30177595465853402</v>
      </c>
      <c r="X180" s="9">
        <v>0</v>
      </c>
      <c r="Y180" s="9">
        <v>0</v>
      </c>
      <c r="Z180" s="9">
        <v>2.0939339000000001E-2</v>
      </c>
      <c r="AA180" s="9">
        <v>160.09448</v>
      </c>
      <c r="AB180" s="9"/>
      <c r="AQ180" s="9">
        <f>K180-'Processed Potentiostat'!$J$3</f>
        <v>-11.436503999999999</v>
      </c>
    </row>
    <row r="181" spans="1:43" x14ac:dyDescent="0.35">
      <c r="A181">
        <v>2</v>
      </c>
      <c r="B181">
        <v>0</v>
      </c>
      <c r="C181">
        <v>0</v>
      </c>
      <c r="D181">
        <v>1</v>
      </c>
      <c r="E181">
        <v>0</v>
      </c>
      <c r="F181">
        <v>0</v>
      </c>
      <c r="G181">
        <v>0</v>
      </c>
      <c r="H181" s="9">
        <v>94.204797620186497</v>
      </c>
      <c r="I181" s="9">
        <v>-1.8299886999999999</v>
      </c>
      <c r="J181" s="9">
        <v>-1.8290944</v>
      </c>
      <c r="K181" s="9">
        <v>-16.466114000000001</v>
      </c>
      <c r="L181" s="9">
        <v>-1.0924075</v>
      </c>
      <c r="M181" s="9">
        <v>-1.0924075</v>
      </c>
      <c r="N181" s="9">
        <v>39</v>
      </c>
      <c r="O181" s="9">
        <v>62.474986999999999</v>
      </c>
      <c r="P181" s="9">
        <v>0</v>
      </c>
      <c r="Q181" s="9">
        <v>5.5533448598909E-4</v>
      </c>
      <c r="R181" s="9">
        <v>0</v>
      </c>
      <c r="S181" s="9">
        <v>1013019937.02082</v>
      </c>
      <c r="T181" s="9">
        <v>94.204797620186497</v>
      </c>
      <c r="U181" s="9">
        <v>0.30344652964970797</v>
      </c>
      <c r="V181" s="9">
        <v>0</v>
      </c>
      <c r="W181" s="9">
        <v>0.30344652964970797</v>
      </c>
      <c r="X181" s="9">
        <v>0</v>
      </c>
      <c r="Y181" s="9">
        <v>0</v>
      </c>
      <c r="Z181" s="9">
        <v>3.0118078E-2</v>
      </c>
      <c r="AA181" s="9">
        <v>111.08234</v>
      </c>
      <c r="AB181" s="9"/>
      <c r="AQ181" s="9">
        <f>K181-'Processed Potentiostat'!$J$3</f>
        <v>-16.466114000000001</v>
      </c>
    </row>
    <row r="182" spans="1:43" x14ac:dyDescent="0.35">
      <c r="A182">
        <v>2</v>
      </c>
      <c r="B182">
        <v>0</v>
      </c>
      <c r="C182">
        <v>0</v>
      </c>
      <c r="D182">
        <v>1</v>
      </c>
      <c r="E182">
        <v>0</v>
      </c>
      <c r="F182">
        <v>0</v>
      </c>
      <c r="G182">
        <v>0</v>
      </c>
      <c r="H182" s="9">
        <v>95.204797594924401</v>
      </c>
      <c r="I182" s="9">
        <v>-1.8300984</v>
      </c>
      <c r="J182" s="9">
        <v>-1.8292701</v>
      </c>
      <c r="K182" s="9">
        <v>-12.988591</v>
      </c>
      <c r="L182" s="9">
        <v>-1.1082369999999999</v>
      </c>
      <c r="M182" s="9">
        <v>-1.1082369999999999</v>
      </c>
      <c r="N182" s="9">
        <v>39</v>
      </c>
      <c r="O182" s="9">
        <v>62.474986999999999</v>
      </c>
      <c r="P182" s="9">
        <v>0</v>
      </c>
      <c r="Q182" s="9">
        <v>5.6337797124921603E-4</v>
      </c>
      <c r="R182" s="9">
        <v>0</v>
      </c>
      <c r="S182" s="9">
        <v>1227755724.1638601</v>
      </c>
      <c r="T182" s="9">
        <v>95.204797594924401</v>
      </c>
      <c r="U182" s="9">
        <v>0.30784363029297102</v>
      </c>
      <c r="V182" s="9">
        <v>0</v>
      </c>
      <c r="W182" s="9">
        <v>0.30784363029297102</v>
      </c>
      <c r="X182" s="9">
        <v>0</v>
      </c>
      <c r="Y182" s="9">
        <v>0</v>
      </c>
      <c r="Z182" s="9">
        <v>2.3759643E-2</v>
      </c>
      <c r="AA182" s="9">
        <v>140.83669</v>
      </c>
      <c r="AB182" s="9"/>
      <c r="AQ182" s="9">
        <f>K182-'Processed Potentiostat'!$J$3</f>
        <v>-12.988591</v>
      </c>
    </row>
    <row r="183" spans="1:43" x14ac:dyDescent="0.35">
      <c r="A183">
        <v>2</v>
      </c>
      <c r="B183">
        <v>0</v>
      </c>
      <c r="C183">
        <v>0</v>
      </c>
      <c r="D183">
        <v>1</v>
      </c>
      <c r="E183">
        <v>0</v>
      </c>
      <c r="F183">
        <v>0</v>
      </c>
      <c r="G183">
        <v>0</v>
      </c>
      <c r="H183" s="9">
        <v>95.759597580909002</v>
      </c>
      <c r="I183" s="9">
        <v>-1.8301263999999999</v>
      </c>
      <c r="J183" s="9">
        <v>-1.8267773</v>
      </c>
      <c r="K183" s="9">
        <v>-18.37208</v>
      </c>
      <c r="L183" s="9">
        <v>-1.1153419</v>
      </c>
      <c r="M183" s="9">
        <v>-1.1153419</v>
      </c>
      <c r="N183" s="9">
        <v>39</v>
      </c>
      <c r="O183" s="9">
        <v>62.474986999999999</v>
      </c>
      <c r="P183" s="9">
        <v>0</v>
      </c>
      <c r="Q183" s="9">
        <v>5.6698325519181296E-4</v>
      </c>
      <c r="R183" s="9">
        <v>0</v>
      </c>
      <c r="S183" s="9">
        <v>328482477.67061001</v>
      </c>
      <c r="T183" s="9">
        <v>95.759597580909002</v>
      </c>
      <c r="U183" s="9">
        <v>0.30981720856467798</v>
      </c>
      <c r="V183" s="9">
        <v>0</v>
      </c>
      <c r="W183" s="9">
        <v>0.30981720856467798</v>
      </c>
      <c r="X183" s="9">
        <v>0</v>
      </c>
      <c r="Y183" s="9">
        <v>0</v>
      </c>
      <c r="Z183" s="9">
        <v>3.3561699E-2</v>
      </c>
      <c r="AA183" s="9">
        <v>99.432259000000002</v>
      </c>
      <c r="AB183" s="9"/>
      <c r="AQ183" s="9">
        <f>K183-'Processed Potentiostat'!$J$3</f>
        <v>-18.37208</v>
      </c>
    </row>
    <row r="184" spans="1:43" x14ac:dyDescent="0.35">
      <c r="A184">
        <v>2</v>
      </c>
      <c r="B184">
        <v>0</v>
      </c>
      <c r="C184">
        <v>0</v>
      </c>
      <c r="D184">
        <v>1</v>
      </c>
      <c r="E184">
        <v>0</v>
      </c>
      <c r="F184">
        <v>0</v>
      </c>
      <c r="G184">
        <v>0</v>
      </c>
      <c r="H184" s="9">
        <v>95.761197580868597</v>
      </c>
      <c r="I184" s="9">
        <v>-1.8300557</v>
      </c>
      <c r="J184" s="9">
        <v>-1.8271997</v>
      </c>
      <c r="K184" s="9">
        <v>-23.570988</v>
      </c>
      <c r="L184" s="9">
        <v>-1.1153762</v>
      </c>
      <c r="M184" s="9">
        <v>-1.1153762</v>
      </c>
      <c r="N184" s="9">
        <v>39</v>
      </c>
      <c r="O184" s="9">
        <v>62.474986999999999</v>
      </c>
      <c r="P184" s="9">
        <v>0</v>
      </c>
      <c r="Q184" s="9">
        <v>5.6700068072603805E-4</v>
      </c>
      <c r="R184" s="9">
        <v>0</v>
      </c>
      <c r="S184" s="9">
        <v>375158555.31191599</v>
      </c>
      <c r="T184" s="9">
        <v>95.761197580868597</v>
      </c>
      <c r="U184" s="9">
        <v>0.309826743916644</v>
      </c>
      <c r="V184" s="9">
        <v>0</v>
      </c>
      <c r="W184" s="9">
        <v>0.309826743916644</v>
      </c>
      <c r="X184" s="9">
        <v>0</v>
      </c>
      <c r="Y184" s="9">
        <v>0</v>
      </c>
      <c r="Z184" s="9">
        <v>4.3068901E-2</v>
      </c>
      <c r="AA184" s="9">
        <v>77.519012000000004</v>
      </c>
      <c r="AB184" s="9"/>
      <c r="AQ184" s="9">
        <f>K184-'Processed Potentiostat'!$J$3</f>
        <v>-23.570988</v>
      </c>
    </row>
    <row r="185" spans="1:43" x14ac:dyDescent="0.35">
      <c r="A185">
        <v>2</v>
      </c>
      <c r="B185">
        <v>0</v>
      </c>
      <c r="C185">
        <v>0</v>
      </c>
      <c r="D185">
        <v>1</v>
      </c>
      <c r="E185">
        <v>0</v>
      </c>
      <c r="F185">
        <v>0</v>
      </c>
      <c r="G185">
        <v>0</v>
      </c>
      <c r="H185" s="9">
        <v>95.7679975806968</v>
      </c>
      <c r="I185" s="9">
        <v>-1.8301048</v>
      </c>
      <c r="J185" s="9">
        <v>-1.831037</v>
      </c>
      <c r="K185" s="9">
        <v>-18.304064</v>
      </c>
      <c r="L185" s="9">
        <v>-1.1155298</v>
      </c>
      <c r="M185" s="9">
        <v>-1.1155298</v>
      </c>
      <c r="N185" s="9">
        <v>39</v>
      </c>
      <c r="O185" s="9">
        <v>62.474986999999999</v>
      </c>
      <c r="P185" s="9">
        <v>0</v>
      </c>
      <c r="Q185" s="9">
        <v>5.6707877525194895E-4</v>
      </c>
      <c r="R185" s="9">
        <v>0</v>
      </c>
      <c r="S185" s="9">
        <v>1290723062.4513099</v>
      </c>
      <c r="T185" s="9">
        <v>95.7679975806968</v>
      </c>
      <c r="U185" s="9">
        <v>0.30986938883105902</v>
      </c>
      <c r="V185" s="9">
        <v>0</v>
      </c>
      <c r="W185" s="9">
        <v>0.30986938883105902</v>
      </c>
      <c r="X185" s="9">
        <v>0</v>
      </c>
      <c r="Y185" s="9">
        <v>0</v>
      </c>
      <c r="Z185" s="9">
        <v>3.3515419999999997E-2</v>
      </c>
      <c r="AA185" s="9">
        <v>100.03445000000001</v>
      </c>
      <c r="AB185" s="9"/>
      <c r="AQ185" s="9">
        <f>K185-'Processed Potentiostat'!$J$3</f>
        <v>-18.304064</v>
      </c>
    </row>
    <row r="186" spans="1:43" x14ac:dyDescent="0.35">
      <c r="A186">
        <v>2</v>
      </c>
      <c r="B186">
        <v>0</v>
      </c>
      <c r="C186">
        <v>0</v>
      </c>
      <c r="D186">
        <v>1</v>
      </c>
      <c r="E186">
        <v>0</v>
      </c>
      <c r="F186">
        <v>0</v>
      </c>
      <c r="G186">
        <v>0</v>
      </c>
      <c r="H186" s="9">
        <v>95.772797580575499</v>
      </c>
      <c r="I186" s="9">
        <v>-1.8298421</v>
      </c>
      <c r="J186" s="9">
        <v>-1.8315437000000001</v>
      </c>
      <c r="K186" s="9">
        <v>-13.232882</v>
      </c>
      <c r="L186" s="9">
        <v>-1.1156032</v>
      </c>
      <c r="M186" s="9">
        <v>-1.1156032</v>
      </c>
      <c r="N186" s="9">
        <v>39</v>
      </c>
      <c r="O186" s="9">
        <v>62.474986999999999</v>
      </c>
      <c r="P186" s="9">
        <v>0</v>
      </c>
      <c r="Q186" s="9">
        <v>5.6711613514226998E-4</v>
      </c>
      <c r="R186" s="9">
        <v>0</v>
      </c>
      <c r="S186" s="9">
        <v>813770241.23095596</v>
      </c>
      <c r="T186" s="9">
        <v>95.772797580575499</v>
      </c>
      <c r="U186" s="9">
        <v>0.30988977267199003</v>
      </c>
      <c r="V186" s="9">
        <v>0</v>
      </c>
      <c r="W186" s="9">
        <v>0.30988977267199003</v>
      </c>
      <c r="X186" s="9">
        <v>0</v>
      </c>
      <c r="Y186" s="9">
        <v>0</v>
      </c>
      <c r="Z186" s="9">
        <v>2.4236601E-2</v>
      </c>
      <c r="AA186" s="9">
        <v>138.40852000000001</v>
      </c>
      <c r="AB186" s="9"/>
      <c r="AQ186" s="9">
        <f>K186-'Processed Potentiostat'!$J$3</f>
        <v>-13.232882</v>
      </c>
    </row>
    <row r="187" spans="1:43" x14ac:dyDescent="0.35">
      <c r="A187">
        <v>2</v>
      </c>
      <c r="B187">
        <v>0</v>
      </c>
      <c r="C187">
        <v>0</v>
      </c>
      <c r="D187">
        <v>1</v>
      </c>
      <c r="E187">
        <v>0</v>
      </c>
      <c r="F187">
        <v>0</v>
      </c>
      <c r="G187">
        <v>0</v>
      </c>
      <c r="H187" s="9">
        <v>96.772797555313403</v>
      </c>
      <c r="I187" s="9">
        <v>-1.8300612999999999</v>
      </c>
      <c r="J187" s="9">
        <v>-1.8304144</v>
      </c>
      <c r="K187" s="9">
        <v>-10.127261000000001</v>
      </c>
      <c r="L187" s="9">
        <v>-1.127051</v>
      </c>
      <c r="M187" s="9">
        <v>-1.127051</v>
      </c>
      <c r="N187" s="9">
        <v>39</v>
      </c>
      <c r="O187" s="9">
        <v>62.474986999999999</v>
      </c>
      <c r="P187" s="9">
        <v>0</v>
      </c>
      <c r="Q187" s="9">
        <v>5.72936744825393E-4</v>
      </c>
      <c r="R187" s="9">
        <v>0</v>
      </c>
      <c r="S187" s="9">
        <v>4664227220.0157804</v>
      </c>
      <c r="T187" s="9">
        <v>96.772797555313403</v>
      </c>
      <c r="U187" s="9">
        <v>0.31306970698873199</v>
      </c>
      <c r="V187" s="9">
        <v>0</v>
      </c>
      <c r="W187" s="9">
        <v>0.31306970698873199</v>
      </c>
      <c r="X187" s="9">
        <v>0</v>
      </c>
      <c r="Y187" s="9">
        <v>0</v>
      </c>
      <c r="Z187" s="9">
        <v>1.8537086000000001E-2</v>
      </c>
      <c r="AA187" s="9">
        <v>180.7413</v>
      </c>
      <c r="AB187" s="9"/>
      <c r="AQ187" s="9">
        <f>K187-'Processed Potentiostat'!$J$3</f>
        <v>-10.127261000000001</v>
      </c>
    </row>
    <row r="188" spans="1:43" x14ac:dyDescent="0.35">
      <c r="A188">
        <v>2</v>
      </c>
      <c r="B188">
        <v>0</v>
      </c>
      <c r="C188">
        <v>0</v>
      </c>
      <c r="D188">
        <v>1</v>
      </c>
      <c r="E188">
        <v>0</v>
      </c>
      <c r="F188">
        <v>0</v>
      </c>
      <c r="G188">
        <v>0</v>
      </c>
      <c r="H188" s="9">
        <v>97.772797530051307</v>
      </c>
      <c r="I188" s="9">
        <v>-1.8298918</v>
      </c>
      <c r="J188" s="9">
        <v>-1.8310576999999999</v>
      </c>
      <c r="K188" s="9">
        <v>-8.9812201999999992</v>
      </c>
      <c r="L188" s="9">
        <v>-1.1363954999999999</v>
      </c>
      <c r="M188" s="9">
        <v>-1.1363954999999999</v>
      </c>
      <c r="N188" s="9">
        <v>39</v>
      </c>
      <c r="O188" s="9">
        <v>62.474986999999999</v>
      </c>
      <c r="P188" s="9">
        <v>0</v>
      </c>
      <c r="Q188" s="9">
        <v>5.7768958997365602E-4</v>
      </c>
      <c r="R188" s="9">
        <v>0</v>
      </c>
      <c r="S188" s="9">
        <v>1284221528.6182899</v>
      </c>
      <c r="T188" s="9">
        <v>97.772797530051307</v>
      </c>
      <c r="U188" s="9">
        <v>0.31566541747694499</v>
      </c>
      <c r="V188" s="9">
        <v>0</v>
      </c>
      <c r="W188" s="9">
        <v>0.31566541747694499</v>
      </c>
      <c r="X188" s="9">
        <v>0</v>
      </c>
      <c r="Y188" s="9">
        <v>0</v>
      </c>
      <c r="Z188" s="9">
        <v>1.6445132000000001E-2</v>
      </c>
      <c r="AA188" s="9">
        <v>203.87627000000001</v>
      </c>
      <c r="AB188" s="9"/>
      <c r="AQ188" s="9">
        <f>K188-'Processed Potentiostat'!$J$3</f>
        <v>-8.9812201999999992</v>
      </c>
    </row>
    <row r="189" spans="1:43" x14ac:dyDescent="0.35">
      <c r="A189">
        <v>2</v>
      </c>
      <c r="B189">
        <v>0</v>
      </c>
      <c r="C189">
        <v>0</v>
      </c>
      <c r="D189">
        <v>1</v>
      </c>
      <c r="E189">
        <v>0</v>
      </c>
      <c r="F189">
        <v>0</v>
      </c>
      <c r="G189">
        <v>0</v>
      </c>
      <c r="H189" s="9">
        <v>98.772797504789196</v>
      </c>
      <c r="I189" s="9">
        <v>-1.8299985999999999</v>
      </c>
      <c r="J189" s="9">
        <v>-1.8289740999999999</v>
      </c>
      <c r="K189" s="9">
        <v>-12.680933</v>
      </c>
      <c r="L189" s="9">
        <v>-1.1480064000000001</v>
      </c>
      <c r="M189" s="9">
        <v>-1.1480064000000001</v>
      </c>
      <c r="N189" s="9">
        <v>39</v>
      </c>
      <c r="O189" s="9">
        <v>62.474986999999999</v>
      </c>
      <c r="P189" s="9">
        <v>0</v>
      </c>
      <c r="Q189" s="9">
        <v>5.8358853186288697E-4</v>
      </c>
      <c r="R189" s="9">
        <v>0</v>
      </c>
      <c r="S189" s="9">
        <v>957749956.76825404</v>
      </c>
      <c r="T189" s="9">
        <v>98.772797504789196</v>
      </c>
      <c r="U189" s="9">
        <v>0.31889067144211097</v>
      </c>
      <c r="V189" s="9">
        <v>0</v>
      </c>
      <c r="W189" s="9">
        <v>0.31889067144211097</v>
      </c>
      <c r="X189" s="9">
        <v>0</v>
      </c>
      <c r="Y189" s="9">
        <v>0</v>
      </c>
      <c r="Z189" s="9">
        <v>2.3193098999999998E-2</v>
      </c>
      <c r="AA189" s="9">
        <v>144.23025999999999</v>
      </c>
      <c r="AB189" s="9"/>
      <c r="AQ189" s="9">
        <f>K189-'Processed Potentiostat'!$J$3</f>
        <v>-12.680933</v>
      </c>
    </row>
    <row r="190" spans="1:43" x14ac:dyDescent="0.35">
      <c r="A190">
        <v>2</v>
      </c>
      <c r="B190">
        <v>0</v>
      </c>
      <c r="C190">
        <v>0</v>
      </c>
      <c r="D190">
        <v>1</v>
      </c>
      <c r="E190">
        <v>0</v>
      </c>
      <c r="F190">
        <v>0</v>
      </c>
      <c r="G190">
        <v>0</v>
      </c>
      <c r="H190" s="9">
        <v>99.772797479527</v>
      </c>
      <c r="I190" s="9">
        <v>-1.8299987</v>
      </c>
      <c r="J190" s="9">
        <v>-1.8294375</v>
      </c>
      <c r="K190" s="9">
        <v>-9.2919263999999995</v>
      </c>
      <c r="L190" s="9">
        <v>-1.1581044</v>
      </c>
      <c r="M190" s="9">
        <v>-1.1581044</v>
      </c>
      <c r="N190" s="9">
        <v>39</v>
      </c>
      <c r="O190" s="9">
        <v>62.474986999999999</v>
      </c>
      <c r="P190" s="9">
        <v>0</v>
      </c>
      <c r="Q190" s="9">
        <v>5.8872009412451096E-4</v>
      </c>
      <c r="R190" s="9">
        <v>0</v>
      </c>
      <c r="S190" s="9">
        <v>1575046051.7861199</v>
      </c>
      <c r="T190" s="9">
        <v>99.772797479527</v>
      </c>
      <c r="U190" s="9">
        <v>0.32169567371132601</v>
      </c>
      <c r="V190" s="9">
        <v>0</v>
      </c>
      <c r="W190" s="9">
        <v>0.32169567371132601</v>
      </c>
      <c r="X190" s="9">
        <v>0</v>
      </c>
      <c r="Y190" s="9">
        <v>0</v>
      </c>
      <c r="Z190" s="9">
        <v>1.6998999000000001E-2</v>
      </c>
      <c r="AA190" s="9">
        <v>196.88462999999999</v>
      </c>
      <c r="AB190" s="9"/>
      <c r="AQ190" s="9">
        <f>K190-'Processed Potentiostat'!$J$3</f>
        <v>-9.2919263999999995</v>
      </c>
    </row>
    <row r="191" spans="1:43" x14ac:dyDescent="0.35">
      <c r="A191">
        <v>2</v>
      </c>
      <c r="B191">
        <v>0</v>
      </c>
      <c r="C191">
        <v>0</v>
      </c>
      <c r="D191">
        <v>1</v>
      </c>
      <c r="E191">
        <v>0</v>
      </c>
      <c r="F191">
        <v>0</v>
      </c>
      <c r="G191">
        <v>0</v>
      </c>
      <c r="H191" s="9">
        <v>100.77279745426399</v>
      </c>
      <c r="I191" s="9">
        <v>-1.8300662000000001</v>
      </c>
      <c r="J191" s="9">
        <v>-1.8297753000000001</v>
      </c>
      <c r="K191" s="9">
        <v>-9.4216356000000001</v>
      </c>
      <c r="L191" s="9">
        <v>-1.1672450000000001</v>
      </c>
      <c r="M191" s="9">
        <v>-1.1672450000000001</v>
      </c>
      <c r="N191" s="9">
        <v>39</v>
      </c>
      <c r="O191" s="9">
        <v>62.474986999999999</v>
      </c>
      <c r="P191" s="9">
        <v>0</v>
      </c>
      <c r="Q191" s="9">
        <v>5.9336600078611001E-4</v>
      </c>
      <c r="R191" s="9">
        <v>0</v>
      </c>
      <c r="S191" s="9">
        <v>2936880857.88626</v>
      </c>
      <c r="T191" s="9">
        <v>100.77279745426399</v>
      </c>
      <c r="U191" s="9">
        <v>0.32423472338891002</v>
      </c>
      <c r="V191" s="9">
        <v>0</v>
      </c>
      <c r="W191" s="9">
        <v>0.32423472338891002</v>
      </c>
      <c r="X191" s="9">
        <v>0</v>
      </c>
      <c r="Y191" s="9">
        <v>0</v>
      </c>
      <c r="Z191" s="9">
        <v>1.7239476E-2</v>
      </c>
      <c r="AA191" s="9">
        <v>194.20994999999999</v>
      </c>
      <c r="AB191" s="9"/>
      <c r="AQ191" s="9">
        <f>K191-'Processed Potentiostat'!$J$3</f>
        <v>-9.4216356000000001</v>
      </c>
    </row>
    <row r="192" spans="1:43" x14ac:dyDescent="0.35">
      <c r="A192">
        <v>2</v>
      </c>
      <c r="B192">
        <v>0</v>
      </c>
      <c r="C192">
        <v>0</v>
      </c>
      <c r="D192">
        <v>1</v>
      </c>
      <c r="E192">
        <v>0</v>
      </c>
      <c r="F192">
        <v>0</v>
      </c>
      <c r="G192">
        <v>0</v>
      </c>
      <c r="H192" s="9">
        <v>101.772797429002</v>
      </c>
      <c r="I192" s="9">
        <v>-1.8301491000000001</v>
      </c>
      <c r="J192" s="9">
        <v>-1.8308089999999999</v>
      </c>
      <c r="K192" s="9">
        <v>-12.019166</v>
      </c>
      <c r="L192" s="9">
        <v>-1.1792853999999999</v>
      </c>
      <c r="M192" s="9">
        <v>-1.1792853999999999</v>
      </c>
      <c r="N192" s="9">
        <v>39</v>
      </c>
      <c r="O192" s="9">
        <v>62.474986999999999</v>
      </c>
      <c r="P192" s="9">
        <v>0</v>
      </c>
      <c r="Q192" s="9">
        <v>5.9948923132058902E-4</v>
      </c>
      <c r="R192" s="9">
        <v>0</v>
      </c>
      <c r="S192" s="9">
        <v>1853581170.67011</v>
      </c>
      <c r="T192" s="9">
        <v>101.772797429002</v>
      </c>
      <c r="U192" s="9">
        <v>0.32757927006702903</v>
      </c>
      <c r="V192" s="9">
        <v>0</v>
      </c>
      <c r="W192" s="9">
        <v>0.32757927006702903</v>
      </c>
      <c r="X192" s="9">
        <v>0</v>
      </c>
      <c r="Y192" s="9">
        <v>0</v>
      </c>
      <c r="Z192" s="9">
        <v>2.2004797999999999E-2</v>
      </c>
      <c r="AA192" s="9">
        <v>152.32413</v>
      </c>
      <c r="AB192" s="9"/>
      <c r="AQ192" s="9">
        <f>K192-'Processed Potentiostat'!$J$3</f>
        <v>-12.019166</v>
      </c>
    </row>
    <row r="193" spans="1:43" x14ac:dyDescent="0.35">
      <c r="A193">
        <v>2</v>
      </c>
      <c r="B193">
        <v>0</v>
      </c>
      <c r="C193">
        <v>0</v>
      </c>
      <c r="D193">
        <v>1</v>
      </c>
      <c r="E193">
        <v>0</v>
      </c>
      <c r="F193">
        <v>0</v>
      </c>
      <c r="G193">
        <v>0</v>
      </c>
      <c r="H193" s="9">
        <v>102.77279740374</v>
      </c>
      <c r="I193" s="9">
        <v>-1.8300855</v>
      </c>
      <c r="J193" s="9">
        <v>-1.8307035</v>
      </c>
      <c r="K193" s="9">
        <v>-11.335032</v>
      </c>
      <c r="L193" s="9">
        <v>-1.1904896</v>
      </c>
      <c r="M193" s="9">
        <v>-1.1904896</v>
      </c>
      <c r="N193" s="9">
        <v>39</v>
      </c>
      <c r="O193" s="9">
        <v>62.474986999999999</v>
      </c>
      <c r="P193" s="9">
        <v>0</v>
      </c>
      <c r="Q193" s="9">
        <v>6.0518691084917502E-4</v>
      </c>
      <c r="R193" s="9">
        <v>0</v>
      </c>
      <c r="S193" s="9">
        <v>2243160684.26612</v>
      </c>
      <c r="T193" s="9">
        <v>102.77279740374</v>
      </c>
      <c r="U193" s="9">
        <v>0.33069158151258299</v>
      </c>
      <c r="V193" s="9">
        <v>0</v>
      </c>
      <c r="W193" s="9">
        <v>0.33069158151258299</v>
      </c>
      <c r="X193" s="9">
        <v>0</v>
      </c>
      <c r="Y193" s="9">
        <v>0</v>
      </c>
      <c r="Z193" s="9">
        <v>2.0751083E-2</v>
      </c>
      <c r="AA193" s="9">
        <v>161.50845000000001</v>
      </c>
      <c r="AB193" s="9"/>
      <c r="AQ193" s="9">
        <f>K193-'Processed Potentiostat'!$J$3</f>
        <v>-11.335032</v>
      </c>
    </row>
    <row r="194" spans="1:43" x14ac:dyDescent="0.35">
      <c r="A194">
        <v>2</v>
      </c>
      <c r="B194">
        <v>0</v>
      </c>
      <c r="C194">
        <v>0</v>
      </c>
      <c r="D194">
        <v>1</v>
      </c>
      <c r="E194">
        <v>0</v>
      </c>
      <c r="F194">
        <v>0</v>
      </c>
      <c r="G194">
        <v>0</v>
      </c>
      <c r="H194" s="9">
        <v>103.772797378478</v>
      </c>
      <c r="I194" s="9">
        <v>-1.8300593999999999</v>
      </c>
      <c r="J194" s="9">
        <v>-1.8298696000000001</v>
      </c>
      <c r="K194" s="9">
        <v>-11.317883999999999</v>
      </c>
      <c r="L194" s="9">
        <v>-1.2016807</v>
      </c>
      <c r="M194" s="9">
        <v>-1.2016807</v>
      </c>
      <c r="N194" s="9">
        <v>39</v>
      </c>
      <c r="O194" s="9">
        <v>62.474986999999999</v>
      </c>
      <c r="P194" s="9">
        <v>0</v>
      </c>
      <c r="Q194" s="9">
        <v>6.1087526923100596E-4</v>
      </c>
      <c r="R194" s="9">
        <v>0</v>
      </c>
      <c r="S194" s="9">
        <v>3963990702.1335402</v>
      </c>
      <c r="T194" s="9">
        <v>103.772797378478</v>
      </c>
      <c r="U194" s="9">
        <v>0.33380019517493198</v>
      </c>
      <c r="V194" s="9">
        <v>0</v>
      </c>
      <c r="W194" s="9">
        <v>0.33380019517493198</v>
      </c>
      <c r="X194" s="9">
        <v>0</v>
      </c>
      <c r="Y194" s="9">
        <v>0</v>
      </c>
      <c r="Z194" s="9">
        <v>2.0710251999999998E-2</v>
      </c>
      <c r="AA194" s="9">
        <v>161.67947000000001</v>
      </c>
      <c r="AB194" s="9"/>
      <c r="AQ194" s="9">
        <f>K194-'Processed Potentiostat'!$J$3</f>
        <v>-11.317883999999999</v>
      </c>
    </row>
    <row r="195" spans="1:43" x14ac:dyDescent="0.35">
      <c r="A195">
        <v>2</v>
      </c>
      <c r="B195">
        <v>0</v>
      </c>
      <c r="C195">
        <v>0</v>
      </c>
      <c r="D195">
        <v>1</v>
      </c>
      <c r="E195">
        <v>0</v>
      </c>
      <c r="F195">
        <v>0</v>
      </c>
      <c r="G195">
        <v>0</v>
      </c>
      <c r="H195" s="9">
        <v>104.77279735321601</v>
      </c>
      <c r="I195" s="9">
        <v>-1.829877</v>
      </c>
      <c r="J195" s="9">
        <v>-1.8296547999999999</v>
      </c>
      <c r="K195" s="9">
        <v>-11.4748</v>
      </c>
      <c r="L195" s="9">
        <v>-1.2128992000000001</v>
      </c>
      <c r="M195" s="9">
        <v>-1.2128992000000001</v>
      </c>
      <c r="N195" s="9">
        <v>39</v>
      </c>
      <c r="O195" s="9">
        <v>62.474986999999999</v>
      </c>
      <c r="P195" s="9">
        <v>0</v>
      </c>
      <c r="Q195" s="9">
        <v>6.1657695534587996E-4</v>
      </c>
      <c r="R195" s="9">
        <v>0</v>
      </c>
      <c r="S195" s="9">
        <v>2341665330.0332298</v>
      </c>
      <c r="T195" s="9">
        <v>104.77279735321601</v>
      </c>
      <c r="U195" s="9">
        <v>0.336916442016575</v>
      </c>
      <c r="V195" s="9">
        <v>0</v>
      </c>
      <c r="W195" s="9">
        <v>0.336916442016575</v>
      </c>
      <c r="X195" s="9">
        <v>0</v>
      </c>
      <c r="Y195" s="9">
        <v>0</v>
      </c>
      <c r="Z195" s="9">
        <v>2.0994924000000002E-2</v>
      </c>
      <c r="AA195" s="9">
        <v>159.44981000000001</v>
      </c>
      <c r="AB195" s="9"/>
      <c r="AQ195" s="9">
        <f>K195-'Processed Potentiostat'!$J$3</f>
        <v>-11.4748</v>
      </c>
    </row>
    <row r="196" spans="1:43" x14ac:dyDescent="0.35">
      <c r="A196">
        <v>2</v>
      </c>
      <c r="B196">
        <v>0</v>
      </c>
      <c r="C196">
        <v>0</v>
      </c>
      <c r="D196">
        <v>1</v>
      </c>
      <c r="E196">
        <v>0</v>
      </c>
      <c r="F196">
        <v>0</v>
      </c>
      <c r="G196">
        <v>0</v>
      </c>
      <c r="H196" s="9">
        <v>105.772797327954</v>
      </c>
      <c r="I196" s="9">
        <v>-1.8299809</v>
      </c>
      <c r="J196" s="9">
        <v>-1.8306339</v>
      </c>
      <c r="K196" s="9">
        <v>-9.8604506999999995</v>
      </c>
      <c r="L196" s="9">
        <v>-1.2239469000000001</v>
      </c>
      <c r="M196" s="9">
        <v>-1.2239469000000001</v>
      </c>
      <c r="N196" s="9">
        <v>39</v>
      </c>
      <c r="O196" s="9">
        <v>62.474986999999999</v>
      </c>
      <c r="P196" s="9">
        <v>0</v>
      </c>
      <c r="Q196" s="9">
        <v>6.2219482539552999E-4</v>
      </c>
      <c r="R196" s="9">
        <v>0</v>
      </c>
      <c r="S196" s="9">
        <v>2654397985.02068</v>
      </c>
      <c r="T196" s="9">
        <v>105.772797327954</v>
      </c>
      <c r="U196" s="9">
        <v>0.33998527149558</v>
      </c>
      <c r="V196" s="9">
        <v>0</v>
      </c>
      <c r="W196" s="9">
        <v>0.33998527149558</v>
      </c>
      <c r="X196" s="9">
        <v>0</v>
      </c>
      <c r="Y196" s="9">
        <v>0</v>
      </c>
      <c r="Z196" s="9">
        <v>1.8050876E-2</v>
      </c>
      <c r="AA196" s="9">
        <v>185.65416999999999</v>
      </c>
      <c r="AB196" s="9"/>
      <c r="AQ196" s="9">
        <f>K196-'Processed Potentiostat'!$J$3</f>
        <v>-9.8604506999999995</v>
      </c>
    </row>
    <row r="197" spans="1:43" x14ac:dyDescent="0.35">
      <c r="A197">
        <v>2</v>
      </c>
      <c r="B197">
        <v>0</v>
      </c>
      <c r="C197">
        <v>0</v>
      </c>
      <c r="D197">
        <v>1</v>
      </c>
      <c r="E197">
        <v>0</v>
      </c>
      <c r="F197">
        <v>0</v>
      </c>
      <c r="G197">
        <v>0</v>
      </c>
      <c r="H197" s="9">
        <v>106.772797302692</v>
      </c>
      <c r="I197" s="9">
        <v>-1.8300091000000001</v>
      </c>
      <c r="J197" s="9">
        <v>-1.8292545</v>
      </c>
      <c r="K197" s="9">
        <v>-10.899379</v>
      </c>
      <c r="L197" s="9">
        <v>-1.2346239999999999</v>
      </c>
      <c r="M197" s="9">
        <v>-1.2346239999999999</v>
      </c>
      <c r="N197" s="9">
        <v>39</v>
      </c>
      <c r="O197" s="9">
        <v>62.474986999999999</v>
      </c>
      <c r="P197" s="9">
        <v>0</v>
      </c>
      <c r="Q197" s="9">
        <v>6.2762013981086499E-4</v>
      </c>
      <c r="R197" s="9">
        <v>0</v>
      </c>
      <c r="S197" s="9">
        <v>1344512185.2247701</v>
      </c>
      <c r="T197" s="9">
        <v>106.772797302692</v>
      </c>
      <c r="U197" s="9">
        <v>0.34295113095927199</v>
      </c>
      <c r="V197" s="9">
        <v>0</v>
      </c>
      <c r="W197" s="9">
        <v>0.34295113095927199</v>
      </c>
      <c r="X197" s="9">
        <v>0</v>
      </c>
      <c r="Y197" s="9">
        <v>0</v>
      </c>
      <c r="Z197" s="9">
        <v>1.9937737000000001E-2</v>
      </c>
      <c r="AA197" s="9">
        <v>167.83108999999999</v>
      </c>
      <c r="AB197" s="9"/>
      <c r="AQ197" s="9">
        <f>K197-'Processed Potentiostat'!$J$3</f>
        <v>-10.899379</v>
      </c>
    </row>
    <row r="198" spans="1:43" x14ac:dyDescent="0.35">
      <c r="A198">
        <v>2</v>
      </c>
      <c r="B198">
        <v>0</v>
      </c>
      <c r="C198">
        <v>0</v>
      </c>
      <c r="D198">
        <v>1</v>
      </c>
      <c r="E198">
        <v>0</v>
      </c>
      <c r="F198">
        <v>0</v>
      </c>
      <c r="G198">
        <v>0</v>
      </c>
      <c r="H198" s="9">
        <v>107.77279727743</v>
      </c>
      <c r="I198" s="9">
        <v>-1.8299277</v>
      </c>
      <c r="J198" s="9">
        <v>-1.8308150999999999</v>
      </c>
      <c r="K198" s="9">
        <v>-8.9795055000000001</v>
      </c>
      <c r="L198" s="9">
        <v>-1.2444360000000001</v>
      </c>
      <c r="M198" s="9">
        <v>-1.2444360000000001</v>
      </c>
      <c r="N198" s="9">
        <v>39</v>
      </c>
      <c r="O198" s="9">
        <v>62.474986999999999</v>
      </c>
      <c r="P198" s="9">
        <v>0</v>
      </c>
      <c r="Q198" s="9">
        <v>6.3261012669938799E-4</v>
      </c>
      <c r="R198" s="9">
        <v>0</v>
      </c>
      <c r="S198" s="9">
        <v>1937469636.4533</v>
      </c>
      <c r="T198" s="9">
        <v>107.77279727743</v>
      </c>
      <c r="U198" s="9">
        <v>0.34567668706875299</v>
      </c>
      <c r="V198" s="9">
        <v>0</v>
      </c>
      <c r="W198" s="9">
        <v>0.34567668706875299</v>
      </c>
      <c r="X198" s="9">
        <v>0</v>
      </c>
      <c r="Y198" s="9">
        <v>0</v>
      </c>
      <c r="Z198" s="9">
        <v>1.6439814000000001E-2</v>
      </c>
      <c r="AA198" s="9">
        <v>203.88818000000001</v>
      </c>
      <c r="AB198" s="9"/>
      <c r="AQ198" s="9">
        <f>K198-'Processed Potentiostat'!$J$3</f>
        <v>-8.9795055000000001</v>
      </c>
    </row>
    <row r="199" spans="1:43" x14ac:dyDescent="0.35">
      <c r="A199">
        <v>2</v>
      </c>
      <c r="B199">
        <v>0</v>
      </c>
      <c r="C199">
        <v>0</v>
      </c>
      <c r="D199">
        <v>1</v>
      </c>
      <c r="E199">
        <v>0</v>
      </c>
      <c r="F199">
        <v>0</v>
      </c>
      <c r="G199">
        <v>0</v>
      </c>
      <c r="H199" s="9">
        <v>108.772797252167</v>
      </c>
      <c r="I199" s="9">
        <v>-1.830014</v>
      </c>
      <c r="J199" s="9">
        <v>-1.8290336</v>
      </c>
      <c r="K199" s="9">
        <v>-10.569049</v>
      </c>
      <c r="L199" s="9">
        <v>-1.2540697999999999</v>
      </c>
      <c r="M199" s="9">
        <v>-1.2540697999999999</v>
      </c>
      <c r="N199" s="9">
        <v>39</v>
      </c>
      <c r="O199" s="9">
        <v>62.474986999999999</v>
      </c>
      <c r="P199" s="9">
        <v>0</v>
      </c>
      <c r="Q199" s="9">
        <v>6.37504711859059E-4</v>
      </c>
      <c r="R199" s="9">
        <v>0</v>
      </c>
      <c r="S199" s="9">
        <v>1100868530.4702301</v>
      </c>
      <c r="T199" s="9">
        <v>108.772797252167</v>
      </c>
      <c r="U199" s="9">
        <v>0.34835271296148801</v>
      </c>
      <c r="V199" s="9">
        <v>0</v>
      </c>
      <c r="W199" s="9">
        <v>0.34835271296148801</v>
      </c>
      <c r="X199" s="9">
        <v>0</v>
      </c>
      <c r="Y199" s="9">
        <v>0</v>
      </c>
      <c r="Z199" s="9">
        <v>1.9331146E-2</v>
      </c>
      <c r="AA199" s="9">
        <v>173.05565000000001</v>
      </c>
      <c r="AB199" s="9"/>
      <c r="AQ199" s="9">
        <f>K199-'Processed Potentiostat'!$J$3</f>
        <v>-10.569049</v>
      </c>
    </row>
    <row r="200" spans="1:43" x14ac:dyDescent="0.35">
      <c r="A200">
        <v>2</v>
      </c>
      <c r="B200">
        <v>0</v>
      </c>
      <c r="C200">
        <v>0</v>
      </c>
      <c r="D200">
        <v>1</v>
      </c>
      <c r="E200">
        <v>0</v>
      </c>
      <c r="F200">
        <v>0</v>
      </c>
      <c r="G200">
        <v>0</v>
      </c>
      <c r="H200" s="9">
        <v>109.772797226905</v>
      </c>
      <c r="I200" s="9">
        <v>-1.8299508</v>
      </c>
      <c r="J200" s="9">
        <v>-1.8309255</v>
      </c>
      <c r="K200" s="9">
        <v>-8.4403229</v>
      </c>
      <c r="L200" s="9">
        <v>-1.2634666000000001</v>
      </c>
      <c r="M200" s="9">
        <v>-1.2634666000000001</v>
      </c>
      <c r="N200" s="9">
        <v>39</v>
      </c>
      <c r="O200" s="9">
        <v>62.474986999999999</v>
      </c>
      <c r="P200" s="9">
        <v>0</v>
      </c>
      <c r="Q200" s="9">
        <v>6.4228382984975597E-4</v>
      </c>
      <c r="R200" s="9">
        <v>0</v>
      </c>
      <c r="S200" s="9">
        <v>1678607274.49211</v>
      </c>
      <c r="T200" s="9">
        <v>109.772797226905</v>
      </c>
      <c r="U200" s="9">
        <v>0.35096295446631598</v>
      </c>
      <c r="V200" s="9">
        <v>0</v>
      </c>
      <c r="W200" s="9">
        <v>0.35096295446631598</v>
      </c>
      <c r="X200" s="9">
        <v>0</v>
      </c>
      <c r="Y200" s="9">
        <v>0</v>
      </c>
      <c r="Z200" s="9">
        <v>1.5453602E-2</v>
      </c>
      <c r="AA200" s="9">
        <v>216.92599000000001</v>
      </c>
      <c r="AB200" s="9"/>
      <c r="AQ200" s="9">
        <f>K200-'Processed Potentiostat'!$J$3</f>
        <v>-8.4403229</v>
      </c>
    </row>
    <row r="201" spans="1:43" x14ac:dyDescent="0.35">
      <c r="A201">
        <v>2</v>
      </c>
      <c r="B201">
        <v>0</v>
      </c>
      <c r="C201">
        <v>0</v>
      </c>
      <c r="D201">
        <v>1</v>
      </c>
      <c r="E201">
        <v>0</v>
      </c>
      <c r="F201">
        <v>0</v>
      </c>
      <c r="G201">
        <v>0</v>
      </c>
      <c r="H201" s="9">
        <v>110.772797201643</v>
      </c>
      <c r="I201" s="9">
        <v>-1.8300798</v>
      </c>
      <c r="J201" s="9">
        <v>-1.8309542999999999</v>
      </c>
      <c r="K201" s="9">
        <v>-10.010203000000001</v>
      </c>
      <c r="L201" s="9">
        <v>-1.2727838</v>
      </c>
      <c r="M201" s="9">
        <v>-1.2727838</v>
      </c>
      <c r="N201" s="9">
        <v>39</v>
      </c>
      <c r="O201" s="9">
        <v>62.474986999999999</v>
      </c>
      <c r="P201" s="9">
        <v>0</v>
      </c>
      <c r="Q201" s="9">
        <v>6.4702252253132E-4</v>
      </c>
      <c r="R201" s="9">
        <v>0</v>
      </c>
      <c r="S201" s="9">
        <v>1628566769.6300099</v>
      </c>
      <c r="T201" s="9">
        <v>110.772797201643</v>
      </c>
      <c r="U201" s="9">
        <v>0.35355103485102102</v>
      </c>
      <c r="V201" s="9">
        <v>0</v>
      </c>
      <c r="W201" s="9">
        <v>0.35355103485102102</v>
      </c>
      <c r="X201" s="9">
        <v>0</v>
      </c>
      <c r="Y201" s="9">
        <v>0</v>
      </c>
      <c r="Z201" s="9">
        <v>1.8328225E-2</v>
      </c>
      <c r="AA201" s="9">
        <v>182.90880000000001</v>
      </c>
      <c r="AB201" s="9"/>
      <c r="AQ201" s="9">
        <f>K201-'Processed Potentiostat'!$J$3</f>
        <v>-10.010203000000001</v>
      </c>
    </row>
    <row r="202" spans="1:43" x14ac:dyDescent="0.35">
      <c r="A202">
        <v>2</v>
      </c>
      <c r="B202">
        <v>0</v>
      </c>
      <c r="C202">
        <v>0</v>
      </c>
      <c r="D202">
        <v>1</v>
      </c>
      <c r="E202">
        <v>0</v>
      </c>
      <c r="F202">
        <v>0</v>
      </c>
      <c r="G202">
        <v>0</v>
      </c>
      <c r="H202" s="9">
        <v>111.772797176381</v>
      </c>
      <c r="I202" s="9">
        <v>-1.830004</v>
      </c>
      <c r="J202" s="9">
        <v>-1.8303449000000001</v>
      </c>
      <c r="K202" s="9">
        <v>-9.3834543000000004</v>
      </c>
      <c r="L202" s="9">
        <v>-1.2816989000000001</v>
      </c>
      <c r="M202" s="9">
        <v>-1.2816989000000001</v>
      </c>
      <c r="N202" s="9">
        <v>39</v>
      </c>
      <c r="O202" s="9">
        <v>62.474986999999999</v>
      </c>
      <c r="P202" s="9">
        <v>0</v>
      </c>
      <c r="Q202" s="9">
        <v>6.5155526287401504E-4</v>
      </c>
      <c r="R202" s="9">
        <v>0</v>
      </c>
      <c r="S202" s="9">
        <v>7445754685.6321297</v>
      </c>
      <c r="T202" s="9">
        <v>111.772797176381</v>
      </c>
      <c r="U202" s="9">
        <v>0.35602747619326902</v>
      </c>
      <c r="V202" s="9">
        <v>0</v>
      </c>
      <c r="W202" s="9">
        <v>0.35602747619326902</v>
      </c>
      <c r="X202" s="9">
        <v>0</v>
      </c>
      <c r="Y202" s="9">
        <v>0</v>
      </c>
      <c r="Z202" s="9">
        <v>1.7174957000000001E-2</v>
      </c>
      <c r="AA202" s="9">
        <v>195.06088</v>
      </c>
      <c r="AB202" s="9"/>
      <c r="AQ202" s="9">
        <f>K202-'Processed Potentiostat'!$J$3</f>
        <v>-9.3834543000000004</v>
      </c>
    </row>
    <row r="203" spans="1:43" x14ac:dyDescent="0.35">
      <c r="A203">
        <v>2</v>
      </c>
      <c r="B203">
        <v>0</v>
      </c>
      <c r="C203">
        <v>0</v>
      </c>
      <c r="D203">
        <v>1</v>
      </c>
      <c r="E203">
        <v>0</v>
      </c>
      <c r="F203">
        <v>0</v>
      </c>
      <c r="G203">
        <v>0</v>
      </c>
      <c r="H203" s="9">
        <v>112.77279715111899</v>
      </c>
      <c r="I203" s="9">
        <v>-1.8301115999999999</v>
      </c>
      <c r="J203" s="9">
        <v>-1.8308785999999999</v>
      </c>
      <c r="K203" s="9">
        <v>-12.456189999999999</v>
      </c>
      <c r="L203" s="9">
        <v>-1.2934022000000001</v>
      </c>
      <c r="M203" s="9">
        <v>-1.2934022000000001</v>
      </c>
      <c r="N203" s="9">
        <v>39</v>
      </c>
      <c r="O203" s="9">
        <v>62.474986999999999</v>
      </c>
      <c r="P203" s="9">
        <v>0</v>
      </c>
      <c r="Q203" s="9">
        <v>6.5750727267065601E-4</v>
      </c>
      <c r="R203" s="9">
        <v>0</v>
      </c>
      <c r="S203" s="9">
        <v>1832434425.4013801</v>
      </c>
      <c r="T203" s="9">
        <v>112.77279715111899</v>
      </c>
      <c r="U203" s="9">
        <v>0.35927839520247701</v>
      </c>
      <c r="V203" s="9">
        <v>0</v>
      </c>
      <c r="W203" s="9">
        <v>0.35927839520247701</v>
      </c>
      <c r="X203" s="9">
        <v>0</v>
      </c>
      <c r="Y203" s="9">
        <v>0</v>
      </c>
      <c r="Z203" s="9">
        <v>2.2805773000000001E-2</v>
      </c>
      <c r="AA203" s="9">
        <v>146.98544000000001</v>
      </c>
      <c r="AB203" s="9"/>
      <c r="AQ203" s="9">
        <f>K203-'Processed Potentiostat'!$J$3</f>
        <v>-12.456189999999999</v>
      </c>
    </row>
    <row r="204" spans="1:43" x14ac:dyDescent="0.35">
      <c r="A204">
        <v>2</v>
      </c>
      <c r="B204">
        <v>0</v>
      </c>
      <c r="C204">
        <v>0</v>
      </c>
      <c r="D204">
        <v>1</v>
      </c>
      <c r="E204">
        <v>0</v>
      </c>
      <c r="F204">
        <v>0</v>
      </c>
      <c r="G204">
        <v>0</v>
      </c>
      <c r="H204" s="9">
        <v>113.772797125857</v>
      </c>
      <c r="I204" s="9">
        <v>-1.8301582000000001</v>
      </c>
      <c r="J204" s="9">
        <v>-1.8298384999999999</v>
      </c>
      <c r="K204" s="9">
        <v>-10.404817</v>
      </c>
      <c r="L204" s="9">
        <v>-1.3043245999999999</v>
      </c>
      <c r="M204" s="9">
        <v>-1.3043245999999999</v>
      </c>
      <c r="N204" s="9">
        <v>39</v>
      </c>
      <c r="O204" s="9">
        <v>62.474986999999999</v>
      </c>
      <c r="P204" s="9">
        <v>0</v>
      </c>
      <c r="Q204" s="9">
        <v>6.6305901896080897E-4</v>
      </c>
      <c r="R204" s="9">
        <v>0</v>
      </c>
      <c r="S204" s="9">
        <v>3902092779.2336602</v>
      </c>
      <c r="T204" s="9">
        <v>113.772797125857</v>
      </c>
      <c r="U204" s="9">
        <v>0.362312401432832</v>
      </c>
      <c r="V204" s="9">
        <v>0</v>
      </c>
      <c r="W204" s="9">
        <v>0.362312401432832</v>
      </c>
      <c r="X204" s="9">
        <v>0</v>
      </c>
      <c r="Y204" s="9">
        <v>0</v>
      </c>
      <c r="Z204" s="9">
        <v>1.9039133999999999E-2</v>
      </c>
      <c r="AA204" s="9">
        <v>175.86456000000001</v>
      </c>
      <c r="AB204" s="9"/>
      <c r="AQ204" s="9">
        <f>K204-'Processed Potentiostat'!$J$3</f>
        <v>-10.404817</v>
      </c>
    </row>
    <row r="205" spans="1:43" x14ac:dyDescent="0.35">
      <c r="A205">
        <v>2</v>
      </c>
      <c r="B205">
        <v>0</v>
      </c>
      <c r="C205">
        <v>0</v>
      </c>
      <c r="D205">
        <v>1</v>
      </c>
      <c r="E205">
        <v>0</v>
      </c>
      <c r="F205">
        <v>0</v>
      </c>
      <c r="G205">
        <v>0</v>
      </c>
      <c r="H205" s="9">
        <v>114.772797100595</v>
      </c>
      <c r="I205" s="9">
        <v>-1.8298916000000001</v>
      </c>
      <c r="J205" s="9">
        <v>-1.8294581000000001</v>
      </c>
      <c r="K205" s="9">
        <v>-9.6500359000000007</v>
      </c>
      <c r="L205" s="9">
        <v>-1.3145201</v>
      </c>
      <c r="M205" s="9">
        <v>-1.3145201</v>
      </c>
      <c r="N205" s="9">
        <v>39</v>
      </c>
      <c r="O205" s="9">
        <v>62.474986999999999</v>
      </c>
      <c r="P205" s="9">
        <v>0</v>
      </c>
      <c r="Q205" s="9">
        <v>6.6824019360186301E-4</v>
      </c>
      <c r="R205" s="9">
        <v>0</v>
      </c>
      <c r="S205" s="9">
        <v>1839365076.5170901</v>
      </c>
      <c r="T205" s="9">
        <v>114.772797100595</v>
      </c>
      <c r="U205" s="9">
        <v>0.36514446582131899</v>
      </c>
      <c r="V205" s="9">
        <v>0</v>
      </c>
      <c r="W205" s="9">
        <v>0.36514446582131899</v>
      </c>
      <c r="X205" s="9">
        <v>0</v>
      </c>
      <c r="Y205" s="9">
        <v>0</v>
      </c>
      <c r="Z205" s="9">
        <v>1.7654336999999999E-2</v>
      </c>
      <c r="AA205" s="9">
        <v>189.58044000000001</v>
      </c>
      <c r="AB205" s="9"/>
      <c r="AQ205" s="9">
        <f>K205-'Processed Potentiostat'!$J$3</f>
        <v>-9.6500359000000007</v>
      </c>
    </row>
    <row r="206" spans="1:43" x14ac:dyDescent="0.35">
      <c r="A206">
        <v>2</v>
      </c>
      <c r="B206">
        <v>0</v>
      </c>
      <c r="C206">
        <v>0</v>
      </c>
      <c r="D206">
        <v>1</v>
      </c>
      <c r="E206">
        <v>0</v>
      </c>
      <c r="F206">
        <v>0</v>
      </c>
      <c r="G206">
        <v>0</v>
      </c>
      <c r="H206" s="9">
        <v>115.772797075333</v>
      </c>
      <c r="I206" s="9">
        <v>-1.8298379</v>
      </c>
      <c r="J206" s="9">
        <v>-1.8308127999999999</v>
      </c>
      <c r="K206" s="9">
        <v>-8.7291565000000002</v>
      </c>
      <c r="L206" s="9">
        <v>-1.3237817000000001</v>
      </c>
      <c r="M206" s="9">
        <v>-1.3237817000000001</v>
      </c>
      <c r="N206" s="9">
        <v>39</v>
      </c>
      <c r="O206" s="9">
        <v>62.474986999999999</v>
      </c>
      <c r="P206" s="9">
        <v>0</v>
      </c>
      <c r="Q206" s="9">
        <v>6.72950268827242E-4</v>
      </c>
      <c r="R206" s="9">
        <v>0</v>
      </c>
      <c r="S206" s="9">
        <v>2068296856.1966801</v>
      </c>
      <c r="T206" s="9">
        <v>115.772797075333</v>
      </c>
      <c r="U206" s="9">
        <v>0.36771714094347402</v>
      </c>
      <c r="V206" s="9">
        <v>0</v>
      </c>
      <c r="W206" s="9">
        <v>0.36771714094347402</v>
      </c>
      <c r="X206" s="9">
        <v>0</v>
      </c>
      <c r="Y206" s="9">
        <v>0</v>
      </c>
      <c r="Z206" s="9">
        <v>1.5981451000000001E-2</v>
      </c>
      <c r="AA206" s="9">
        <v>209.73536999999999</v>
      </c>
      <c r="AB206" s="9"/>
      <c r="AQ206" s="9">
        <f>K206-'Processed Potentiostat'!$J$3</f>
        <v>-8.7291565000000002</v>
      </c>
    </row>
    <row r="207" spans="1:43" x14ac:dyDescent="0.35">
      <c r="A207">
        <v>2</v>
      </c>
      <c r="B207">
        <v>0</v>
      </c>
      <c r="C207">
        <v>0</v>
      </c>
      <c r="D207">
        <v>1</v>
      </c>
      <c r="E207">
        <v>0</v>
      </c>
      <c r="F207">
        <v>0</v>
      </c>
      <c r="G207">
        <v>0</v>
      </c>
      <c r="H207" s="9">
        <v>116.77279705007</v>
      </c>
      <c r="I207" s="9">
        <v>-1.8299236000000001</v>
      </c>
      <c r="J207" s="9">
        <v>-1.8295988999999999</v>
      </c>
      <c r="K207" s="9">
        <v>-7.9497223000000004</v>
      </c>
      <c r="L207" s="9">
        <v>-1.3322316000000001</v>
      </c>
      <c r="M207" s="9">
        <v>-1.3322316000000001</v>
      </c>
      <c r="N207" s="9">
        <v>39</v>
      </c>
      <c r="O207" s="9">
        <v>62.474986999999999</v>
      </c>
      <c r="P207" s="9">
        <v>0</v>
      </c>
      <c r="Q207" s="9">
        <v>6.7724469934432705E-4</v>
      </c>
      <c r="R207" s="9">
        <v>0</v>
      </c>
      <c r="S207" s="9">
        <v>2321472593.8466101</v>
      </c>
      <c r="T207" s="9">
        <v>116.77279705007</v>
      </c>
      <c r="U207" s="9">
        <v>0.37006434688229001</v>
      </c>
      <c r="V207" s="9">
        <v>0</v>
      </c>
      <c r="W207" s="9">
        <v>0.37006434688229001</v>
      </c>
      <c r="X207" s="9">
        <v>0</v>
      </c>
      <c r="Y207" s="9">
        <v>0</v>
      </c>
      <c r="Z207" s="9">
        <v>1.4544804E-2</v>
      </c>
      <c r="AA207" s="9">
        <v>230.14626999999999</v>
      </c>
      <c r="AB207" s="9"/>
      <c r="AQ207" s="9">
        <f>K207-'Processed Potentiostat'!$J$3</f>
        <v>-7.9497223000000004</v>
      </c>
    </row>
    <row r="208" spans="1:43" x14ac:dyDescent="0.35">
      <c r="A208">
        <v>2</v>
      </c>
      <c r="B208">
        <v>0</v>
      </c>
      <c r="C208">
        <v>0</v>
      </c>
      <c r="D208">
        <v>1</v>
      </c>
      <c r="E208">
        <v>0</v>
      </c>
      <c r="F208">
        <v>0</v>
      </c>
      <c r="G208">
        <v>0</v>
      </c>
      <c r="H208" s="9">
        <v>117.772797024808</v>
      </c>
      <c r="I208" s="9">
        <v>-1.8301594999999999</v>
      </c>
      <c r="J208" s="9">
        <v>-1.8300126999999999</v>
      </c>
      <c r="K208" s="9">
        <v>-10.615155</v>
      </c>
      <c r="L208" s="9">
        <v>-1.3417169</v>
      </c>
      <c r="M208" s="9">
        <v>-1.3417169</v>
      </c>
      <c r="N208" s="9">
        <v>39</v>
      </c>
      <c r="O208" s="9">
        <v>62.474986999999999</v>
      </c>
      <c r="P208" s="9">
        <v>0</v>
      </c>
      <c r="Q208" s="9">
        <v>6.8206639883284202E-4</v>
      </c>
      <c r="R208" s="9">
        <v>0</v>
      </c>
      <c r="S208" s="9">
        <v>8380593298.5590401</v>
      </c>
      <c r="T208" s="9">
        <v>117.772797024808</v>
      </c>
      <c r="U208" s="9">
        <v>0.37269912825573798</v>
      </c>
      <c r="V208" s="9">
        <v>0</v>
      </c>
      <c r="W208" s="9">
        <v>0.37269912825573798</v>
      </c>
      <c r="X208" s="9">
        <v>0</v>
      </c>
      <c r="Y208" s="9">
        <v>0</v>
      </c>
      <c r="Z208" s="9">
        <v>1.9425868999999998E-2</v>
      </c>
      <c r="AA208" s="9">
        <v>172.39622</v>
      </c>
      <c r="AB208" s="9"/>
      <c r="AQ208" s="9">
        <f>K208-'Processed Potentiostat'!$J$3</f>
        <v>-10.615155</v>
      </c>
    </row>
    <row r="209" spans="1:43" x14ac:dyDescent="0.35">
      <c r="A209">
        <v>2</v>
      </c>
      <c r="B209">
        <v>0</v>
      </c>
      <c r="C209">
        <v>0</v>
      </c>
      <c r="D209">
        <v>1</v>
      </c>
      <c r="E209">
        <v>0</v>
      </c>
      <c r="F209">
        <v>0</v>
      </c>
      <c r="G209">
        <v>0</v>
      </c>
      <c r="H209" s="9">
        <v>118.772796999546</v>
      </c>
      <c r="I209" s="9">
        <v>-1.8298703000000001</v>
      </c>
      <c r="J209" s="9">
        <v>-1.829008</v>
      </c>
      <c r="K209" s="9">
        <v>-11.188025</v>
      </c>
      <c r="L209" s="9">
        <v>-1.3523825</v>
      </c>
      <c r="M209" s="9">
        <v>-1.3523825</v>
      </c>
      <c r="N209" s="9">
        <v>39</v>
      </c>
      <c r="O209" s="9">
        <v>62.474986999999999</v>
      </c>
      <c r="P209" s="9">
        <v>0</v>
      </c>
      <c r="Q209" s="9">
        <v>6.8748516783008798E-4</v>
      </c>
      <c r="R209" s="9">
        <v>0</v>
      </c>
      <c r="S209" s="9">
        <v>1161048746.5076599</v>
      </c>
      <c r="T209" s="9">
        <v>118.772796999546</v>
      </c>
      <c r="U209" s="9">
        <v>0.37566182686641397</v>
      </c>
      <c r="V209" s="9">
        <v>0</v>
      </c>
      <c r="W209" s="9">
        <v>0.37566182686641397</v>
      </c>
      <c r="X209" s="9">
        <v>0</v>
      </c>
      <c r="Y209" s="9">
        <v>0</v>
      </c>
      <c r="Z209" s="9">
        <v>2.0462985999999999E-2</v>
      </c>
      <c r="AA209" s="9">
        <v>163.47908000000001</v>
      </c>
      <c r="AB209" s="9"/>
      <c r="AQ209" s="9">
        <f>K209-'Processed Potentiostat'!$J$3</f>
        <v>-11.188025</v>
      </c>
    </row>
    <row r="210" spans="1:43" x14ac:dyDescent="0.35">
      <c r="A210">
        <v>2</v>
      </c>
      <c r="B210">
        <v>0</v>
      </c>
      <c r="C210">
        <v>0</v>
      </c>
      <c r="D210">
        <v>1</v>
      </c>
      <c r="E210">
        <v>0</v>
      </c>
      <c r="F210">
        <v>0</v>
      </c>
      <c r="G210">
        <v>0</v>
      </c>
      <c r="H210" s="9">
        <v>119.77279697428401</v>
      </c>
      <c r="I210" s="9">
        <v>-1.8299745000000001</v>
      </c>
      <c r="J210" s="9">
        <v>-1.8292359</v>
      </c>
      <c r="K210" s="9">
        <v>-9.2256250000000009</v>
      </c>
      <c r="L210" s="9">
        <v>-1.3625883000000001</v>
      </c>
      <c r="M210" s="9">
        <v>-1.3625883000000001</v>
      </c>
      <c r="N210" s="9">
        <v>39</v>
      </c>
      <c r="O210" s="9">
        <v>62.474986999999999</v>
      </c>
      <c r="P210" s="9">
        <v>0</v>
      </c>
      <c r="Q210" s="9">
        <v>6.92670922422114E-4</v>
      </c>
      <c r="R210" s="9">
        <v>0</v>
      </c>
      <c r="S210" s="9">
        <v>1454411333.67257</v>
      </c>
      <c r="T210" s="9">
        <v>119.77279697428401</v>
      </c>
      <c r="U210" s="9">
        <v>0.37849673533879302</v>
      </c>
      <c r="V210" s="9">
        <v>0</v>
      </c>
      <c r="W210" s="9">
        <v>0.37849673533879302</v>
      </c>
      <c r="X210" s="9">
        <v>0</v>
      </c>
      <c r="Y210" s="9">
        <v>0</v>
      </c>
      <c r="Z210" s="9">
        <v>1.6875844000000001E-2</v>
      </c>
      <c r="AA210" s="9">
        <v>198.27772999999999</v>
      </c>
      <c r="AB210" s="9"/>
      <c r="AQ210" s="9">
        <f>K210-'Processed Potentiostat'!$J$3</f>
        <v>-9.2256250000000009</v>
      </c>
    </row>
    <row r="211" spans="1:43" x14ac:dyDescent="0.35">
      <c r="A211">
        <v>2</v>
      </c>
      <c r="B211">
        <v>0</v>
      </c>
      <c r="C211">
        <v>0</v>
      </c>
      <c r="D211">
        <v>1</v>
      </c>
      <c r="E211">
        <v>0</v>
      </c>
      <c r="F211">
        <v>0</v>
      </c>
      <c r="G211">
        <v>0</v>
      </c>
      <c r="H211" s="9">
        <v>120.77279694902199</v>
      </c>
      <c r="I211" s="9">
        <v>-1.8301048</v>
      </c>
      <c r="J211" s="9">
        <v>-1.8305081999999999</v>
      </c>
      <c r="K211" s="9">
        <v>-13.63462</v>
      </c>
      <c r="L211" s="9">
        <v>-1.3729738</v>
      </c>
      <c r="M211" s="9">
        <v>-1.3729738</v>
      </c>
      <c r="N211" s="9">
        <v>39</v>
      </c>
      <c r="O211" s="9">
        <v>62.474986999999999</v>
      </c>
      <c r="P211" s="9">
        <v>0</v>
      </c>
      <c r="Q211" s="9">
        <v>6.9795169120010696E-4</v>
      </c>
      <c r="R211" s="9">
        <v>0</v>
      </c>
      <c r="S211" s="9">
        <v>4092871079.80725</v>
      </c>
      <c r="T211" s="9">
        <v>120.77279694902199</v>
      </c>
      <c r="U211" s="9">
        <v>0.381381618267218</v>
      </c>
      <c r="V211" s="9">
        <v>0</v>
      </c>
      <c r="W211" s="9">
        <v>0.381381618267218</v>
      </c>
      <c r="X211" s="9">
        <v>0</v>
      </c>
      <c r="Y211" s="9">
        <v>0</v>
      </c>
      <c r="Z211" s="9">
        <v>2.4958283000000001E-2</v>
      </c>
      <c r="AA211" s="9">
        <v>134.25443999999999</v>
      </c>
      <c r="AB211" s="9"/>
      <c r="AQ211" s="9">
        <f>K211-'Processed Potentiostat'!$J$3</f>
        <v>-13.63462</v>
      </c>
    </row>
    <row r="212" spans="1:43" x14ac:dyDescent="0.35">
      <c r="A212">
        <v>2</v>
      </c>
      <c r="B212">
        <v>0</v>
      </c>
      <c r="C212">
        <v>0</v>
      </c>
      <c r="D212">
        <v>1</v>
      </c>
      <c r="E212">
        <v>0</v>
      </c>
      <c r="F212">
        <v>0</v>
      </c>
      <c r="G212">
        <v>0</v>
      </c>
      <c r="H212" s="9">
        <v>121.77279692376</v>
      </c>
      <c r="I212" s="9">
        <v>-1.83013</v>
      </c>
      <c r="J212" s="9">
        <v>-1.8303806</v>
      </c>
      <c r="K212" s="9">
        <v>-10.443759999999999</v>
      </c>
      <c r="L212" s="9">
        <v>-1.3848479</v>
      </c>
      <c r="M212" s="9">
        <v>-1.3848479</v>
      </c>
      <c r="N212" s="9">
        <v>39</v>
      </c>
      <c r="O212" s="9">
        <v>62.474986999999999</v>
      </c>
      <c r="P212" s="9">
        <v>0</v>
      </c>
      <c r="Q212" s="9">
        <v>7.0398893693520499E-4</v>
      </c>
      <c r="R212" s="9">
        <v>0</v>
      </c>
      <c r="S212" s="9">
        <v>6664914361.7432003</v>
      </c>
      <c r="T212" s="9">
        <v>121.77279692376</v>
      </c>
      <c r="U212" s="9">
        <v>0.38467995764541602</v>
      </c>
      <c r="V212" s="9">
        <v>0</v>
      </c>
      <c r="W212" s="9">
        <v>0.38467995764541602</v>
      </c>
      <c r="X212" s="9">
        <v>0</v>
      </c>
      <c r="Y212" s="9">
        <v>0</v>
      </c>
      <c r="Z212" s="9">
        <v>1.9116055E-2</v>
      </c>
      <c r="AA212" s="9">
        <v>175.26070000000001</v>
      </c>
      <c r="AB212" s="9"/>
      <c r="AQ212" s="9">
        <f>K212-'Processed Potentiostat'!$J$3</f>
        <v>-10.443759999999999</v>
      </c>
    </row>
    <row r="213" spans="1:43" x14ac:dyDescent="0.35">
      <c r="A213">
        <v>2</v>
      </c>
      <c r="B213">
        <v>0</v>
      </c>
      <c r="C213">
        <v>0</v>
      </c>
      <c r="D213">
        <v>1</v>
      </c>
      <c r="E213">
        <v>0</v>
      </c>
      <c r="F213">
        <v>0</v>
      </c>
      <c r="G213">
        <v>0</v>
      </c>
      <c r="H213" s="9">
        <v>122.00279691794999</v>
      </c>
      <c r="I213" s="9">
        <v>-1.8299513000000001</v>
      </c>
      <c r="J213" s="9">
        <v>-1.8308873000000001</v>
      </c>
      <c r="K213" s="9">
        <v>-15.448448000000001</v>
      </c>
      <c r="L213" s="9">
        <v>-1.3871483</v>
      </c>
      <c r="M213" s="9">
        <v>-1.3871483</v>
      </c>
      <c r="N213" s="9">
        <v>39</v>
      </c>
      <c r="O213" s="9">
        <v>62.474986999999999</v>
      </c>
      <c r="P213" s="9">
        <v>0</v>
      </c>
      <c r="Q213" s="9">
        <v>7.05158864604069E-4</v>
      </c>
      <c r="R213" s="9">
        <v>0</v>
      </c>
      <c r="S213" s="9">
        <v>1941315097.2783401</v>
      </c>
      <c r="T213" s="9">
        <v>122.00279691794999</v>
      </c>
      <c r="U213" s="9">
        <v>0.38531895124535998</v>
      </c>
      <c r="V213" s="9">
        <v>0</v>
      </c>
      <c r="W213" s="9">
        <v>0.38531895124535998</v>
      </c>
      <c r="X213" s="9">
        <v>0</v>
      </c>
      <c r="Y213" s="9">
        <v>0</v>
      </c>
      <c r="Z213" s="9">
        <v>2.8284367000000001E-2</v>
      </c>
      <c r="AA213" s="9">
        <v>118.51594</v>
      </c>
      <c r="AB213" s="9"/>
      <c r="AQ213" s="9">
        <f>K213-'Processed Potentiostat'!$J$3</f>
        <v>-15.448448000000001</v>
      </c>
    </row>
    <row r="214" spans="1:43" x14ac:dyDescent="0.35">
      <c r="A214">
        <v>2</v>
      </c>
      <c r="B214">
        <v>0</v>
      </c>
      <c r="C214">
        <v>0</v>
      </c>
      <c r="D214">
        <v>1</v>
      </c>
      <c r="E214">
        <v>0</v>
      </c>
      <c r="F214">
        <v>0</v>
      </c>
      <c r="G214">
        <v>0</v>
      </c>
      <c r="H214" s="9">
        <v>123.002796892687</v>
      </c>
      <c r="I214" s="9">
        <v>-1.8300396000000001</v>
      </c>
      <c r="J214" s="9">
        <v>-1.8296853</v>
      </c>
      <c r="K214" s="9">
        <v>-11.269187000000001</v>
      </c>
      <c r="L214" s="9">
        <v>-1.3992146000000001</v>
      </c>
      <c r="M214" s="9">
        <v>-1.3992146000000001</v>
      </c>
      <c r="N214" s="9">
        <v>39</v>
      </c>
      <c r="O214" s="9">
        <v>62.474986999999999</v>
      </c>
      <c r="P214" s="9">
        <v>0</v>
      </c>
      <c r="Q214" s="9">
        <v>7.1129154508448901E-4</v>
      </c>
      <c r="R214" s="9">
        <v>0</v>
      </c>
      <c r="S214" s="9">
        <v>2870497143.91782</v>
      </c>
      <c r="T214" s="9">
        <v>123.002796892687</v>
      </c>
      <c r="U214" s="9">
        <v>0.38867072335481601</v>
      </c>
      <c r="V214" s="9">
        <v>0</v>
      </c>
      <c r="W214" s="9">
        <v>0.38867072335481601</v>
      </c>
      <c r="X214" s="9">
        <v>0</v>
      </c>
      <c r="Y214" s="9">
        <v>0</v>
      </c>
      <c r="Z214" s="9">
        <v>2.0619065999999998E-2</v>
      </c>
      <c r="AA214" s="9">
        <v>162.36179000000001</v>
      </c>
      <c r="AB214" s="9"/>
      <c r="AQ214" s="9">
        <f>K214-'Processed Potentiostat'!$J$3</f>
        <v>-11.269187000000001</v>
      </c>
    </row>
    <row r="215" spans="1:43" x14ac:dyDescent="0.35">
      <c r="A215">
        <v>2</v>
      </c>
      <c r="B215">
        <v>0</v>
      </c>
      <c r="C215">
        <v>0</v>
      </c>
      <c r="D215">
        <v>1</v>
      </c>
      <c r="E215">
        <v>0</v>
      </c>
      <c r="F215">
        <v>0</v>
      </c>
      <c r="G215">
        <v>0</v>
      </c>
      <c r="H215" s="9">
        <v>124.002796867425</v>
      </c>
      <c r="I215" s="9">
        <v>-1.8300274999999999</v>
      </c>
      <c r="J215" s="9">
        <v>-1.8302692</v>
      </c>
      <c r="K215" s="9">
        <v>-13.408620000000001</v>
      </c>
      <c r="L215" s="9">
        <v>-1.4097512000000001</v>
      </c>
      <c r="M215" s="9">
        <v>-1.4097512000000001</v>
      </c>
      <c r="N215" s="9">
        <v>39</v>
      </c>
      <c r="O215" s="9">
        <v>62.474986999999999</v>
      </c>
      <c r="P215" s="9">
        <v>0</v>
      </c>
      <c r="Q215" s="9">
        <v>7.1664841336897898E-4</v>
      </c>
      <c r="R215" s="9">
        <v>0</v>
      </c>
      <c r="S215" s="9">
        <v>14617861716.954201</v>
      </c>
      <c r="T215" s="9">
        <v>124.002796867425</v>
      </c>
      <c r="U215" s="9">
        <v>0.39159755339278102</v>
      </c>
      <c r="V215" s="9">
        <v>0</v>
      </c>
      <c r="W215" s="9">
        <v>0.39159755339278102</v>
      </c>
      <c r="X215" s="9">
        <v>0</v>
      </c>
      <c r="Y215" s="9">
        <v>0</v>
      </c>
      <c r="Z215" s="9">
        <v>2.4541383999999999E-2</v>
      </c>
      <c r="AA215" s="9">
        <v>136.49945</v>
      </c>
      <c r="AB215" s="9"/>
      <c r="AQ215" s="9">
        <f>K215-'Processed Potentiostat'!$J$3</f>
        <v>-13.408620000000001</v>
      </c>
    </row>
    <row r="216" spans="1:43" x14ac:dyDescent="0.35">
      <c r="A216">
        <v>2</v>
      </c>
      <c r="B216">
        <v>0</v>
      </c>
      <c r="C216">
        <v>0</v>
      </c>
      <c r="D216">
        <v>1</v>
      </c>
      <c r="E216">
        <v>0</v>
      </c>
      <c r="F216">
        <v>0</v>
      </c>
      <c r="G216">
        <v>0</v>
      </c>
      <c r="H216" s="9">
        <v>125.00279684216299</v>
      </c>
      <c r="I216" s="9">
        <v>-1.8299620999999999</v>
      </c>
      <c r="J216" s="9">
        <v>-1.8298451</v>
      </c>
      <c r="K216" s="9">
        <v>-12.522264</v>
      </c>
      <c r="L216" s="9">
        <v>-1.4240975</v>
      </c>
      <c r="M216" s="9">
        <v>-1.4240975</v>
      </c>
      <c r="N216" s="9">
        <v>39</v>
      </c>
      <c r="O216" s="9">
        <v>62.474986999999999</v>
      </c>
      <c r="P216" s="9">
        <v>0</v>
      </c>
      <c r="Q216" s="9">
        <v>7.2394052955053803E-4</v>
      </c>
      <c r="R216" s="9">
        <v>0</v>
      </c>
      <c r="S216" s="9">
        <v>4345651434.7931604</v>
      </c>
      <c r="T216" s="9">
        <v>125.00279684216299</v>
      </c>
      <c r="U216" s="9">
        <v>0.395582642629623</v>
      </c>
      <c r="V216" s="9">
        <v>0</v>
      </c>
      <c r="W216" s="9">
        <v>0.395582642629623</v>
      </c>
      <c r="X216" s="9">
        <v>0</v>
      </c>
      <c r="Y216" s="9">
        <v>0</v>
      </c>
      <c r="Z216" s="9">
        <v>2.2913802E-2</v>
      </c>
      <c r="AA216" s="9">
        <v>146.12733</v>
      </c>
      <c r="AB216" s="9"/>
      <c r="AQ216" s="9">
        <f>K216-'Processed Potentiostat'!$J$3</f>
        <v>-12.522264</v>
      </c>
    </row>
    <row r="217" spans="1:43" x14ac:dyDescent="0.35">
      <c r="A217">
        <v>2</v>
      </c>
      <c r="B217">
        <v>0</v>
      </c>
      <c r="C217">
        <v>0</v>
      </c>
      <c r="D217">
        <v>1</v>
      </c>
      <c r="E217">
        <v>0</v>
      </c>
      <c r="F217">
        <v>0</v>
      </c>
      <c r="G217">
        <v>0</v>
      </c>
      <c r="H217" s="9">
        <v>126.002796816901</v>
      </c>
      <c r="I217" s="9">
        <v>-1.8301590999999999</v>
      </c>
      <c r="J217" s="9">
        <v>-1.8309523000000001</v>
      </c>
      <c r="K217" s="9">
        <v>-13.931380000000001</v>
      </c>
      <c r="L217" s="9">
        <v>-1.4369749000000001</v>
      </c>
      <c r="M217" s="9">
        <v>-1.4369749000000001</v>
      </c>
      <c r="N217" s="9">
        <v>39</v>
      </c>
      <c r="O217" s="9">
        <v>62.474986999999999</v>
      </c>
      <c r="P217" s="9">
        <v>0</v>
      </c>
      <c r="Q217" s="9">
        <v>7.3048991967012897E-4</v>
      </c>
      <c r="R217" s="9">
        <v>0</v>
      </c>
      <c r="S217" s="9">
        <v>1843434582.7765701</v>
      </c>
      <c r="T217" s="9">
        <v>126.002796816901</v>
      </c>
      <c r="U217" s="9">
        <v>0.39915968102799498</v>
      </c>
      <c r="V217" s="9">
        <v>0</v>
      </c>
      <c r="W217" s="9">
        <v>0.39915968102799498</v>
      </c>
      <c r="X217" s="9">
        <v>0</v>
      </c>
      <c r="Y217" s="9">
        <v>0</v>
      </c>
      <c r="Z217" s="9">
        <v>2.5507691999999998E-2</v>
      </c>
      <c r="AA217" s="9">
        <v>131.42648</v>
      </c>
      <c r="AB217" s="9"/>
      <c r="AQ217" s="9">
        <f>K217-'Processed Potentiostat'!$J$3</f>
        <v>-13.931380000000001</v>
      </c>
    </row>
    <row r="218" spans="1:43" x14ac:dyDescent="0.35">
      <c r="A218">
        <v>2</v>
      </c>
      <c r="B218">
        <v>0</v>
      </c>
      <c r="C218">
        <v>0</v>
      </c>
      <c r="D218">
        <v>1</v>
      </c>
      <c r="E218">
        <v>0</v>
      </c>
      <c r="F218">
        <v>0</v>
      </c>
      <c r="G218">
        <v>0</v>
      </c>
      <c r="H218" s="9">
        <v>127.002796791639</v>
      </c>
      <c r="I218" s="9">
        <v>-1.8298553</v>
      </c>
      <c r="J218" s="9">
        <v>-1.8298534</v>
      </c>
      <c r="K218" s="9">
        <v>-13.309472</v>
      </c>
      <c r="L218" s="9">
        <v>-1.4506011999999999</v>
      </c>
      <c r="M218" s="9">
        <v>-1.4506011999999999</v>
      </c>
      <c r="N218" s="9">
        <v>39</v>
      </c>
      <c r="O218" s="9">
        <v>62.474986999999999</v>
      </c>
      <c r="P218" s="9">
        <v>0</v>
      </c>
      <c r="Q218" s="9">
        <v>7.3741608616848897E-4</v>
      </c>
      <c r="R218" s="9">
        <v>0</v>
      </c>
      <c r="S218" s="9">
        <v>4542189068.5270596</v>
      </c>
      <c r="T218" s="9">
        <v>127.002796791639</v>
      </c>
      <c r="U218" s="9">
        <v>0.40294476729578399</v>
      </c>
      <c r="V218" s="9">
        <v>0</v>
      </c>
      <c r="W218" s="9">
        <v>0.40294476729578399</v>
      </c>
      <c r="X218" s="9">
        <v>0</v>
      </c>
      <c r="Y218" s="9">
        <v>0</v>
      </c>
      <c r="Z218" s="9">
        <v>2.4354383E-2</v>
      </c>
      <c r="AA218" s="9">
        <v>137.48505</v>
      </c>
      <c r="AB218" s="9"/>
      <c r="AQ218" s="9">
        <f>K218-'Processed Potentiostat'!$J$3</f>
        <v>-13.309472</v>
      </c>
    </row>
    <row r="219" spans="1:43" x14ac:dyDescent="0.35">
      <c r="A219">
        <v>2</v>
      </c>
      <c r="B219">
        <v>0</v>
      </c>
      <c r="C219">
        <v>0</v>
      </c>
      <c r="D219">
        <v>1</v>
      </c>
      <c r="E219">
        <v>0</v>
      </c>
      <c r="F219">
        <v>0</v>
      </c>
      <c r="G219">
        <v>0</v>
      </c>
      <c r="H219" s="9">
        <v>127.446596780428</v>
      </c>
      <c r="I219" s="9">
        <v>-1.8301476999999999</v>
      </c>
      <c r="J219" s="9">
        <v>-1.8275421000000001</v>
      </c>
      <c r="K219" s="9">
        <v>-18.384388000000001</v>
      </c>
      <c r="L219" s="9">
        <v>-1.4563748999999999</v>
      </c>
      <c r="M219" s="9">
        <v>-1.4563748999999999</v>
      </c>
      <c r="N219" s="9">
        <v>39</v>
      </c>
      <c r="O219" s="9">
        <v>62.474986999999999</v>
      </c>
      <c r="P219" s="9">
        <v>0</v>
      </c>
      <c r="Q219" s="9">
        <v>7.40347089769192E-4</v>
      </c>
      <c r="R219" s="9">
        <v>0</v>
      </c>
      <c r="S219" s="9">
        <v>553605115.65814698</v>
      </c>
      <c r="T219" s="9">
        <v>127.446596780428</v>
      </c>
      <c r="U219" s="9">
        <v>0.40454856860452199</v>
      </c>
      <c r="V219" s="9">
        <v>0</v>
      </c>
      <c r="W219" s="9">
        <v>0.40454856860452199</v>
      </c>
      <c r="X219" s="9">
        <v>0</v>
      </c>
      <c r="Y219" s="9">
        <v>0</v>
      </c>
      <c r="Z219" s="9">
        <v>3.3598243999999999E-2</v>
      </c>
      <c r="AA219" s="9">
        <v>99.40728</v>
      </c>
      <c r="AB219" s="9"/>
      <c r="AQ219" s="9">
        <f>K219-'Processed Potentiostat'!$J$3</f>
        <v>-18.384388000000001</v>
      </c>
    </row>
    <row r="220" spans="1:43" x14ac:dyDescent="0.35">
      <c r="A220">
        <v>2</v>
      </c>
      <c r="B220">
        <v>0</v>
      </c>
      <c r="C220">
        <v>0</v>
      </c>
      <c r="D220">
        <v>1</v>
      </c>
      <c r="E220">
        <v>0</v>
      </c>
      <c r="F220">
        <v>0</v>
      </c>
      <c r="G220">
        <v>0</v>
      </c>
      <c r="H220" s="9">
        <v>127.450396780332</v>
      </c>
      <c r="I220" s="9">
        <v>-1.8298918</v>
      </c>
      <c r="J220" s="9">
        <v>-1.8291153</v>
      </c>
      <c r="K220" s="9">
        <v>-23.400393999999999</v>
      </c>
      <c r="L220" s="9">
        <v>-1.4564569999999999</v>
      </c>
      <c r="M220" s="9">
        <v>-1.4564569999999999</v>
      </c>
      <c r="N220" s="9">
        <v>39</v>
      </c>
      <c r="O220" s="9">
        <v>62.474986999999999</v>
      </c>
      <c r="P220" s="9">
        <v>0</v>
      </c>
      <c r="Q220" s="9">
        <v>7.4038882164407203E-4</v>
      </c>
      <c r="R220" s="9">
        <v>0</v>
      </c>
      <c r="S220" s="9">
        <v>1377256987.79844</v>
      </c>
      <c r="T220" s="9">
        <v>127.450396780332</v>
      </c>
      <c r="U220" s="9">
        <v>0.40457138547499899</v>
      </c>
      <c r="V220" s="9">
        <v>0</v>
      </c>
      <c r="W220" s="9">
        <v>0.40457138547499899</v>
      </c>
      <c r="X220" s="9">
        <v>0</v>
      </c>
      <c r="Y220" s="9">
        <v>0</v>
      </c>
      <c r="Z220" s="9">
        <v>4.2802016999999998E-2</v>
      </c>
      <c r="AA220" s="9">
        <v>78.165999999999997</v>
      </c>
      <c r="AB220" s="9"/>
      <c r="AQ220" s="9">
        <f>K220-'Processed Potentiostat'!$J$3</f>
        <v>-23.400393999999999</v>
      </c>
    </row>
    <row r="221" spans="1:43" x14ac:dyDescent="0.35">
      <c r="A221">
        <v>2</v>
      </c>
      <c r="B221">
        <v>0</v>
      </c>
      <c r="C221">
        <v>0</v>
      </c>
      <c r="D221">
        <v>1</v>
      </c>
      <c r="E221">
        <v>0</v>
      </c>
      <c r="F221">
        <v>0</v>
      </c>
      <c r="G221">
        <v>0</v>
      </c>
      <c r="H221" s="9">
        <v>127.456196780185</v>
      </c>
      <c r="I221" s="9">
        <v>-1.8301562</v>
      </c>
      <c r="J221" s="9">
        <v>-1.8313507</v>
      </c>
      <c r="K221" s="9">
        <v>-18.265996999999999</v>
      </c>
      <c r="L221" s="9">
        <v>-1.4565816</v>
      </c>
      <c r="M221" s="9">
        <v>-1.4565816</v>
      </c>
      <c r="N221" s="9">
        <v>39</v>
      </c>
      <c r="O221" s="9">
        <v>62.474986999999999</v>
      </c>
      <c r="P221" s="9">
        <v>0</v>
      </c>
      <c r="Q221" s="9">
        <v>7.4045219335090804E-4</v>
      </c>
      <c r="R221" s="9">
        <v>0</v>
      </c>
      <c r="S221" s="9">
        <v>1236584577.00508</v>
      </c>
      <c r="T221" s="9">
        <v>127.456196780185</v>
      </c>
      <c r="U221" s="9">
        <v>0.40460600473441</v>
      </c>
      <c r="V221" s="9">
        <v>0</v>
      </c>
      <c r="W221" s="9">
        <v>0.40460600473441</v>
      </c>
      <c r="X221" s="9">
        <v>0</v>
      </c>
      <c r="Y221" s="9">
        <v>0</v>
      </c>
      <c r="Z221" s="9">
        <v>3.3451445000000003E-2</v>
      </c>
      <c r="AA221" s="9">
        <v>100.26009999999999</v>
      </c>
      <c r="AB221" s="9"/>
      <c r="AQ221" s="9">
        <f>K221-'Processed Potentiostat'!$J$3</f>
        <v>-18.265996999999999</v>
      </c>
    </row>
    <row r="222" spans="1:43" x14ac:dyDescent="0.35">
      <c r="A222">
        <v>2</v>
      </c>
      <c r="B222">
        <v>0</v>
      </c>
      <c r="C222">
        <v>0</v>
      </c>
      <c r="D222">
        <v>1</v>
      </c>
      <c r="E222">
        <v>0</v>
      </c>
      <c r="F222">
        <v>0</v>
      </c>
      <c r="G222">
        <v>0</v>
      </c>
      <c r="H222" s="9">
        <v>127.461996780039</v>
      </c>
      <c r="I222" s="9">
        <v>-1.8300698</v>
      </c>
      <c r="J222" s="9">
        <v>-1.8302441</v>
      </c>
      <c r="K222" s="9">
        <v>-13.192679999999999</v>
      </c>
      <c r="L222" s="9">
        <v>-1.4566697</v>
      </c>
      <c r="M222" s="9">
        <v>-1.4566697</v>
      </c>
      <c r="N222" s="9">
        <v>39</v>
      </c>
      <c r="O222" s="9">
        <v>62.474986999999999</v>
      </c>
      <c r="P222" s="9">
        <v>0</v>
      </c>
      <c r="Q222" s="9">
        <v>7.4049698128644099E-4</v>
      </c>
      <c r="R222" s="9">
        <v>0</v>
      </c>
      <c r="S222" s="9">
        <v>20433831727.058102</v>
      </c>
      <c r="T222" s="9">
        <v>127.461996780039</v>
      </c>
      <c r="U222" s="9">
        <v>0.40463048129547902</v>
      </c>
      <c r="V222" s="9">
        <v>0</v>
      </c>
      <c r="W222" s="9">
        <v>0.40463048129547902</v>
      </c>
      <c r="X222" s="9">
        <v>0</v>
      </c>
      <c r="Y222" s="9">
        <v>0</v>
      </c>
      <c r="Z222" s="9">
        <v>2.4145824999999999E-2</v>
      </c>
      <c r="AA222" s="9">
        <v>138.73177999999999</v>
      </c>
      <c r="AB222" s="9"/>
      <c r="AQ222" s="9">
        <f>K222-'Processed Potentiostat'!$J$3</f>
        <v>-13.192679999999999</v>
      </c>
    </row>
    <row r="223" spans="1:43" x14ac:dyDescent="0.35">
      <c r="A223">
        <v>2</v>
      </c>
      <c r="B223">
        <v>0</v>
      </c>
      <c r="C223">
        <v>0</v>
      </c>
      <c r="D223">
        <v>1</v>
      </c>
      <c r="E223">
        <v>0</v>
      </c>
      <c r="F223">
        <v>0</v>
      </c>
      <c r="G223">
        <v>0</v>
      </c>
      <c r="H223" s="9">
        <v>128.46199675477601</v>
      </c>
      <c r="I223" s="9">
        <v>-1.8300989000000001</v>
      </c>
      <c r="J223" s="9">
        <v>-1.8297017</v>
      </c>
      <c r="K223" s="9">
        <v>-10.437816</v>
      </c>
      <c r="L223" s="9">
        <v>-1.4673438000000001</v>
      </c>
      <c r="M223" s="9">
        <v>-1.4673438000000001</v>
      </c>
      <c r="N223" s="9">
        <v>39</v>
      </c>
      <c r="O223" s="9">
        <v>62.474986999999999</v>
      </c>
      <c r="P223" s="9">
        <v>0</v>
      </c>
      <c r="Q223" s="9">
        <v>7.4592210719406199E-4</v>
      </c>
      <c r="R223" s="9">
        <v>0</v>
      </c>
      <c r="S223" s="9">
        <v>3114618456.7931099</v>
      </c>
      <c r="T223" s="9">
        <v>128.46199675477601</v>
      </c>
      <c r="U223" s="9">
        <v>0.40759550668287198</v>
      </c>
      <c r="V223" s="9">
        <v>0</v>
      </c>
      <c r="W223" s="9">
        <v>0.40759550668287198</v>
      </c>
      <c r="X223" s="9">
        <v>0</v>
      </c>
      <c r="Y223" s="9">
        <v>0</v>
      </c>
      <c r="Z223" s="9">
        <v>1.9098087999999999E-2</v>
      </c>
      <c r="AA223" s="9">
        <v>175.29545999999999</v>
      </c>
      <c r="AB223" s="9"/>
      <c r="AQ223" s="9">
        <f>K223-'Processed Potentiostat'!$J$3</f>
        <v>-10.437816</v>
      </c>
    </row>
    <row r="224" spans="1:43" x14ac:dyDescent="0.35">
      <c r="A224">
        <v>2</v>
      </c>
      <c r="B224">
        <v>0</v>
      </c>
      <c r="C224">
        <v>0</v>
      </c>
      <c r="D224">
        <v>1</v>
      </c>
      <c r="E224">
        <v>0</v>
      </c>
      <c r="F224">
        <v>0</v>
      </c>
      <c r="G224">
        <v>0</v>
      </c>
      <c r="H224" s="9">
        <v>129.461996729514</v>
      </c>
      <c r="I224" s="9">
        <v>-1.8299319000000001</v>
      </c>
      <c r="J224" s="9">
        <v>-1.8308256999999999</v>
      </c>
      <c r="K224" s="9">
        <v>-11.517973</v>
      </c>
      <c r="L224" s="9">
        <v>-1.4788009</v>
      </c>
      <c r="M224" s="9">
        <v>-1.4788009</v>
      </c>
      <c r="N224" s="9">
        <v>39</v>
      </c>
      <c r="O224" s="9">
        <v>62.474986999999999</v>
      </c>
      <c r="P224" s="9">
        <v>0</v>
      </c>
      <c r="Q224" s="9">
        <v>7.51748753478969E-4</v>
      </c>
      <c r="R224" s="9">
        <v>0</v>
      </c>
      <c r="S224" s="9">
        <v>2264940801.1842899</v>
      </c>
      <c r="T224" s="9">
        <v>129.461996729514</v>
      </c>
      <c r="U224" s="9">
        <v>0.410778018106566</v>
      </c>
      <c r="V224" s="9">
        <v>0</v>
      </c>
      <c r="W224" s="9">
        <v>0.410778018106566</v>
      </c>
      <c r="X224" s="9">
        <v>0</v>
      </c>
      <c r="Y224" s="9">
        <v>0</v>
      </c>
      <c r="Z224" s="9">
        <v>2.1087400999999999E-2</v>
      </c>
      <c r="AA224" s="9">
        <v>158.95381</v>
      </c>
      <c r="AB224" s="9"/>
      <c r="AQ224" s="9">
        <f>K224-'Processed Potentiostat'!$J$3</f>
        <v>-11.517973</v>
      </c>
    </row>
    <row r="225" spans="1:43" x14ac:dyDescent="0.35">
      <c r="A225">
        <v>2</v>
      </c>
      <c r="B225">
        <v>0</v>
      </c>
      <c r="C225">
        <v>0</v>
      </c>
      <c r="D225">
        <v>1</v>
      </c>
      <c r="E225">
        <v>0</v>
      </c>
      <c r="F225">
        <v>0</v>
      </c>
      <c r="G225">
        <v>0</v>
      </c>
      <c r="H225" s="9">
        <v>130.46199670425199</v>
      </c>
      <c r="I225" s="9">
        <v>-1.8299278000000001</v>
      </c>
      <c r="J225" s="9">
        <v>-1.8296422000000001</v>
      </c>
      <c r="K225" s="9">
        <v>-9.0096091999999999</v>
      </c>
      <c r="L225" s="9">
        <v>-1.4894103999999999</v>
      </c>
      <c r="M225" s="9">
        <v>-1.4894103999999999</v>
      </c>
      <c r="N225" s="9">
        <v>39</v>
      </c>
      <c r="O225" s="9">
        <v>62.474986999999999</v>
      </c>
      <c r="P225" s="9">
        <v>0</v>
      </c>
      <c r="Q225" s="9">
        <v>7.5714086528629303E-4</v>
      </c>
      <c r="R225" s="9">
        <v>0</v>
      </c>
      <c r="S225" s="9">
        <v>2807027688.2214298</v>
      </c>
      <c r="T225" s="9">
        <v>130.46199670425199</v>
      </c>
      <c r="U225" s="9">
        <v>0.413725119175963</v>
      </c>
      <c r="V225" s="9">
        <v>0</v>
      </c>
      <c r="W225" s="9">
        <v>0.413725119175963</v>
      </c>
      <c r="X225" s="9">
        <v>0</v>
      </c>
      <c r="Y225" s="9">
        <v>0</v>
      </c>
      <c r="Z225" s="9">
        <v>1.6484360999999999E-2</v>
      </c>
      <c r="AA225" s="9">
        <v>203.07675</v>
      </c>
      <c r="AB225" s="9"/>
      <c r="AQ225" s="9">
        <f>K225-'Processed Potentiostat'!$J$3</f>
        <v>-9.0096091999999999</v>
      </c>
    </row>
    <row r="226" spans="1:43" x14ac:dyDescent="0.35">
      <c r="A226">
        <v>2</v>
      </c>
      <c r="B226">
        <v>0</v>
      </c>
      <c r="C226">
        <v>0</v>
      </c>
      <c r="D226">
        <v>1</v>
      </c>
      <c r="E226">
        <v>0</v>
      </c>
      <c r="F226">
        <v>0</v>
      </c>
      <c r="G226">
        <v>0</v>
      </c>
      <c r="H226" s="9">
        <v>131.46199667899</v>
      </c>
      <c r="I226" s="9">
        <v>-1.8299278000000001</v>
      </c>
      <c r="J226" s="9">
        <v>-1.8302695</v>
      </c>
      <c r="K226" s="9">
        <v>-11.265719000000001</v>
      </c>
      <c r="L226" s="9">
        <v>-1.4988467000000001</v>
      </c>
      <c r="M226" s="9">
        <v>-1.4988467000000001</v>
      </c>
      <c r="N226" s="9">
        <v>39</v>
      </c>
      <c r="O226" s="9">
        <v>62.474986999999999</v>
      </c>
      <c r="P226" s="9">
        <v>0</v>
      </c>
      <c r="Q226" s="9">
        <v>7.6193833185979104E-4</v>
      </c>
      <c r="R226" s="9">
        <v>0</v>
      </c>
      <c r="S226" s="9">
        <v>15503374325.5161</v>
      </c>
      <c r="T226" s="9">
        <v>131.46199667899</v>
      </c>
      <c r="U226" s="9">
        <v>0.41634627772680899</v>
      </c>
      <c r="V226" s="9">
        <v>0</v>
      </c>
      <c r="W226" s="9">
        <v>0.41634627772680899</v>
      </c>
      <c r="X226" s="9">
        <v>0</v>
      </c>
      <c r="Y226" s="9">
        <v>0</v>
      </c>
      <c r="Z226" s="9">
        <v>2.0619302999999999E-2</v>
      </c>
      <c r="AA226" s="9">
        <v>162.46360999999999</v>
      </c>
      <c r="AB226" s="9"/>
      <c r="AQ226" s="9">
        <f>K226-'Processed Potentiostat'!$J$3</f>
        <v>-11.265719000000001</v>
      </c>
    </row>
    <row r="227" spans="1:43" x14ac:dyDescent="0.35">
      <c r="A227">
        <v>2</v>
      </c>
      <c r="B227">
        <v>0</v>
      </c>
      <c r="C227">
        <v>0</v>
      </c>
      <c r="D227">
        <v>1</v>
      </c>
      <c r="E227">
        <v>0</v>
      </c>
      <c r="F227">
        <v>0</v>
      </c>
      <c r="G227">
        <v>0</v>
      </c>
      <c r="H227" s="9">
        <v>132.46199665372799</v>
      </c>
      <c r="I227" s="9">
        <v>-1.8301445000000001</v>
      </c>
      <c r="J227" s="9">
        <v>-1.8306500000000001</v>
      </c>
      <c r="K227" s="9">
        <v>-10.526332999999999</v>
      </c>
      <c r="L227" s="9">
        <v>-1.5113919</v>
      </c>
      <c r="M227" s="9">
        <v>-1.5113919</v>
      </c>
      <c r="N227" s="9">
        <v>39</v>
      </c>
      <c r="O227" s="9">
        <v>62.474986999999999</v>
      </c>
      <c r="P227" s="9">
        <v>0</v>
      </c>
      <c r="Q227" s="9">
        <v>7.6831775444162801E-4</v>
      </c>
      <c r="R227" s="9">
        <v>0</v>
      </c>
      <c r="S227" s="9">
        <v>3167243069.12255</v>
      </c>
      <c r="T227" s="9">
        <v>132.46199665372799</v>
      </c>
      <c r="U227" s="9">
        <v>0.41983107744645998</v>
      </c>
      <c r="V227" s="9">
        <v>0</v>
      </c>
      <c r="W227" s="9">
        <v>0.41983107744645998</v>
      </c>
      <c r="X227" s="9">
        <v>0</v>
      </c>
      <c r="Y227" s="9">
        <v>0</v>
      </c>
      <c r="Z227" s="9">
        <v>1.9270031E-2</v>
      </c>
      <c r="AA227" s="9">
        <v>173.91147000000001</v>
      </c>
      <c r="AB227" s="9"/>
      <c r="AQ227" s="9">
        <f>K227-'Processed Potentiostat'!$J$3</f>
        <v>-10.526332999999999</v>
      </c>
    </row>
    <row r="228" spans="1:43" x14ac:dyDescent="0.35">
      <c r="A228">
        <v>2</v>
      </c>
      <c r="B228">
        <v>0</v>
      </c>
      <c r="C228">
        <v>0</v>
      </c>
      <c r="D228">
        <v>1</v>
      </c>
      <c r="E228">
        <v>0</v>
      </c>
      <c r="F228">
        <v>0</v>
      </c>
      <c r="G228">
        <v>0</v>
      </c>
      <c r="H228" s="9">
        <v>133.46199662846601</v>
      </c>
      <c r="I228" s="9">
        <v>-1.8300508</v>
      </c>
      <c r="J228" s="9">
        <v>-1.8294984000000001</v>
      </c>
      <c r="K228" s="9">
        <v>-9.9953804000000002</v>
      </c>
      <c r="L228" s="9">
        <v>-1.5215913000000001</v>
      </c>
      <c r="M228" s="9">
        <v>-1.5215913000000001</v>
      </c>
      <c r="N228" s="9">
        <v>39</v>
      </c>
      <c r="O228" s="9">
        <v>62.474986999999999</v>
      </c>
      <c r="P228" s="9">
        <v>0</v>
      </c>
      <c r="Q228" s="9">
        <v>7.7350104238272798E-4</v>
      </c>
      <c r="R228" s="9">
        <v>0</v>
      </c>
      <c r="S228" s="9">
        <v>2256325401.7906299</v>
      </c>
      <c r="T228" s="9">
        <v>133.46199662846601</v>
      </c>
      <c r="U228" s="9">
        <v>0.42266424490112697</v>
      </c>
      <c r="V228" s="9">
        <v>0</v>
      </c>
      <c r="W228" s="9">
        <v>0.42266424490112697</v>
      </c>
      <c r="X228" s="9">
        <v>0</v>
      </c>
      <c r="Y228" s="9">
        <v>0</v>
      </c>
      <c r="Z228" s="9">
        <v>1.8286532000000001E-2</v>
      </c>
      <c r="AA228" s="9">
        <v>183.03439</v>
      </c>
      <c r="AB228" s="9"/>
      <c r="AQ228" s="9">
        <f>K228-'Processed Potentiostat'!$J$3</f>
        <v>-9.9953804000000002</v>
      </c>
    </row>
    <row r="229" spans="1:43" x14ac:dyDescent="0.35">
      <c r="A229">
        <v>2</v>
      </c>
      <c r="B229">
        <v>0</v>
      </c>
      <c r="C229">
        <v>0</v>
      </c>
      <c r="D229">
        <v>1</v>
      </c>
      <c r="E229">
        <v>0</v>
      </c>
      <c r="F229">
        <v>0</v>
      </c>
      <c r="G229">
        <v>0</v>
      </c>
      <c r="H229" s="9">
        <v>134.461996603204</v>
      </c>
      <c r="I229" s="9">
        <v>-1.8299202999999999</v>
      </c>
      <c r="J229" s="9">
        <v>-1.8295748000000001</v>
      </c>
      <c r="K229" s="9">
        <v>-9.6511411999999996</v>
      </c>
      <c r="L229" s="9">
        <v>-1.53132</v>
      </c>
      <c r="M229" s="9">
        <v>-1.53132</v>
      </c>
      <c r="N229" s="9">
        <v>39</v>
      </c>
      <c r="O229" s="9">
        <v>62.474986999999999</v>
      </c>
      <c r="P229" s="9">
        <v>0</v>
      </c>
      <c r="Q229" s="9">
        <v>7.7844530069299297E-4</v>
      </c>
      <c r="R229" s="9">
        <v>0</v>
      </c>
      <c r="S229" s="9">
        <v>2560933544.10111</v>
      </c>
      <c r="T229" s="9">
        <v>134.461996603204</v>
      </c>
      <c r="U229" s="9">
        <v>0.42536664860815399</v>
      </c>
      <c r="V229" s="9">
        <v>0</v>
      </c>
      <c r="W229" s="9">
        <v>0.42536664860815399</v>
      </c>
      <c r="X229" s="9">
        <v>0</v>
      </c>
      <c r="Y229" s="9">
        <v>0</v>
      </c>
      <c r="Z229" s="9">
        <v>1.7657485000000001E-2</v>
      </c>
      <c r="AA229" s="9">
        <v>189.57083</v>
      </c>
      <c r="AB229" s="9"/>
      <c r="AQ229" s="9">
        <f>K229-'Processed Potentiostat'!$J$3</f>
        <v>-9.6511411999999996</v>
      </c>
    </row>
    <row r="230" spans="1:43" x14ac:dyDescent="0.35">
      <c r="A230">
        <v>2</v>
      </c>
      <c r="B230">
        <v>0</v>
      </c>
      <c r="C230">
        <v>0</v>
      </c>
      <c r="D230">
        <v>1</v>
      </c>
      <c r="E230">
        <v>0</v>
      </c>
      <c r="F230">
        <v>0</v>
      </c>
      <c r="G230">
        <v>0</v>
      </c>
      <c r="H230" s="9">
        <v>135.46199657794199</v>
      </c>
      <c r="I230" s="9">
        <v>-1.8298751</v>
      </c>
      <c r="J230" s="9">
        <v>-1.8304180000000001</v>
      </c>
      <c r="K230" s="9">
        <v>-10.804995</v>
      </c>
      <c r="L230" s="9">
        <v>-1.5419620999999999</v>
      </c>
      <c r="M230" s="9">
        <v>-1.5419620999999999</v>
      </c>
      <c r="N230" s="9">
        <v>39</v>
      </c>
      <c r="O230" s="9">
        <v>62.474986999999999</v>
      </c>
      <c r="P230" s="9">
        <v>0</v>
      </c>
      <c r="Q230" s="9">
        <v>7.8385630655032699E-4</v>
      </c>
      <c r="R230" s="9">
        <v>0</v>
      </c>
      <c r="S230" s="9">
        <v>6288243176.2714596</v>
      </c>
      <c r="T230" s="9">
        <v>135.46199657794199</v>
      </c>
      <c r="U230" s="9">
        <v>0.42832282561694202</v>
      </c>
      <c r="V230" s="9">
        <v>0</v>
      </c>
      <c r="W230" s="9">
        <v>0.42832282561694202</v>
      </c>
      <c r="X230" s="9">
        <v>0</v>
      </c>
      <c r="Y230" s="9">
        <v>0</v>
      </c>
      <c r="Z230" s="9">
        <v>1.9777656000000001E-2</v>
      </c>
      <c r="AA230" s="9">
        <v>169.40479999999999</v>
      </c>
      <c r="AB230" s="9"/>
      <c r="AQ230" s="9">
        <f>K230-'Processed Potentiostat'!$J$3</f>
        <v>-10.804995</v>
      </c>
    </row>
    <row r="231" spans="1:43" x14ac:dyDescent="0.35">
      <c r="A231">
        <v>2</v>
      </c>
      <c r="B231">
        <v>0</v>
      </c>
      <c r="C231">
        <v>0</v>
      </c>
      <c r="D231">
        <v>1</v>
      </c>
      <c r="E231">
        <v>0</v>
      </c>
      <c r="F231">
        <v>0</v>
      </c>
      <c r="G231">
        <v>0</v>
      </c>
      <c r="H231" s="9">
        <v>136.46199655267901</v>
      </c>
      <c r="I231" s="9">
        <v>-1.8299246</v>
      </c>
      <c r="J231" s="9">
        <v>-1.8300464000000001</v>
      </c>
      <c r="K231" s="9">
        <v>-9.9781952</v>
      </c>
      <c r="L231" s="9">
        <v>-1.5523667000000001</v>
      </c>
      <c r="M231" s="9">
        <v>-1.5523667000000001</v>
      </c>
      <c r="N231" s="9">
        <v>39</v>
      </c>
      <c r="O231" s="9">
        <v>62.474986999999999</v>
      </c>
      <c r="P231" s="9">
        <v>0</v>
      </c>
      <c r="Q231" s="9">
        <v>7.8914543898412303E-4</v>
      </c>
      <c r="R231" s="9">
        <v>0</v>
      </c>
      <c r="S231" s="9">
        <v>12285090519.285999</v>
      </c>
      <c r="T231" s="9">
        <v>136.46199655267901</v>
      </c>
      <c r="U231" s="9">
        <v>0.43121297990094198</v>
      </c>
      <c r="V231" s="9">
        <v>0</v>
      </c>
      <c r="W231" s="9">
        <v>0.43121297990094198</v>
      </c>
      <c r="X231" s="9">
        <v>0</v>
      </c>
      <c r="Y231" s="9">
        <v>0</v>
      </c>
      <c r="Z231" s="9">
        <v>1.8260561000000002E-2</v>
      </c>
      <c r="AA231" s="9">
        <v>183.40456</v>
      </c>
      <c r="AB231" s="9"/>
      <c r="AQ231" s="9">
        <f>K231-'Processed Potentiostat'!$J$3</f>
        <v>-9.9781952</v>
      </c>
    </row>
    <row r="232" spans="1:43" x14ac:dyDescent="0.35">
      <c r="A232">
        <v>2</v>
      </c>
      <c r="B232">
        <v>0</v>
      </c>
      <c r="C232">
        <v>0</v>
      </c>
      <c r="D232">
        <v>1</v>
      </c>
      <c r="E232">
        <v>0</v>
      </c>
      <c r="F232">
        <v>0</v>
      </c>
      <c r="G232">
        <v>0</v>
      </c>
      <c r="H232" s="9">
        <v>136.500396551709</v>
      </c>
      <c r="I232" s="9">
        <v>-1.8298932000000001</v>
      </c>
      <c r="J232" s="9">
        <v>-1.8271573999999999</v>
      </c>
      <c r="K232" s="9">
        <v>-15.450087999999999</v>
      </c>
      <c r="L232" s="9">
        <v>-1.5527591999999999</v>
      </c>
      <c r="M232" s="9">
        <v>-1.5527591999999999</v>
      </c>
      <c r="N232" s="9">
        <v>39</v>
      </c>
      <c r="O232" s="9">
        <v>62.474986999999999</v>
      </c>
      <c r="P232" s="9">
        <v>0</v>
      </c>
      <c r="Q232" s="9">
        <v>7.8934461790792305E-4</v>
      </c>
      <c r="R232" s="9">
        <v>0</v>
      </c>
      <c r="S232" s="9">
        <v>514943170.99879003</v>
      </c>
      <c r="T232" s="9">
        <v>136.500396551709</v>
      </c>
      <c r="U232" s="9">
        <v>0.43132197560252</v>
      </c>
      <c r="V232" s="9">
        <v>0</v>
      </c>
      <c r="W232" s="9">
        <v>0.43132197560252</v>
      </c>
      <c r="X232" s="9">
        <v>0</v>
      </c>
      <c r="Y232" s="9">
        <v>0</v>
      </c>
      <c r="Z232" s="9">
        <v>2.8229740999999999E-2</v>
      </c>
      <c r="AA232" s="9">
        <v>118.26194</v>
      </c>
      <c r="AB232" s="9"/>
      <c r="AQ232" s="9">
        <f>K232-'Processed Potentiostat'!$J$3</f>
        <v>-15.450087999999999</v>
      </c>
    </row>
    <row r="233" spans="1:43" x14ac:dyDescent="0.35">
      <c r="A233">
        <v>2</v>
      </c>
      <c r="B233">
        <v>0</v>
      </c>
      <c r="C233">
        <v>0</v>
      </c>
      <c r="D233">
        <v>1</v>
      </c>
      <c r="E233">
        <v>0</v>
      </c>
      <c r="F233">
        <v>0</v>
      </c>
      <c r="G233">
        <v>0</v>
      </c>
      <c r="H233" s="9">
        <v>136.501796551674</v>
      </c>
      <c r="I233" s="9">
        <v>-1.8299471</v>
      </c>
      <c r="J233" s="9">
        <v>-1.8267812000000001</v>
      </c>
      <c r="K233" s="9">
        <v>-20.732216000000001</v>
      </c>
      <c r="L233" s="9">
        <v>-1.5527849</v>
      </c>
      <c r="M233" s="9">
        <v>-1.5527849</v>
      </c>
      <c r="N233" s="9">
        <v>39</v>
      </c>
      <c r="O233" s="9">
        <v>62.474986999999999</v>
      </c>
      <c r="P233" s="9">
        <v>0</v>
      </c>
      <c r="Q233" s="9">
        <v>7.8935768406493195E-4</v>
      </c>
      <c r="R233" s="9">
        <v>0</v>
      </c>
      <c r="S233" s="9">
        <v>457829392.76555401</v>
      </c>
      <c r="T233" s="9">
        <v>136.501796551674</v>
      </c>
      <c r="U233" s="9">
        <v>0.43132914614587298</v>
      </c>
      <c r="V233" s="9">
        <v>0</v>
      </c>
      <c r="W233" s="9">
        <v>0.43132914614587298</v>
      </c>
      <c r="X233" s="9">
        <v>0</v>
      </c>
      <c r="Y233" s="9">
        <v>0</v>
      </c>
      <c r="Z233" s="9">
        <v>3.7873219999999999E-2</v>
      </c>
      <c r="AA233" s="9">
        <v>88.113167000000004</v>
      </c>
      <c r="AB233" s="9"/>
      <c r="AQ233" s="9">
        <f>K233-'Processed Potentiostat'!$J$3</f>
        <v>-20.732216000000001</v>
      </c>
    </row>
    <row r="234" spans="1:43" x14ac:dyDescent="0.35">
      <c r="A234">
        <v>2</v>
      </c>
      <c r="B234">
        <v>0</v>
      </c>
      <c r="C234">
        <v>0</v>
      </c>
      <c r="D234">
        <v>1</v>
      </c>
      <c r="E234">
        <v>0</v>
      </c>
      <c r="F234">
        <v>0</v>
      </c>
      <c r="G234">
        <v>0</v>
      </c>
      <c r="H234" s="9">
        <v>136.50959655147699</v>
      </c>
      <c r="I234" s="9">
        <v>-1.8300234</v>
      </c>
      <c r="J234" s="9">
        <v>-1.8305558</v>
      </c>
      <c r="K234" s="9">
        <v>-15.573471</v>
      </c>
      <c r="L234" s="9">
        <v>-1.5529516999999999</v>
      </c>
      <c r="M234" s="9">
        <v>-1.5529516999999999</v>
      </c>
      <c r="N234" s="9">
        <v>39</v>
      </c>
      <c r="O234" s="9">
        <v>62.474986999999999</v>
      </c>
      <c r="P234" s="9">
        <v>0</v>
      </c>
      <c r="Q234" s="9">
        <v>7.8944248649247197E-4</v>
      </c>
      <c r="R234" s="9">
        <v>0</v>
      </c>
      <c r="S234" s="9">
        <v>4054498284.8741899</v>
      </c>
      <c r="T234" s="9">
        <v>136.50959655147699</v>
      </c>
      <c r="U234" s="9">
        <v>0.43137547007205701</v>
      </c>
      <c r="V234" s="9">
        <v>0</v>
      </c>
      <c r="W234" s="9">
        <v>0.43137547007205701</v>
      </c>
      <c r="X234" s="9">
        <v>0</v>
      </c>
      <c r="Y234" s="9">
        <v>0</v>
      </c>
      <c r="Z234" s="9">
        <v>2.8508108000000001E-2</v>
      </c>
      <c r="AA234" s="9">
        <v>117.54321</v>
      </c>
      <c r="AB234" s="9"/>
      <c r="AQ234" s="9">
        <f>K234-'Processed Potentiostat'!$J$3</f>
        <v>-15.573471</v>
      </c>
    </row>
    <row r="235" spans="1:43" x14ac:dyDescent="0.35">
      <c r="A235">
        <v>2</v>
      </c>
      <c r="B235">
        <v>0</v>
      </c>
      <c r="C235">
        <v>0</v>
      </c>
      <c r="D235">
        <v>1</v>
      </c>
      <c r="E235">
        <v>0</v>
      </c>
      <c r="F235">
        <v>0</v>
      </c>
      <c r="G235">
        <v>0</v>
      </c>
      <c r="H235" s="9">
        <v>136.56959654996101</v>
      </c>
      <c r="I235" s="9">
        <v>-1.8300164999999999</v>
      </c>
      <c r="J235" s="9">
        <v>-1.8291584000000001</v>
      </c>
      <c r="K235" s="9">
        <v>-10.573202</v>
      </c>
      <c r="L235" s="9">
        <v>-1.5536179999999999</v>
      </c>
      <c r="M235" s="9">
        <v>-1.5536179999999999</v>
      </c>
      <c r="N235" s="9">
        <v>39</v>
      </c>
      <c r="O235" s="9">
        <v>62.474986999999999</v>
      </c>
      <c r="P235" s="9">
        <v>0</v>
      </c>
      <c r="Q235" s="9">
        <v>7.8978101327252005E-4</v>
      </c>
      <c r="R235" s="9">
        <v>0</v>
      </c>
      <c r="S235" s="9">
        <v>1531636126.13693</v>
      </c>
      <c r="T235" s="9">
        <v>136.56959654996101</v>
      </c>
      <c r="U235" s="9">
        <v>0.43156053613620299</v>
      </c>
      <c r="V235" s="9">
        <v>0</v>
      </c>
      <c r="W235" s="9">
        <v>0.43156053613620299</v>
      </c>
      <c r="X235" s="9">
        <v>0</v>
      </c>
      <c r="Y235" s="9">
        <v>0</v>
      </c>
      <c r="Z235" s="9">
        <v>1.9340063000000001E-2</v>
      </c>
      <c r="AA235" s="9">
        <v>172.99948000000001</v>
      </c>
      <c r="AB235" s="9"/>
      <c r="AQ235" s="9">
        <f>K235-'Processed Potentiostat'!$J$3</f>
        <v>-10.573202</v>
      </c>
    </row>
    <row r="236" spans="1:43" x14ac:dyDescent="0.35">
      <c r="A236">
        <v>2</v>
      </c>
      <c r="B236">
        <v>0</v>
      </c>
      <c r="C236">
        <v>0</v>
      </c>
      <c r="D236">
        <v>1</v>
      </c>
      <c r="E236">
        <v>0</v>
      </c>
      <c r="F236">
        <v>0</v>
      </c>
      <c r="G236">
        <v>0</v>
      </c>
      <c r="H236" s="9">
        <v>137.56959652469899</v>
      </c>
      <c r="I236" s="9">
        <v>-1.8300692999999999</v>
      </c>
      <c r="J236" s="9">
        <v>-1.8311371999999999</v>
      </c>
      <c r="K236" s="9">
        <v>-8.7469138999999991</v>
      </c>
      <c r="L236" s="9">
        <v>-1.563598</v>
      </c>
      <c r="M236" s="9">
        <v>-1.563598</v>
      </c>
      <c r="N236" s="9">
        <v>39</v>
      </c>
      <c r="O236" s="9">
        <v>62.474986999999999</v>
      </c>
      <c r="P236" s="9">
        <v>0</v>
      </c>
      <c r="Q236" s="9">
        <v>7.9485737442537801E-4</v>
      </c>
      <c r="R236" s="9">
        <v>0</v>
      </c>
      <c r="S236" s="9">
        <v>1621311566.43876</v>
      </c>
      <c r="T236" s="9">
        <v>137.56959652469899</v>
      </c>
      <c r="U236" s="9">
        <v>0.434332773834122</v>
      </c>
      <c r="V236" s="9">
        <v>0</v>
      </c>
      <c r="W236" s="9">
        <v>0.434332773834122</v>
      </c>
      <c r="X236" s="9">
        <v>0</v>
      </c>
      <c r="Y236" s="9">
        <v>0</v>
      </c>
      <c r="Z236" s="9">
        <v>1.6016800000000001E-2</v>
      </c>
      <c r="AA236" s="9">
        <v>209.34665000000001</v>
      </c>
      <c r="AB236" s="9"/>
      <c r="AQ236" s="9">
        <f>K236-'Processed Potentiostat'!$J$3</f>
        <v>-8.7469138999999991</v>
      </c>
    </row>
    <row r="237" spans="1:43" x14ac:dyDescent="0.35">
      <c r="A237">
        <v>2</v>
      </c>
      <c r="B237">
        <v>0</v>
      </c>
      <c r="C237">
        <v>0</v>
      </c>
      <c r="D237">
        <v>1</v>
      </c>
      <c r="E237">
        <v>0</v>
      </c>
      <c r="F237">
        <v>0</v>
      </c>
      <c r="G237">
        <v>0</v>
      </c>
      <c r="H237" s="9">
        <v>138.56959649943701</v>
      </c>
      <c r="I237" s="9">
        <v>-1.8299297999999999</v>
      </c>
      <c r="J237" s="9">
        <v>-1.830066</v>
      </c>
      <c r="K237" s="9">
        <v>-11.559697</v>
      </c>
      <c r="L237" s="9">
        <v>-1.5723996</v>
      </c>
      <c r="M237" s="9">
        <v>-1.5723996</v>
      </c>
      <c r="N237" s="9">
        <v>39</v>
      </c>
      <c r="O237" s="9">
        <v>62.474986999999999</v>
      </c>
      <c r="P237" s="9">
        <v>0</v>
      </c>
      <c r="Q237" s="9">
        <v>7.99331671937022E-4</v>
      </c>
      <c r="R237" s="9">
        <v>0</v>
      </c>
      <c r="S237" s="9">
        <v>14721254514.116899</v>
      </c>
      <c r="T237" s="9">
        <v>138.56959649943701</v>
      </c>
      <c r="U237" s="9">
        <v>0.436777672656668</v>
      </c>
      <c r="V237" s="9">
        <v>0</v>
      </c>
      <c r="W237" s="9">
        <v>0.436777672656668</v>
      </c>
      <c r="X237" s="9">
        <v>0</v>
      </c>
      <c r="Y237" s="9">
        <v>0</v>
      </c>
      <c r="Z237" s="9">
        <v>2.1155008999999999E-2</v>
      </c>
      <c r="AA237" s="9">
        <v>158.31434999999999</v>
      </c>
      <c r="AB237" s="9"/>
      <c r="AQ237" s="9">
        <f>K237-'Processed Potentiostat'!$J$3</f>
        <v>-11.559697</v>
      </c>
    </row>
    <row r="238" spans="1:43" x14ac:dyDescent="0.35">
      <c r="A238">
        <v>2</v>
      </c>
      <c r="B238">
        <v>0</v>
      </c>
      <c r="C238">
        <v>0</v>
      </c>
      <c r="D238">
        <v>1</v>
      </c>
      <c r="E238">
        <v>0</v>
      </c>
      <c r="F238">
        <v>0</v>
      </c>
      <c r="G238">
        <v>0</v>
      </c>
      <c r="H238" s="9">
        <v>139.569596474175</v>
      </c>
      <c r="I238" s="9">
        <v>-1.8300970000000001</v>
      </c>
      <c r="J238" s="9">
        <v>-1.8301784999999999</v>
      </c>
      <c r="K238" s="9">
        <v>-11.659113</v>
      </c>
      <c r="L238" s="9">
        <v>-1.5843301999999999</v>
      </c>
      <c r="M238" s="9">
        <v>-1.5843301999999999</v>
      </c>
      <c r="N238" s="9">
        <v>39</v>
      </c>
      <c r="O238" s="9">
        <v>62.474986999999999</v>
      </c>
      <c r="P238" s="9">
        <v>0</v>
      </c>
      <c r="Q238" s="9">
        <v>8.0539697748727396E-4</v>
      </c>
      <c r="R238" s="9">
        <v>0</v>
      </c>
      <c r="S238" s="9">
        <v>276881764349.28302</v>
      </c>
      <c r="T238" s="9">
        <v>139.569596474175</v>
      </c>
      <c r="U238" s="9">
        <v>0.440091712235265</v>
      </c>
      <c r="V238" s="9">
        <v>0</v>
      </c>
      <c r="W238" s="9">
        <v>0.440091712235265</v>
      </c>
      <c r="X238" s="9">
        <v>0</v>
      </c>
      <c r="Y238" s="9">
        <v>0</v>
      </c>
      <c r="Z238" s="9">
        <v>2.1338257999999999E-2</v>
      </c>
      <c r="AA238" s="9">
        <v>156.97407999999999</v>
      </c>
      <c r="AB238" s="9"/>
      <c r="AQ238" s="9">
        <f>K238-'Processed Potentiostat'!$J$3</f>
        <v>-11.659113</v>
      </c>
    </row>
    <row r="239" spans="1:43" x14ac:dyDescent="0.35">
      <c r="A239">
        <v>2</v>
      </c>
      <c r="B239">
        <v>0</v>
      </c>
      <c r="C239">
        <v>0</v>
      </c>
      <c r="D239">
        <v>1</v>
      </c>
      <c r="E239">
        <v>0</v>
      </c>
      <c r="F239">
        <v>0</v>
      </c>
      <c r="G239">
        <v>0</v>
      </c>
      <c r="H239" s="9">
        <v>140.56959644891299</v>
      </c>
      <c r="I239" s="9">
        <v>-1.8301247</v>
      </c>
      <c r="J239" s="9">
        <v>-1.8301153999999999</v>
      </c>
      <c r="K239" s="9">
        <v>-11.516411</v>
      </c>
      <c r="L239" s="9">
        <v>-1.5958083000000001</v>
      </c>
      <c r="M239" s="9">
        <v>-1.5958083000000001</v>
      </c>
      <c r="N239" s="9">
        <v>39</v>
      </c>
      <c r="O239" s="9">
        <v>62.474986999999999</v>
      </c>
      <c r="P239" s="9">
        <v>0</v>
      </c>
      <c r="Q239" s="9">
        <v>8.1123202931855903E-4</v>
      </c>
      <c r="R239" s="9">
        <v>0</v>
      </c>
      <c r="S239" s="9">
        <v>27830790304.271099</v>
      </c>
      <c r="T239" s="9">
        <v>140.56959644891299</v>
      </c>
      <c r="U239" s="9">
        <v>0.44328007884669302</v>
      </c>
      <c r="V239" s="9">
        <v>0</v>
      </c>
      <c r="W239" s="9">
        <v>0.44328007884669302</v>
      </c>
      <c r="X239" s="9">
        <v>0</v>
      </c>
      <c r="Y239" s="9">
        <v>0</v>
      </c>
      <c r="Z239" s="9">
        <v>2.1076360999999998E-2</v>
      </c>
      <c r="AA239" s="9">
        <v>158.91370000000001</v>
      </c>
      <c r="AB239" s="9"/>
      <c r="AQ239" s="9">
        <f>K239-'Processed Potentiostat'!$J$3</f>
        <v>-11.516411</v>
      </c>
    </row>
    <row r="240" spans="1:43" x14ac:dyDescent="0.35">
      <c r="A240">
        <v>2</v>
      </c>
      <c r="B240">
        <v>0</v>
      </c>
      <c r="C240">
        <v>0</v>
      </c>
      <c r="D240">
        <v>1</v>
      </c>
      <c r="E240">
        <v>0</v>
      </c>
      <c r="F240">
        <v>0</v>
      </c>
      <c r="G240">
        <v>0</v>
      </c>
      <c r="H240" s="9">
        <v>141.56959642365101</v>
      </c>
      <c r="I240" s="9">
        <v>-1.8300749000000001</v>
      </c>
      <c r="J240" s="9">
        <v>-1.8301559999999999</v>
      </c>
      <c r="K240" s="9">
        <v>-9.2964993000000007</v>
      </c>
      <c r="L240" s="9">
        <v>-1.6058006</v>
      </c>
      <c r="M240" s="9">
        <v>-1.6058006</v>
      </c>
      <c r="N240" s="9">
        <v>39</v>
      </c>
      <c r="O240" s="9">
        <v>62.474986999999999</v>
      </c>
      <c r="P240" s="9">
        <v>0</v>
      </c>
      <c r="Q240" s="9">
        <v>8.1631191244383599E-4</v>
      </c>
      <c r="R240" s="9">
        <v>0</v>
      </c>
      <c r="S240" s="9">
        <v>95534978209.424103</v>
      </c>
      <c r="T240" s="9">
        <v>141.56959642365101</v>
      </c>
      <c r="U240" s="9">
        <v>0.44605572778413</v>
      </c>
      <c r="V240" s="9">
        <v>0</v>
      </c>
      <c r="W240" s="9">
        <v>0.44605572778413</v>
      </c>
      <c r="X240" s="9">
        <v>0</v>
      </c>
      <c r="Y240" s="9">
        <v>0</v>
      </c>
      <c r="Z240" s="9">
        <v>1.7014043E-2</v>
      </c>
      <c r="AA240" s="9">
        <v>196.86507</v>
      </c>
      <c r="AB240" s="9"/>
      <c r="AQ240" s="9">
        <f>K240-'Processed Potentiostat'!$J$3</f>
        <v>-9.2964993000000007</v>
      </c>
    </row>
    <row r="241" spans="1:43" x14ac:dyDescent="0.35">
      <c r="A241">
        <v>2</v>
      </c>
      <c r="B241">
        <v>0</v>
      </c>
      <c r="C241">
        <v>0</v>
      </c>
      <c r="D241">
        <v>1</v>
      </c>
      <c r="E241">
        <v>0</v>
      </c>
      <c r="F241">
        <v>0</v>
      </c>
      <c r="G241">
        <v>0</v>
      </c>
      <c r="H241" s="9">
        <v>142.569596398389</v>
      </c>
      <c r="I241" s="9">
        <v>-1.8299242</v>
      </c>
      <c r="J241" s="9">
        <v>-1.8305454999999999</v>
      </c>
      <c r="K241" s="9">
        <v>-9.1991425000000007</v>
      </c>
      <c r="L241" s="9">
        <v>-1.6149943</v>
      </c>
      <c r="M241" s="9">
        <v>-1.6149943</v>
      </c>
      <c r="N241" s="9">
        <v>39</v>
      </c>
      <c r="O241" s="9">
        <v>62.474986999999999</v>
      </c>
      <c r="P241" s="9">
        <v>0</v>
      </c>
      <c r="Q241" s="9">
        <v>8.2098674889042895E-4</v>
      </c>
      <c r="R241" s="9">
        <v>0</v>
      </c>
      <c r="S241" s="9">
        <v>4332444476.7813196</v>
      </c>
      <c r="T241" s="9">
        <v>142.569596398389</v>
      </c>
      <c r="U241" s="9">
        <v>0.448609520292785</v>
      </c>
      <c r="V241" s="9">
        <v>0</v>
      </c>
      <c r="W241" s="9">
        <v>0.448609520292785</v>
      </c>
      <c r="X241" s="9">
        <v>0</v>
      </c>
      <c r="Y241" s="9">
        <v>0</v>
      </c>
      <c r="Z241" s="9">
        <v>1.6839448E-2</v>
      </c>
      <c r="AA241" s="9">
        <v>198.99089000000001</v>
      </c>
      <c r="AB241" s="9"/>
      <c r="AQ241" s="9">
        <f>K241-'Processed Potentiostat'!$J$3</f>
        <v>-9.1991425000000007</v>
      </c>
    </row>
    <row r="242" spans="1:43" x14ac:dyDescent="0.35">
      <c r="A242">
        <v>2</v>
      </c>
      <c r="B242">
        <v>0</v>
      </c>
      <c r="C242">
        <v>0</v>
      </c>
      <c r="D242">
        <v>1</v>
      </c>
      <c r="E242">
        <v>0</v>
      </c>
      <c r="F242">
        <v>0</v>
      </c>
      <c r="G242">
        <v>0</v>
      </c>
      <c r="H242" s="9">
        <v>143.56959637312599</v>
      </c>
      <c r="I242" s="9">
        <v>-1.8301282000000001</v>
      </c>
      <c r="J242" s="9">
        <v>-1.8311345999999999</v>
      </c>
      <c r="K242" s="9">
        <v>-10.220961000000001</v>
      </c>
      <c r="L242" s="9">
        <v>-1.6248473000000001</v>
      </c>
      <c r="M242" s="9">
        <v>-1.6248473000000001</v>
      </c>
      <c r="N242" s="9">
        <v>39</v>
      </c>
      <c r="O242" s="9">
        <v>62.474986999999999</v>
      </c>
      <c r="P242" s="9">
        <v>0</v>
      </c>
      <c r="Q242" s="9">
        <v>8.2599846519662405E-4</v>
      </c>
      <c r="R242" s="9">
        <v>0</v>
      </c>
      <c r="S242" s="9">
        <v>1689415796.3166001</v>
      </c>
      <c r="T242" s="9">
        <v>143.56959637312599</v>
      </c>
      <c r="U242" s="9">
        <v>0.45134645848414601</v>
      </c>
      <c r="V242" s="9">
        <v>0</v>
      </c>
      <c r="W242" s="9">
        <v>0.45134645848414601</v>
      </c>
      <c r="X242" s="9">
        <v>0</v>
      </c>
      <c r="Y242" s="9">
        <v>0</v>
      </c>
      <c r="Z242" s="9">
        <v>1.8715953E-2</v>
      </c>
      <c r="AA242" s="9">
        <v>179.15485000000001</v>
      </c>
      <c r="AB242" s="9"/>
      <c r="AQ242" s="9">
        <f>K242-'Processed Potentiostat'!$J$3</f>
        <v>-10.220961000000001</v>
      </c>
    </row>
    <row r="243" spans="1:43" x14ac:dyDescent="0.35">
      <c r="A243">
        <v>2</v>
      </c>
      <c r="B243">
        <v>0</v>
      </c>
      <c r="C243">
        <v>0</v>
      </c>
      <c r="D243">
        <v>1</v>
      </c>
      <c r="E243">
        <v>0</v>
      </c>
      <c r="F243">
        <v>0</v>
      </c>
      <c r="G243">
        <v>0</v>
      </c>
      <c r="H243" s="9">
        <v>144.56959634786401</v>
      </c>
      <c r="I243" s="9">
        <v>-1.8300970000000001</v>
      </c>
      <c r="J243" s="9">
        <v>-1.8292052999999999</v>
      </c>
      <c r="K243" s="9">
        <v>-9.3875322000000008</v>
      </c>
      <c r="L243" s="9">
        <v>-1.6350420999999999</v>
      </c>
      <c r="M243" s="9">
        <v>-1.6350420999999999</v>
      </c>
      <c r="N243" s="9">
        <v>39</v>
      </c>
      <c r="O243" s="9">
        <v>62.474986999999999</v>
      </c>
      <c r="P243" s="9">
        <v>0</v>
      </c>
      <c r="Q243" s="9">
        <v>8.3117856033551401E-4</v>
      </c>
      <c r="R243" s="9">
        <v>0</v>
      </c>
      <c r="S243" s="9">
        <v>1689961392.62957</v>
      </c>
      <c r="T243" s="9">
        <v>144.56959634786401</v>
      </c>
      <c r="U243" s="9">
        <v>0.454178341977516</v>
      </c>
      <c r="V243" s="9">
        <v>0</v>
      </c>
      <c r="W243" s="9">
        <v>0.454178341977516</v>
      </c>
      <c r="X243" s="9">
        <v>0</v>
      </c>
      <c r="Y243" s="9">
        <v>0</v>
      </c>
      <c r="Z243" s="9">
        <v>1.7171723999999999E-2</v>
      </c>
      <c r="AA243" s="9">
        <v>194.85475</v>
      </c>
      <c r="AB243" s="9"/>
      <c r="AQ243" s="9">
        <f>K243-'Processed Potentiostat'!$J$3</f>
        <v>-9.3875322000000008</v>
      </c>
    </row>
    <row r="244" spans="1:43" x14ac:dyDescent="0.35">
      <c r="A244">
        <v>2</v>
      </c>
      <c r="B244">
        <v>0</v>
      </c>
      <c r="C244">
        <v>0</v>
      </c>
      <c r="D244">
        <v>1</v>
      </c>
      <c r="E244">
        <v>0</v>
      </c>
      <c r="F244">
        <v>0</v>
      </c>
      <c r="G244">
        <v>0</v>
      </c>
      <c r="H244" s="9">
        <v>145.293596329574</v>
      </c>
      <c r="I244" s="9">
        <v>-1.8300266999999999</v>
      </c>
      <c r="J244" s="9">
        <v>-1.8284465000000001</v>
      </c>
      <c r="K244" s="9">
        <v>-14.560643000000001</v>
      </c>
      <c r="L244" s="9">
        <v>-1.6414955</v>
      </c>
      <c r="M244" s="9">
        <v>-1.6414955</v>
      </c>
      <c r="N244" s="9">
        <v>39</v>
      </c>
      <c r="O244" s="9">
        <v>62.474986999999999</v>
      </c>
      <c r="P244" s="9">
        <v>0</v>
      </c>
      <c r="Q244" s="9">
        <v>8.3445625126538395E-4</v>
      </c>
      <c r="R244" s="9">
        <v>0</v>
      </c>
      <c r="S244" s="9">
        <v>950891653.02004004</v>
      </c>
      <c r="T244" s="9">
        <v>145.293596329574</v>
      </c>
      <c r="U244" s="9">
        <v>0.45597096374906398</v>
      </c>
      <c r="V244" s="9">
        <v>0</v>
      </c>
      <c r="W244" s="9">
        <v>0.45597096374906398</v>
      </c>
      <c r="X244" s="9">
        <v>0</v>
      </c>
      <c r="Y244" s="9">
        <v>0</v>
      </c>
      <c r="Z244" s="9">
        <v>2.6623357E-2</v>
      </c>
      <c r="AA244" s="9">
        <v>125.57456999999999</v>
      </c>
      <c r="AB244" s="9"/>
      <c r="AQ244" s="9">
        <f>K244-'Processed Potentiostat'!$J$3</f>
        <v>-14.560643000000001</v>
      </c>
    </row>
    <row r="245" spans="1:43" x14ac:dyDescent="0.35">
      <c r="A245">
        <v>2</v>
      </c>
      <c r="B245">
        <v>0</v>
      </c>
      <c r="C245">
        <v>0</v>
      </c>
      <c r="D245">
        <v>1</v>
      </c>
      <c r="E245">
        <v>0</v>
      </c>
      <c r="F245">
        <v>0</v>
      </c>
      <c r="G245">
        <v>0</v>
      </c>
      <c r="H245" s="9">
        <v>145.482796324795</v>
      </c>
      <c r="I245" s="9">
        <v>-1.8300409</v>
      </c>
      <c r="J245" s="9">
        <v>-1.8303578</v>
      </c>
      <c r="K245" s="9">
        <v>-9.5561837999999995</v>
      </c>
      <c r="L245" s="9">
        <v>-1.6433616</v>
      </c>
      <c r="M245" s="9">
        <v>-1.6433616</v>
      </c>
      <c r="N245" s="9">
        <v>39</v>
      </c>
      <c r="O245" s="9">
        <v>62.474986999999999</v>
      </c>
      <c r="P245" s="9">
        <v>0</v>
      </c>
      <c r="Q245" s="9">
        <v>8.35405038691159E-4</v>
      </c>
      <c r="R245" s="9">
        <v>0</v>
      </c>
      <c r="S245" s="9">
        <v>8882420308.7128792</v>
      </c>
      <c r="T245" s="9">
        <v>145.482796324795</v>
      </c>
      <c r="U245" s="9">
        <v>0.456489335137022</v>
      </c>
      <c r="V245" s="9">
        <v>0</v>
      </c>
      <c r="W245" s="9">
        <v>0.456489335137022</v>
      </c>
      <c r="X245" s="9">
        <v>0</v>
      </c>
      <c r="Y245" s="9">
        <v>0</v>
      </c>
      <c r="Z245" s="9">
        <v>1.7491236E-2</v>
      </c>
      <c r="AA245" s="9">
        <v>191.53648000000001</v>
      </c>
      <c r="AB245" s="9"/>
      <c r="AQ245" s="9">
        <f>K245-'Processed Potentiostat'!$J$3</f>
        <v>-9.5561837999999995</v>
      </c>
    </row>
    <row r="246" spans="1:43" x14ac:dyDescent="0.35">
      <c r="A246">
        <v>2</v>
      </c>
      <c r="B246">
        <v>0</v>
      </c>
      <c r="C246">
        <v>0</v>
      </c>
      <c r="D246">
        <v>1</v>
      </c>
      <c r="E246">
        <v>0</v>
      </c>
      <c r="F246">
        <v>0</v>
      </c>
      <c r="G246">
        <v>0</v>
      </c>
      <c r="H246" s="9">
        <v>146.48279629953299</v>
      </c>
      <c r="I246" s="9">
        <v>-1.8299383</v>
      </c>
      <c r="J246" s="9">
        <v>-1.8300158</v>
      </c>
      <c r="K246" s="9">
        <v>-8.4356737000000006</v>
      </c>
      <c r="L246" s="9">
        <v>-1.6526163</v>
      </c>
      <c r="M246" s="9">
        <v>-1.6526163</v>
      </c>
      <c r="N246" s="9">
        <v>39</v>
      </c>
      <c r="O246" s="9">
        <v>62.474986999999999</v>
      </c>
      <c r="P246" s="9">
        <v>0</v>
      </c>
      <c r="Q246" s="9">
        <v>8.4010954869618605E-4</v>
      </c>
      <c r="R246" s="9">
        <v>0</v>
      </c>
      <c r="S246" s="9">
        <v>10526309984.2484</v>
      </c>
      <c r="T246" s="9">
        <v>146.48279629953299</v>
      </c>
      <c r="U246" s="9">
        <v>0.45906008115262398</v>
      </c>
      <c r="V246" s="9">
        <v>0</v>
      </c>
      <c r="W246" s="9">
        <v>0.45906008115262398</v>
      </c>
      <c r="X246" s="9">
        <v>0</v>
      </c>
      <c r="Y246" s="9">
        <v>0</v>
      </c>
      <c r="Z246" s="9">
        <v>1.5437416000000001E-2</v>
      </c>
      <c r="AA246" s="9">
        <v>216.93771000000001</v>
      </c>
      <c r="AB246" s="9"/>
      <c r="AQ246" s="9">
        <f>K246-'Processed Potentiostat'!$J$3</f>
        <v>-8.4356737000000006</v>
      </c>
    </row>
    <row r="247" spans="1:43" x14ac:dyDescent="0.35">
      <c r="A247">
        <v>2</v>
      </c>
      <c r="B247">
        <v>0</v>
      </c>
      <c r="C247">
        <v>0</v>
      </c>
      <c r="D247">
        <v>1</v>
      </c>
      <c r="E247">
        <v>0</v>
      </c>
      <c r="F247">
        <v>0</v>
      </c>
      <c r="G247">
        <v>0</v>
      </c>
      <c r="H247" s="9">
        <v>147.48279627427101</v>
      </c>
      <c r="I247" s="9">
        <v>-1.8300014</v>
      </c>
      <c r="J247" s="9">
        <v>-1.8305802</v>
      </c>
      <c r="K247" s="9">
        <v>-10.473368000000001</v>
      </c>
      <c r="L247" s="9">
        <v>-1.6621938000000001</v>
      </c>
      <c r="M247" s="9">
        <v>-1.6621938000000001</v>
      </c>
      <c r="N247" s="9">
        <v>39</v>
      </c>
      <c r="O247" s="9">
        <v>62.474986999999999</v>
      </c>
      <c r="P247" s="9">
        <v>0</v>
      </c>
      <c r="Q247" s="9">
        <v>8.4497966134056699E-4</v>
      </c>
      <c r="R247" s="9">
        <v>0</v>
      </c>
      <c r="S247" s="9">
        <v>4079429957.74441</v>
      </c>
      <c r="T247" s="9">
        <v>147.48279627427101</v>
      </c>
      <c r="U247" s="9">
        <v>0.46172047971256502</v>
      </c>
      <c r="V247" s="9">
        <v>0</v>
      </c>
      <c r="W247" s="9">
        <v>0.46172047971256502</v>
      </c>
      <c r="X247" s="9">
        <v>0</v>
      </c>
      <c r="Y247" s="9">
        <v>0</v>
      </c>
      <c r="Z247" s="9">
        <v>1.9172340999999999E-2</v>
      </c>
      <c r="AA247" s="9">
        <v>174.7843</v>
      </c>
      <c r="AB247" s="9"/>
      <c r="AQ247" s="9">
        <f>K247-'Processed Potentiostat'!$J$3</f>
        <v>-10.473368000000001</v>
      </c>
    </row>
    <row r="248" spans="1:43" x14ac:dyDescent="0.35">
      <c r="A248">
        <v>2</v>
      </c>
      <c r="B248">
        <v>0</v>
      </c>
      <c r="C248">
        <v>0</v>
      </c>
      <c r="D248">
        <v>1</v>
      </c>
      <c r="E248">
        <v>0</v>
      </c>
      <c r="F248">
        <v>0</v>
      </c>
      <c r="G248">
        <v>0</v>
      </c>
      <c r="H248" s="9">
        <v>148.482796249009</v>
      </c>
      <c r="I248" s="9">
        <v>-1.8300954</v>
      </c>
      <c r="J248" s="9">
        <v>-1.8305274</v>
      </c>
      <c r="K248" s="9">
        <v>-9.9044237000000006</v>
      </c>
      <c r="L248" s="9">
        <v>-1.6723562000000001</v>
      </c>
      <c r="M248" s="9">
        <v>-1.6723562000000001</v>
      </c>
      <c r="N248" s="9">
        <v>39</v>
      </c>
      <c r="O248" s="9">
        <v>62.474986999999999</v>
      </c>
      <c r="P248" s="9">
        <v>0</v>
      </c>
      <c r="Q248" s="9">
        <v>8.5014707384802903E-4</v>
      </c>
      <c r="R248" s="9">
        <v>0</v>
      </c>
      <c r="S248" s="9">
        <v>4715543243.1142101</v>
      </c>
      <c r="T248" s="9">
        <v>148.482796249009</v>
      </c>
      <c r="U248" s="9">
        <v>0.46454340710457098</v>
      </c>
      <c r="V248" s="9">
        <v>0</v>
      </c>
      <c r="W248" s="9">
        <v>0.46454340710457098</v>
      </c>
      <c r="X248" s="9">
        <v>0</v>
      </c>
      <c r="Y248" s="9">
        <v>0</v>
      </c>
      <c r="Z248" s="9">
        <v>1.8130318999999999E-2</v>
      </c>
      <c r="AA248" s="9">
        <v>184.81917000000001</v>
      </c>
      <c r="AB248" s="9"/>
      <c r="AQ248" s="9">
        <f>K248-'Processed Potentiostat'!$J$3</f>
        <v>-9.9044237000000006</v>
      </c>
    </row>
    <row r="249" spans="1:43" x14ac:dyDescent="0.35">
      <c r="A249">
        <v>2</v>
      </c>
      <c r="B249">
        <v>0</v>
      </c>
      <c r="C249">
        <v>0</v>
      </c>
      <c r="D249">
        <v>1</v>
      </c>
      <c r="E249">
        <v>0</v>
      </c>
      <c r="F249">
        <v>0</v>
      </c>
      <c r="G249">
        <v>0</v>
      </c>
      <c r="H249" s="9">
        <v>149.48279622374599</v>
      </c>
      <c r="I249" s="9">
        <v>-1.8299553</v>
      </c>
      <c r="J249" s="9">
        <v>-1.8295642999999999</v>
      </c>
      <c r="K249" s="9">
        <v>-11.079844</v>
      </c>
      <c r="L249" s="9">
        <v>-1.6814621999999999</v>
      </c>
      <c r="M249" s="9">
        <v>-1.6814621999999999</v>
      </c>
      <c r="N249" s="9">
        <v>39</v>
      </c>
      <c r="O249" s="9">
        <v>62.474986999999999</v>
      </c>
      <c r="P249" s="9">
        <v>0</v>
      </c>
      <c r="Q249" s="9">
        <v>8.54774814931123E-4</v>
      </c>
      <c r="R249" s="9">
        <v>0</v>
      </c>
      <c r="S249" s="9">
        <v>2763543766.57131</v>
      </c>
      <c r="T249" s="9">
        <v>149.48279622374599</v>
      </c>
      <c r="U249" s="9">
        <v>0.46707283737195798</v>
      </c>
      <c r="V249" s="9">
        <v>0</v>
      </c>
      <c r="W249" s="9">
        <v>0.46707283737195798</v>
      </c>
      <c r="X249" s="9">
        <v>0</v>
      </c>
      <c r="Y249" s="9">
        <v>0</v>
      </c>
      <c r="Z249" s="9">
        <v>2.0271285999999999E-2</v>
      </c>
      <c r="AA249" s="9">
        <v>165.12547000000001</v>
      </c>
      <c r="AB249" s="9"/>
      <c r="AQ249" s="9">
        <f>K249-'Processed Potentiostat'!$J$3</f>
        <v>-11.079844</v>
      </c>
    </row>
    <row r="250" spans="1:43" x14ac:dyDescent="0.35">
      <c r="A250">
        <v>2</v>
      </c>
      <c r="B250">
        <v>0</v>
      </c>
      <c r="C250">
        <v>0</v>
      </c>
      <c r="D250">
        <v>1</v>
      </c>
      <c r="E250">
        <v>0</v>
      </c>
      <c r="F250">
        <v>0</v>
      </c>
      <c r="G250">
        <v>0</v>
      </c>
      <c r="H250" s="9">
        <v>150.48279619848401</v>
      </c>
      <c r="I250" s="9">
        <v>-1.8301307</v>
      </c>
      <c r="J250" s="9">
        <v>-1.8307928</v>
      </c>
      <c r="K250" s="9">
        <v>-8.7270613000000008</v>
      </c>
      <c r="L250" s="9">
        <v>-1.6911541000000001</v>
      </c>
      <c r="M250" s="9">
        <v>-1.6911541000000001</v>
      </c>
      <c r="N250" s="9">
        <v>39</v>
      </c>
      <c r="O250" s="9">
        <v>62.474986999999999</v>
      </c>
      <c r="P250" s="9">
        <v>0</v>
      </c>
      <c r="Q250" s="9">
        <v>8.5970369238350098E-4</v>
      </c>
      <c r="R250" s="9">
        <v>0</v>
      </c>
      <c r="S250" s="9">
        <v>2727634931.2625999</v>
      </c>
      <c r="T250" s="9">
        <v>150.48279619848401</v>
      </c>
      <c r="U250" s="9">
        <v>0.469765043175776</v>
      </c>
      <c r="V250" s="9">
        <v>0</v>
      </c>
      <c r="W250" s="9">
        <v>0.469765043175776</v>
      </c>
      <c r="X250" s="9">
        <v>0</v>
      </c>
      <c r="Y250" s="9">
        <v>0</v>
      </c>
      <c r="Z250" s="9">
        <v>1.5977439999999999E-2</v>
      </c>
      <c r="AA250" s="9">
        <v>209.78342000000001</v>
      </c>
      <c r="AB250" s="9"/>
      <c r="AQ250" s="9">
        <f>K250-'Processed Potentiostat'!$J$3</f>
        <v>-8.7270613000000008</v>
      </c>
    </row>
    <row r="251" spans="1:43" x14ac:dyDescent="0.35">
      <c r="A251">
        <v>2</v>
      </c>
      <c r="B251">
        <v>0</v>
      </c>
      <c r="C251">
        <v>0</v>
      </c>
      <c r="D251">
        <v>1</v>
      </c>
      <c r="E251">
        <v>0</v>
      </c>
      <c r="F251">
        <v>0</v>
      </c>
      <c r="G251">
        <v>0</v>
      </c>
      <c r="H251" s="9">
        <v>151.482796173222</v>
      </c>
      <c r="I251" s="9">
        <v>-1.8300921999999999</v>
      </c>
      <c r="J251" s="9">
        <v>-1.8306918000000001</v>
      </c>
      <c r="K251" s="9">
        <v>-8.2666015999999996</v>
      </c>
      <c r="L251" s="9">
        <v>-1.6996959</v>
      </c>
      <c r="M251" s="9">
        <v>-1.6996959</v>
      </c>
      <c r="N251" s="9">
        <v>39</v>
      </c>
      <c r="O251" s="9">
        <v>62.474986999999999</v>
      </c>
      <c r="P251" s="9">
        <v>0</v>
      </c>
      <c r="Q251" s="9">
        <v>8.6404742694161396E-4</v>
      </c>
      <c r="R251" s="9">
        <v>0</v>
      </c>
      <c r="S251" s="9">
        <v>3274708969.1919098</v>
      </c>
      <c r="T251" s="9">
        <v>151.482796173222</v>
      </c>
      <c r="U251" s="9">
        <v>0.47213775753516601</v>
      </c>
      <c r="V251" s="9">
        <v>0</v>
      </c>
      <c r="W251" s="9">
        <v>0.47213775753516601</v>
      </c>
      <c r="X251" s="9">
        <v>0</v>
      </c>
      <c r="Y251" s="9">
        <v>0</v>
      </c>
      <c r="Z251" s="9">
        <v>1.5133600000000001E-2</v>
      </c>
      <c r="AA251" s="9">
        <v>221.45641000000001</v>
      </c>
      <c r="AB251" s="9"/>
      <c r="AQ251" s="9">
        <f>K251-'Processed Potentiostat'!$J$3</f>
        <v>-8.2666015999999996</v>
      </c>
    </row>
    <row r="252" spans="1:43" x14ac:dyDescent="0.35">
      <c r="A252">
        <v>2</v>
      </c>
      <c r="B252">
        <v>0</v>
      </c>
      <c r="C252">
        <v>0</v>
      </c>
      <c r="D252">
        <v>1</v>
      </c>
      <c r="E252">
        <v>0</v>
      </c>
      <c r="F252">
        <v>0</v>
      </c>
      <c r="G252">
        <v>0</v>
      </c>
      <c r="H252" s="9">
        <v>152.48279614795999</v>
      </c>
      <c r="I252" s="9">
        <v>-1.8300934</v>
      </c>
      <c r="J252" s="9">
        <v>-1.8298274999999999</v>
      </c>
      <c r="K252" s="9">
        <v>-9.5723790999999991</v>
      </c>
      <c r="L252" s="9">
        <v>-1.7084154</v>
      </c>
      <c r="M252" s="9">
        <v>-1.7084154</v>
      </c>
      <c r="N252" s="9">
        <v>39</v>
      </c>
      <c r="O252" s="9">
        <v>62.474986999999999</v>
      </c>
      <c r="P252" s="9">
        <v>0</v>
      </c>
      <c r="Q252" s="9">
        <v>8.6847939342199899E-4</v>
      </c>
      <c r="R252" s="9">
        <v>0</v>
      </c>
      <c r="S252" s="9">
        <v>4948628277.1254101</v>
      </c>
      <c r="T252" s="9">
        <v>152.48279614795999</v>
      </c>
      <c r="U252" s="9">
        <v>0.47455984653880801</v>
      </c>
      <c r="V252" s="9">
        <v>0</v>
      </c>
      <c r="W252" s="9">
        <v>0.47455984653880801</v>
      </c>
      <c r="X252" s="9">
        <v>0</v>
      </c>
      <c r="Y252" s="9">
        <v>0</v>
      </c>
      <c r="Z252" s="9">
        <v>1.7515803E-2</v>
      </c>
      <c r="AA252" s="9">
        <v>191.15702999999999</v>
      </c>
      <c r="AB252" s="9"/>
      <c r="AQ252" s="9">
        <f>K252-'Processed Potentiostat'!$J$3</f>
        <v>-9.5723790999999991</v>
      </c>
    </row>
    <row r="253" spans="1:43" x14ac:dyDescent="0.35">
      <c r="A253">
        <v>2</v>
      </c>
      <c r="B253">
        <v>0</v>
      </c>
      <c r="C253">
        <v>0</v>
      </c>
      <c r="D253">
        <v>1</v>
      </c>
      <c r="E253">
        <v>0</v>
      </c>
      <c r="F253">
        <v>0</v>
      </c>
      <c r="G253">
        <v>0</v>
      </c>
      <c r="H253" s="9">
        <v>153.48279612269801</v>
      </c>
      <c r="I253" s="9">
        <v>-1.8298957</v>
      </c>
      <c r="J253" s="9">
        <v>-1.8300160999999999</v>
      </c>
      <c r="K253" s="9">
        <v>-8.8225517</v>
      </c>
      <c r="L253" s="9">
        <v>-1.7179681</v>
      </c>
      <c r="M253" s="9">
        <v>-1.7179681</v>
      </c>
      <c r="N253" s="9">
        <v>39</v>
      </c>
      <c r="O253" s="9">
        <v>62.474986999999999</v>
      </c>
      <c r="P253" s="9">
        <v>0</v>
      </c>
      <c r="Q253" s="9">
        <v>8.7333540082102203E-4</v>
      </c>
      <c r="R253" s="9">
        <v>0</v>
      </c>
      <c r="S253" s="9">
        <v>10967550423.1719</v>
      </c>
      <c r="T253" s="9">
        <v>153.48279612269801</v>
      </c>
      <c r="U253" s="9">
        <v>0.477213371331426</v>
      </c>
      <c r="V253" s="9">
        <v>0</v>
      </c>
      <c r="W253" s="9">
        <v>0.477213371331426</v>
      </c>
      <c r="X253" s="9">
        <v>0</v>
      </c>
      <c r="Y253" s="9">
        <v>0</v>
      </c>
      <c r="Z253" s="9">
        <v>1.6145412000000001E-2</v>
      </c>
      <c r="AA253" s="9">
        <v>207.4248</v>
      </c>
      <c r="AB253" s="9"/>
      <c r="AQ253" s="9">
        <f>K253-'Processed Potentiostat'!$J$3</f>
        <v>-8.8225517</v>
      </c>
    </row>
    <row r="254" spans="1:43" x14ac:dyDescent="0.35">
      <c r="A254">
        <v>2</v>
      </c>
      <c r="B254">
        <v>0</v>
      </c>
      <c r="C254">
        <v>0</v>
      </c>
      <c r="D254">
        <v>1</v>
      </c>
      <c r="E254">
        <v>0</v>
      </c>
      <c r="F254">
        <v>0</v>
      </c>
      <c r="G254">
        <v>0</v>
      </c>
      <c r="H254" s="9">
        <v>154.48279609743599</v>
      </c>
      <c r="I254" s="9">
        <v>-1.8300110999999999</v>
      </c>
      <c r="J254" s="9">
        <v>-1.8295033000000001</v>
      </c>
      <c r="K254" s="9">
        <v>-9.5039043000000003</v>
      </c>
      <c r="L254" s="9">
        <v>-1.7264200000000001</v>
      </c>
      <c r="M254" s="9">
        <v>-1.7264200000000001</v>
      </c>
      <c r="N254" s="9">
        <v>39</v>
      </c>
      <c r="O254" s="9">
        <v>62.474986999999999</v>
      </c>
      <c r="P254" s="9">
        <v>0</v>
      </c>
      <c r="Q254" s="9">
        <v>8.7763063681960097E-4</v>
      </c>
      <c r="R254" s="9">
        <v>0</v>
      </c>
      <c r="S254" s="9">
        <v>2578750093.0420198</v>
      </c>
      <c r="T254" s="9">
        <v>154.48279609743599</v>
      </c>
      <c r="U254" s="9">
        <v>0.47956110777205802</v>
      </c>
      <c r="V254" s="9">
        <v>0</v>
      </c>
      <c r="W254" s="9">
        <v>0.47956110777205802</v>
      </c>
      <c r="X254" s="9">
        <v>0</v>
      </c>
      <c r="Y254" s="9">
        <v>0</v>
      </c>
      <c r="Z254" s="9">
        <v>1.7387423999999999E-2</v>
      </c>
      <c r="AA254" s="9">
        <v>192.50018</v>
      </c>
      <c r="AB254" s="9"/>
      <c r="AQ254" s="9">
        <f>K254-'Processed Potentiostat'!$J$3</f>
        <v>-9.5039043000000003</v>
      </c>
    </row>
    <row r="255" spans="1:43" x14ac:dyDescent="0.35">
      <c r="A255">
        <v>2</v>
      </c>
      <c r="B255">
        <v>0</v>
      </c>
      <c r="C255">
        <v>0</v>
      </c>
      <c r="D255">
        <v>1</v>
      </c>
      <c r="E255">
        <v>0</v>
      </c>
      <c r="F255">
        <v>0</v>
      </c>
      <c r="G255">
        <v>0</v>
      </c>
      <c r="H255" s="9">
        <v>155.48279607217401</v>
      </c>
      <c r="I255" s="9">
        <v>-1.8299380999999999</v>
      </c>
      <c r="J255" s="9">
        <v>-1.8301164000000001</v>
      </c>
      <c r="K255" s="9">
        <v>-12.503629999999999</v>
      </c>
      <c r="L255" s="9">
        <v>-1.7368356</v>
      </c>
      <c r="M255" s="9">
        <v>-1.7368356</v>
      </c>
      <c r="N255" s="9">
        <v>39</v>
      </c>
      <c r="O255" s="9">
        <v>62.474986999999999</v>
      </c>
      <c r="P255" s="9">
        <v>0</v>
      </c>
      <c r="Q255" s="9">
        <v>8.8292554687070595E-4</v>
      </c>
      <c r="R255" s="9">
        <v>0</v>
      </c>
      <c r="S255" s="9">
        <v>30802606223.2575</v>
      </c>
      <c r="T255" s="9">
        <v>155.48279607217401</v>
      </c>
      <c r="U255" s="9">
        <v>0.48245432455012499</v>
      </c>
      <c r="V255" s="9">
        <v>0</v>
      </c>
      <c r="W255" s="9">
        <v>0.48245432455012499</v>
      </c>
      <c r="X255" s="9">
        <v>0</v>
      </c>
      <c r="Y255" s="9">
        <v>0</v>
      </c>
      <c r="Z255" s="9">
        <v>2.2883097000000002E-2</v>
      </c>
      <c r="AA255" s="9">
        <v>146.36680999999999</v>
      </c>
      <c r="AB255" s="9"/>
      <c r="AQ255" s="9">
        <f>K255-'Processed Potentiostat'!$J$3</f>
        <v>-12.503629999999999</v>
      </c>
    </row>
    <row r="256" spans="1:43" x14ac:dyDescent="0.35">
      <c r="A256">
        <v>2</v>
      </c>
      <c r="B256">
        <v>0</v>
      </c>
      <c r="C256">
        <v>0</v>
      </c>
      <c r="D256">
        <v>1</v>
      </c>
      <c r="E256">
        <v>0</v>
      </c>
      <c r="F256">
        <v>0</v>
      </c>
      <c r="G256">
        <v>0</v>
      </c>
      <c r="H256" s="9">
        <v>156.39499604912999</v>
      </c>
      <c r="I256" s="9">
        <v>-1.8299974000000001</v>
      </c>
      <c r="J256" s="9">
        <v>-1.8297118000000001</v>
      </c>
      <c r="K256" s="9">
        <v>-17.521083999999998</v>
      </c>
      <c r="L256" s="9">
        <v>-1.747808</v>
      </c>
      <c r="M256" s="9">
        <v>-1.747808</v>
      </c>
      <c r="N256" s="9">
        <v>39</v>
      </c>
      <c r="O256" s="9">
        <v>62.474986999999999</v>
      </c>
      <c r="P256" s="9">
        <v>0</v>
      </c>
      <c r="Q256" s="9">
        <v>8.8850229527937105E-4</v>
      </c>
      <c r="R256" s="9">
        <v>0</v>
      </c>
      <c r="S256" s="9">
        <v>3791485918.5007501</v>
      </c>
      <c r="T256" s="9">
        <v>156.39499604912999</v>
      </c>
      <c r="U256" s="9">
        <v>0.48550221810216299</v>
      </c>
      <c r="V256" s="9">
        <v>0</v>
      </c>
      <c r="W256" s="9">
        <v>0.48550221810216299</v>
      </c>
      <c r="X256" s="9">
        <v>0</v>
      </c>
      <c r="Y256" s="9">
        <v>0</v>
      </c>
      <c r="Z256" s="9">
        <v>3.2058533E-2</v>
      </c>
      <c r="AA256" s="9">
        <v>104.42915000000001</v>
      </c>
      <c r="AB256" s="9"/>
      <c r="AQ256" s="9">
        <f>K256-'Processed Potentiostat'!$J$3</f>
        <v>-17.521083999999998</v>
      </c>
    </row>
    <row r="257" spans="1:43" x14ac:dyDescent="0.35">
      <c r="A257">
        <v>2</v>
      </c>
      <c r="B257">
        <v>0</v>
      </c>
      <c r="C257">
        <v>0</v>
      </c>
      <c r="D257">
        <v>1</v>
      </c>
      <c r="E257">
        <v>0</v>
      </c>
      <c r="F257">
        <v>0</v>
      </c>
      <c r="G257">
        <v>0</v>
      </c>
      <c r="H257" s="9">
        <v>157.39499602386701</v>
      </c>
      <c r="I257" s="9">
        <v>-1.8301647999999999</v>
      </c>
      <c r="J257" s="9">
        <v>-1.8299240000000001</v>
      </c>
      <c r="K257" s="9">
        <v>-13.285655</v>
      </c>
      <c r="L257" s="9">
        <v>-1.7639092000000001</v>
      </c>
      <c r="M257" s="9">
        <v>-1.7639092000000001</v>
      </c>
      <c r="N257" s="9">
        <v>39</v>
      </c>
      <c r="O257" s="9">
        <v>62.474986999999999</v>
      </c>
      <c r="P257" s="9">
        <v>0</v>
      </c>
      <c r="Q257" s="9">
        <v>8.96686752873018E-4</v>
      </c>
      <c r="R257" s="9">
        <v>0</v>
      </c>
      <c r="S257" s="9">
        <v>7089958262.5843801</v>
      </c>
      <c r="T257" s="9">
        <v>157.39499602386701</v>
      </c>
      <c r="U257" s="9">
        <v>0.48997478001692502</v>
      </c>
      <c r="V257" s="9">
        <v>0</v>
      </c>
      <c r="W257" s="9">
        <v>0.48997478001692502</v>
      </c>
      <c r="X257" s="9">
        <v>0</v>
      </c>
      <c r="Y257" s="9">
        <v>0</v>
      </c>
      <c r="Z257" s="9">
        <v>2.4311737999999999E-2</v>
      </c>
      <c r="AA257" s="9">
        <v>137.73683</v>
      </c>
      <c r="AB257" s="9"/>
      <c r="AQ257" s="9">
        <f>K257-'Processed Potentiostat'!$J$3</f>
        <v>-13.285655</v>
      </c>
    </row>
    <row r="258" spans="1:43" x14ac:dyDescent="0.35">
      <c r="A258">
        <v>2</v>
      </c>
      <c r="B258">
        <v>0</v>
      </c>
      <c r="C258">
        <v>0</v>
      </c>
      <c r="D258">
        <v>1</v>
      </c>
      <c r="E258">
        <v>0</v>
      </c>
      <c r="F258">
        <v>0</v>
      </c>
      <c r="G258">
        <v>0</v>
      </c>
      <c r="H258" s="9">
        <v>158.394995998605</v>
      </c>
      <c r="I258" s="9">
        <v>-1.8298364</v>
      </c>
      <c r="J258" s="9">
        <v>-1.8294442</v>
      </c>
      <c r="K258" s="9">
        <v>-13.351463000000001</v>
      </c>
      <c r="L258" s="9">
        <v>-1.7772298</v>
      </c>
      <c r="M258" s="9">
        <v>-1.7772298</v>
      </c>
      <c r="N258" s="9">
        <v>39</v>
      </c>
      <c r="O258" s="9">
        <v>62.474986999999999</v>
      </c>
      <c r="P258" s="9">
        <v>0</v>
      </c>
      <c r="Q258" s="9">
        <v>9.0345598353678603E-4</v>
      </c>
      <c r="R258" s="9">
        <v>0</v>
      </c>
      <c r="S258" s="9">
        <v>2439215379.3043098</v>
      </c>
      <c r="T258" s="9">
        <v>158.394995998605</v>
      </c>
      <c r="U258" s="9">
        <v>0.49367495372255599</v>
      </c>
      <c r="V258" s="9">
        <v>0</v>
      </c>
      <c r="W258" s="9">
        <v>0.49367495372255599</v>
      </c>
      <c r="X258" s="9">
        <v>0</v>
      </c>
      <c r="Y258" s="9">
        <v>0</v>
      </c>
      <c r="Z258" s="9">
        <v>2.4425756E-2</v>
      </c>
      <c r="AA258" s="9">
        <v>137.02199999999999</v>
      </c>
      <c r="AB258" s="9"/>
      <c r="AQ258" s="9">
        <f>K258-'Processed Potentiostat'!$J$3</f>
        <v>-13.351463000000001</v>
      </c>
    </row>
    <row r="259" spans="1:43" x14ac:dyDescent="0.35">
      <c r="A259">
        <v>2</v>
      </c>
      <c r="B259">
        <v>0</v>
      </c>
      <c r="C259">
        <v>0</v>
      </c>
      <c r="D259">
        <v>1</v>
      </c>
      <c r="E259">
        <v>0</v>
      </c>
      <c r="F259">
        <v>0</v>
      </c>
      <c r="G259">
        <v>0</v>
      </c>
      <c r="H259" s="9">
        <v>159.39499597334299</v>
      </c>
      <c r="I259" s="9">
        <v>-1.8300822000000001</v>
      </c>
      <c r="J259" s="9">
        <v>-1.8299262999999999</v>
      </c>
      <c r="K259" s="9">
        <v>-11.922340999999999</v>
      </c>
      <c r="L259" s="9">
        <v>-1.790117</v>
      </c>
      <c r="M259" s="9">
        <v>-1.790117</v>
      </c>
      <c r="N259" s="9">
        <v>39</v>
      </c>
      <c r="O259" s="9">
        <v>62.474986999999999</v>
      </c>
      <c r="P259" s="9">
        <v>0</v>
      </c>
      <c r="Q259" s="9">
        <v>9.1000673292605696E-4</v>
      </c>
      <c r="R259" s="9">
        <v>0</v>
      </c>
      <c r="S259" s="9">
        <v>7261407172.0491199</v>
      </c>
      <c r="T259" s="9">
        <v>159.39499597334299</v>
      </c>
      <c r="U259" s="9">
        <v>0.49725473032387102</v>
      </c>
      <c r="V259" s="9">
        <v>0</v>
      </c>
      <c r="W259" s="9">
        <v>0.49725473032387102</v>
      </c>
      <c r="X259" s="9">
        <v>0</v>
      </c>
      <c r="Y259" s="9">
        <v>0</v>
      </c>
      <c r="Z259" s="9">
        <v>2.1817006E-2</v>
      </c>
      <c r="AA259" s="9">
        <v>153.48715000000001</v>
      </c>
      <c r="AB259" s="9"/>
      <c r="AQ259" s="9">
        <f>K259-'Processed Potentiostat'!$J$3</f>
        <v>-11.922340999999999</v>
      </c>
    </row>
    <row r="260" spans="1:43" x14ac:dyDescent="0.35">
      <c r="A260">
        <v>2</v>
      </c>
      <c r="B260">
        <v>0</v>
      </c>
      <c r="C260">
        <v>0</v>
      </c>
      <c r="D260">
        <v>1</v>
      </c>
      <c r="E260">
        <v>0</v>
      </c>
      <c r="F260">
        <v>0</v>
      </c>
      <c r="G260">
        <v>0</v>
      </c>
      <c r="H260" s="9">
        <v>160.394995948081</v>
      </c>
      <c r="I260" s="9">
        <v>-1.8300836</v>
      </c>
      <c r="J260" s="9">
        <v>-1.8300717</v>
      </c>
      <c r="K260" s="9">
        <v>-9.9287729000000002</v>
      </c>
      <c r="L260" s="9">
        <v>-1.8015832000000001</v>
      </c>
      <c r="M260" s="9">
        <v>-1.8015832000000001</v>
      </c>
      <c r="N260" s="9">
        <v>39</v>
      </c>
      <c r="O260" s="9">
        <v>62.474986999999999</v>
      </c>
      <c r="P260" s="9">
        <v>0</v>
      </c>
      <c r="Q260" s="9">
        <v>9.1583558522462304E-4</v>
      </c>
      <c r="R260" s="9">
        <v>0</v>
      </c>
      <c r="S260" s="9">
        <v>17821668990.4179</v>
      </c>
      <c r="T260" s="9">
        <v>160.394995948081</v>
      </c>
      <c r="U260" s="9">
        <v>0.50043977975429399</v>
      </c>
      <c r="V260" s="9">
        <v>0</v>
      </c>
      <c r="W260" s="9">
        <v>0.50043977975429399</v>
      </c>
      <c r="X260" s="9">
        <v>0</v>
      </c>
      <c r="Y260" s="9">
        <v>0</v>
      </c>
      <c r="Z260" s="9">
        <v>1.8170366E-2</v>
      </c>
      <c r="AA260" s="9">
        <v>184.32002</v>
      </c>
      <c r="AB260" s="9"/>
      <c r="AQ260" s="9">
        <f>K260-'Processed Potentiostat'!$J$3</f>
        <v>-9.9287729000000002</v>
      </c>
    </row>
    <row r="261" spans="1:43" x14ac:dyDescent="0.35">
      <c r="A261">
        <v>2</v>
      </c>
      <c r="B261">
        <v>0</v>
      </c>
      <c r="C261">
        <v>0</v>
      </c>
      <c r="D261">
        <v>1</v>
      </c>
      <c r="E261">
        <v>0</v>
      </c>
      <c r="F261">
        <v>0</v>
      </c>
      <c r="G261">
        <v>0</v>
      </c>
      <c r="H261" s="9">
        <v>161.39499592281899</v>
      </c>
      <c r="I261" s="9">
        <v>-1.8298502000000001</v>
      </c>
      <c r="J261" s="9">
        <v>-1.8302619</v>
      </c>
      <c r="K261" s="9">
        <v>-11.757348</v>
      </c>
      <c r="L261" s="9">
        <v>-1.8132900999999999</v>
      </c>
      <c r="M261" s="9">
        <v>-1.8132900999999999</v>
      </c>
      <c r="N261" s="9">
        <v>39</v>
      </c>
      <c r="O261" s="9">
        <v>62.474986999999999</v>
      </c>
      <c r="P261" s="9">
        <v>0</v>
      </c>
      <c r="Q261" s="9">
        <v>9.2178746909630702E-4</v>
      </c>
      <c r="R261" s="9">
        <v>0</v>
      </c>
      <c r="S261" s="9">
        <v>20335534458.379601</v>
      </c>
      <c r="T261" s="9">
        <v>161.39499592281899</v>
      </c>
      <c r="U261" s="9">
        <v>0.50369169231481004</v>
      </c>
      <c r="V261" s="9">
        <v>0</v>
      </c>
      <c r="W261" s="9">
        <v>0.50369169231481004</v>
      </c>
      <c r="X261" s="9">
        <v>0</v>
      </c>
      <c r="Y261" s="9">
        <v>0</v>
      </c>
      <c r="Z261" s="9">
        <v>2.1519027999999999E-2</v>
      </c>
      <c r="AA261" s="9">
        <v>155.66962000000001</v>
      </c>
      <c r="AB261" s="9"/>
      <c r="AQ261" s="9">
        <f>K261-'Processed Potentiostat'!$J$3</f>
        <v>-11.757348</v>
      </c>
    </row>
    <row r="262" spans="1:43" x14ac:dyDescent="0.35">
      <c r="A262">
        <v>2</v>
      </c>
      <c r="B262">
        <v>0</v>
      </c>
      <c r="C262">
        <v>0</v>
      </c>
      <c r="D262">
        <v>1</v>
      </c>
      <c r="E262">
        <v>0</v>
      </c>
      <c r="F262">
        <v>0</v>
      </c>
      <c r="G262">
        <v>0</v>
      </c>
      <c r="H262" s="9">
        <v>162.39499589755701</v>
      </c>
      <c r="I262" s="9">
        <v>-1.8299563999999999</v>
      </c>
      <c r="J262" s="9">
        <v>-1.8307613</v>
      </c>
      <c r="K262" s="9">
        <v>-10.870647999999999</v>
      </c>
      <c r="L262" s="9">
        <v>-1.8244047999999999</v>
      </c>
      <c r="M262" s="9">
        <v>-1.8244047999999999</v>
      </c>
      <c r="N262" s="9">
        <v>39</v>
      </c>
      <c r="O262" s="9">
        <v>62.474986999999999</v>
      </c>
      <c r="P262" s="9">
        <v>0</v>
      </c>
      <c r="Q262" s="9">
        <v>9.2743980049427304E-4</v>
      </c>
      <c r="R262" s="9">
        <v>0</v>
      </c>
      <c r="S262" s="9">
        <v>3099902242.0234098</v>
      </c>
      <c r="T262" s="9">
        <v>162.39499589755701</v>
      </c>
      <c r="U262" s="9">
        <v>0.50677913324268598</v>
      </c>
      <c r="V262" s="9">
        <v>0</v>
      </c>
      <c r="W262" s="9">
        <v>0.50677913324268598</v>
      </c>
      <c r="X262" s="9">
        <v>0</v>
      </c>
      <c r="Y262" s="9">
        <v>0</v>
      </c>
      <c r="Z262" s="9">
        <v>1.9901562000000001E-2</v>
      </c>
      <c r="AA262" s="9">
        <v>168.41325000000001</v>
      </c>
      <c r="AB262" s="9"/>
      <c r="AQ262" s="9">
        <f>K262-'Processed Potentiostat'!$J$3</f>
        <v>-10.870647999999999</v>
      </c>
    </row>
    <row r="263" spans="1:43" x14ac:dyDescent="0.35">
      <c r="A263">
        <v>2</v>
      </c>
      <c r="B263">
        <v>0</v>
      </c>
      <c r="C263">
        <v>0</v>
      </c>
      <c r="D263">
        <v>1</v>
      </c>
      <c r="E263">
        <v>0</v>
      </c>
      <c r="F263">
        <v>0</v>
      </c>
      <c r="G263">
        <v>0</v>
      </c>
      <c r="H263" s="9">
        <v>163.394995872295</v>
      </c>
      <c r="I263" s="9">
        <v>-1.8299578000000001</v>
      </c>
      <c r="J263" s="9">
        <v>-1.8310831999999999</v>
      </c>
      <c r="K263" s="9">
        <v>-12.634100999999999</v>
      </c>
      <c r="L263" s="9">
        <v>-1.8353286</v>
      </c>
      <c r="M263" s="9">
        <v>-1.8353286</v>
      </c>
      <c r="N263" s="9">
        <v>39</v>
      </c>
      <c r="O263" s="9">
        <v>62.474986999999999</v>
      </c>
      <c r="P263" s="9">
        <v>0</v>
      </c>
      <c r="Q263" s="9">
        <v>9.3299599007978904E-4</v>
      </c>
      <c r="R263" s="9">
        <v>0</v>
      </c>
      <c r="S263" s="9">
        <v>2015955485.98423</v>
      </c>
      <c r="T263" s="9">
        <v>163.394995872295</v>
      </c>
      <c r="U263" s="9">
        <v>0.50981349569100798</v>
      </c>
      <c r="V263" s="9">
        <v>0</v>
      </c>
      <c r="W263" s="9">
        <v>0.50981349569100798</v>
      </c>
      <c r="X263" s="9">
        <v>0</v>
      </c>
      <c r="Y263" s="9">
        <v>0</v>
      </c>
      <c r="Z263" s="9">
        <v>2.313409E-2</v>
      </c>
      <c r="AA263" s="9">
        <v>144.93181000000001</v>
      </c>
      <c r="AB263" s="9"/>
      <c r="AQ263" s="9">
        <f>K263-'Processed Potentiostat'!$J$3</f>
        <v>-12.634100999999999</v>
      </c>
    </row>
    <row r="264" spans="1:43" x14ac:dyDescent="0.35">
      <c r="A264">
        <v>2</v>
      </c>
      <c r="B264">
        <v>0</v>
      </c>
      <c r="C264">
        <v>0</v>
      </c>
      <c r="D264">
        <v>1</v>
      </c>
      <c r="E264">
        <v>0</v>
      </c>
      <c r="F264">
        <v>0</v>
      </c>
      <c r="G264">
        <v>0</v>
      </c>
      <c r="H264" s="9">
        <v>164.39499584703299</v>
      </c>
      <c r="I264" s="9">
        <v>-1.8300072999999999</v>
      </c>
      <c r="J264" s="9">
        <v>-1.8300487999999999</v>
      </c>
      <c r="K264" s="9">
        <v>-9.4996357000000007</v>
      </c>
      <c r="L264" s="9">
        <v>-1.8460261</v>
      </c>
      <c r="M264" s="9">
        <v>-1.8460261</v>
      </c>
      <c r="N264" s="9">
        <v>39</v>
      </c>
      <c r="O264" s="9">
        <v>62.474986999999999</v>
      </c>
      <c r="P264" s="9">
        <v>0</v>
      </c>
      <c r="Q264" s="9">
        <v>9.3843402279703198E-4</v>
      </c>
      <c r="R264" s="9">
        <v>0</v>
      </c>
      <c r="S264" s="9">
        <v>14889989374.6084</v>
      </c>
      <c r="T264" s="9">
        <v>164.39499584703299</v>
      </c>
      <c r="U264" s="9">
        <v>0.51278501582121805</v>
      </c>
      <c r="V264" s="9">
        <v>0</v>
      </c>
      <c r="W264" s="9">
        <v>0.51278501582121805</v>
      </c>
      <c r="X264" s="9">
        <v>0</v>
      </c>
      <c r="Y264" s="9">
        <v>0</v>
      </c>
      <c r="Z264" s="9">
        <v>1.7384797E-2</v>
      </c>
      <c r="AA264" s="9">
        <v>192.64410000000001</v>
      </c>
      <c r="AB264" s="9"/>
      <c r="AQ264" s="9">
        <f>K264-'Processed Potentiostat'!$J$3</f>
        <v>-9.4996357000000007</v>
      </c>
    </row>
    <row r="265" spans="1:43" x14ac:dyDescent="0.35">
      <c r="A265">
        <v>2</v>
      </c>
      <c r="B265">
        <v>0</v>
      </c>
      <c r="C265">
        <v>0</v>
      </c>
      <c r="D265">
        <v>1</v>
      </c>
      <c r="E265">
        <v>0</v>
      </c>
      <c r="F265">
        <v>0</v>
      </c>
      <c r="G265">
        <v>0</v>
      </c>
      <c r="H265" s="9">
        <v>165.39499582177001</v>
      </c>
      <c r="I265" s="9">
        <v>-1.8298791999999999</v>
      </c>
      <c r="J265" s="9">
        <v>-1.8290074999999999</v>
      </c>
      <c r="K265" s="9">
        <v>-11.090437</v>
      </c>
      <c r="L265" s="9">
        <v>-1.8574423</v>
      </c>
      <c r="M265" s="9">
        <v>-1.8574423</v>
      </c>
      <c r="N265" s="9">
        <v>39</v>
      </c>
      <c r="O265" s="9">
        <v>62.474986999999999</v>
      </c>
      <c r="P265" s="9">
        <v>0</v>
      </c>
      <c r="Q265" s="9">
        <v>9.4423410882028E-4</v>
      </c>
      <c r="R265" s="9">
        <v>0</v>
      </c>
      <c r="S265" s="9">
        <v>1594000517.88399</v>
      </c>
      <c r="T265" s="9">
        <v>165.39499582177001</v>
      </c>
      <c r="U265" s="9">
        <v>0.51595618533809895</v>
      </c>
      <c r="V265" s="9">
        <v>0</v>
      </c>
      <c r="W265" s="9">
        <v>0.51595618533809895</v>
      </c>
      <c r="X265" s="9">
        <v>0</v>
      </c>
      <c r="Y265" s="9">
        <v>0</v>
      </c>
      <c r="Z265" s="9">
        <v>2.0284493000000001E-2</v>
      </c>
      <c r="AA265" s="9">
        <v>164.91753</v>
      </c>
      <c r="AB265" s="9"/>
      <c r="AQ265" s="9">
        <f>K265-'Processed Potentiostat'!$J$3</f>
        <v>-11.090437</v>
      </c>
    </row>
    <row r="266" spans="1:43" x14ac:dyDescent="0.35">
      <c r="A266">
        <v>2</v>
      </c>
      <c r="B266">
        <v>0</v>
      </c>
      <c r="C266">
        <v>0</v>
      </c>
      <c r="D266">
        <v>1</v>
      </c>
      <c r="E266">
        <v>0</v>
      </c>
      <c r="F266">
        <v>0</v>
      </c>
      <c r="G266">
        <v>0</v>
      </c>
      <c r="H266" s="9">
        <v>165.97279580717401</v>
      </c>
      <c r="I266" s="9">
        <v>-1.8298633</v>
      </c>
      <c r="J266" s="9">
        <v>-1.8268336999999999</v>
      </c>
      <c r="K266" s="9">
        <v>-16.341587000000001</v>
      </c>
      <c r="L266" s="9">
        <v>-1.8636519</v>
      </c>
      <c r="M266" s="9">
        <v>-1.8636519</v>
      </c>
      <c r="N266" s="9">
        <v>39</v>
      </c>
      <c r="O266" s="9">
        <v>62.474986999999999</v>
      </c>
      <c r="P266" s="9">
        <v>0</v>
      </c>
      <c r="Q266" s="9">
        <v>9.47385200049334E-4</v>
      </c>
      <c r="R266" s="9">
        <v>0</v>
      </c>
      <c r="S266" s="9">
        <v>558137985.83582997</v>
      </c>
      <c r="T266" s="9">
        <v>165.97279580717401</v>
      </c>
      <c r="U266" s="9">
        <v>0.51768107491273296</v>
      </c>
      <c r="V266" s="9">
        <v>0</v>
      </c>
      <c r="W266" s="9">
        <v>0.51768107491273296</v>
      </c>
      <c r="X266" s="9">
        <v>0</v>
      </c>
      <c r="Y266" s="9">
        <v>0</v>
      </c>
      <c r="Z266" s="9">
        <v>2.9853363000000001E-2</v>
      </c>
      <c r="AA266" s="9">
        <v>111.79047</v>
      </c>
      <c r="AB266" s="9"/>
      <c r="AQ266" s="9">
        <f>K266-'Processed Potentiostat'!$J$3</f>
        <v>-16.341587000000001</v>
      </c>
    </row>
    <row r="267" spans="1:43" x14ac:dyDescent="0.35">
      <c r="A267">
        <v>2</v>
      </c>
      <c r="B267">
        <v>0</v>
      </c>
      <c r="C267">
        <v>0</v>
      </c>
      <c r="D267">
        <v>1</v>
      </c>
      <c r="E267">
        <v>0</v>
      </c>
      <c r="F267">
        <v>0</v>
      </c>
      <c r="G267">
        <v>0</v>
      </c>
      <c r="H267" s="9">
        <v>165.98859580677501</v>
      </c>
      <c r="I267" s="9">
        <v>-1.8300239</v>
      </c>
      <c r="J267" s="9">
        <v>-1.8307008</v>
      </c>
      <c r="K267" s="9">
        <v>-11.323372000000001</v>
      </c>
      <c r="L267" s="9">
        <v>-1.8639005</v>
      </c>
      <c r="M267" s="9">
        <v>-1.8639005</v>
      </c>
      <c r="N267" s="9">
        <v>39</v>
      </c>
      <c r="O267" s="9">
        <v>62.474986999999999</v>
      </c>
      <c r="P267" s="9">
        <v>0</v>
      </c>
      <c r="Q267" s="9">
        <v>9.4751165599792401E-4</v>
      </c>
      <c r="R267" s="9">
        <v>0</v>
      </c>
      <c r="S267" s="9">
        <v>3530262193.6052299</v>
      </c>
      <c r="T267" s="9">
        <v>165.98859580677501</v>
      </c>
      <c r="U267" s="9">
        <v>0.51775015908736599</v>
      </c>
      <c r="V267" s="9">
        <v>0</v>
      </c>
      <c r="W267" s="9">
        <v>0.51775015908736599</v>
      </c>
      <c r="X267" s="9">
        <v>0</v>
      </c>
      <c r="Y267" s="9">
        <v>0</v>
      </c>
      <c r="Z267" s="9">
        <v>2.0729706000000001E-2</v>
      </c>
      <c r="AA267" s="9">
        <v>161.67453</v>
      </c>
      <c r="AB267" s="9"/>
      <c r="AQ267" s="9">
        <f>K267-'Processed Potentiostat'!$J$3</f>
        <v>-11.323372000000001</v>
      </c>
    </row>
    <row r="268" spans="1:43" x14ac:dyDescent="0.35">
      <c r="A268">
        <v>2</v>
      </c>
      <c r="B268">
        <v>0</v>
      </c>
      <c r="C268">
        <v>0</v>
      </c>
      <c r="D268">
        <v>1</v>
      </c>
      <c r="E268">
        <v>0</v>
      </c>
      <c r="F268">
        <v>0</v>
      </c>
      <c r="G268">
        <v>0</v>
      </c>
      <c r="H268" s="9">
        <v>166.988595781513</v>
      </c>
      <c r="I268" s="9">
        <v>-1.8301609000000001</v>
      </c>
      <c r="J268" s="9">
        <v>-1.8302433</v>
      </c>
      <c r="K268" s="9">
        <v>-10.83864</v>
      </c>
      <c r="L268" s="9">
        <v>-1.8750107</v>
      </c>
      <c r="M268" s="9">
        <v>-1.8750107</v>
      </c>
      <c r="N268" s="9">
        <v>39</v>
      </c>
      <c r="O268" s="9">
        <v>62.474986999999999</v>
      </c>
      <c r="P268" s="9">
        <v>0</v>
      </c>
      <c r="Q268" s="9">
        <v>9.5316008518938396E-4</v>
      </c>
      <c r="R268" s="9">
        <v>0</v>
      </c>
      <c r="S268" s="9">
        <v>26568799910.387798</v>
      </c>
      <c r="T268" s="9">
        <v>166.988595781513</v>
      </c>
      <c r="U268" s="9">
        <v>0.52083629856339997</v>
      </c>
      <c r="V268" s="9">
        <v>0</v>
      </c>
      <c r="W268" s="9">
        <v>0.52083629856339997</v>
      </c>
      <c r="X268" s="9">
        <v>0</v>
      </c>
      <c r="Y268" s="9">
        <v>0</v>
      </c>
      <c r="Z268" s="9">
        <v>1.983735E-2</v>
      </c>
      <c r="AA268" s="9">
        <v>168.86282</v>
      </c>
      <c r="AB268" s="9"/>
      <c r="AQ268" s="9">
        <f>K268-'Processed Potentiostat'!$J$3</f>
        <v>-10.83864</v>
      </c>
    </row>
    <row r="269" spans="1:43" x14ac:dyDescent="0.35">
      <c r="A269">
        <v>2</v>
      </c>
      <c r="B269">
        <v>0</v>
      </c>
      <c r="C269">
        <v>0</v>
      </c>
      <c r="D269">
        <v>1</v>
      </c>
      <c r="E269">
        <v>0</v>
      </c>
      <c r="F269">
        <v>0</v>
      </c>
      <c r="G269">
        <v>0</v>
      </c>
      <c r="H269" s="9">
        <v>167.98859575625099</v>
      </c>
      <c r="I269" s="9">
        <v>-1.8300059</v>
      </c>
      <c r="J269" s="9">
        <v>-1.8308952000000001</v>
      </c>
      <c r="K269" s="9">
        <v>-9.2955846999999991</v>
      </c>
      <c r="L269" s="9">
        <v>-1.8856782999999999</v>
      </c>
      <c r="M269" s="9">
        <v>-1.8856782999999999</v>
      </c>
      <c r="N269" s="9">
        <v>39</v>
      </c>
      <c r="O269" s="9">
        <v>62.474986999999999</v>
      </c>
      <c r="P269" s="9">
        <v>0</v>
      </c>
      <c r="Q269" s="9">
        <v>9.5858541540994404E-4</v>
      </c>
      <c r="R269" s="9">
        <v>0</v>
      </c>
      <c r="S269" s="9">
        <v>2610266657.8710198</v>
      </c>
      <c r="T269" s="9">
        <v>167.98859575625099</v>
      </c>
      <c r="U269" s="9">
        <v>0.52379952360187598</v>
      </c>
      <c r="V269" s="9">
        <v>0</v>
      </c>
      <c r="W269" s="9">
        <v>0.52379952360187598</v>
      </c>
      <c r="X269" s="9">
        <v>0</v>
      </c>
      <c r="Y269" s="9">
        <v>0</v>
      </c>
      <c r="Z269" s="9">
        <v>1.7019242E-2</v>
      </c>
      <c r="AA269" s="9">
        <v>196.96395999999999</v>
      </c>
      <c r="AB269" s="9"/>
      <c r="AQ269" s="9">
        <f>K269-'Processed Potentiostat'!$J$3</f>
        <v>-9.2955846999999991</v>
      </c>
    </row>
    <row r="270" spans="1:43" x14ac:dyDescent="0.35">
      <c r="A270">
        <v>2</v>
      </c>
      <c r="B270">
        <v>0</v>
      </c>
      <c r="C270">
        <v>0</v>
      </c>
      <c r="D270">
        <v>1</v>
      </c>
      <c r="E270">
        <v>0</v>
      </c>
      <c r="F270">
        <v>0</v>
      </c>
      <c r="G270">
        <v>0</v>
      </c>
      <c r="H270" s="9">
        <v>168.98859573098801</v>
      </c>
      <c r="I270" s="9">
        <v>-1.8299917999999999</v>
      </c>
      <c r="J270" s="9">
        <v>-1.8302054000000001</v>
      </c>
      <c r="K270" s="9">
        <v>-8.1751889999999996</v>
      </c>
      <c r="L270" s="9">
        <v>-1.8943421</v>
      </c>
      <c r="M270" s="9">
        <v>-1.8943421</v>
      </c>
      <c r="N270" s="9">
        <v>39</v>
      </c>
      <c r="O270" s="9">
        <v>62.474986999999999</v>
      </c>
      <c r="P270" s="9">
        <v>0</v>
      </c>
      <c r="Q270" s="9">
        <v>9.6298999470502205E-4</v>
      </c>
      <c r="R270" s="9">
        <v>0</v>
      </c>
      <c r="S270" s="9">
        <v>57995958313.2145</v>
      </c>
      <c r="T270" s="9">
        <v>168.98859573098801</v>
      </c>
      <c r="U270" s="9">
        <v>0.52620611514716598</v>
      </c>
      <c r="V270" s="9">
        <v>0</v>
      </c>
      <c r="W270" s="9">
        <v>0.52620611514716598</v>
      </c>
      <c r="X270" s="9">
        <v>0</v>
      </c>
      <c r="Y270" s="9">
        <v>0</v>
      </c>
      <c r="Z270" s="9">
        <v>1.4962276E-2</v>
      </c>
      <c r="AA270" s="9">
        <v>223.87316999999999</v>
      </c>
      <c r="AB270" s="9"/>
      <c r="AQ270" s="9">
        <f>K270-'Processed Potentiostat'!$J$3</f>
        <v>-8.1751889999999996</v>
      </c>
    </row>
    <row r="271" spans="1:43" x14ac:dyDescent="0.35">
      <c r="A271">
        <v>2</v>
      </c>
      <c r="B271">
        <v>0</v>
      </c>
      <c r="C271">
        <v>0</v>
      </c>
      <c r="D271">
        <v>1</v>
      </c>
      <c r="E271">
        <v>0</v>
      </c>
      <c r="F271">
        <v>0</v>
      </c>
      <c r="G271">
        <v>0</v>
      </c>
      <c r="H271" s="9">
        <v>169.988595705726</v>
      </c>
      <c r="I271" s="9">
        <v>-1.8300261</v>
      </c>
      <c r="J271" s="9">
        <v>-1.8302372</v>
      </c>
      <c r="K271" s="9">
        <v>-9.0874948999999994</v>
      </c>
      <c r="L271" s="9">
        <v>-1.9038659</v>
      </c>
      <c r="M271" s="9">
        <v>-1.9038659</v>
      </c>
      <c r="N271" s="9">
        <v>39</v>
      </c>
      <c r="O271" s="9">
        <v>62.474986999999999</v>
      </c>
      <c r="P271" s="9">
        <v>0</v>
      </c>
      <c r="Q271" s="9">
        <v>9.6783192194210799E-4</v>
      </c>
      <c r="R271" s="9">
        <v>0</v>
      </c>
      <c r="S271" s="9">
        <v>29575527000.696301</v>
      </c>
      <c r="T271" s="9">
        <v>169.988595705726</v>
      </c>
      <c r="U271" s="9">
        <v>0.52885163427644299</v>
      </c>
      <c r="V271" s="9">
        <v>0</v>
      </c>
      <c r="W271" s="9">
        <v>0.52885163427644299</v>
      </c>
      <c r="X271" s="9">
        <v>0</v>
      </c>
      <c r="Y271" s="9">
        <v>0</v>
      </c>
      <c r="Z271" s="9">
        <v>1.6632270000000001E-2</v>
      </c>
      <c r="AA271" s="9">
        <v>201.40172999999999</v>
      </c>
      <c r="AB271" s="9"/>
      <c r="AQ271" s="9">
        <f>K271-'Processed Potentiostat'!$J$3</f>
        <v>-9.0874948999999994</v>
      </c>
    </row>
    <row r="272" spans="1:43" x14ac:dyDescent="0.35">
      <c r="A272">
        <v>2</v>
      </c>
      <c r="B272">
        <v>0</v>
      </c>
      <c r="C272">
        <v>0</v>
      </c>
      <c r="D272">
        <v>1</v>
      </c>
      <c r="E272">
        <v>0</v>
      </c>
      <c r="F272">
        <v>0</v>
      </c>
      <c r="G272">
        <v>0</v>
      </c>
      <c r="H272" s="9">
        <v>170.98859568046399</v>
      </c>
      <c r="I272" s="9">
        <v>-1.8300661</v>
      </c>
      <c r="J272" s="9">
        <v>-1.8296235999999999</v>
      </c>
      <c r="K272" s="9">
        <v>-9.3881034999999997</v>
      </c>
      <c r="L272" s="9">
        <v>-1.9144403000000001</v>
      </c>
      <c r="M272" s="9">
        <v>-1.9144403000000001</v>
      </c>
      <c r="N272" s="9">
        <v>39</v>
      </c>
      <c r="O272" s="9">
        <v>62.474986999999999</v>
      </c>
      <c r="P272" s="9">
        <v>0</v>
      </c>
      <c r="Q272" s="9">
        <v>9.7320610619421196E-4</v>
      </c>
      <c r="R272" s="9">
        <v>0</v>
      </c>
      <c r="S272" s="9">
        <v>3485888540.5040998</v>
      </c>
      <c r="T272" s="9">
        <v>170.98859568046399</v>
      </c>
      <c r="U272" s="9">
        <v>0.53178894871150095</v>
      </c>
      <c r="V272" s="9">
        <v>0</v>
      </c>
      <c r="W272" s="9">
        <v>0.53178894871150095</v>
      </c>
      <c r="X272" s="9">
        <v>0</v>
      </c>
      <c r="Y272" s="9">
        <v>0</v>
      </c>
      <c r="Z272" s="9">
        <v>1.7176694999999999E-2</v>
      </c>
      <c r="AA272" s="9">
        <v>194.88745</v>
      </c>
      <c r="AB272" s="9"/>
      <c r="AQ272" s="9">
        <f>K272-'Processed Potentiostat'!$J$3</f>
        <v>-9.3881034999999997</v>
      </c>
    </row>
    <row r="273" spans="1:43" x14ac:dyDescent="0.35">
      <c r="A273">
        <v>2</v>
      </c>
      <c r="B273">
        <v>0</v>
      </c>
      <c r="C273">
        <v>0</v>
      </c>
      <c r="D273">
        <v>1</v>
      </c>
      <c r="E273">
        <v>0</v>
      </c>
      <c r="F273">
        <v>0</v>
      </c>
      <c r="G273">
        <v>0</v>
      </c>
      <c r="H273" s="9">
        <v>171.988595655202</v>
      </c>
      <c r="I273" s="9">
        <v>-1.8298464999999999</v>
      </c>
      <c r="J273" s="9">
        <v>-1.8292168</v>
      </c>
      <c r="K273" s="9">
        <v>-8.8930836000000006</v>
      </c>
      <c r="L273" s="9">
        <v>-1.9234883</v>
      </c>
      <c r="M273" s="9">
        <v>-1.9234883</v>
      </c>
      <c r="N273" s="9">
        <v>39</v>
      </c>
      <c r="O273" s="9">
        <v>62.474986999999999</v>
      </c>
      <c r="P273" s="9">
        <v>0</v>
      </c>
      <c r="Q273" s="9">
        <v>9.77803530264098E-4</v>
      </c>
      <c r="R273" s="9">
        <v>0</v>
      </c>
      <c r="S273" s="9">
        <v>2012144819.2750199</v>
      </c>
      <c r="T273" s="9">
        <v>171.988595655202</v>
      </c>
      <c r="U273" s="9">
        <v>0.534302304379357</v>
      </c>
      <c r="V273" s="9">
        <v>0</v>
      </c>
      <c r="W273" s="9">
        <v>0.534302304379357</v>
      </c>
      <c r="X273" s="9">
        <v>0</v>
      </c>
      <c r="Y273" s="9">
        <v>0</v>
      </c>
      <c r="Z273" s="9">
        <v>1.6267377999999999E-2</v>
      </c>
      <c r="AA273" s="9">
        <v>205.68983</v>
      </c>
      <c r="AB273" s="9"/>
      <c r="AQ273" s="9">
        <f>K273-'Processed Potentiostat'!$J$3</f>
        <v>-8.8930836000000006</v>
      </c>
    </row>
    <row r="274" spans="1:43" x14ac:dyDescent="0.35">
      <c r="A274">
        <v>2</v>
      </c>
      <c r="B274">
        <v>0</v>
      </c>
      <c r="C274">
        <v>0</v>
      </c>
      <c r="D274">
        <v>1</v>
      </c>
      <c r="E274">
        <v>0</v>
      </c>
      <c r="F274">
        <v>0</v>
      </c>
      <c r="G274">
        <v>0</v>
      </c>
      <c r="H274" s="9">
        <v>172.98859562993999</v>
      </c>
      <c r="I274" s="9">
        <v>-1.8300456000000001</v>
      </c>
      <c r="J274" s="9">
        <v>-1.8308393000000001</v>
      </c>
      <c r="K274" s="9">
        <v>-11.775828000000001</v>
      </c>
      <c r="L274" s="9">
        <v>-1.9338602</v>
      </c>
      <c r="M274" s="9">
        <v>-1.9338602</v>
      </c>
      <c r="N274" s="9">
        <v>39</v>
      </c>
      <c r="O274" s="9">
        <v>62.474986999999999</v>
      </c>
      <c r="P274" s="9">
        <v>0</v>
      </c>
      <c r="Q274" s="9">
        <v>9.8307834271327992E-4</v>
      </c>
      <c r="R274" s="9">
        <v>0</v>
      </c>
      <c r="S274" s="9">
        <v>2901519353.49898</v>
      </c>
      <c r="T274" s="9">
        <v>172.98859562993999</v>
      </c>
      <c r="U274" s="9">
        <v>0.53718337434572605</v>
      </c>
      <c r="V274" s="9">
        <v>0</v>
      </c>
      <c r="W274" s="9">
        <v>0.53718337434572605</v>
      </c>
      <c r="X274" s="9">
        <v>0</v>
      </c>
      <c r="Y274" s="9">
        <v>0</v>
      </c>
      <c r="Z274" s="9">
        <v>2.1559648000000001E-2</v>
      </c>
      <c r="AA274" s="9">
        <v>155.47434999999999</v>
      </c>
      <c r="AB274" s="9"/>
      <c r="AQ274" s="9">
        <f>K274-'Processed Potentiostat'!$J$3</f>
        <v>-11.775828000000001</v>
      </c>
    </row>
    <row r="275" spans="1:43" x14ac:dyDescent="0.35">
      <c r="A275">
        <v>2</v>
      </c>
      <c r="B275">
        <v>0</v>
      </c>
      <c r="C275">
        <v>0</v>
      </c>
      <c r="D275">
        <v>1</v>
      </c>
      <c r="E275">
        <v>0</v>
      </c>
      <c r="F275">
        <v>0</v>
      </c>
      <c r="G275">
        <v>0</v>
      </c>
      <c r="H275" s="9">
        <v>173.98859560467801</v>
      </c>
      <c r="I275" s="9">
        <v>-1.8301221000000001</v>
      </c>
      <c r="J275" s="9">
        <v>-1.8316524999999999</v>
      </c>
      <c r="K275" s="9">
        <v>-11.09619</v>
      </c>
      <c r="L275" s="9">
        <v>-1.9451320000000001</v>
      </c>
      <c r="M275" s="9">
        <v>-1.9451320000000001</v>
      </c>
      <c r="N275" s="9">
        <v>39</v>
      </c>
      <c r="O275" s="9">
        <v>62.474986999999999</v>
      </c>
      <c r="P275" s="9">
        <v>0</v>
      </c>
      <c r="Q275" s="9">
        <v>9.8881336600736901E-4</v>
      </c>
      <c r="R275" s="9">
        <v>0</v>
      </c>
      <c r="S275" s="9">
        <v>1314504967.02283</v>
      </c>
      <c r="T275" s="9">
        <v>173.98859560467801</v>
      </c>
      <c r="U275" s="9">
        <v>0.54031445435863001</v>
      </c>
      <c r="V275" s="9">
        <v>0</v>
      </c>
      <c r="W275" s="9">
        <v>0.54031445435863001</v>
      </c>
      <c r="X275" s="9">
        <v>0</v>
      </c>
      <c r="Y275" s="9">
        <v>0</v>
      </c>
      <c r="Z275" s="9">
        <v>2.0324364000000001E-2</v>
      </c>
      <c r="AA275" s="9">
        <v>165.07039</v>
      </c>
      <c r="AB275" s="9"/>
      <c r="AQ275" s="9">
        <f>K275-'Processed Potentiostat'!$J$3</f>
        <v>-11.09619</v>
      </c>
    </row>
    <row r="276" spans="1:43" x14ac:dyDescent="0.35">
      <c r="A276">
        <v>2</v>
      </c>
      <c r="B276">
        <v>0</v>
      </c>
      <c r="C276">
        <v>0</v>
      </c>
      <c r="D276">
        <v>1</v>
      </c>
      <c r="E276">
        <v>0</v>
      </c>
      <c r="F276">
        <v>0</v>
      </c>
      <c r="G276">
        <v>0</v>
      </c>
      <c r="H276" s="9">
        <v>174.988595579416</v>
      </c>
      <c r="I276" s="9">
        <v>-1.8299562</v>
      </c>
      <c r="J276" s="9">
        <v>-1.8309873000000001</v>
      </c>
      <c r="K276" s="9">
        <v>-8.9715805</v>
      </c>
      <c r="L276" s="9">
        <v>-1.954917</v>
      </c>
      <c r="M276" s="9">
        <v>-1.954917</v>
      </c>
      <c r="N276" s="9">
        <v>39</v>
      </c>
      <c r="O276" s="9">
        <v>62.474986999999999</v>
      </c>
      <c r="P276" s="9">
        <v>0</v>
      </c>
      <c r="Q276" s="9">
        <v>9.9379005921274E-4</v>
      </c>
      <c r="R276" s="9">
        <v>0</v>
      </c>
      <c r="S276" s="9">
        <v>2399975472.05409</v>
      </c>
      <c r="T276" s="9">
        <v>174.988595579416</v>
      </c>
      <c r="U276" s="9">
        <v>0.54303250049702301</v>
      </c>
      <c r="V276" s="9">
        <v>0</v>
      </c>
      <c r="W276" s="9">
        <v>0.54303250049702301</v>
      </c>
      <c r="X276" s="9">
        <v>0</v>
      </c>
      <c r="Y276" s="9">
        <v>0</v>
      </c>
      <c r="Z276" s="9">
        <v>1.642685E-2</v>
      </c>
      <c r="AA276" s="9">
        <v>204.08749</v>
      </c>
      <c r="AB276" s="9"/>
      <c r="AQ276" s="9">
        <f>K276-'Processed Potentiostat'!$J$3</f>
        <v>-8.9715805</v>
      </c>
    </row>
    <row r="277" spans="1:43" x14ac:dyDescent="0.35">
      <c r="A277">
        <v>2</v>
      </c>
      <c r="B277">
        <v>0</v>
      </c>
      <c r="C277">
        <v>0</v>
      </c>
      <c r="D277">
        <v>1</v>
      </c>
      <c r="E277">
        <v>0</v>
      </c>
      <c r="F277">
        <v>0</v>
      </c>
      <c r="G277">
        <v>0</v>
      </c>
      <c r="H277" s="9">
        <v>175.98859555415399</v>
      </c>
      <c r="I277" s="9">
        <v>-1.8299700000000001</v>
      </c>
      <c r="J277" s="9">
        <v>-1.8309613</v>
      </c>
      <c r="K277" s="9">
        <v>-10.778854000000001</v>
      </c>
      <c r="L277" s="9">
        <v>-1.9639906</v>
      </c>
      <c r="M277" s="9">
        <v>-1.9639906</v>
      </c>
      <c r="N277" s="9">
        <v>39</v>
      </c>
      <c r="O277" s="9">
        <v>62.474986999999999</v>
      </c>
      <c r="P277" s="9">
        <v>0</v>
      </c>
      <c r="Q277" s="9">
        <v>9.9840490323355895E-4</v>
      </c>
      <c r="R277" s="9">
        <v>0</v>
      </c>
      <c r="S277" s="9">
        <v>2490573944.0517602</v>
      </c>
      <c r="T277" s="9">
        <v>175.98859555415399</v>
      </c>
      <c r="U277" s="9">
        <v>0.54555292394102906</v>
      </c>
      <c r="V277" s="9">
        <v>0</v>
      </c>
      <c r="W277" s="9">
        <v>0.54555292394102906</v>
      </c>
      <c r="X277" s="9">
        <v>0</v>
      </c>
      <c r="Y277" s="9">
        <v>0</v>
      </c>
      <c r="Z277" s="9">
        <v>1.9735665999999999E-2</v>
      </c>
      <c r="AA277" s="9">
        <v>169.86604</v>
      </c>
      <c r="AB277" s="9"/>
      <c r="AQ277" s="9">
        <f>K277-'Processed Potentiostat'!$J$3</f>
        <v>-10.778854000000001</v>
      </c>
    </row>
    <row r="278" spans="1:43" x14ac:dyDescent="0.35">
      <c r="A278">
        <v>2</v>
      </c>
      <c r="B278">
        <v>0</v>
      </c>
      <c r="C278">
        <v>0</v>
      </c>
      <c r="D278">
        <v>1</v>
      </c>
      <c r="E278">
        <v>0</v>
      </c>
      <c r="F278">
        <v>0</v>
      </c>
      <c r="G278">
        <v>0</v>
      </c>
      <c r="H278" s="9">
        <v>176.98859552889101</v>
      </c>
      <c r="I278" s="9">
        <v>-1.8299439</v>
      </c>
      <c r="J278" s="9">
        <v>-1.8311485999999999</v>
      </c>
      <c r="K278" s="9">
        <v>-9.2501639999999998</v>
      </c>
      <c r="L278" s="9">
        <v>-1.9745508000000001</v>
      </c>
      <c r="M278" s="9">
        <v>-1.9745508000000001</v>
      </c>
      <c r="N278" s="9">
        <v>39</v>
      </c>
      <c r="O278" s="9">
        <v>62.474986999999999</v>
      </c>
      <c r="P278" s="9">
        <v>0</v>
      </c>
      <c r="Q278" s="9">
        <v>1.00377641196576E-3</v>
      </c>
      <c r="R278" s="9">
        <v>0</v>
      </c>
      <c r="S278" s="9">
        <v>2023422093.50383</v>
      </c>
      <c r="T278" s="9">
        <v>176.98859552889101</v>
      </c>
      <c r="U278" s="9">
        <v>0.54848635386832501</v>
      </c>
      <c r="V278" s="9">
        <v>0</v>
      </c>
      <c r="W278" s="9">
        <v>0.54848635386832501</v>
      </c>
      <c r="X278" s="9">
        <v>0</v>
      </c>
      <c r="Y278" s="9">
        <v>0</v>
      </c>
      <c r="Z278" s="9">
        <v>1.6938425999999999E-2</v>
      </c>
      <c r="AA278" s="9">
        <v>197.95849999999999</v>
      </c>
      <c r="AB278" s="9"/>
      <c r="AQ278" s="9">
        <f>K278-'Processed Potentiostat'!$J$3</f>
        <v>-9.2501639999999998</v>
      </c>
    </row>
    <row r="279" spans="1:43" x14ac:dyDescent="0.35">
      <c r="A279">
        <v>2</v>
      </c>
      <c r="B279">
        <v>0</v>
      </c>
      <c r="C279">
        <v>0</v>
      </c>
      <c r="D279">
        <v>1</v>
      </c>
      <c r="E279">
        <v>0</v>
      </c>
      <c r="F279">
        <v>0</v>
      </c>
      <c r="G279">
        <v>0</v>
      </c>
      <c r="H279" s="9">
        <v>177.988595503629</v>
      </c>
      <c r="I279" s="9">
        <v>-1.8301097</v>
      </c>
      <c r="J279" s="9">
        <v>-1.8309788</v>
      </c>
      <c r="K279" s="9">
        <v>-8.0042887</v>
      </c>
      <c r="L279" s="9">
        <v>-1.9826522</v>
      </c>
      <c r="M279" s="9">
        <v>-1.9826522</v>
      </c>
      <c r="N279" s="9">
        <v>39</v>
      </c>
      <c r="O279" s="9">
        <v>62.474986999999999</v>
      </c>
      <c r="P279" s="9">
        <v>0</v>
      </c>
      <c r="Q279" s="9">
        <v>1.00789679777654E-3</v>
      </c>
      <c r="R279" s="9">
        <v>0</v>
      </c>
      <c r="S279" s="9">
        <v>2459945517.3832202</v>
      </c>
      <c r="T279" s="9">
        <v>177.988595503629</v>
      </c>
      <c r="U279" s="9">
        <v>0.55073670688695298</v>
      </c>
      <c r="V279" s="9">
        <v>0</v>
      </c>
      <c r="W279" s="9">
        <v>0.55073670688695298</v>
      </c>
      <c r="X279" s="9">
        <v>0</v>
      </c>
      <c r="Y279" s="9">
        <v>0</v>
      </c>
      <c r="Z279" s="9">
        <v>1.4655682E-2</v>
      </c>
      <c r="AA279" s="9">
        <v>228.74970999999999</v>
      </c>
      <c r="AB279" s="9"/>
      <c r="AQ279" s="9">
        <f>K279-'Processed Potentiostat'!$J$3</f>
        <v>-8.0042887</v>
      </c>
    </row>
    <row r="280" spans="1:43" x14ac:dyDescent="0.35">
      <c r="A280">
        <v>2</v>
      </c>
      <c r="B280">
        <v>0</v>
      </c>
      <c r="C280">
        <v>0</v>
      </c>
      <c r="D280">
        <v>1</v>
      </c>
      <c r="E280">
        <v>0</v>
      </c>
      <c r="F280">
        <v>0</v>
      </c>
      <c r="G280">
        <v>0</v>
      </c>
      <c r="H280" s="9">
        <v>178.98859547836699</v>
      </c>
      <c r="I280" s="9">
        <v>-1.8300803000000001</v>
      </c>
      <c r="J280" s="9">
        <v>-1.8293843000000001</v>
      </c>
      <c r="K280" s="9">
        <v>-9.7795924999999997</v>
      </c>
      <c r="L280" s="9">
        <v>-1.9927509999999999</v>
      </c>
      <c r="M280" s="9">
        <v>-1.9927509999999999</v>
      </c>
      <c r="N280" s="9">
        <v>39</v>
      </c>
      <c r="O280" s="9">
        <v>62.474986999999999</v>
      </c>
      <c r="P280" s="9">
        <v>0</v>
      </c>
      <c r="Q280" s="9">
        <v>1.01302863494774E-3</v>
      </c>
      <c r="R280" s="9">
        <v>0</v>
      </c>
      <c r="S280" s="9">
        <v>2527427663.9662499</v>
      </c>
      <c r="T280" s="9">
        <v>178.98859547836699</v>
      </c>
      <c r="U280" s="9">
        <v>0.55354193083023995</v>
      </c>
      <c r="V280" s="9">
        <v>0</v>
      </c>
      <c r="W280" s="9">
        <v>0.55354193083023995</v>
      </c>
      <c r="X280" s="9">
        <v>0</v>
      </c>
      <c r="Y280" s="9">
        <v>0</v>
      </c>
      <c r="Z280" s="9">
        <v>1.7890633999999999E-2</v>
      </c>
      <c r="AA280" s="9">
        <v>187.06139999999999</v>
      </c>
      <c r="AB280" s="9"/>
      <c r="AQ280" s="9">
        <f>K280-'Processed Potentiostat'!$J$3</f>
        <v>-9.7795924999999997</v>
      </c>
    </row>
    <row r="281" spans="1:43" x14ac:dyDescent="0.35">
      <c r="A281">
        <v>2</v>
      </c>
      <c r="B281">
        <v>0</v>
      </c>
      <c r="C281">
        <v>0</v>
      </c>
      <c r="D281">
        <v>1</v>
      </c>
      <c r="E281">
        <v>0</v>
      </c>
      <c r="F281">
        <v>0</v>
      </c>
      <c r="G281">
        <v>0</v>
      </c>
      <c r="H281" s="9">
        <v>179.98859545310501</v>
      </c>
      <c r="I281" s="9">
        <v>-1.8298911</v>
      </c>
      <c r="J281" s="9">
        <v>-1.8300890000000001</v>
      </c>
      <c r="K281" s="9">
        <v>-10.354518000000001</v>
      </c>
      <c r="L281" s="9">
        <v>-2.0025938000000001</v>
      </c>
      <c r="M281" s="9">
        <v>-2.0025938000000001</v>
      </c>
      <c r="N281" s="9">
        <v>39</v>
      </c>
      <c r="O281" s="9">
        <v>62.474986999999999</v>
      </c>
      <c r="P281" s="9">
        <v>0</v>
      </c>
      <c r="Q281" s="9">
        <v>1.0180322778590299E-3</v>
      </c>
      <c r="R281" s="9">
        <v>0</v>
      </c>
      <c r="S281" s="9">
        <v>23896121418.056301</v>
      </c>
      <c r="T281" s="9">
        <v>179.98859545310501</v>
      </c>
      <c r="U281" s="9">
        <v>0.55627602196049597</v>
      </c>
      <c r="V281" s="9">
        <v>0</v>
      </c>
      <c r="W281" s="9">
        <v>0.55627602196049597</v>
      </c>
      <c r="X281" s="9">
        <v>0</v>
      </c>
      <c r="Y281" s="9">
        <v>0</v>
      </c>
      <c r="Z281" s="9">
        <v>1.8949688999999999E-2</v>
      </c>
      <c r="AA281" s="9">
        <v>176.74304000000001</v>
      </c>
      <c r="AB281" s="9"/>
      <c r="AQ281" s="9">
        <f>K281-'Processed Potentiostat'!$J$3</f>
        <v>-10.354518000000001</v>
      </c>
    </row>
    <row r="282" spans="1:43" x14ac:dyDescent="0.35">
      <c r="A282">
        <v>2</v>
      </c>
      <c r="B282">
        <v>0</v>
      </c>
      <c r="C282">
        <v>0</v>
      </c>
      <c r="D282">
        <v>1</v>
      </c>
      <c r="E282">
        <v>0</v>
      </c>
      <c r="F282">
        <v>0</v>
      </c>
      <c r="G282">
        <v>0</v>
      </c>
      <c r="H282" s="9">
        <v>180.98859542784299</v>
      </c>
      <c r="I282" s="9">
        <v>-1.8300121</v>
      </c>
      <c r="J282" s="9">
        <v>-1.8302479</v>
      </c>
      <c r="K282" s="9">
        <v>-8.7727108000000005</v>
      </c>
      <c r="L282" s="9">
        <v>-2.0123153</v>
      </c>
      <c r="M282" s="9">
        <v>-2.0123153</v>
      </c>
      <c r="N282" s="9">
        <v>39</v>
      </c>
      <c r="O282" s="9">
        <v>62.474986999999999</v>
      </c>
      <c r="P282" s="9">
        <v>0</v>
      </c>
      <c r="Q282" s="9">
        <v>1.0229747186646901E-3</v>
      </c>
      <c r="R282" s="9">
        <v>0</v>
      </c>
      <c r="S282" s="9">
        <v>26794481995.091999</v>
      </c>
      <c r="T282" s="9">
        <v>180.98859542784299</v>
      </c>
      <c r="U282" s="9">
        <v>0.55897645344032099</v>
      </c>
      <c r="V282" s="9">
        <v>0</v>
      </c>
      <c r="W282" s="9">
        <v>0.55897645344032099</v>
      </c>
      <c r="X282" s="9">
        <v>0</v>
      </c>
      <c r="Y282" s="9">
        <v>0</v>
      </c>
      <c r="Z282" s="9">
        <v>1.6056236000000002E-2</v>
      </c>
      <c r="AA282" s="9">
        <v>208.62968000000001</v>
      </c>
      <c r="AB282" s="9"/>
      <c r="AQ282" s="9">
        <f>K282-'Processed Potentiostat'!$J$3</f>
        <v>-8.7727108000000005</v>
      </c>
    </row>
    <row r="283" spans="1:43" x14ac:dyDescent="0.35">
      <c r="A283">
        <v>2</v>
      </c>
      <c r="B283">
        <v>0</v>
      </c>
      <c r="C283">
        <v>0</v>
      </c>
      <c r="D283">
        <v>1</v>
      </c>
      <c r="E283">
        <v>0</v>
      </c>
      <c r="F283">
        <v>0</v>
      </c>
      <c r="G283">
        <v>0</v>
      </c>
      <c r="H283" s="9">
        <v>181.98859540258101</v>
      </c>
      <c r="I283" s="9">
        <v>-1.8298626</v>
      </c>
      <c r="J283" s="9">
        <v>-1.8300531</v>
      </c>
      <c r="K283" s="9">
        <v>-7.7581692000000002</v>
      </c>
      <c r="L283" s="9">
        <v>-2.0208604000000001</v>
      </c>
      <c r="M283" s="9">
        <v>-2.0208604000000001</v>
      </c>
      <c r="N283" s="9">
        <v>39</v>
      </c>
      <c r="O283" s="9">
        <v>62.474986999999999</v>
      </c>
      <c r="P283" s="9">
        <v>0</v>
      </c>
      <c r="Q283" s="9">
        <v>1.0273186345004599E-3</v>
      </c>
      <c r="R283" s="9">
        <v>0</v>
      </c>
      <c r="S283" s="9">
        <v>16884666424.6868</v>
      </c>
      <c r="T283" s="9">
        <v>181.98859540258101</v>
      </c>
      <c r="U283" s="9">
        <v>0.56135009031777905</v>
      </c>
      <c r="V283" s="9">
        <v>0</v>
      </c>
      <c r="W283" s="9">
        <v>0.56135009031777905</v>
      </c>
      <c r="X283" s="9">
        <v>0</v>
      </c>
      <c r="Y283" s="9">
        <v>0</v>
      </c>
      <c r="Z283" s="9">
        <v>1.4197862E-2</v>
      </c>
      <c r="AA283" s="9">
        <v>235.88723999999999</v>
      </c>
      <c r="AB283" s="9"/>
      <c r="AQ283" s="9">
        <f>K283-'Processed Potentiostat'!$J$3</f>
        <v>-7.7581692000000002</v>
      </c>
    </row>
    <row r="284" spans="1:43" x14ac:dyDescent="0.35">
      <c r="A284">
        <v>2</v>
      </c>
      <c r="B284">
        <v>0</v>
      </c>
      <c r="C284">
        <v>0</v>
      </c>
      <c r="D284">
        <v>1</v>
      </c>
      <c r="E284">
        <v>0</v>
      </c>
      <c r="F284">
        <v>0</v>
      </c>
      <c r="G284">
        <v>0</v>
      </c>
      <c r="H284" s="9">
        <v>182.988595377319</v>
      </c>
      <c r="I284" s="9">
        <v>-1.8300647000000001</v>
      </c>
      <c r="J284" s="9">
        <v>-1.8306087</v>
      </c>
      <c r="K284" s="9">
        <v>-8.7871904000000001</v>
      </c>
      <c r="L284" s="9">
        <v>-2.0297166999999998</v>
      </c>
      <c r="M284" s="9">
        <v>-2.0297166999999998</v>
      </c>
      <c r="N284" s="9">
        <v>39</v>
      </c>
      <c r="O284" s="9">
        <v>62.474986999999999</v>
      </c>
      <c r="P284" s="9">
        <v>0</v>
      </c>
      <c r="Q284" s="9">
        <v>1.0318220827562701E-3</v>
      </c>
      <c r="R284" s="9">
        <v>0</v>
      </c>
      <c r="S284" s="9">
        <v>4655864854.0046997</v>
      </c>
      <c r="T284" s="9">
        <v>182.988595377319</v>
      </c>
      <c r="U284" s="9">
        <v>0.56381019523061604</v>
      </c>
      <c r="V284" s="9">
        <v>0</v>
      </c>
      <c r="W284" s="9">
        <v>0.56381019523061604</v>
      </c>
      <c r="X284" s="9">
        <v>0</v>
      </c>
      <c r="Y284" s="9">
        <v>0</v>
      </c>
      <c r="Z284" s="9">
        <v>1.6085907999999999E-2</v>
      </c>
      <c r="AA284" s="9">
        <v>208.32696999999999</v>
      </c>
      <c r="AB284" s="9"/>
      <c r="AQ284" s="9">
        <f>K284-'Processed Potentiostat'!$J$3</f>
        <v>-8.7871904000000001</v>
      </c>
    </row>
    <row r="285" spans="1:43" x14ac:dyDescent="0.35">
      <c r="A285">
        <v>2</v>
      </c>
      <c r="B285">
        <v>0</v>
      </c>
      <c r="C285">
        <v>0</v>
      </c>
      <c r="D285">
        <v>1</v>
      </c>
      <c r="E285">
        <v>0</v>
      </c>
      <c r="F285">
        <v>0</v>
      </c>
      <c r="G285">
        <v>0</v>
      </c>
      <c r="H285" s="9">
        <v>183.98859535205699</v>
      </c>
      <c r="I285" s="9">
        <v>-1.8300221000000001</v>
      </c>
      <c r="J285" s="9">
        <v>-1.8301752</v>
      </c>
      <c r="K285" s="9">
        <v>-9.2080964999999999</v>
      </c>
      <c r="L285" s="9">
        <v>-2.0387727999999998</v>
      </c>
      <c r="M285" s="9">
        <v>-2.0387727999999998</v>
      </c>
      <c r="N285" s="9">
        <v>39</v>
      </c>
      <c r="O285" s="9">
        <v>62.474986999999999</v>
      </c>
      <c r="P285" s="9">
        <v>0</v>
      </c>
      <c r="Q285" s="9">
        <v>1.0364260364707099E-3</v>
      </c>
      <c r="R285" s="9">
        <v>0</v>
      </c>
      <c r="S285" s="9">
        <v>855123322060.75903</v>
      </c>
      <c r="T285" s="9">
        <v>183.98859535205699</v>
      </c>
      <c r="U285" s="9">
        <v>0.566325798339817</v>
      </c>
      <c r="V285" s="9">
        <v>0</v>
      </c>
      <c r="W285" s="9">
        <v>0.566325798339817</v>
      </c>
      <c r="X285" s="9">
        <v>0</v>
      </c>
      <c r="Y285" s="9">
        <v>0</v>
      </c>
      <c r="Z285" s="9">
        <v>1.6852428999999999E-2</v>
      </c>
      <c r="AA285" s="9">
        <v>198.75717</v>
      </c>
      <c r="AB285" s="9"/>
      <c r="AQ285" s="9">
        <f>K285-'Processed Potentiostat'!$J$3</f>
        <v>-9.2080964999999999</v>
      </c>
    </row>
    <row r="286" spans="1:43" x14ac:dyDescent="0.35">
      <c r="A286">
        <v>2</v>
      </c>
      <c r="B286">
        <v>0</v>
      </c>
      <c r="C286">
        <v>0</v>
      </c>
      <c r="D286">
        <v>1</v>
      </c>
      <c r="E286">
        <v>0</v>
      </c>
      <c r="F286">
        <v>0</v>
      </c>
      <c r="G286">
        <v>0</v>
      </c>
      <c r="H286" s="9">
        <v>184.98859532679401</v>
      </c>
      <c r="I286" s="9">
        <v>-1.8299866</v>
      </c>
      <c r="J286" s="9">
        <v>-1.8301361</v>
      </c>
      <c r="K286" s="9">
        <v>-9.6142558999999999</v>
      </c>
      <c r="L286" s="9">
        <v>-2.0479324000000001</v>
      </c>
      <c r="M286" s="9">
        <v>-2.0479324000000001</v>
      </c>
      <c r="N286" s="9">
        <v>39</v>
      </c>
      <c r="O286" s="9">
        <v>62.474986999999999</v>
      </c>
      <c r="P286" s="9">
        <v>0</v>
      </c>
      <c r="Q286" s="9">
        <v>1.04108249484726E-3</v>
      </c>
      <c r="R286" s="9">
        <v>0</v>
      </c>
      <c r="S286" s="9">
        <v>55776953890.532402</v>
      </c>
      <c r="T286" s="9">
        <v>184.98859532679401</v>
      </c>
      <c r="U286" s="9">
        <v>0.56887010065330401</v>
      </c>
      <c r="V286" s="9">
        <v>0</v>
      </c>
      <c r="W286" s="9">
        <v>0.56887010065330401</v>
      </c>
      <c r="X286" s="9">
        <v>0</v>
      </c>
      <c r="Y286" s="9">
        <v>0</v>
      </c>
      <c r="Z286" s="9">
        <v>1.7595396999999999E-2</v>
      </c>
      <c r="AA286" s="9">
        <v>190.35649000000001</v>
      </c>
      <c r="AB286" s="9"/>
      <c r="AQ286" s="9">
        <f>K286-'Processed Potentiostat'!$J$3</f>
        <v>-9.6142558999999999</v>
      </c>
    </row>
    <row r="287" spans="1:43" x14ac:dyDescent="0.35">
      <c r="A287">
        <v>2</v>
      </c>
      <c r="B287">
        <v>0</v>
      </c>
      <c r="C287">
        <v>0</v>
      </c>
      <c r="D287">
        <v>1</v>
      </c>
      <c r="E287">
        <v>0</v>
      </c>
      <c r="F287">
        <v>0</v>
      </c>
      <c r="G287">
        <v>0</v>
      </c>
      <c r="H287" s="9">
        <v>185.40339531631599</v>
      </c>
      <c r="I287" s="9">
        <v>-1.8299631000000001</v>
      </c>
      <c r="J287" s="9">
        <v>-1.8298730000000001</v>
      </c>
      <c r="K287" s="9">
        <v>-14.628164999999999</v>
      </c>
      <c r="L287" s="9">
        <v>-2.0519333</v>
      </c>
      <c r="M287" s="9">
        <v>-2.0519333</v>
      </c>
      <c r="N287" s="9">
        <v>39</v>
      </c>
      <c r="O287" s="9">
        <v>62.474986999999999</v>
      </c>
      <c r="P287" s="9">
        <v>0</v>
      </c>
      <c r="Q287" s="9">
        <v>1.0431161456057501E-3</v>
      </c>
      <c r="R287" s="9">
        <v>0</v>
      </c>
      <c r="S287" s="9">
        <v>6844080927.3704901</v>
      </c>
      <c r="T287" s="9">
        <v>185.40339531631599</v>
      </c>
      <c r="U287" s="9">
        <v>0.56998145356233898</v>
      </c>
      <c r="V287" s="9">
        <v>0</v>
      </c>
      <c r="W287" s="9">
        <v>0.56998145356233898</v>
      </c>
      <c r="X287" s="9">
        <v>0</v>
      </c>
      <c r="Y287" s="9">
        <v>0</v>
      </c>
      <c r="Z287" s="9">
        <v>2.6767684E-2</v>
      </c>
      <c r="AA287" s="9">
        <v>125.09245</v>
      </c>
      <c r="AB287" s="9"/>
      <c r="AQ287" s="9">
        <f>K287-'Processed Potentiostat'!$J$3</f>
        <v>-14.628164999999999</v>
      </c>
    </row>
    <row r="288" spans="1:43" x14ac:dyDescent="0.35">
      <c r="A288">
        <v>2</v>
      </c>
      <c r="B288">
        <v>0</v>
      </c>
      <c r="C288">
        <v>0</v>
      </c>
      <c r="D288">
        <v>1</v>
      </c>
      <c r="E288">
        <v>0</v>
      </c>
      <c r="F288">
        <v>0</v>
      </c>
      <c r="G288">
        <v>0</v>
      </c>
      <c r="H288" s="9">
        <v>186.40339529105401</v>
      </c>
      <c r="I288" s="9">
        <v>-1.8301589</v>
      </c>
      <c r="J288" s="9">
        <v>-1.8302879000000001</v>
      </c>
      <c r="K288" s="9">
        <v>-14.641006000000001</v>
      </c>
      <c r="L288" s="9">
        <v>-2.0661242</v>
      </c>
      <c r="M288" s="9">
        <v>-2.0661242</v>
      </c>
      <c r="N288" s="9">
        <v>39</v>
      </c>
      <c r="O288" s="9">
        <v>62.474986999999999</v>
      </c>
      <c r="P288" s="9">
        <v>0</v>
      </c>
      <c r="Q288" s="9">
        <v>1.0503309943414099E-3</v>
      </c>
      <c r="R288" s="9">
        <v>0</v>
      </c>
      <c r="S288" s="9">
        <v>17941932012.3536</v>
      </c>
      <c r="T288" s="9">
        <v>186.40339529105401</v>
      </c>
      <c r="U288" s="9">
        <v>0.57392339984356</v>
      </c>
      <c r="V288" s="9">
        <v>0</v>
      </c>
      <c r="W288" s="9">
        <v>0.57392339984356</v>
      </c>
      <c r="X288" s="9">
        <v>0</v>
      </c>
      <c r="Y288" s="9">
        <v>0</v>
      </c>
      <c r="Z288" s="9">
        <v>2.6797257000000001E-2</v>
      </c>
      <c r="AA288" s="9">
        <v>125.01107</v>
      </c>
      <c r="AB288" s="9"/>
      <c r="AQ288" s="9">
        <f>K288-'Processed Potentiostat'!$J$3</f>
        <v>-14.641006000000001</v>
      </c>
    </row>
    <row r="289" spans="1:43" x14ac:dyDescent="0.35">
      <c r="A289">
        <v>2</v>
      </c>
      <c r="B289">
        <v>0</v>
      </c>
      <c r="C289">
        <v>0</v>
      </c>
      <c r="D289">
        <v>1</v>
      </c>
      <c r="E289">
        <v>0</v>
      </c>
      <c r="F289">
        <v>0</v>
      </c>
      <c r="G289">
        <v>0</v>
      </c>
      <c r="H289" s="9">
        <v>187.403395265791</v>
      </c>
      <c r="I289" s="9">
        <v>-1.8299266000000001</v>
      </c>
      <c r="J289" s="9">
        <v>-1.8305885</v>
      </c>
      <c r="K289" s="9">
        <v>-12.556558000000001</v>
      </c>
      <c r="L289" s="9">
        <v>-2.0807669</v>
      </c>
      <c r="M289" s="9">
        <v>-2.0807669</v>
      </c>
      <c r="N289" s="9">
        <v>39</v>
      </c>
      <c r="O289" s="9">
        <v>62.474986999999999</v>
      </c>
      <c r="P289" s="9">
        <v>0</v>
      </c>
      <c r="Q289" s="9">
        <v>1.05777676821165E-3</v>
      </c>
      <c r="R289" s="9">
        <v>0</v>
      </c>
      <c r="S289" s="9">
        <v>5005660447.0026903</v>
      </c>
      <c r="T289" s="9">
        <v>187.403395265791</v>
      </c>
      <c r="U289" s="9">
        <v>0.57799080937102099</v>
      </c>
      <c r="V289" s="9">
        <v>0</v>
      </c>
      <c r="W289" s="9">
        <v>0.57799080937102099</v>
      </c>
      <c r="X289" s="9">
        <v>0</v>
      </c>
      <c r="Y289" s="9">
        <v>0</v>
      </c>
      <c r="Z289" s="9">
        <v>2.2985888999999999E-2</v>
      </c>
      <c r="AA289" s="9">
        <v>145.78745000000001</v>
      </c>
      <c r="AB289" s="9"/>
      <c r="AQ289" s="9">
        <f>K289-'Processed Potentiostat'!$J$3</f>
        <v>-12.556558000000001</v>
      </c>
    </row>
    <row r="290" spans="1:43" x14ac:dyDescent="0.35">
      <c r="A290">
        <v>2</v>
      </c>
      <c r="B290">
        <v>0</v>
      </c>
      <c r="C290">
        <v>0</v>
      </c>
      <c r="D290">
        <v>1</v>
      </c>
      <c r="E290">
        <v>0</v>
      </c>
      <c r="F290">
        <v>0</v>
      </c>
      <c r="G290">
        <v>0</v>
      </c>
      <c r="H290" s="9">
        <v>188.40339524052899</v>
      </c>
      <c r="I290" s="9">
        <v>-1.8298824</v>
      </c>
      <c r="J290" s="9">
        <v>-1.8294748999999999</v>
      </c>
      <c r="K290" s="9">
        <v>-11.969438999999999</v>
      </c>
      <c r="L290" s="9">
        <v>-2.0942894999999999</v>
      </c>
      <c r="M290" s="9">
        <v>-2.0942894999999999</v>
      </c>
      <c r="N290" s="9">
        <v>39</v>
      </c>
      <c r="O290" s="9">
        <v>62.474986999999999</v>
      </c>
      <c r="P290" s="9">
        <v>0</v>
      </c>
      <c r="Q290" s="9">
        <v>1.0646487969103501E-3</v>
      </c>
      <c r="R290" s="9">
        <v>0</v>
      </c>
      <c r="S290" s="9">
        <v>3001054518.52531</v>
      </c>
      <c r="T290" s="9">
        <v>188.40339524052899</v>
      </c>
      <c r="U290" s="9">
        <v>0.58174706669142495</v>
      </c>
      <c r="V290" s="9">
        <v>0</v>
      </c>
      <c r="W290" s="9">
        <v>0.58174706669142495</v>
      </c>
      <c r="X290" s="9">
        <v>0</v>
      </c>
      <c r="Y290" s="9">
        <v>0</v>
      </c>
      <c r="Z290" s="9">
        <v>2.1897786999999998E-2</v>
      </c>
      <c r="AA290" s="9">
        <v>152.84549999999999</v>
      </c>
      <c r="AB290" s="9"/>
      <c r="AQ290" s="9">
        <f>K290-'Processed Potentiostat'!$J$3</f>
        <v>-11.969438999999999</v>
      </c>
    </row>
    <row r="291" spans="1:43" x14ac:dyDescent="0.35">
      <c r="A291">
        <v>2</v>
      </c>
      <c r="B291">
        <v>0</v>
      </c>
      <c r="C291">
        <v>0</v>
      </c>
      <c r="D291">
        <v>1</v>
      </c>
      <c r="E291">
        <v>0</v>
      </c>
      <c r="F291">
        <v>0</v>
      </c>
      <c r="G291">
        <v>0</v>
      </c>
      <c r="H291" s="9">
        <v>189.40339521526701</v>
      </c>
      <c r="I291" s="9">
        <v>-1.8299000999999999</v>
      </c>
      <c r="J291" s="9">
        <v>-1.8296314</v>
      </c>
      <c r="K291" s="9">
        <v>-15.203548</v>
      </c>
      <c r="L291" s="9">
        <v>-2.1088697999999999</v>
      </c>
      <c r="M291" s="9">
        <v>-2.1088697999999999</v>
      </c>
      <c r="N291" s="9">
        <v>39</v>
      </c>
      <c r="O291" s="9">
        <v>62.474986999999999</v>
      </c>
      <c r="P291" s="9">
        <v>0</v>
      </c>
      <c r="Q291" s="9">
        <v>1.0720589312230701E-3</v>
      </c>
      <c r="R291" s="9">
        <v>0</v>
      </c>
      <c r="S291" s="9">
        <v>3895723742.94278</v>
      </c>
      <c r="T291" s="9">
        <v>189.40339521526701</v>
      </c>
      <c r="U291" s="9">
        <v>0.58579714817150397</v>
      </c>
      <c r="V291" s="9">
        <v>0</v>
      </c>
      <c r="W291" s="9">
        <v>0.58579714817150397</v>
      </c>
      <c r="X291" s="9">
        <v>0</v>
      </c>
      <c r="Y291" s="9">
        <v>0</v>
      </c>
      <c r="Z291" s="9">
        <v>2.781689E-2</v>
      </c>
      <c r="AA291" s="9">
        <v>120.3424</v>
      </c>
      <c r="AB291" s="9"/>
      <c r="AQ291" s="9">
        <f>K291-'Processed Potentiostat'!$J$3</f>
        <v>-15.203548</v>
      </c>
    </row>
    <row r="292" spans="1:43" x14ac:dyDescent="0.35">
      <c r="A292">
        <v>2</v>
      </c>
      <c r="B292">
        <v>0</v>
      </c>
      <c r="C292">
        <v>0</v>
      </c>
      <c r="D292">
        <v>1</v>
      </c>
      <c r="E292">
        <v>0</v>
      </c>
      <c r="F292">
        <v>0</v>
      </c>
      <c r="G292">
        <v>0</v>
      </c>
      <c r="H292" s="9">
        <v>190.01999519969101</v>
      </c>
      <c r="I292" s="9">
        <v>-1.8299654999999999</v>
      </c>
      <c r="J292" s="9">
        <v>-1.8289979999999999</v>
      </c>
      <c r="K292" s="9">
        <v>-20.502369000000002</v>
      </c>
      <c r="L292" s="9">
        <v>-2.1178460000000001</v>
      </c>
      <c r="M292" s="9">
        <v>-2.1178460000000001</v>
      </c>
      <c r="N292" s="9">
        <v>39</v>
      </c>
      <c r="O292" s="9">
        <v>62.474986999999999</v>
      </c>
      <c r="P292" s="9">
        <v>0</v>
      </c>
      <c r="Q292" s="9">
        <v>1.07661934515048E-3</v>
      </c>
      <c r="R292" s="9">
        <v>0</v>
      </c>
      <c r="S292" s="9">
        <v>1802717493.74823</v>
      </c>
      <c r="T292" s="9">
        <v>190.01999519969101</v>
      </c>
      <c r="U292" s="9">
        <v>0.58829058875272</v>
      </c>
      <c r="V292" s="9">
        <v>0</v>
      </c>
      <c r="W292" s="9">
        <v>0.58829058875272</v>
      </c>
      <c r="X292" s="9">
        <v>0</v>
      </c>
      <c r="Y292" s="9">
        <v>0</v>
      </c>
      <c r="Z292" s="9">
        <v>3.7498790999999997E-2</v>
      </c>
      <c r="AA292" s="9">
        <v>89.209106000000006</v>
      </c>
      <c r="AB292" s="9"/>
      <c r="AQ292" s="9">
        <f>K292-'Processed Potentiostat'!$J$3</f>
        <v>-20.502369000000002</v>
      </c>
    </row>
    <row r="293" spans="1:43" x14ac:dyDescent="0.35">
      <c r="A293">
        <v>2</v>
      </c>
      <c r="B293">
        <v>0</v>
      </c>
      <c r="C293">
        <v>0</v>
      </c>
      <c r="D293">
        <v>1</v>
      </c>
      <c r="E293">
        <v>0</v>
      </c>
      <c r="F293">
        <v>0</v>
      </c>
      <c r="G293">
        <v>0</v>
      </c>
      <c r="H293" s="9">
        <v>190.03939519920101</v>
      </c>
      <c r="I293" s="9">
        <v>-1.8300182</v>
      </c>
      <c r="J293" s="9">
        <v>-1.829796</v>
      </c>
      <c r="K293" s="9">
        <v>-15.409086</v>
      </c>
      <c r="L293" s="9">
        <v>-2.1182468000000001</v>
      </c>
      <c r="M293" s="9">
        <v>-2.1182468000000001</v>
      </c>
      <c r="N293" s="9">
        <v>39</v>
      </c>
      <c r="O293" s="9">
        <v>62.474986999999999</v>
      </c>
      <c r="P293" s="9">
        <v>0</v>
      </c>
      <c r="Q293" s="9">
        <v>1.0768230530973501E-3</v>
      </c>
      <c r="R293" s="9">
        <v>0</v>
      </c>
      <c r="S293" s="9">
        <v>5621367026.9390697</v>
      </c>
      <c r="T293" s="9">
        <v>190.03939519920101</v>
      </c>
      <c r="U293" s="9">
        <v>0.58840185973890602</v>
      </c>
      <c r="V293" s="9">
        <v>0</v>
      </c>
      <c r="W293" s="9">
        <v>0.58840185973890602</v>
      </c>
      <c r="X293" s="9">
        <v>0</v>
      </c>
      <c r="Y293" s="9">
        <v>0</v>
      </c>
      <c r="Z293" s="9">
        <v>2.8195484E-2</v>
      </c>
      <c r="AA293" s="9">
        <v>118.74786</v>
      </c>
      <c r="AB293" s="9"/>
      <c r="AQ293" s="9">
        <f>K293-'Processed Potentiostat'!$J$3</f>
        <v>-15.409086</v>
      </c>
    </row>
    <row r="294" spans="1:43" x14ac:dyDescent="0.35">
      <c r="A294">
        <v>2</v>
      </c>
      <c r="B294">
        <v>0</v>
      </c>
      <c r="C294">
        <v>0</v>
      </c>
      <c r="D294">
        <v>1</v>
      </c>
      <c r="E294">
        <v>0</v>
      </c>
      <c r="F294">
        <v>0</v>
      </c>
      <c r="G294">
        <v>0</v>
      </c>
      <c r="H294" s="9">
        <v>190.57219518574101</v>
      </c>
      <c r="I294" s="9">
        <v>-1.8300942</v>
      </c>
      <c r="J294" s="9">
        <v>-1.8311208000000001</v>
      </c>
      <c r="K294" s="9">
        <v>-10.380925</v>
      </c>
      <c r="L294" s="9">
        <v>-2.1244767000000002</v>
      </c>
      <c r="M294" s="9">
        <v>-2.1244767000000002</v>
      </c>
      <c r="N294" s="9">
        <v>39</v>
      </c>
      <c r="O294" s="9">
        <v>62.474986999999999</v>
      </c>
      <c r="P294" s="9">
        <v>0</v>
      </c>
      <c r="Q294" s="9">
        <v>1.07999184713163E-3</v>
      </c>
      <c r="R294" s="9">
        <v>0</v>
      </c>
      <c r="S294" s="9">
        <v>2240840073.3689399</v>
      </c>
      <c r="T294" s="9">
        <v>190.57219518574101</v>
      </c>
      <c r="U294" s="9">
        <v>0.59013237898559001</v>
      </c>
      <c r="V294" s="9">
        <v>0</v>
      </c>
      <c r="W294" s="9">
        <v>0.59013237898559001</v>
      </c>
      <c r="X294" s="9">
        <v>0</v>
      </c>
      <c r="Y294" s="9">
        <v>0</v>
      </c>
      <c r="Z294" s="9">
        <v>1.9008727999999999E-2</v>
      </c>
      <c r="AA294" s="9">
        <v>176.39284000000001</v>
      </c>
      <c r="AB294" s="9"/>
      <c r="AQ294" s="9">
        <f>K294-'Processed Potentiostat'!$J$3</f>
        <v>-10.380925</v>
      </c>
    </row>
    <row r="295" spans="1:43" x14ac:dyDescent="0.35">
      <c r="A295">
        <v>2</v>
      </c>
      <c r="B295">
        <v>0</v>
      </c>
      <c r="C295">
        <v>0</v>
      </c>
      <c r="D295">
        <v>1</v>
      </c>
      <c r="E295">
        <v>0</v>
      </c>
      <c r="F295">
        <v>0</v>
      </c>
      <c r="G295">
        <v>0</v>
      </c>
      <c r="H295" s="9">
        <v>191.572195160479</v>
      </c>
      <c r="I295" s="9">
        <v>-1.8301232999999999</v>
      </c>
      <c r="J295" s="9">
        <v>-1.8308892999999999</v>
      </c>
      <c r="K295" s="9">
        <v>-10.932988</v>
      </c>
      <c r="L295" s="9">
        <v>-2.1362511999999998</v>
      </c>
      <c r="M295" s="9">
        <v>-2.1362511999999998</v>
      </c>
      <c r="N295" s="9">
        <v>39</v>
      </c>
      <c r="O295" s="9">
        <v>62.474986999999999</v>
      </c>
      <c r="P295" s="9">
        <v>0</v>
      </c>
      <c r="Q295" s="9">
        <v>1.0859801470546699E-3</v>
      </c>
      <c r="R295" s="9">
        <v>0</v>
      </c>
      <c r="S295" s="9">
        <v>2981229981.5550098</v>
      </c>
      <c r="T295" s="9">
        <v>191.572195160479</v>
      </c>
      <c r="U295" s="9">
        <v>0.593403094978041</v>
      </c>
      <c r="V295" s="9">
        <v>0</v>
      </c>
      <c r="W295" s="9">
        <v>0.593403094978041</v>
      </c>
      <c r="X295" s="9">
        <v>0</v>
      </c>
      <c r="Y295" s="9">
        <v>0</v>
      </c>
      <c r="Z295" s="9">
        <v>2.0017091000000001E-2</v>
      </c>
      <c r="AA295" s="9">
        <v>167.46467999999999</v>
      </c>
      <c r="AB295" s="9"/>
      <c r="AQ295" s="9">
        <f>K295-'Processed Potentiostat'!$J$3</f>
        <v>-10.932988</v>
      </c>
    </row>
    <row r="296" spans="1:43" x14ac:dyDescent="0.35">
      <c r="A296">
        <v>2</v>
      </c>
      <c r="B296">
        <v>0</v>
      </c>
      <c r="C296">
        <v>0</v>
      </c>
      <c r="D296">
        <v>1</v>
      </c>
      <c r="E296">
        <v>0</v>
      </c>
      <c r="F296">
        <v>0</v>
      </c>
      <c r="G296">
        <v>0</v>
      </c>
      <c r="H296" s="9">
        <v>192.57219513521699</v>
      </c>
      <c r="I296" s="9">
        <v>-1.83012</v>
      </c>
      <c r="J296" s="9">
        <v>-1.8295747</v>
      </c>
      <c r="K296" s="9">
        <v>-13.044376</v>
      </c>
      <c r="L296" s="9">
        <v>-2.1467326</v>
      </c>
      <c r="M296" s="9">
        <v>-2.1467326</v>
      </c>
      <c r="N296" s="9">
        <v>39</v>
      </c>
      <c r="O296" s="9">
        <v>62.474986999999999</v>
      </c>
      <c r="P296" s="9">
        <v>0</v>
      </c>
      <c r="Q296" s="9">
        <v>1.09130693224456E-3</v>
      </c>
      <c r="R296" s="9">
        <v>0</v>
      </c>
      <c r="S296" s="9">
        <v>3589415712.3270402</v>
      </c>
      <c r="T296" s="9">
        <v>192.57219513521699</v>
      </c>
      <c r="U296" s="9">
        <v>0.59631462324807305</v>
      </c>
      <c r="V296" s="9">
        <v>0</v>
      </c>
      <c r="W296" s="9">
        <v>0.59631462324807305</v>
      </c>
      <c r="X296" s="9">
        <v>0</v>
      </c>
      <c r="Y296" s="9">
        <v>0</v>
      </c>
      <c r="Z296" s="9">
        <v>2.3865661E-2</v>
      </c>
      <c r="AA296" s="9">
        <v>140.25774000000001</v>
      </c>
      <c r="AB296" s="9"/>
      <c r="AQ296" s="9">
        <f>K296-'Processed Potentiostat'!$J$3</f>
        <v>-13.044376</v>
      </c>
    </row>
    <row r="297" spans="1:43" x14ac:dyDescent="0.35">
      <c r="A297">
        <v>2</v>
      </c>
      <c r="B297">
        <v>0</v>
      </c>
      <c r="C297">
        <v>0</v>
      </c>
      <c r="D297">
        <v>1</v>
      </c>
      <c r="E297">
        <v>0</v>
      </c>
      <c r="F297">
        <v>0</v>
      </c>
      <c r="G297">
        <v>0</v>
      </c>
      <c r="H297" s="9">
        <v>193.57219510995401</v>
      </c>
      <c r="I297" s="9">
        <v>-1.8301588</v>
      </c>
      <c r="J297" s="9">
        <v>-1.8307506</v>
      </c>
      <c r="K297" s="9">
        <v>-9.3619632999999993</v>
      </c>
      <c r="L297" s="9">
        <v>-2.1571603000000001</v>
      </c>
      <c r="M297" s="9">
        <v>-2.1571603000000001</v>
      </c>
      <c r="N297" s="9">
        <v>39</v>
      </c>
      <c r="O297" s="9">
        <v>62.474986999999999</v>
      </c>
      <c r="P297" s="9">
        <v>0</v>
      </c>
      <c r="Q297" s="9">
        <v>1.0966098606868999E-3</v>
      </c>
      <c r="R297" s="9">
        <v>0</v>
      </c>
      <c r="S297" s="9">
        <v>3733355220.4598298</v>
      </c>
      <c r="T297" s="9">
        <v>193.57219510995401</v>
      </c>
      <c r="U297" s="9">
        <v>0.59921121443539105</v>
      </c>
      <c r="V297" s="9">
        <v>0</v>
      </c>
      <c r="W297" s="9">
        <v>0.59921121443539105</v>
      </c>
      <c r="X297" s="9">
        <v>0</v>
      </c>
      <c r="Y297" s="9">
        <v>0</v>
      </c>
      <c r="Z297" s="9">
        <v>1.7139419999999999E-2</v>
      </c>
      <c r="AA297" s="9">
        <v>195.55198999999999</v>
      </c>
      <c r="AB297" s="9"/>
      <c r="AQ297" s="9">
        <f>K297-'Processed Potentiostat'!$J$3</f>
        <v>-9.3619632999999993</v>
      </c>
    </row>
    <row r="298" spans="1:43" x14ac:dyDescent="0.35">
      <c r="A298">
        <v>2</v>
      </c>
      <c r="B298">
        <v>0</v>
      </c>
      <c r="C298">
        <v>0</v>
      </c>
      <c r="D298">
        <v>1</v>
      </c>
      <c r="E298">
        <v>0</v>
      </c>
      <c r="F298">
        <v>0</v>
      </c>
      <c r="G298">
        <v>0</v>
      </c>
      <c r="H298" s="9">
        <v>194.572195084692</v>
      </c>
      <c r="I298" s="9">
        <v>-1.8298926</v>
      </c>
      <c r="J298" s="9">
        <v>-1.8299992</v>
      </c>
      <c r="K298" s="9">
        <v>-13.58234</v>
      </c>
      <c r="L298" s="9">
        <v>-2.1684513000000001</v>
      </c>
      <c r="M298" s="9">
        <v>-2.1684513000000001</v>
      </c>
      <c r="N298" s="9">
        <v>39</v>
      </c>
      <c r="O298" s="9">
        <v>62.474986999999999</v>
      </c>
      <c r="P298" s="9">
        <v>0</v>
      </c>
      <c r="Q298" s="9">
        <v>1.10234946363107E-3</v>
      </c>
      <c r="R298" s="9">
        <v>0</v>
      </c>
      <c r="S298" s="9">
        <v>12493328984.1357</v>
      </c>
      <c r="T298" s="9">
        <v>194.572195084692</v>
      </c>
      <c r="U298" s="9">
        <v>0.60234755280619201</v>
      </c>
      <c r="V298" s="9">
        <v>0</v>
      </c>
      <c r="W298" s="9">
        <v>0.60234755280619201</v>
      </c>
      <c r="X298" s="9">
        <v>0</v>
      </c>
      <c r="Y298" s="9">
        <v>0</v>
      </c>
      <c r="Z298" s="9">
        <v>2.4855670999999999E-2</v>
      </c>
      <c r="AA298" s="9">
        <v>134.73372000000001</v>
      </c>
      <c r="AB298" s="9"/>
      <c r="AQ298" s="9">
        <f>K298-'Processed Potentiostat'!$J$3</f>
        <v>-13.58234</v>
      </c>
    </row>
    <row r="299" spans="1:43" x14ac:dyDescent="0.35">
      <c r="A299">
        <v>2</v>
      </c>
      <c r="B299">
        <v>0</v>
      </c>
      <c r="C299">
        <v>0</v>
      </c>
      <c r="D299">
        <v>1</v>
      </c>
      <c r="E299">
        <v>0</v>
      </c>
      <c r="F299">
        <v>0</v>
      </c>
      <c r="G299">
        <v>0</v>
      </c>
      <c r="H299" s="9">
        <v>195.57219505942999</v>
      </c>
      <c r="I299" s="9">
        <v>-1.8300387</v>
      </c>
      <c r="J299" s="9">
        <v>-1.8292636</v>
      </c>
      <c r="K299" s="9">
        <v>-13.35253</v>
      </c>
      <c r="L299" s="9">
        <v>-2.1821587</v>
      </c>
      <c r="M299" s="9">
        <v>-2.1821587</v>
      </c>
      <c r="N299" s="9">
        <v>39</v>
      </c>
      <c r="O299" s="9">
        <v>62.474986999999999</v>
      </c>
      <c r="P299" s="9">
        <v>0</v>
      </c>
      <c r="Q299" s="9">
        <v>1.1093145875964599E-3</v>
      </c>
      <c r="R299" s="9">
        <v>0</v>
      </c>
      <c r="S299" s="9">
        <v>2400062163.36373</v>
      </c>
      <c r="T299" s="9">
        <v>195.57219505942999</v>
      </c>
      <c r="U299" s="9">
        <v>0.60615520079848495</v>
      </c>
      <c r="V299" s="9">
        <v>0</v>
      </c>
      <c r="W299" s="9">
        <v>0.60615520079848495</v>
      </c>
      <c r="X299" s="9">
        <v>0</v>
      </c>
      <c r="Y299" s="9">
        <v>0</v>
      </c>
      <c r="Z299" s="9">
        <v>2.4425298000000002E-2</v>
      </c>
      <c r="AA299" s="9">
        <v>136.99753000000001</v>
      </c>
      <c r="AB299" s="9"/>
      <c r="AQ299" s="9">
        <f>K299-'Processed Potentiostat'!$J$3</f>
        <v>-13.35253</v>
      </c>
    </row>
    <row r="300" spans="1:43" x14ac:dyDescent="0.35">
      <c r="A300">
        <v>2</v>
      </c>
      <c r="B300">
        <v>0</v>
      </c>
      <c r="C300">
        <v>0</v>
      </c>
      <c r="D300">
        <v>1</v>
      </c>
      <c r="E300">
        <v>0</v>
      </c>
      <c r="F300">
        <v>0</v>
      </c>
      <c r="G300">
        <v>0</v>
      </c>
      <c r="H300" s="9">
        <v>196.572195034168</v>
      </c>
      <c r="I300" s="9">
        <v>-1.8301247</v>
      </c>
      <c r="J300" s="9">
        <v>-1.8308876999999999</v>
      </c>
      <c r="K300" s="9">
        <v>-11.539273</v>
      </c>
      <c r="L300" s="9">
        <v>-2.1943486000000001</v>
      </c>
      <c r="M300" s="9">
        <v>-2.1943486000000001</v>
      </c>
      <c r="N300" s="9">
        <v>39</v>
      </c>
      <c r="O300" s="9">
        <v>62.474986999999999</v>
      </c>
      <c r="P300" s="9">
        <v>0</v>
      </c>
      <c r="Q300" s="9">
        <v>1.1155141080957699E-3</v>
      </c>
      <c r="R300" s="9">
        <v>0</v>
      </c>
      <c r="S300" s="9">
        <v>3069456448.87043</v>
      </c>
      <c r="T300" s="9">
        <v>196.572195034168</v>
      </c>
      <c r="U300" s="9">
        <v>0.60954128119270001</v>
      </c>
      <c r="V300" s="9">
        <v>0</v>
      </c>
      <c r="W300" s="9">
        <v>0.60954128119270001</v>
      </c>
      <c r="X300" s="9">
        <v>0</v>
      </c>
      <c r="Y300" s="9">
        <v>0</v>
      </c>
      <c r="Z300" s="9">
        <v>2.1127113999999999E-2</v>
      </c>
      <c r="AA300" s="9">
        <v>158.66577000000001</v>
      </c>
      <c r="AB300" s="9"/>
      <c r="AQ300" s="9">
        <f>K300-'Processed Potentiostat'!$J$3</f>
        <v>-11.539273</v>
      </c>
    </row>
    <row r="301" spans="1:43" x14ac:dyDescent="0.35">
      <c r="A301">
        <v>2</v>
      </c>
      <c r="B301">
        <v>0</v>
      </c>
      <c r="C301">
        <v>0</v>
      </c>
      <c r="D301">
        <v>1</v>
      </c>
      <c r="E301">
        <v>0</v>
      </c>
      <c r="F301">
        <v>0</v>
      </c>
      <c r="G301">
        <v>0</v>
      </c>
      <c r="H301" s="9">
        <v>197.57219500890599</v>
      </c>
      <c r="I301" s="9">
        <v>-1.8299327000000001</v>
      </c>
      <c r="J301" s="9">
        <v>-1.8305387</v>
      </c>
      <c r="K301" s="9">
        <v>-10.132671999999999</v>
      </c>
      <c r="L301" s="9">
        <v>-2.2047927</v>
      </c>
      <c r="M301" s="9">
        <v>-2.2047927</v>
      </c>
      <c r="N301" s="9">
        <v>39</v>
      </c>
      <c r="O301" s="9">
        <v>62.474986999999999</v>
      </c>
      <c r="P301" s="9">
        <v>0</v>
      </c>
      <c r="Q301" s="9">
        <v>1.1208247879334399E-3</v>
      </c>
      <c r="R301" s="9">
        <v>0</v>
      </c>
      <c r="S301" s="9">
        <v>6024476211.1314602</v>
      </c>
      <c r="T301" s="9">
        <v>197.57219500890599</v>
      </c>
      <c r="U301" s="9">
        <v>0.61244242615744804</v>
      </c>
      <c r="V301" s="9">
        <v>0</v>
      </c>
      <c r="W301" s="9">
        <v>0.61244242615744804</v>
      </c>
      <c r="X301" s="9">
        <v>0</v>
      </c>
      <c r="Y301" s="9">
        <v>0</v>
      </c>
      <c r="Z301" s="9">
        <v>1.8548249999999999E-2</v>
      </c>
      <c r="AA301" s="9">
        <v>180.65706</v>
      </c>
      <c r="AB301" s="9"/>
      <c r="AQ301" s="9">
        <f>K301-'Processed Potentiostat'!$J$3</f>
        <v>-10.132671999999999</v>
      </c>
    </row>
    <row r="302" spans="1:43" x14ac:dyDescent="0.35">
      <c r="A302">
        <v>2</v>
      </c>
      <c r="B302">
        <v>0</v>
      </c>
      <c r="C302">
        <v>0</v>
      </c>
      <c r="D302">
        <v>1</v>
      </c>
      <c r="E302">
        <v>0</v>
      </c>
      <c r="F302">
        <v>0</v>
      </c>
      <c r="G302">
        <v>0</v>
      </c>
      <c r="H302" s="9">
        <v>198.57219498364401</v>
      </c>
      <c r="I302" s="9">
        <v>-1.8299071</v>
      </c>
      <c r="J302" s="9">
        <v>-1.8307251</v>
      </c>
      <c r="K302" s="9">
        <v>-9.1109676000000004</v>
      </c>
      <c r="L302" s="9">
        <v>-2.2145972</v>
      </c>
      <c r="M302" s="9">
        <v>-2.2145972</v>
      </c>
      <c r="N302" s="9">
        <v>39</v>
      </c>
      <c r="O302" s="9">
        <v>62.474986999999999</v>
      </c>
      <c r="P302" s="9">
        <v>0</v>
      </c>
      <c r="Q302" s="9">
        <v>1.1258107103236999E-3</v>
      </c>
      <c r="R302" s="9">
        <v>0</v>
      </c>
      <c r="S302" s="9">
        <v>4009796850.31884</v>
      </c>
      <c r="T302" s="9">
        <v>198.57219498364401</v>
      </c>
      <c r="U302" s="9">
        <v>0.61516592262609804</v>
      </c>
      <c r="V302" s="9">
        <v>0</v>
      </c>
      <c r="W302" s="9">
        <v>0.61516592262609804</v>
      </c>
      <c r="X302" s="9">
        <v>0</v>
      </c>
      <c r="Y302" s="9">
        <v>0</v>
      </c>
      <c r="Z302" s="9">
        <v>1.6679676000000001E-2</v>
      </c>
      <c r="AA302" s="9">
        <v>200.93639999999999</v>
      </c>
      <c r="AB302" s="9"/>
      <c r="AQ302" s="9">
        <f>K302-'Processed Potentiostat'!$J$3</f>
        <v>-9.1109676000000004</v>
      </c>
    </row>
    <row r="303" spans="1:43" x14ac:dyDescent="0.35">
      <c r="A303">
        <v>2</v>
      </c>
      <c r="B303">
        <v>0</v>
      </c>
      <c r="C303">
        <v>0</v>
      </c>
      <c r="D303">
        <v>1</v>
      </c>
      <c r="E303">
        <v>0</v>
      </c>
      <c r="F303">
        <v>0</v>
      </c>
      <c r="G303">
        <v>0</v>
      </c>
      <c r="H303" s="9">
        <v>199.572194958382</v>
      </c>
      <c r="I303" s="9">
        <v>-1.8298998</v>
      </c>
      <c r="J303" s="9">
        <v>-1.8295646000000001</v>
      </c>
      <c r="K303" s="9">
        <v>-9.4477758000000005</v>
      </c>
      <c r="L303" s="9">
        <v>-2.2244994999999999</v>
      </c>
      <c r="M303" s="9">
        <v>-2.2244994999999999</v>
      </c>
      <c r="N303" s="9">
        <v>39</v>
      </c>
      <c r="O303" s="9">
        <v>62.474986999999999</v>
      </c>
      <c r="P303" s="9">
        <v>0</v>
      </c>
      <c r="Q303" s="9">
        <v>1.13084315070416E-3</v>
      </c>
      <c r="R303" s="9">
        <v>0</v>
      </c>
      <c r="S303" s="9">
        <v>3657478302.92732</v>
      </c>
      <c r="T303" s="9">
        <v>199.572194958382</v>
      </c>
      <c r="U303" s="9">
        <v>0.61791652777245298</v>
      </c>
      <c r="V303" s="9">
        <v>0</v>
      </c>
      <c r="W303" s="9">
        <v>0.61791652777245298</v>
      </c>
      <c r="X303" s="9">
        <v>0</v>
      </c>
      <c r="Y303" s="9">
        <v>0</v>
      </c>
      <c r="Z303" s="9">
        <v>1.7285314999999999E-2</v>
      </c>
      <c r="AA303" s="9">
        <v>193.65029999999999</v>
      </c>
      <c r="AB303" s="9"/>
      <c r="AQ303" s="9">
        <f>K303-'Processed Potentiostat'!$J$3</f>
        <v>-9.4477758000000005</v>
      </c>
    </row>
    <row r="304" spans="1:43" x14ac:dyDescent="0.35">
      <c r="A304">
        <v>2</v>
      </c>
      <c r="B304">
        <v>0</v>
      </c>
      <c r="C304">
        <v>0</v>
      </c>
      <c r="D304">
        <v>1</v>
      </c>
      <c r="E304">
        <v>0</v>
      </c>
      <c r="F304">
        <v>0</v>
      </c>
      <c r="G304">
        <v>0</v>
      </c>
      <c r="H304" s="9">
        <v>200.57219493311999</v>
      </c>
      <c r="I304" s="9">
        <v>-1.830128</v>
      </c>
      <c r="J304" s="9">
        <v>-1.8308241000000001</v>
      </c>
      <c r="K304" s="9">
        <v>-11.653855</v>
      </c>
      <c r="L304" s="9">
        <v>-2.2347085</v>
      </c>
      <c r="M304" s="9">
        <v>-2.2347085</v>
      </c>
      <c r="N304" s="9">
        <v>39</v>
      </c>
      <c r="O304" s="9">
        <v>62.474986999999999</v>
      </c>
      <c r="P304" s="9">
        <v>0</v>
      </c>
      <c r="Q304" s="9">
        <v>1.1360351053125799E-3</v>
      </c>
      <c r="R304" s="9">
        <v>0</v>
      </c>
      <c r="S304" s="9">
        <v>3430837215.6795001</v>
      </c>
      <c r="T304" s="9">
        <v>200.57219493311999</v>
      </c>
      <c r="U304" s="9">
        <v>0.62075239242688796</v>
      </c>
      <c r="V304" s="9">
        <v>0</v>
      </c>
      <c r="W304" s="9">
        <v>0.62075239242688796</v>
      </c>
      <c r="X304" s="9">
        <v>0</v>
      </c>
      <c r="Y304" s="9">
        <v>0</v>
      </c>
      <c r="Z304" s="9">
        <v>2.1336159E-2</v>
      </c>
      <c r="AA304" s="9">
        <v>157.1003</v>
      </c>
      <c r="AB304" s="9"/>
      <c r="AQ304" s="9">
        <f>K304-'Processed Potentiostat'!$J$3</f>
        <v>-11.653855</v>
      </c>
    </row>
    <row r="305" spans="1:43" x14ac:dyDescent="0.35">
      <c r="A305">
        <v>2</v>
      </c>
      <c r="B305">
        <v>0</v>
      </c>
      <c r="C305">
        <v>0</v>
      </c>
      <c r="D305">
        <v>1</v>
      </c>
      <c r="E305">
        <v>0</v>
      </c>
      <c r="F305">
        <v>0</v>
      </c>
      <c r="G305">
        <v>0</v>
      </c>
      <c r="H305" s="9">
        <v>201.57219490785701</v>
      </c>
      <c r="I305" s="9">
        <v>-1.8300107000000001</v>
      </c>
      <c r="J305" s="9">
        <v>-1.8311789000000001</v>
      </c>
      <c r="K305" s="9">
        <v>-12.303352</v>
      </c>
      <c r="L305" s="9">
        <v>-2.2468536000000001</v>
      </c>
      <c r="M305" s="9">
        <v>-2.2468536000000001</v>
      </c>
      <c r="N305" s="9">
        <v>39</v>
      </c>
      <c r="O305" s="9">
        <v>62.474986999999999</v>
      </c>
      <c r="P305" s="9">
        <v>0</v>
      </c>
      <c r="Q305" s="9">
        <v>1.1422128123852399E-3</v>
      </c>
      <c r="R305" s="9">
        <v>0</v>
      </c>
      <c r="S305" s="9">
        <v>2233172167.6774402</v>
      </c>
      <c r="T305" s="9">
        <v>201.57219490785701</v>
      </c>
      <c r="U305" s="9">
        <v>0.62412596726409597</v>
      </c>
      <c r="V305" s="9">
        <v>0</v>
      </c>
      <c r="W305" s="9">
        <v>0.62412596726409597</v>
      </c>
      <c r="X305" s="9">
        <v>0</v>
      </c>
      <c r="Y305" s="9">
        <v>0</v>
      </c>
      <c r="Z305" s="9">
        <v>2.2529639000000001E-2</v>
      </c>
      <c r="AA305" s="9">
        <v>148.83577</v>
      </c>
      <c r="AB305" s="9"/>
      <c r="AQ305" s="9">
        <f>K305-'Processed Potentiostat'!$J$3</f>
        <v>-12.303352</v>
      </c>
    </row>
    <row r="306" spans="1:43" x14ac:dyDescent="0.35">
      <c r="A306">
        <v>2</v>
      </c>
      <c r="B306">
        <v>0</v>
      </c>
      <c r="C306">
        <v>0</v>
      </c>
      <c r="D306">
        <v>1</v>
      </c>
      <c r="E306">
        <v>0</v>
      </c>
      <c r="F306">
        <v>0</v>
      </c>
      <c r="G306">
        <v>0</v>
      </c>
      <c r="H306" s="9">
        <v>202.572194882595</v>
      </c>
      <c r="I306" s="9">
        <v>-1.8298475999999999</v>
      </c>
      <c r="J306" s="9">
        <v>-1.8290652999999999</v>
      </c>
      <c r="K306" s="9">
        <v>-12.520016</v>
      </c>
      <c r="L306" s="9">
        <v>-2.2592534999999998</v>
      </c>
      <c r="M306" s="9">
        <v>-2.2592534999999998</v>
      </c>
      <c r="N306" s="9">
        <v>39</v>
      </c>
      <c r="O306" s="9">
        <v>62.474986999999999</v>
      </c>
      <c r="P306" s="9">
        <v>0</v>
      </c>
      <c r="Q306" s="9">
        <v>1.1485128815039399E-3</v>
      </c>
      <c r="R306" s="9">
        <v>0</v>
      </c>
      <c r="S306" s="9">
        <v>2040042279.4412</v>
      </c>
      <c r="T306" s="9">
        <v>202.572194882595</v>
      </c>
      <c r="U306" s="9">
        <v>0.62757044288876296</v>
      </c>
      <c r="V306" s="9">
        <v>0</v>
      </c>
      <c r="W306" s="9">
        <v>0.62757044288876296</v>
      </c>
      <c r="X306" s="9">
        <v>0</v>
      </c>
      <c r="Y306" s="9">
        <v>0</v>
      </c>
      <c r="Z306" s="9">
        <v>2.2899926000000001E-2</v>
      </c>
      <c r="AA306" s="9">
        <v>146.09128999999999</v>
      </c>
      <c r="AB306" s="9"/>
      <c r="AQ306" s="9">
        <f>K306-'Processed Potentiostat'!$J$3</f>
        <v>-12.520016</v>
      </c>
    </row>
    <row r="307" spans="1:43" x14ac:dyDescent="0.35">
      <c r="A307">
        <v>2</v>
      </c>
      <c r="B307">
        <v>0</v>
      </c>
      <c r="C307">
        <v>0</v>
      </c>
      <c r="D307">
        <v>1</v>
      </c>
      <c r="E307">
        <v>0</v>
      </c>
      <c r="F307">
        <v>0</v>
      </c>
      <c r="G307">
        <v>0</v>
      </c>
      <c r="H307" s="9">
        <v>203.57219485733299</v>
      </c>
      <c r="I307" s="9">
        <v>-1.8300498999999999</v>
      </c>
      <c r="J307" s="9">
        <v>-1.8297998</v>
      </c>
      <c r="K307" s="9">
        <v>-10.99689</v>
      </c>
      <c r="L307" s="9">
        <v>-2.2711809000000001</v>
      </c>
      <c r="M307" s="9">
        <v>-2.2711809000000001</v>
      </c>
      <c r="N307" s="9">
        <v>39</v>
      </c>
      <c r="O307" s="9">
        <v>62.474986999999999</v>
      </c>
      <c r="P307" s="9">
        <v>0</v>
      </c>
      <c r="Q307" s="9">
        <v>1.15457529596195E-3</v>
      </c>
      <c r="R307" s="9">
        <v>0</v>
      </c>
      <c r="S307" s="9">
        <v>6088861221.3284702</v>
      </c>
      <c r="T307" s="9">
        <v>203.57219485733299</v>
      </c>
      <c r="U307" s="9">
        <v>0.63088359970307295</v>
      </c>
      <c r="V307" s="9">
        <v>0</v>
      </c>
      <c r="W307" s="9">
        <v>0.63088359970307295</v>
      </c>
      <c r="X307" s="9">
        <v>0</v>
      </c>
      <c r="Y307" s="9">
        <v>0</v>
      </c>
      <c r="Z307" s="9">
        <v>2.0122107E-2</v>
      </c>
      <c r="AA307" s="9">
        <v>166.39247</v>
      </c>
      <c r="AB307" s="9"/>
      <c r="AQ307" s="9">
        <f>K307-'Processed Potentiostat'!$J$3</f>
        <v>-10.99689</v>
      </c>
    </row>
    <row r="308" spans="1:43" x14ac:dyDescent="0.35">
      <c r="A308">
        <v>2</v>
      </c>
      <c r="B308">
        <v>0</v>
      </c>
      <c r="C308">
        <v>0</v>
      </c>
      <c r="D308">
        <v>1</v>
      </c>
      <c r="E308">
        <v>0</v>
      </c>
      <c r="F308">
        <v>0</v>
      </c>
      <c r="G308">
        <v>0</v>
      </c>
      <c r="H308" s="9">
        <v>204.57219483207101</v>
      </c>
      <c r="I308" s="9">
        <v>-1.8298444</v>
      </c>
      <c r="J308" s="9">
        <v>-1.8307296</v>
      </c>
      <c r="K308" s="9">
        <v>-9.7227402000000005</v>
      </c>
      <c r="L308" s="9">
        <v>-2.2811837000000001</v>
      </c>
      <c r="M308" s="9">
        <v>-2.2811837000000001</v>
      </c>
      <c r="N308" s="9">
        <v>39</v>
      </c>
      <c r="O308" s="9">
        <v>62.474986999999999</v>
      </c>
      <c r="P308" s="9">
        <v>0</v>
      </c>
      <c r="Q308" s="9">
        <v>1.1596621060558101E-3</v>
      </c>
      <c r="R308" s="9">
        <v>0</v>
      </c>
      <c r="S308" s="9">
        <v>4096758033.3895102</v>
      </c>
      <c r="T308" s="9">
        <v>204.57219483207101</v>
      </c>
      <c r="U308" s="9">
        <v>0.63366216997181002</v>
      </c>
      <c r="V308" s="9">
        <v>0</v>
      </c>
      <c r="W308" s="9">
        <v>0.63366216997181002</v>
      </c>
      <c r="X308" s="9">
        <v>0</v>
      </c>
      <c r="Y308" s="9">
        <v>0</v>
      </c>
      <c r="Z308" s="9">
        <v>1.7799709E-2</v>
      </c>
      <c r="AA308" s="9">
        <v>188.29357999999999</v>
      </c>
      <c r="AB308" s="9"/>
      <c r="AQ308" s="9">
        <f>K308-'Processed Potentiostat'!$J$3</f>
        <v>-9.7227402000000005</v>
      </c>
    </row>
    <row r="309" spans="1:43" x14ac:dyDescent="0.35">
      <c r="A309">
        <v>2</v>
      </c>
      <c r="B309">
        <v>0</v>
      </c>
      <c r="C309">
        <v>0</v>
      </c>
      <c r="D309">
        <v>1</v>
      </c>
      <c r="E309">
        <v>0</v>
      </c>
      <c r="F309">
        <v>0</v>
      </c>
      <c r="G309">
        <v>0</v>
      </c>
      <c r="H309" s="9">
        <v>205.57219480680899</v>
      </c>
      <c r="I309" s="9">
        <v>-1.8298985999999999</v>
      </c>
      <c r="J309" s="9">
        <v>-1.8304632000000001</v>
      </c>
      <c r="K309" s="9">
        <v>-9.2530985000000001</v>
      </c>
      <c r="L309" s="9">
        <v>-2.2906906999999999</v>
      </c>
      <c r="M309" s="9">
        <v>-2.2906906999999999</v>
      </c>
      <c r="N309" s="9">
        <v>39</v>
      </c>
      <c r="O309" s="9">
        <v>62.474986999999999</v>
      </c>
      <c r="P309" s="9">
        <v>0</v>
      </c>
      <c r="Q309" s="9">
        <v>1.16449602413348E-3</v>
      </c>
      <c r="R309" s="9">
        <v>0</v>
      </c>
      <c r="S309" s="9">
        <v>7888220982.96387</v>
      </c>
      <c r="T309" s="9">
        <v>205.57219480680899</v>
      </c>
      <c r="U309" s="9">
        <v>0.63630297165777905</v>
      </c>
      <c r="V309" s="9">
        <v>0</v>
      </c>
      <c r="W309" s="9">
        <v>0.63630297165777905</v>
      </c>
      <c r="X309" s="9">
        <v>0</v>
      </c>
      <c r="Y309" s="9">
        <v>0</v>
      </c>
      <c r="Z309" s="9">
        <v>1.6937455000000001E-2</v>
      </c>
      <c r="AA309" s="9">
        <v>197.82164</v>
      </c>
      <c r="AB309" s="9"/>
      <c r="AQ309" s="9">
        <f>K309-'Processed Potentiostat'!$J$3</f>
        <v>-9.2530985000000001</v>
      </c>
    </row>
    <row r="310" spans="1:43" x14ac:dyDescent="0.35">
      <c r="A310">
        <v>2</v>
      </c>
      <c r="B310">
        <v>0</v>
      </c>
      <c r="C310">
        <v>0</v>
      </c>
      <c r="D310">
        <v>1</v>
      </c>
      <c r="E310">
        <v>0</v>
      </c>
      <c r="F310">
        <v>0</v>
      </c>
      <c r="G310">
        <v>0</v>
      </c>
      <c r="H310" s="9">
        <v>206.57219478154701</v>
      </c>
      <c r="I310" s="9">
        <v>-1.8298938</v>
      </c>
      <c r="J310" s="9">
        <v>-1.8300452</v>
      </c>
      <c r="K310" s="9">
        <v>-10.004296</v>
      </c>
      <c r="L310" s="9">
        <v>-2.3002074000000001</v>
      </c>
      <c r="M310" s="9">
        <v>-2.3002074000000001</v>
      </c>
      <c r="N310" s="9">
        <v>39</v>
      </c>
      <c r="O310" s="9">
        <v>62.474986999999999</v>
      </c>
      <c r="P310" s="9">
        <v>0</v>
      </c>
      <c r="Q310" s="9">
        <v>1.16933380765097E-3</v>
      </c>
      <c r="R310" s="9">
        <v>0</v>
      </c>
      <c r="S310" s="9">
        <v>18033213343.8624</v>
      </c>
      <c r="T310" s="9">
        <v>206.57219478154701</v>
      </c>
      <c r="U310" s="9">
        <v>0.63894650267007602</v>
      </c>
      <c r="V310" s="9">
        <v>0</v>
      </c>
      <c r="W310" s="9">
        <v>0.63894650267007602</v>
      </c>
      <c r="X310" s="9">
        <v>0</v>
      </c>
      <c r="Y310" s="9">
        <v>0</v>
      </c>
      <c r="Z310" s="9">
        <v>1.8308314999999999E-2</v>
      </c>
      <c r="AA310" s="9">
        <v>182.92592999999999</v>
      </c>
      <c r="AB310" s="9"/>
      <c r="AQ310" s="9">
        <f>K310-'Processed Potentiostat'!$J$3</f>
        <v>-10.004296</v>
      </c>
    </row>
    <row r="311" spans="1:43" x14ac:dyDescent="0.35">
      <c r="A311">
        <v>2</v>
      </c>
      <c r="B311">
        <v>0</v>
      </c>
      <c r="C311">
        <v>0</v>
      </c>
      <c r="D311">
        <v>1</v>
      </c>
      <c r="E311">
        <v>0</v>
      </c>
      <c r="F311">
        <v>0</v>
      </c>
      <c r="G311">
        <v>0</v>
      </c>
      <c r="H311" s="9">
        <v>207.572194756285</v>
      </c>
      <c r="I311" s="9">
        <v>-1.8300756</v>
      </c>
      <c r="J311" s="9">
        <v>-1.8307154999999999</v>
      </c>
      <c r="K311" s="9">
        <v>-8.6168232000000007</v>
      </c>
      <c r="L311" s="9">
        <v>-2.3093781</v>
      </c>
      <c r="M311" s="9">
        <v>-2.3093781</v>
      </c>
      <c r="N311" s="9">
        <v>39</v>
      </c>
      <c r="O311" s="9">
        <v>62.474986999999999</v>
      </c>
      <c r="P311" s="9">
        <v>0</v>
      </c>
      <c r="Q311" s="9">
        <v>1.1739974388473499E-3</v>
      </c>
      <c r="R311" s="9">
        <v>0</v>
      </c>
      <c r="S311" s="9">
        <v>4254879754.6553001</v>
      </c>
      <c r="T311" s="9">
        <v>207.572194756285</v>
      </c>
      <c r="U311" s="9">
        <v>0.64149391395998001</v>
      </c>
      <c r="V311" s="9">
        <v>0</v>
      </c>
      <c r="W311" s="9">
        <v>0.64149391395998001</v>
      </c>
      <c r="X311" s="9">
        <v>0</v>
      </c>
      <c r="Y311" s="9">
        <v>0</v>
      </c>
      <c r="Z311" s="9">
        <v>1.5774951999999998E-2</v>
      </c>
      <c r="AA311" s="9">
        <v>212.45830000000001</v>
      </c>
      <c r="AB311" s="9"/>
      <c r="AQ311" s="9">
        <f>K311-'Processed Potentiostat'!$J$3</f>
        <v>-8.6168232000000007</v>
      </c>
    </row>
    <row r="312" spans="1:43" x14ac:dyDescent="0.35">
      <c r="A312">
        <v>2</v>
      </c>
      <c r="B312">
        <v>0</v>
      </c>
      <c r="C312">
        <v>0</v>
      </c>
      <c r="D312">
        <v>1</v>
      </c>
      <c r="E312">
        <v>0</v>
      </c>
      <c r="F312">
        <v>0</v>
      </c>
      <c r="G312">
        <v>0</v>
      </c>
      <c r="H312" s="9">
        <v>208.57219473102299</v>
      </c>
      <c r="I312" s="9">
        <v>-1.8301651000000001</v>
      </c>
      <c r="J312" s="9">
        <v>-1.8312744999999999</v>
      </c>
      <c r="K312" s="9">
        <v>-9.9925613000000002</v>
      </c>
      <c r="L312" s="9">
        <v>-2.3195085999999998</v>
      </c>
      <c r="M312" s="9">
        <v>-2.3195085999999998</v>
      </c>
      <c r="N312" s="9">
        <v>39</v>
      </c>
      <c r="O312" s="9">
        <v>62.474986999999999</v>
      </c>
      <c r="P312" s="9">
        <v>0</v>
      </c>
      <c r="Q312" s="9">
        <v>1.1791506480770401E-3</v>
      </c>
      <c r="R312" s="9">
        <v>0</v>
      </c>
      <c r="S312" s="9">
        <v>2105328797.6547</v>
      </c>
      <c r="T312" s="9">
        <v>208.57219473102299</v>
      </c>
      <c r="U312" s="9">
        <v>0.64430795603079205</v>
      </c>
      <c r="V312" s="9">
        <v>0</v>
      </c>
      <c r="W312" s="9">
        <v>0.64430795603079205</v>
      </c>
      <c r="X312" s="9">
        <v>0</v>
      </c>
      <c r="Y312" s="9">
        <v>0</v>
      </c>
      <c r="Z312" s="9">
        <v>1.8299123E-2</v>
      </c>
      <c r="AA312" s="9">
        <v>183.26378</v>
      </c>
      <c r="AB312" s="9"/>
      <c r="AQ312" s="9">
        <f>K312-'Processed Potentiostat'!$J$3</f>
        <v>-9.9925613000000002</v>
      </c>
    </row>
    <row r="313" spans="1:43" x14ac:dyDescent="0.35">
      <c r="A313">
        <v>2</v>
      </c>
      <c r="B313">
        <v>0</v>
      </c>
      <c r="C313">
        <v>0</v>
      </c>
      <c r="D313">
        <v>1</v>
      </c>
      <c r="E313">
        <v>0</v>
      </c>
      <c r="F313">
        <v>0</v>
      </c>
      <c r="G313">
        <v>0</v>
      </c>
      <c r="H313" s="9">
        <v>209.57219470576001</v>
      </c>
      <c r="I313" s="9">
        <v>-1.8299977999999999</v>
      </c>
      <c r="J313" s="9">
        <v>-1.8292382</v>
      </c>
      <c r="K313" s="9">
        <v>-10.218330999999999</v>
      </c>
      <c r="L313" s="9">
        <v>-2.3296182000000001</v>
      </c>
      <c r="M313" s="9">
        <v>-2.3296182000000001</v>
      </c>
      <c r="N313" s="9">
        <v>39</v>
      </c>
      <c r="O313" s="9">
        <v>62.474986999999999</v>
      </c>
      <c r="P313" s="9">
        <v>0</v>
      </c>
      <c r="Q313" s="9">
        <v>1.18428758739016E-3</v>
      </c>
      <c r="R313" s="9">
        <v>0</v>
      </c>
      <c r="S313" s="9">
        <v>2492634350.5781598</v>
      </c>
      <c r="T313" s="9">
        <v>209.57219470576001</v>
      </c>
      <c r="U313" s="9">
        <v>0.64711614809211004</v>
      </c>
      <c r="V313" s="9">
        <v>0</v>
      </c>
      <c r="W313" s="9">
        <v>0.64711614809211004</v>
      </c>
      <c r="X313" s="9">
        <v>0</v>
      </c>
      <c r="Y313" s="9">
        <v>0</v>
      </c>
      <c r="Z313" s="9">
        <v>1.8691761000000001E-2</v>
      </c>
      <c r="AA313" s="9">
        <v>179.01535000000001</v>
      </c>
      <c r="AB313" s="9"/>
      <c r="AQ313" s="9">
        <f>K313-'Processed Potentiostat'!$J$3</f>
        <v>-10.218330999999999</v>
      </c>
    </row>
    <row r="314" spans="1:43" x14ac:dyDescent="0.35">
      <c r="A314">
        <v>2</v>
      </c>
      <c r="B314">
        <v>0</v>
      </c>
      <c r="C314">
        <v>0</v>
      </c>
      <c r="D314">
        <v>1</v>
      </c>
      <c r="E314">
        <v>0</v>
      </c>
      <c r="F314">
        <v>0</v>
      </c>
      <c r="G314">
        <v>0</v>
      </c>
      <c r="H314" s="9">
        <v>210.572194680498</v>
      </c>
      <c r="I314" s="9">
        <v>-1.8300681999999999</v>
      </c>
      <c r="J314" s="9">
        <v>-1.8301480999999999</v>
      </c>
      <c r="K314" s="9">
        <v>-9.7237691999999996</v>
      </c>
      <c r="L314" s="9">
        <v>-2.3394406000000001</v>
      </c>
      <c r="M314" s="9">
        <v>-2.3394406000000001</v>
      </c>
      <c r="N314" s="9">
        <v>39</v>
      </c>
      <c r="O314" s="9">
        <v>62.474986999999999</v>
      </c>
      <c r="P314" s="9">
        <v>0</v>
      </c>
      <c r="Q314" s="9">
        <v>1.18928102885658E-3</v>
      </c>
      <c r="R314" s="9">
        <v>0</v>
      </c>
      <c r="S314" s="9">
        <v>94805073794.349701</v>
      </c>
      <c r="T314" s="9">
        <v>210.572194680498</v>
      </c>
      <c r="U314" s="9">
        <v>0.64984461583794395</v>
      </c>
      <c r="V314" s="9">
        <v>0</v>
      </c>
      <c r="W314" s="9">
        <v>0.64984461583794395</v>
      </c>
      <c r="X314" s="9">
        <v>0</v>
      </c>
      <c r="Y314" s="9">
        <v>0</v>
      </c>
      <c r="Z314" s="9">
        <v>1.7795937000000001E-2</v>
      </c>
      <c r="AA314" s="9">
        <v>188.21385000000001</v>
      </c>
      <c r="AB314" s="9"/>
      <c r="AQ314" s="9">
        <f>K314-'Processed Potentiostat'!$J$3</f>
        <v>-9.7237691999999996</v>
      </c>
    </row>
    <row r="315" spans="1:43" x14ac:dyDescent="0.35">
      <c r="A315">
        <v>2</v>
      </c>
      <c r="B315">
        <v>0</v>
      </c>
      <c r="C315">
        <v>0</v>
      </c>
      <c r="D315">
        <v>1</v>
      </c>
      <c r="E315">
        <v>0</v>
      </c>
      <c r="F315">
        <v>0</v>
      </c>
      <c r="G315">
        <v>0</v>
      </c>
      <c r="H315" s="9">
        <v>211.57219465523599</v>
      </c>
      <c r="I315" s="9">
        <v>-1.8298707000000001</v>
      </c>
      <c r="J315" s="9">
        <v>-1.8302860000000001</v>
      </c>
      <c r="K315" s="9">
        <v>-10.128861000000001</v>
      </c>
      <c r="L315" s="9">
        <v>-2.3493509000000001</v>
      </c>
      <c r="M315" s="9">
        <v>-2.3493509000000001</v>
      </c>
      <c r="N315" s="9">
        <v>39</v>
      </c>
      <c r="O315" s="9">
        <v>62.474986999999999</v>
      </c>
      <c r="P315" s="9">
        <v>0</v>
      </c>
      <c r="Q315" s="9">
        <v>1.19431957499775E-3</v>
      </c>
      <c r="R315" s="9">
        <v>0</v>
      </c>
      <c r="S315" s="9">
        <v>20745036565.375999</v>
      </c>
      <c r="T315" s="9">
        <v>211.57219465523599</v>
      </c>
      <c r="U315" s="9">
        <v>0.65259750475841005</v>
      </c>
      <c r="V315" s="9">
        <v>0</v>
      </c>
      <c r="W315" s="9">
        <v>0.65259750475841005</v>
      </c>
      <c r="X315" s="9">
        <v>0</v>
      </c>
      <c r="Y315" s="9">
        <v>0</v>
      </c>
      <c r="Z315" s="9">
        <v>1.8538712999999998E-2</v>
      </c>
      <c r="AA315" s="9">
        <v>180.70007000000001</v>
      </c>
      <c r="AB315" s="9"/>
      <c r="AQ315" s="9">
        <f>K315-'Processed Potentiostat'!$J$3</f>
        <v>-10.128861000000001</v>
      </c>
    </row>
    <row r="316" spans="1:43" x14ac:dyDescent="0.35">
      <c r="A316">
        <v>2</v>
      </c>
      <c r="B316">
        <v>0</v>
      </c>
      <c r="C316">
        <v>0</v>
      </c>
      <c r="D316">
        <v>1</v>
      </c>
      <c r="E316">
        <v>0</v>
      </c>
      <c r="F316">
        <v>0</v>
      </c>
      <c r="G316">
        <v>0</v>
      </c>
      <c r="H316" s="9">
        <v>212.57219462997401</v>
      </c>
      <c r="I316" s="9">
        <v>-1.8298886999999999</v>
      </c>
      <c r="J316" s="9">
        <v>-1.8304685000000001</v>
      </c>
      <c r="K316" s="9">
        <v>-9.9289637000000006</v>
      </c>
      <c r="L316" s="9">
        <v>-2.359067</v>
      </c>
      <c r="M316" s="9">
        <v>-2.359067</v>
      </c>
      <c r="N316" s="9">
        <v>39</v>
      </c>
      <c r="O316" s="9">
        <v>62.474986999999999</v>
      </c>
      <c r="P316" s="9">
        <v>0</v>
      </c>
      <c r="Q316" s="9">
        <v>1.19925982344445E-3</v>
      </c>
      <c r="R316" s="9">
        <v>0</v>
      </c>
      <c r="S316" s="9">
        <v>7976335136.5197897</v>
      </c>
      <c r="T316" s="9">
        <v>212.57219462997401</v>
      </c>
      <c r="U316" s="9">
        <v>0.65529636123794899</v>
      </c>
      <c r="V316" s="9">
        <v>0</v>
      </c>
      <c r="W316" s="9">
        <v>0.65529636123794899</v>
      </c>
      <c r="X316" s="9">
        <v>0</v>
      </c>
      <c r="Y316" s="9">
        <v>0</v>
      </c>
      <c r="Z316" s="9">
        <v>1.8174656000000001E-2</v>
      </c>
      <c r="AA316" s="9">
        <v>184.35646</v>
      </c>
      <c r="AB316" s="9"/>
      <c r="AQ316" s="9">
        <f>K316-'Processed Potentiostat'!$J$3</f>
        <v>-9.9289637000000006</v>
      </c>
    </row>
    <row r="317" spans="1:43" x14ac:dyDescent="0.35">
      <c r="A317">
        <v>2</v>
      </c>
      <c r="B317">
        <v>0</v>
      </c>
      <c r="C317">
        <v>0</v>
      </c>
      <c r="D317">
        <v>1</v>
      </c>
      <c r="E317">
        <v>0</v>
      </c>
      <c r="F317">
        <v>0</v>
      </c>
      <c r="G317">
        <v>0</v>
      </c>
      <c r="H317" s="9">
        <v>213.572194604712</v>
      </c>
      <c r="I317" s="9">
        <v>-1.8299555999999999</v>
      </c>
      <c r="J317" s="9">
        <v>-1.8301240999999999</v>
      </c>
      <c r="K317" s="9">
        <v>-9.2504311000000001</v>
      </c>
      <c r="L317" s="9">
        <v>-2.3694961000000001</v>
      </c>
      <c r="M317" s="9">
        <v>-2.3694961000000001</v>
      </c>
      <c r="N317" s="9">
        <v>39</v>
      </c>
      <c r="O317" s="9">
        <v>62.474986999999999</v>
      </c>
      <c r="P317" s="9">
        <v>0</v>
      </c>
      <c r="Q317" s="9">
        <v>1.20456166456084E-3</v>
      </c>
      <c r="R317" s="9">
        <v>0</v>
      </c>
      <c r="S317" s="9">
        <v>48717581401.160698</v>
      </c>
      <c r="T317" s="9">
        <v>213.572194604712</v>
      </c>
      <c r="U317" s="9">
        <v>0.65819333697933602</v>
      </c>
      <c r="V317" s="9">
        <v>0</v>
      </c>
      <c r="W317" s="9">
        <v>0.65819333697933602</v>
      </c>
      <c r="X317" s="9">
        <v>0</v>
      </c>
      <c r="Y317" s="9">
        <v>0</v>
      </c>
      <c r="Z317" s="9">
        <v>1.6929435999999999E-2</v>
      </c>
      <c r="AA317" s="9">
        <v>197.84204</v>
      </c>
      <c r="AB317" s="9"/>
      <c r="AQ317" s="9">
        <f>K317-'Processed Potentiostat'!$J$3</f>
        <v>-9.2504311000000001</v>
      </c>
    </row>
    <row r="318" spans="1:43" x14ac:dyDescent="0.35">
      <c r="A318">
        <v>2</v>
      </c>
      <c r="B318">
        <v>0</v>
      </c>
      <c r="C318">
        <v>0</v>
      </c>
      <c r="D318">
        <v>1</v>
      </c>
      <c r="E318">
        <v>0</v>
      </c>
      <c r="F318">
        <v>0</v>
      </c>
      <c r="G318">
        <v>0</v>
      </c>
      <c r="H318" s="9">
        <v>214.57219457945001</v>
      </c>
      <c r="I318" s="9">
        <v>-1.8299173</v>
      </c>
      <c r="J318" s="9">
        <v>-1.829002</v>
      </c>
      <c r="K318" s="9">
        <v>-7.6708325999999998</v>
      </c>
      <c r="L318" s="9">
        <v>-2.3774858000000001</v>
      </c>
      <c r="M318" s="9">
        <v>-2.3774858000000001</v>
      </c>
      <c r="N318" s="9">
        <v>39</v>
      </c>
      <c r="O318" s="9">
        <v>62.474986999999999</v>
      </c>
      <c r="P318" s="9">
        <v>0</v>
      </c>
      <c r="Q318" s="9">
        <v>1.20862085258135E-3</v>
      </c>
      <c r="R318" s="9">
        <v>0</v>
      </c>
      <c r="S318" s="9">
        <v>2030729629.1008201</v>
      </c>
      <c r="T318" s="9">
        <v>214.57219457945001</v>
      </c>
      <c r="U318" s="9">
        <v>0.660412698566887</v>
      </c>
      <c r="V318" s="9">
        <v>0</v>
      </c>
      <c r="W318" s="9">
        <v>0.660412698566887</v>
      </c>
      <c r="X318" s="9">
        <v>0</v>
      </c>
      <c r="Y318" s="9">
        <v>0</v>
      </c>
      <c r="Z318" s="9">
        <v>1.4029969E-2</v>
      </c>
      <c r="AA318" s="9">
        <v>238.43591000000001</v>
      </c>
      <c r="AB318" s="9"/>
      <c r="AQ318" s="9">
        <f>K318-'Processed Potentiostat'!$J$3</f>
        <v>-7.6708325999999998</v>
      </c>
    </row>
    <row r="319" spans="1:43" x14ac:dyDescent="0.35">
      <c r="A319">
        <v>2</v>
      </c>
      <c r="B319">
        <v>0</v>
      </c>
      <c r="C319">
        <v>0</v>
      </c>
      <c r="D319">
        <v>1</v>
      </c>
      <c r="E319">
        <v>0</v>
      </c>
      <c r="F319">
        <v>0</v>
      </c>
      <c r="G319">
        <v>0</v>
      </c>
      <c r="H319" s="9">
        <v>215.13939456512099</v>
      </c>
      <c r="I319" s="9">
        <v>-1.8300141000000001</v>
      </c>
      <c r="J319" s="9">
        <v>-1.830187</v>
      </c>
      <c r="K319" s="9">
        <v>-12.670987</v>
      </c>
      <c r="L319" s="9">
        <v>-2.3829684000000002</v>
      </c>
      <c r="M319" s="9">
        <v>-2.3829684000000002</v>
      </c>
      <c r="N319" s="9">
        <v>39</v>
      </c>
      <c r="O319" s="9">
        <v>62.474986999999999</v>
      </c>
      <c r="P319" s="9">
        <v>0</v>
      </c>
      <c r="Q319" s="9">
        <v>1.2114081630891099E-3</v>
      </c>
      <c r="R319" s="9">
        <v>0</v>
      </c>
      <c r="S319" s="9">
        <v>167981417084.30899</v>
      </c>
      <c r="T319" s="9">
        <v>215.13939456512099</v>
      </c>
      <c r="U319" s="9">
        <v>0.6619356947817</v>
      </c>
      <c r="V319" s="9">
        <v>0</v>
      </c>
      <c r="W319" s="9">
        <v>0.6619356947817</v>
      </c>
      <c r="X319" s="9">
        <v>0</v>
      </c>
      <c r="Y319" s="9">
        <v>0</v>
      </c>
      <c r="Z319" s="9">
        <v>2.3190275E-2</v>
      </c>
      <c r="AA319" s="9">
        <v>144.43917999999999</v>
      </c>
      <c r="AB319" s="9"/>
      <c r="AQ319" s="9">
        <f>K319-'Processed Potentiostat'!$J$3</f>
        <v>-12.670987</v>
      </c>
    </row>
    <row r="320" spans="1:43" x14ac:dyDescent="0.35">
      <c r="A320">
        <v>2</v>
      </c>
      <c r="B320">
        <v>0</v>
      </c>
      <c r="C320">
        <v>0</v>
      </c>
      <c r="D320">
        <v>1</v>
      </c>
      <c r="E320">
        <v>0</v>
      </c>
      <c r="F320">
        <v>0</v>
      </c>
      <c r="G320">
        <v>0</v>
      </c>
      <c r="H320" s="9">
        <v>216.13939453985901</v>
      </c>
      <c r="I320" s="9">
        <v>-1.8298732</v>
      </c>
      <c r="J320" s="9">
        <v>-1.8289211999999999</v>
      </c>
      <c r="K320" s="9">
        <v>-10.882536999999999</v>
      </c>
      <c r="L320" s="9">
        <v>-2.3964387999999999</v>
      </c>
      <c r="M320" s="9">
        <v>-2.3964387999999999</v>
      </c>
      <c r="N320" s="9">
        <v>39</v>
      </c>
      <c r="O320" s="9">
        <v>62.474986999999999</v>
      </c>
      <c r="P320" s="9">
        <v>0</v>
      </c>
      <c r="Q320" s="9">
        <v>1.2182515855293701E-3</v>
      </c>
      <c r="R320" s="9">
        <v>0</v>
      </c>
      <c r="S320" s="9">
        <v>1914733325.6415999</v>
      </c>
      <c r="T320" s="9">
        <v>216.13939453985901</v>
      </c>
      <c r="U320" s="9">
        <v>0.66567742777901195</v>
      </c>
      <c r="V320" s="9">
        <v>0</v>
      </c>
      <c r="W320" s="9">
        <v>0.66567742777901195</v>
      </c>
      <c r="X320" s="9">
        <v>0</v>
      </c>
      <c r="Y320" s="9">
        <v>0</v>
      </c>
      <c r="Z320" s="9">
        <v>1.9903302000000001E-2</v>
      </c>
      <c r="AA320" s="9">
        <v>168.06020000000001</v>
      </c>
      <c r="AB320" s="9"/>
      <c r="AQ320" s="9">
        <f>K320-'Processed Potentiostat'!$J$3</f>
        <v>-10.882536999999999</v>
      </c>
    </row>
    <row r="321" spans="1:43" x14ac:dyDescent="0.35">
      <c r="A321">
        <v>2</v>
      </c>
      <c r="B321">
        <v>0</v>
      </c>
      <c r="C321">
        <v>0</v>
      </c>
      <c r="D321">
        <v>1</v>
      </c>
      <c r="E321">
        <v>0</v>
      </c>
      <c r="F321">
        <v>0</v>
      </c>
      <c r="G321">
        <v>0</v>
      </c>
      <c r="H321" s="9">
        <v>217.139394514597</v>
      </c>
      <c r="I321" s="9">
        <v>-1.829888</v>
      </c>
      <c r="J321" s="9">
        <v>-1.8299403999999999</v>
      </c>
      <c r="K321" s="9">
        <v>-9.8307295000000003</v>
      </c>
      <c r="L321" s="9">
        <v>-2.4067340000000002</v>
      </c>
      <c r="M321" s="9">
        <v>-2.4067340000000002</v>
      </c>
      <c r="N321" s="9">
        <v>39</v>
      </c>
      <c r="O321" s="9">
        <v>62.474986999999999</v>
      </c>
      <c r="P321" s="9">
        <v>0</v>
      </c>
      <c r="Q321" s="9">
        <v>1.2234847844677999E-3</v>
      </c>
      <c r="R321" s="9">
        <v>0</v>
      </c>
      <c r="S321" s="9">
        <v>10358721249.1612</v>
      </c>
      <c r="T321" s="9">
        <v>217.139394514597</v>
      </c>
      <c r="U321" s="9">
        <v>0.66853720991529297</v>
      </c>
      <c r="V321" s="9">
        <v>0</v>
      </c>
      <c r="W321" s="9">
        <v>0.66853720991529297</v>
      </c>
      <c r="X321" s="9">
        <v>0</v>
      </c>
      <c r="Y321" s="9">
        <v>0</v>
      </c>
      <c r="Z321" s="9">
        <v>1.7989649E-2</v>
      </c>
      <c r="AA321" s="9">
        <v>186.14492999999999</v>
      </c>
      <c r="AB321" s="9"/>
      <c r="AQ321" s="9">
        <f>K321-'Processed Potentiostat'!$J$3</f>
        <v>-9.8307295000000003</v>
      </c>
    </row>
    <row r="322" spans="1:43" x14ac:dyDescent="0.35">
      <c r="A322">
        <v>2</v>
      </c>
      <c r="B322">
        <v>0</v>
      </c>
      <c r="C322">
        <v>0</v>
      </c>
      <c r="D322">
        <v>1</v>
      </c>
      <c r="E322">
        <v>0</v>
      </c>
      <c r="F322">
        <v>0</v>
      </c>
      <c r="G322">
        <v>0</v>
      </c>
      <c r="H322" s="9">
        <v>217.24499451192901</v>
      </c>
      <c r="I322" s="9">
        <v>-1.8301048</v>
      </c>
      <c r="J322" s="9">
        <v>-1.8307769</v>
      </c>
      <c r="K322" s="9">
        <v>-14.845859000000001</v>
      </c>
      <c r="L322" s="9">
        <v>-2.4079527999999999</v>
      </c>
      <c r="M322" s="9">
        <v>-2.4079527999999999</v>
      </c>
      <c r="N322" s="9">
        <v>39</v>
      </c>
      <c r="O322" s="9">
        <v>62.474986999999999</v>
      </c>
      <c r="P322" s="9">
        <v>0</v>
      </c>
      <c r="Q322" s="9">
        <v>1.2241046020204599E-3</v>
      </c>
      <c r="R322" s="9">
        <v>0</v>
      </c>
      <c r="S322" s="9">
        <v>3985669463.42904</v>
      </c>
      <c r="T322" s="9">
        <v>217.24499451192901</v>
      </c>
      <c r="U322" s="9">
        <v>0.66887580158506499</v>
      </c>
      <c r="V322" s="9">
        <v>0</v>
      </c>
      <c r="W322" s="9">
        <v>0.66887580158506499</v>
      </c>
      <c r="X322" s="9">
        <v>0</v>
      </c>
      <c r="Y322" s="9">
        <v>0</v>
      </c>
      <c r="Z322" s="9">
        <v>2.7179455000000002E-2</v>
      </c>
      <c r="AA322" s="9">
        <v>123.31903</v>
      </c>
      <c r="AB322" s="9"/>
      <c r="AQ322" s="9">
        <f>K322-'Processed Potentiostat'!$J$3</f>
        <v>-14.845859000000001</v>
      </c>
    </row>
    <row r="323" spans="1:43" x14ac:dyDescent="0.35">
      <c r="A323">
        <v>2</v>
      </c>
      <c r="B323">
        <v>0</v>
      </c>
      <c r="C323">
        <v>0</v>
      </c>
      <c r="D323">
        <v>1</v>
      </c>
      <c r="E323">
        <v>0</v>
      </c>
      <c r="F323">
        <v>0</v>
      </c>
      <c r="G323">
        <v>0</v>
      </c>
      <c r="H323" s="9">
        <v>218.244994486667</v>
      </c>
      <c r="I323" s="9">
        <v>-1.8301603</v>
      </c>
      <c r="J323" s="9">
        <v>-1.8304165999999999</v>
      </c>
      <c r="K323" s="9">
        <v>-11.833062</v>
      </c>
      <c r="L323" s="9">
        <v>-2.4210942000000002</v>
      </c>
      <c r="M323" s="9">
        <v>-2.4210942000000002</v>
      </c>
      <c r="N323" s="9">
        <v>39</v>
      </c>
      <c r="O323" s="9">
        <v>62.474986999999999</v>
      </c>
      <c r="P323" s="9">
        <v>0</v>
      </c>
      <c r="Q323" s="9">
        <v>1.2307863310709499E-3</v>
      </c>
      <c r="R323" s="9">
        <v>0</v>
      </c>
      <c r="S323" s="9">
        <v>9931349172.2746201</v>
      </c>
      <c r="T323" s="9">
        <v>218.244994486667</v>
      </c>
      <c r="U323" s="9">
        <v>0.67252612965973202</v>
      </c>
      <c r="V323" s="9">
        <v>0</v>
      </c>
      <c r="W323" s="9">
        <v>0.67252612965973202</v>
      </c>
      <c r="X323" s="9">
        <v>0</v>
      </c>
      <c r="Y323" s="9">
        <v>0</v>
      </c>
      <c r="Z323" s="9">
        <v>2.1659434000000002E-2</v>
      </c>
      <c r="AA323" s="9">
        <v>154.68663000000001</v>
      </c>
      <c r="AB323" s="9"/>
      <c r="AQ323" s="9">
        <f>K323-'Processed Potentiostat'!$J$3</f>
        <v>-11.833062</v>
      </c>
    </row>
    <row r="324" spans="1:43" x14ac:dyDescent="0.35">
      <c r="A324">
        <v>2</v>
      </c>
      <c r="B324">
        <v>0</v>
      </c>
      <c r="C324">
        <v>0</v>
      </c>
      <c r="D324">
        <v>1</v>
      </c>
      <c r="E324">
        <v>0</v>
      </c>
      <c r="F324">
        <v>0</v>
      </c>
      <c r="G324">
        <v>0</v>
      </c>
      <c r="H324" s="9">
        <v>218.395594482863</v>
      </c>
      <c r="I324" s="9">
        <v>-1.8299512</v>
      </c>
      <c r="J324" s="9">
        <v>-1.8269356000000001</v>
      </c>
      <c r="K324" s="9">
        <v>-17.373123</v>
      </c>
      <c r="L324" s="9">
        <v>-2.4229167</v>
      </c>
      <c r="M324" s="9">
        <v>-2.4229167</v>
      </c>
      <c r="N324" s="9">
        <v>39</v>
      </c>
      <c r="O324" s="9">
        <v>62.474986999999999</v>
      </c>
      <c r="P324" s="9">
        <v>0</v>
      </c>
      <c r="Q324" s="9">
        <v>1.2317112028401901E-3</v>
      </c>
      <c r="R324" s="9">
        <v>0</v>
      </c>
      <c r="S324" s="9">
        <v>748477157.83085203</v>
      </c>
      <c r="T324" s="9">
        <v>218.395594482863</v>
      </c>
      <c r="U324" s="9">
        <v>0.67303237719326503</v>
      </c>
      <c r="V324" s="9">
        <v>0</v>
      </c>
      <c r="W324" s="9">
        <v>0.67303237719326503</v>
      </c>
      <c r="X324" s="9">
        <v>0</v>
      </c>
      <c r="Y324" s="9">
        <v>0</v>
      </c>
      <c r="Z324" s="9">
        <v>3.1739577999999997E-2</v>
      </c>
      <c r="AA324" s="9">
        <v>105.15873999999999</v>
      </c>
      <c r="AB324" s="9"/>
      <c r="AQ324" s="9">
        <f>K324-'Processed Potentiostat'!$J$3</f>
        <v>-17.373123</v>
      </c>
    </row>
    <row r="325" spans="1:43" x14ac:dyDescent="0.35">
      <c r="A325">
        <v>2</v>
      </c>
      <c r="B325">
        <v>0</v>
      </c>
      <c r="C325">
        <v>0</v>
      </c>
      <c r="D325">
        <v>1</v>
      </c>
      <c r="E325">
        <v>0</v>
      </c>
      <c r="F325">
        <v>0</v>
      </c>
      <c r="G325">
        <v>0</v>
      </c>
      <c r="H325" s="9">
        <v>218.39679448283201</v>
      </c>
      <c r="I325" s="9">
        <v>-1.8300185</v>
      </c>
      <c r="J325" s="9">
        <v>-1.8251649999999999</v>
      </c>
      <c r="K325" s="9">
        <v>-23.013859</v>
      </c>
      <c r="L325" s="9">
        <v>-2.4229411999999999</v>
      </c>
      <c r="M325" s="9">
        <v>-2.4229411999999999</v>
      </c>
      <c r="N325" s="9">
        <v>39</v>
      </c>
      <c r="O325" s="9">
        <v>62.474986999999999</v>
      </c>
      <c r="P325" s="9">
        <v>0</v>
      </c>
      <c r="Q325" s="9">
        <v>1.2317236530582901E-3</v>
      </c>
      <c r="R325" s="9">
        <v>0</v>
      </c>
      <c r="S325" s="9">
        <v>483838899.243972</v>
      </c>
      <c r="T325" s="9">
        <v>218.39679448283201</v>
      </c>
      <c r="U325" s="9">
        <v>0.67303924028876005</v>
      </c>
      <c r="V325" s="9">
        <v>0</v>
      </c>
      <c r="W325" s="9">
        <v>0.67303924028876005</v>
      </c>
      <c r="X325" s="9">
        <v>0</v>
      </c>
      <c r="Y325" s="9">
        <v>0</v>
      </c>
      <c r="Z325" s="9">
        <v>4.2004090000000001E-2</v>
      </c>
      <c r="AA325" s="9">
        <v>79.307213000000004</v>
      </c>
      <c r="AB325" s="9"/>
      <c r="AQ325" s="9">
        <f>K325-'Processed Potentiostat'!$J$3</f>
        <v>-23.013859</v>
      </c>
    </row>
    <row r="326" spans="1:43" x14ac:dyDescent="0.35">
      <c r="A326">
        <v>2</v>
      </c>
      <c r="B326">
        <v>0</v>
      </c>
      <c r="C326">
        <v>0</v>
      </c>
      <c r="D326">
        <v>1</v>
      </c>
      <c r="E326">
        <v>0</v>
      </c>
      <c r="F326">
        <v>0</v>
      </c>
      <c r="G326">
        <v>0</v>
      </c>
      <c r="H326" s="9">
        <v>218.408594482534</v>
      </c>
      <c r="I326" s="9">
        <v>-1.8298676</v>
      </c>
      <c r="J326" s="9">
        <v>-1.8312488</v>
      </c>
      <c r="K326" s="9">
        <v>-17.922749</v>
      </c>
      <c r="L326" s="9">
        <v>-2.4232062999999999</v>
      </c>
      <c r="M326" s="9">
        <v>-2.4232062999999999</v>
      </c>
      <c r="N326" s="9">
        <v>39</v>
      </c>
      <c r="O326" s="9">
        <v>62.474986999999999</v>
      </c>
      <c r="P326" s="9">
        <v>0</v>
      </c>
      <c r="Q326" s="9">
        <v>1.23185851509853E-3</v>
      </c>
      <c r="R326" s="9">
        <v>0</v>
      </c>
      <c r="S326" s="9">
        <v>2252085988.0229502</v>
      </c>
      <c r="T326" s="9">
        <v>218.408594482534</v>
      </c>
      <c r="U326" s="9">
        <v>0.67311287349777704</v>
      </c>
      <c r="V326" s="9">
        <v>0</v>
      </c>
      <c r="W326" s="9">
        <v>0.67311287349777704</v>
      </c>
      <c r="X326" s="9">
        <v>0</v>
      </c>
      <c r="Y326" s="9">
        <v>0</v>
      </c>
      <c r="Z326" s="9">
        <v>3.2821010999999997E-2</v>
      </c>
      <c r="AA326" s="9">
        <v>102.17455</v>
      </c>
      <c r="AB326" s="9"/>
      <c r="AQ326" s="9">
        <f>K326-'Processed Potentiostat'!$J$3</f>
        <v>-17.922749</v>
      </c>
    </row>
    <row r="327" spans="1:43" x14ac:dyDescent="0.35">
      <c r="A327">
        <v>2</v>
      </c>
      <c r="B327">
        <v>0</v>
      </c>
      <c r="C327">
        <v>0</v>
      </c>
      <c r="D327">
        <v>1</v>
      </c>
      <c r="E327">
        <v>0</v>
      </c>
      <c r="F327">
        <v>0</v>
      </c>
      <c r="G327">
        <v>0</v>
      </c>
      <c r="H327" s="9">
        <v>219.40859445727199</v>
      </c>
      <c r="I327" s="9">
        <v>-1.8298863000000001</v>
      </c>
      <c r="J327" s="9">
        <v>-1.8305198</v>
      </c>
      <c r="K327" s="9">
        <v>-13.359921999999999</v>
      </c>
      <c r="L327" s="9">
        <v>-2.4367437000000001</v>
      </c>
      <c r="M327" s="9">
        <v>-2.4367437000000001</v>
      </c>
      <c r="N327" s="9">
        <v>39</v>
      </c>
      <c r="O327" s="9">
        <v>62.474986999999999</v>
      </c>
      <c r="P327" s="9">
        <v>0</v>
      </c>
      <c r="Q327" s="9">
        <v>1.2387419849174801E-3</v>
      </c>
      <c r="R327" s="9">
        <v>0</v>
      </c>
      <c r="S327" s="9">
        <v>7021947032.5663996</v>
      </c>
      <c r="T327" s="9">
        <v>219.40859445727199</v>
      </c>
      <c r="U327" s="9">
        <v>0.67687325384222097</v>
      </c>
      <c r="V327" s="9">
        <v>0</v>
      </c>
      <c r="W327" s="9">
        <v>0.67687325384222097</v>
      </c>
      <c r="X327" s="9">
        <v>0</v>
      </c>
      <c r="Y327" s="9">
        <v>0</v>
      </c>
      <c r="Z327" s="9">
        <v>2.4455602999999999E-2</v>
      </c>
      <c r="AA327" s="9">
        <v>137.01575</v>
      </c>
      <c r="AB327" s="9"/>
      <c r="AQ327" s="9">
        <f>K327-'Processed Potentiostat'!$J$3</f>
        <v>-13.359921999999999</v>
      </c>
    </row>
    <row r="328" spans="1:43" x14ac:dyDescent="0.35">
      <c r="A328">
        <v>2</v>
      </c>
      <c r="B328">
        <v>0</v>
      </c>
      <c r="C328">
        <v>0</v>
      </c>
      <c r="D328">
        <v>1</v>
      </c>
      <c r="E328">
        <v>0</v>
      </c>
      <c r="F328">
        <v>0</v>
      </c>
      <c r="G328">
        <v>0</v>
      </c>
      <c r="H328" s="9">
        <v>220.40859443201001</v>
      </c>
      <c r="I328" s="9">
        <v>-1.8300964</v>
      </c>
      <c r="J328" s="9">
        <v>-1.8303159</v>
      </c>
      <c r="K328" s="9">
        <v>-10.812386</v>
      </c>
      <c r="L328" s="9">
        <v>-2.4489538999999998</v>
      </c>
      <c r="M328" s="9">
        <v>-2.4489538999999998</v>
      </c>
      <c r="N328" s="9">
        <v>39</v>
      </c>
      <c r="O328" s="9">
        <v>62.474986999999999</v>
      </c>
      <c r="P328" s="9">
        <v>0</v>
      </c>
      <c r="Q328" s="9">
        <v>1.2449498729525199E-3</v>
      </c>
      <c r="R328" s="9">
        <v>0</v>
      </c>
      <c r="S328" s="9">
        <v>17105174757.4974</v>
      </c>
      <c r="T328" s="9">
        <v>220.40859443201001</v>
      </c>
      <c r="U328" s="9">
        <v>0.68026499230843096</v>
      </c>
      <c r="V328" s="9">
        <v>0</v>
      </c>
      <c r="W328" s="9">
        <v>0.68026499230843096</v>
      </c>
      <c r="X328" s="9">
        <v>0</v>
      </c>
      <c r="Y328" s="9">
        <v>0</v>
      </c>
      <c r="Z328" s="9">
        <v>1.9790081000000001E-2</v>
      </c>
      <c r="AA328" s="9">
        <v>169.27957000000001</v>
      </c>
      <c r="AB328" s="9"/>
      <c r="AQ328" s="9">
        <f>K328-'Processed Potentiostat'!$J$3</f>
        <v>-10.812386</v>
      </c>
    </row>
    <row r="329" spans="1:43" x14ac:dyDescent="0.35">
      <c r="A329">
        <v>2</v>
      </c>
      <c r="B329">
        <v>0</v>
      </c>
      <c r="C329">
        <v>0</v>
      </c>
      <c r="D329">
        <v>1</v>
      </c>
      <c r="E329">
        <v>0</v>
      </c>
      <c r="F329">
        <v>0</v>
      </c>
      <c r="G329">
        <v>0</v>
      </c>
      <c r="H329" s="9">
        <v>221.40859440674799</v>
      </c>
      <c r="I329" s="9">
        <v>-1.8300692999999999</v>
      </c>
      <c r="J329" s="9">
        <v>-1.8305669</v>
      </c>
      <c r="K329" s="9">
        <v>-10.621024</v>
      </c>
      <c r="L329" s="9">
        <v>-2.4598776999999998</v>
      </c>
      <c r="M329" s="9">
        <v>-2.4598776999999998</v>
      </c>
      <c r="N329" s="9">
        <v>39</v>
      </c>
      <c r="O329" s="9">
        <v>62.474986999999999</v>
      </c>
      <c r="P329" s="9">
        <v>0</v>
      </c>
      <c r="Q329" s="9">
        <v>1.25050455652188E-3</v>
      </c>
      <c r="R329" s="9">
        <v>0</v>
      </c>
      <c r="S329" s="9">
        <v>6241666702.9127598</v>
      </c>
      <c r="T329" s="9">
        <v>221.40859440674799</v>
      </c>
      <c r="U329" s="9">
        <v>0.68329937325019297</v>
      </c>
      <c r="V329" s="9">
        <v>0</v>
      </c>
      <c r="W329" s="9">
        <v>0.68329937325019297</v>
      </c>
      <c r="X329" s="9">
        <v>0</v>
      </c>
      <c r="Y329" s="9">
        <v>0</v>
      </c>
      <c r="Z329" s="9">
        <v>1.9442495000000001E-2</v>
      </c>
      <c r="AA329" s="9">
        <v>172.35315</v>
      </c>
      <c r="AB329" s="9"/>
      <c r="AQ329" s="9">
        <f>K329-'Processed Potentiostat'!$J$3</f>
        <v>-10.621024</v>
      </c>
    </row>
    <row r="330" spans="1:43" x14ac:dyDescent="0.35">
      <c r="A330">
        <v>2</v>
      </c>
      <c r="B330">
        <v>0</v>
      </c>
      <c r="C330">
        <v>0</v>
      </c>
      <c r="D330">
        <v>1</v>
      </c>
      <c r="E330">
        <v>0</v>
      </c>
      <c r="F330">
        <v>0</v>
      </c>
      <c r="G330">
        <v>0</v>
      </c>
      <c r="H330" s="9">
        <v>222.40859438148601</v>
      </c>
      <c r="I330" s="9">
        <v>-1.8301437</v>
      </c>
      <c r="J330" s="9">
        <v>-1.8305495000000001</v>
      </c>
      <c r="K330" s="9">
        <v>-14.498037</v>
      </c>
      <c r="L330" s="9">
        <v>-2.4739195999999999</v>
      </c>
      <c r="M330" s="9">
        <v>-2.4739195999999999</v>
      </c>
      <c r="N330" s="9">
        <v>39</v>
      </c>
      <c r="O330" s="9">
        <v>62.474986999999999</v>
      </c>
      <c r="P330" s="9">
        <v>0</v>
      </c>
      <c r="Q330" s="9">
        <v>1.2576446659342501E-3</v>
      </c>
      <c r="R330" s="9">
        <v>0</v>
      </c>
      <c r="S330" s="9">
        <v>6567323178.6984797</v>
      </c>
      <c r="T330" s="9">
        <v>222.40859438148601</v>
      </c>
      <c r="U330" s="9">
        <v>0.68719987222509904</v>
      </c>
      <c r="V330" s="9">
        <v>0</v>
      </c>
      <c r="W330" s="9">
        <v>0.68719987222509904</v>
      </c>
      <c r="X330" s="9">
        <v>0</v>
      </c>
      <c r="Y330" s="9">
        <v>0</v>
      </c>
      <c r="Z330" s="9">
        <v>2.6539374000000001E-2</v>
      </c>
      <c r="AA330" s="9">
        <v>126.26188</v>
      </c>
      <c r="AB330" s="9"/>
      <c r="AQ330" s="9">
        <f>K330-'Processed Potentiostat'!$J$3</f>
        <v>-14.498037</v>
      </c>
    </row>
    <row r="331" spans="1:43" x14ac:dyDescent="0.35">
      <c r="A331">
        <v>2</v>
      </c>
      <c r="B331">
        <v>0</v>
      </c>
      <c r="C331">
        <v>0</v>
      </c>
      <c r="D331">
        <v>1</v>
      </c>
      <c r="E331">
        <v>0</v>
      </c>
      <c r="F331">
        <v>0</v>
      </c>
      <c r="G331">
        <v>0</v>
      </c>
      <c r="H331" s="9">
        <v>223.408594356224</v>
      </c>
      <c r="I331" s="9">
        <v>-1.8298650000000001</v>
      </c>
      <c r="J331" s="9">
        <v>-1.8308332</v>
      </c>
      <c r="K331" s="9">
        <v>-13.393758999999999</v>
      </c>
      <c r="L331" s="9">
        <v>-2.4876157999999999</v>
      </c>
      <c r="M331" s="9">
        <v>-2.4876157999999999</v>
      </c>
      <c r="N331" s="9">
        <v>39</v>
      </c>
      <c r="O331" s="9">
        <v>62.474986999999999</v>
      </c>
      <c r="P331" s="9">
        <v>0</v>
      </c>
      <c r="Q331" s="9">
        <v>1.26461006762441E-3</v>
      </c>
      <c r="R331" s="9">
        <v>0</v>
      </c>
      <c r="S331" s="9">
        <v>3766721105.7754502</v>
      </c>
      <c r="T331" s="9">
        <v>223.408594356224</v>
      </c>
      <c r="U331" s="9">
        <v>0.69100442614807001</v>
      </c>
      <c r="V331" s="9">
        <v>0</v>
      </c>
      <c r="W331" s="9">
        <v>0.69100442614807001</v>
      </c>
      <c r="X331" s="9">
        <v>0</v>
      </c>
      <c r="Y331" s="9">
        <v>0</v>
      </c>
      <c r="Z331" s="9">
        <v>2.4521738000000001E-2</v>
      </c>
      <c r="AA331" s="9">
        <v>136.69300999999999</v>
      </c>
      <c r="AB331" s="9"/>
      <c r="AQ331" s="9">
        <f>K331-'Processed Potentiostat'!$J$3</f>
        <v>-13.393758999999999</v>
      </c>
    </row>
    <row r="332" spans="1:43" x14ac:dyDescent="0.35">
      <c r="A332">
        <v>2</v>
      </c>
      <c r="B332">
        <v>0</v>
      </c>
      <c r="C332">
        <v>0</v>
      </c>
      <c r="D332">
        <v>1</v>
      </c>
      <c r="E332">
        <v>0</v>
      </c>
      <c r="F332">
        <v>0</v>
      </c>
      <c r="G332">
        <v>0</v>
      </c>
      <c r="H332" s="9">
        <v>224.40859433096099</v>
      </c>
      <c r="I332" s="9">
        <v>-1.8301356</v>
      </c>
      <c r="J332" s="9">
        <v>-1.8306450999999999</v>
      </c>
      <c r="K332" s="9">
        <v>-10.577851000000001</v>
      </c>
      <c r="L332" s="9">
        <v>-2.4985523000000001</v>
      </c>
      <c r="M332" s="9">
        <v>-2.4985523000000001</v>
      </c>
      <c r="N332" s="9">
        <v>39</v>
      </c>
      <c r="O332" s="9">
        <v>62.474986999999999</v>
      </c>
      <c r="P332" s="9">
        <v>0</v>
      </c>
      <c r="Q332" s="9">
        <v>1.2701714141464199E-3</v>
      </c>
      <c r="R332" s="9">
        <v>0</v>
      </c>
      <c r="S332" s="9">
        <v>5290100114.3723297</v>
      </c>
      <c r="T332" s="9">
        <v>224.40859433096099</v>
      </c>
      <c r="U332" s="9">
        <v>0.694042333402342</v>
      </c>
      <c r="V332" s="9">
        <v>0</v>
      </c>
      <c r="W332" s="9">
        <v>0.694042333402342</v>
      </c>
      <c r="X332" s="9">
        <v>0</v>
      </c>
      <c r="Y332" s="9">
        <v>0</v>
      </c>
      <c r="Z332" s="9">
        <v>1.9364292000000002E-2</v>
      </c>
      <c r="AA332" s="9">
        <v>173.06397999999999</v>
      </c>
      <c r="AB332" s="9"/>
      <c r="AQ332" s="9">
        <f>K332-'Processed Potentiostat'!$J$3</f>
        <v>-10.577851000000001</v>
      </c>
    </row>
    <row r="333" spans="1:43" x14ac:dyDescent="0.35">
      <c r="A333">
        <v>2</v>
      </c>
      <c r="B333">
        <v>0</v>
      </c>
      <c r="C333">
        <v>0</v>
      </c>
      <c r="D333">
        <v>1</v>
      </c>
      <c r="E333">
        <v>0</v>
      </c>
      <c r="F333">
        <v>0</v>
      </c>
      <c r="G333">
        <v>0</v>
      </c>
      <c r="H333" s="9">
        <v>225.226394310302</v>
      </c>
      <c r="I333" s="9">
        <v>-1.8298407999999999</v>
      </c>
      <c r="J333" s="9">
        <v>-1.8293911</v>
      </c>
      <c r="K333" s="9">
        <v>-15.586501999999999</v>
      </c>
      <c r="L333" s="9">
        <v>-2.5073241999999998</v>
      </c>
      <c r="M333" s="9">
        <v>-2.5073241999999998</v>
      </c>
      <c r="N333" s="9">
        <v>39</v>
      </c>
      <c r="O333" s="9">
        <v>62.474986999999999</v>
      </c>
      <c r="P333" s="9">
        <v>0</v>
      </c>
      <c r="Q333" s="9">
        <v>1.2746289778484E-3</v>
      </c>
      <c r="R333" s="9">
        <v>0</v>
      </c>
      <c r="S333" s="9">
        <v>3207710923.3257799</v>
      </c>
      <c r="T333" s="9">
        <v>225.226394310302</v>
      </c>
      <c r="U333" s="9">
        <v>0.69647896701253698</v>
      </c>
      <c r="V333" s="9">
        <v>0</v>
      </c>
      <c r="W333" s="9">
        <v>0.69647896701253698</v>
      </c>
      <c r="X333" s="9">
        <v>0</v>
      </c>
      <c r="Y333" s="9">
        <v>0</v>
      </c>
      <c r="Z333" s="9">
        <v>2.8513808000000002E-2</v>
      </c>
      <c r="AA333" s="9">
        <v>117.37022</v>
      </c>
      <c r="AB333" s="9"/>
      <c r="AQ333" s="9">
        <f>K333-'Processed Potentiostat'!$J$3</f>
        <v>-15.586501999999999</v>
      </c>
    </row>
    <row r="334" spans="1:43" x14ac:dyDescent="0.35">
      <c r="A334">
        <v>2</v>
      </c>
      <c r="B334">
        <v>0</v>
      </c>
      <c r="C334">
        <v>0</v>
      </c>
      <c r="D334">
        <v>1</v>
      </c>
      <c r="E334">
        <v>0</v>
      </c>
      <c r="F334">
        <v>0</v>
      </c>
      <c r="G334">
        <v>0</v>
      </c>
      <c r="H334" s="9">
        <v>225.256594309539</v>
      </c>
      <c r="I334" s="9">
        <v>-1.8300114000000001</v>
      </c>
      <c r="J334" s="9">
        <v>-1.8277311000000001</v>
      </c>
      <c r="K334" s="9">
        <v>-20.735417999999999</v>
      </c>
      <c r="L334" s="9">
        <v>-2.5078060999999998</v>
      </c>
      <c r="M334" s="9">
        <v>-2.5078060999999998</v>
      </c>
      <c r="N334" s="9">
        <v>39</v>
      </c>
      <c r="O334" s="9">
        <v>62.474986999999999</v>
      </c>
      <c r="P334" s="9">
        <v>0</v>
      </c>
      <c r="Q334" s="9">
        <v>1.2748736115110199E-3</v>
      </c>
      <c r="R334" s="9">
        <v>0</v>
      </c>
      <c r="S334" s="9">
        <v>1027097030.07757</v>
      </c>
      <c r="T334" s="9">
        <v>225.256594309539</v>
      </c>
      <c r="U334" s="9">
        <v>0.69661277433397994</v>
      </c>
      <c r="V334" s="9">
        <v>0</v>
      </c>
      <c r="W334" s="9">
        <v>0.69661277433397994</v>
      </c>
      <c r="X334" s="9">
        <v>0</v>
      </c>
      <c r="Y334" s="9">
        <v>0</v>
      </c>
      <c r="Z334" s="9">
        <v>3.7898770999999998E-2</v>
      </c>
      <c r="AA334" s="9">
        <v>88.14537</v>
      </c>
      <c r="AB334" s="9"/>
      <c r="AQ334" s="9">
        <f>K334-'Processed Potentiostat'!$J$3</f>
        <v>-20.735417999999999</v>
      </c>
    </row>
    <row r="335" spans="1:43" x14ac:dyDescent="0.35">
      <c r="A335">
        <v>2</v>
      </c>
      <c r="B335">
        <v>0</v>
      </c>
      <c r="C335">
        <v>0</v>
      </c>
      <c r="D335">
        <v>1</v>
      </c>
      <c r="E335">
        <v>0</v>
      </c>
      <c r="F335">
        <v>0</v>
      </c>
      <c r="G335">
        <v>0</v>
      </c>
      <c r="H335" s="9">
        <v>225.27299430912501</v>
      </c>
      <c r="I335" s="9">
        <v>-1.8301262</v>
      </c>
      <c r="J335" s="9">
        <v>-1.8311999999999999</v>
      </c>
      <c r="K335" s="9">
        <v>-15.67441</v>
      </c>
      <c r="L335" s="9">
        <v>-2.5081484000000001</v>
      </c>
      <c r="M335" s="9">
        <v>-2.5081484000000001</v>
      </c>
      <c r="N335" s="9">
        <v>39</v>
      </c>
      <c r="O335" s="9">
        <v>62.474986999999999</v>
      </c>
      <c r="P335" s="9">
        <v>0</v>
      </c>
      <c r="Q335" s="9">
        <v>1.2750477632498499E-3</v>
      </c>
      <c r="R335" s="9">
        <v>0</v>
      </c>
      <c r="S335" s="9">
        <v>2441670497.67102</v>
      </c>
      <c r="T335" s="9">
        <v>225.27299430912501</v>
      </c>
      <c r="U335" s="9">
        <v>0.696707920181459</v>
      </c>
      <c r="V335" s="9">
        <v>0</v>
      </c>
      <c r="W335" s="9">
        <v>0.696707920181459</v>
      </c>
      <c r="X335" s="9">
        <v>0</v>
      </c>
      <c r="Y335" s="9">
        <v>0</v>
      </c>
      <c r="Z335" s="9">
        <v>2.8702979999999999E-2</v>
      </c>
      <c r="AA335" s="9">
        <v>116.82736</v>
      </c>
      <c r="AB335" s="9"/>
      <c r="AQ335" s="9">
        <f>K335-'Processed Potentiostat'!$J$3</f>
        <v>-15.67441</v>
      </c>
    </row>
    <row r="336" spans="1:43" x14ac:dyDescent="0.35">
      <c r="A336">
        <v>2</v>
      </c>
      <c r="B336">
        <v>0</v>
      </c>
      <c r="C336">
        <v>0</v>
      </c>
      <c r="D336">
        <v>1</v>
      </c>
      <c r="E336">
        <v>0</v>
      </c>
      <c r="F336">
        <v>0</v>
      </c>
      <c r="G336">
        <v>0</v>
      </c>
      <c r="H336" s="9">
        <v>225.57859430140499</v>
      </c>
      <c r="I336" s="9">
        <v>-1.8300676</v>
      </c>
      <c r="J336" s="9">
        <v>-1.8299828</v>
      </c>
      <c r="K336" s="9">
        <v>-10.648459000000001</v>
      </c>
      <c r="L336" s="9">
        <v>-2.5116939999999999</v>
      </c>
      <c r="M336" s="9">
        <v>-2.5116939999999999</v>
      </c>
      <c r="N336" s="9">
        <v>39</v>
      </c>
      <c r="O336" s="9">
        <v>62.474986999999999</v>
      </c>
      <c r="P336" s="9">
        <v>0</v>
      </c>
      <c r="Q336" s="9">
        <v>1.2768500536356601E-3</v>
      </c>
      <c r="R336" s="9">
        <v>0</v>
      </c>
      <c r="S336" s="9">
        <v>13218078041.589399</v>
      </c>
      <c r="T336" s="9">
        <v>225.57859430140499</v>
      </c>
      <c r="U336" s="9">
        <v>0.69769277831890797</v>
      </c>
      <c r="V336" s="9">
        <v>0</v>
      </c>
      <c r="W336" s="9">
        <v>0.69769277831890797</v>
      </c>
      <c r="X336" s="9">
        <v>0</v>
      </c>
      <c r="Y336" s="9">
        <v>0</v>
      </c>
      <c r="Z336" s="9">
        <v>1.9486498000000001E-2</v>
      </c>
      <c r="AA336" s="9">
        <v>171.85423</v>
      </c>
      <c r="AB336" s="9"/>
      <c r="AQ336" s="9">
        <f>K336-'Processed Potentiostat'!$J$3</f>
        <v>-10.648459000000001</v>
      </c>
    </row>
    <row r="337" spans="1:43" x14ac:dyDescent="0.35">
      <c r="A337">
        <v>2</v>
      </c>
      <c r="B337">
        <v>0</v>
      </c>
      <c r="C337">
        <v>0</v>
      </c>
      <c r="D337">
        <v>1</v>
      </c>
      <c r="E337">
        <v>0</v>
      </c>
      <c r="F337">
        <v>0</v>
      </c>
      <c r="G337">
        <v>0</v>
      </c>
      <c r="H337" s="9">
        <v>226.57859427614301</v>
      </c>
      <c r="I337" s="9">
        <v>-1.8300055</v>
      </c>
      <c r="J337" s="9">
        <v>-1.8305486</v>
      </c>
      <c r="K337" s="9">
        <v>-8.8960179999999998</v>
      </c>
      <c r="L337" s="9">
        <v>-2.5214028000000002</v>
      </c>
      <c r="M337" s="9">
        <v>-2.5214028000000002</v>
      </c>
      <c r="N337" s="9">
        <v>39</v>
      </c>
      <c r="O337" s="9">
        <v>62.474986999999999</v>
      </c>
      <c r="P337" s="9">
        <v>0</v>
      </c>
      <c r="Q337" s="9">
        <v>1.28178688131406E-3</v>
      </c>
      <c r="R337" s="9">
        <v>0</v>
      </c>
      <c r="S337" s="9">
        <v>6708233602.8825798</v>
      </c>
      <c r="T337" s="9">
        <v>226.57859427614301</v>
      </c>
      <c r="U337" s="9">
        <v>0.70038969483272195</v>
      </c>
      <c r="V337" s="9">
        <v>0</v>
      </c>
      <c r="W337" s="9">
        <v>0.70038969483272195</v>
      </c>
      <c r="X337" s="9">
        <v>0</v>
      </c>
      <c r="Y337" s="9">
        <v>0</v>
      </c>
      <c r="Z337" s="9">
        <v>1.6284593999999999E-2</v>
      </c>
      <c r="AA337" s="9">
        <v>205.77168</v>
      </c>
      <c r="AB337" s="9"/>
      <c r="AQ337" s="9">
        <f>K337-'Processed Potentiostat'!$J$3</f>
        <v>-8.8960179999999998</v>
      </c>
    </row>
    <row r="338" spans="1:43" x14ac:dyDescent="0.35">
      <c r="A338">
        <v>2</v>
      </c>
      <c r="B338">
        <v>0</v>
      </c>
      <c r="C338">
        <v>0</v>
      </c>
      <c r="D338">
        <v>1</v>
      </c>
      <c r="E338">
        <v>0</v>
      </c>
      <c r="F338">
        <v>0</v>
      </c>
      <c r="G338">
        <v>0</v>
      </c>
      <c r="H338" s="9">
        <v>227.578594250881</v>
      </c>
      <c r="I338" s="9">
        <v>-1.8301289000000001</v>
      </c>
      <c r="J338" s="9">
        <v>-1.8296258000000001</v>
      </c>
      <c r="K338" s="9">
        <v>-8.7890958999999995</v>
      </c>
      <c r="L338" s="9">
        <v>-2.5298858000000002</v>
      </c>
      <c r="M338" s="9">
        <v>-2.5298858000000002</v>
      </c>
      <c r="N338" s="9">
        <v>39</v>
      </c>
      <c r="O338" s="9">
        <v>62.474986999999999</v>
      </c>
      <c r="P338" s="9">
        <v>0</v>
      </c>
      <c r="Q338" s="9">
        <v>1.28609815729715E-3</v>
      </c>
      <c r="R338" s="9">
        <v>0</v>
      </c>
      <c r="S338" s="9">
        <v>4625593041.7473402</v>
      </c>
      <c r="T338" s="9">
        <v>227.578594250881</v>
      </c>
      <c r="U338" s="9">
        <v>0.70274607590625005</v>
      </c>
      <c r="V338" s="9">
        <v>0</v>
      </c>
      <c r="W338" s="9">
        <v>0.70274607590625005</v>
      </c>
      <c r="X338" s="9">
        <v>0</v>
      </c>
      <c r="Y338" s="9">
        <v>0</v>
      </c>
      <c r="Z338" s="9">
        <v>1.6080758000000001E-2</v>
      </c>
      <c r="AA338" s="9">
        <v>208.16997000000001</v>
      </c>
      <c r="AB338" s="9"/>
      <c r="AQ338" s="9">
        <f>K338-'Processed Potentiostat'!$J$3</f>
        <v>-8.7890958999999995</v>
      </c>
    </row>
    <row r="339" spans="1:43" x14ac:dyDescent="0.35">
      <c r="A339">
        <v>2</v>
      </c>
      <c r="B339">
        <v>0</v>
      </c>
      <c r="C339">
        <v>0</v>
      </c>
      <c r="D339">
        <v>1</v>
      </c>
      <c r="E339">
        <v>0</v>
      </c>
      <c r="F339">
        <v>0</v>
      </c>
      <c r="G339">
        <v>0</v>
      </c>
      <c r="H339" s="9">
        <v>228.57859422561799</v>
      </c>
      <c r="I339" s="9">
        <v>-1.8300202000000001</v>
      </c>
      <c r="J339" s="9">
        <v>-1.8303579999999999</v>
      </c>
      <c r="K339" s="9">
        <v>-10.390756</v>
      </c>
      <c r="L339" s="9">
        <v>-2.5408170000000001</v>
      </c>
      <c r="M339" s="9">
        <v>-2.5408170000000001</v>
      </c>
      <c r="N339" s="9">
        <v>39</v>
      </c>
      <c r="O339" s="9">
        <v>62.474986999999999</v>
      </c>
      <c r="P339" s="9">
        <v>0</v>
      </c>
      <c r="Q339" s="9">
        <v>1.29165596493107E-3</v>
      </c>
      <c r="R339" s="9">
        <v>0</v>
      </c>
      <c r="S339" s="9">
        <v>13715519691.540199</v>
      </c>
      <c r="T339" s="9">
        <v>228.57859422561799</v>
      </c>
      <c r="U339" s="9">
        <v>0.705782492977168</v>
      </c>
      <c r="V339" s="9">
        <v>0</v>
      </c>
      <c r="W339" s="9">
        <v>0.705782492977168</v>
      </c>
      <c r="X339" s="9">
        <v>0</v>
      </c>
      <c r="Y339" s="9">
        <v>0</v>
      </c>
      <c r="Z339" s="9">
        <v>1.9018803000000001E-2</v>
      </c>
      <c r="AA339" s="9">
        <v>176.15253999999999</v>
      </c>
      <c r="AB339" s="9"/>
      <c r="AQ339" s="9">
        <f>K339-'Processed Potentiostat'!$J$3</f>
        <v>-10.390756</v>
      </c>
    </row>
    <row r="340" spans="1:43" x14ac:dyDescent="0.35">
      <c r="A340">
        <v>2</v>
      </c>
      <c r="B340">
        <v>0</v>
      </c>
      <c r="C340">
        <v>0</v>
      </c>
      <c r="D340">
        <v>1</v>
      </c>
      <c r="E340">
        <v>0</v>
      </c>
      <c r="F340">
        <v>0</v>
      </c>
      <c r="G340">
        <v>0</v>
      </c>
      <c r="H340" s="9">
        <v>229.57859420035601</v>
      </c>
      <c r="I340" s="9">
        <v>-1.8298970000000001</v>
      </c>
      <c r="J340" s="9">
        <v>-1.8302560999999999</v>
      </c>
      <c r="K340" s="9">
        <v>-9.3993825999999991</v>
      </c>
      <c r="L340" s="9">
        <v>-2.5501372999999998</v>
      </c>
      <c r="M340" s="9">
        <v>-2.5501372999999998</v>
      </c>
      <c r="N340" s="9">
        <v>39</v>
      </c>
      <c r="O340" s="9">
        <v>62.474986999999999</v>
      </c>
      <c r="P340" s="9">
        <v>0</v>
      </c>
      <c r="Q340" s="9">
        <v>1.2963944263484201E-3</v>
      </c>
      <c r="R340" s="9">
        <v>0</v>
      </c>
      <c r="S340" s="9">
        <v>30603865088.044601</v>
      </c>
      <c r="T340" s="9">
        <v>229.57859420035601</v>
      </c>
      <c r="U340" s="9">
        <v>0.70837145701193804</v>
      </c>
      <c r="V340" s="9">
        <v>0</v>
      </c>
      <c r="W340" s="9">
        <v>0.70837145701193804</v>
      </c>
      <c r="X340" s="9">
        <v>0</v>
      </c>
      <c r="Y340" s="9">
        <v>0</v>
      </c>
      <c r="Z340" s="9">
        <v>1.7203276999999999E-2</v>
      </c>
      <c r="AA340" s="9">
        <v>194.72089</v>
      </c>
      <c r="AB340" s="9"/>
      <c r="AQ340" s="9">
        <f>K340-'Processed Potentiostat'!$J$3</f>
        <v>-9.3993825999999991</v>
      </c>
    </row>
    <row r="341" spans="1:43" x14ac:dyDescent="0.35">
      <c r="A341">
        <v>2</v>
      </c>
      <c r="B341">
        <v>0</v>
      </c>
      <c r="C341">
        <v>0</v>
      </c>
      <c r="D341">
        <v>1</v>
      </c>
      <c r="E341">
        <v>0</v>
      </c>
      <c r="F341">
        <v>0</v>
      </c>
      <c r="G341">
        <v>0</v>
      </c>
      <c r="H341" s="9">
        <v>230.578594175094</v>
      </c>
      <c r="I341" s="9">
        <v>-1.8299158</v>
      </c>
      <c r="J341" s="9">
        <v>-1.8292975</v>
      </c>
      <c r="K341" s="9">
        <v>-10.501222</v>
      </c>
      <c r="L341" s="9">
        <v>-2.5606884999999999</v>
      </c>
      <c r="M341" s="9">
        <v>-2.5606884999999999</v>
      </c>
      <c r="N341" s="9">
        <v>39</v>
      </c>
      <c r="O341" s="9">
        <v>62.474986999999999</v>
      </c>
      <c r="P341" s="9">
        <v>0</v>
      </c>
      <c r="Q341" s="9">
        <v>1.30175590141519E-3</v>
      </c>
      <c r="R341" s="9">
        <v>0</v>
      </c>
      <c r="S341" s="9">
        <v>2925716599.2659202</v>
      </c>
      <c r="T341" s="9">
        <v>230.578594175094</v>
      </c>
      <c r="U341" s="9">
        <v>0.71130233578583901</v>
      </c>
      <c r="V341" s="9">
        <v>0</v>
      </c>
      <c r="W341" s="9">
        <v>0.71130233578583901</v>
      </c>
      <c r="X341" s="9">
        <v>0</v>
      </c>
      <c r="Y341" s="9">
        <v>0</v>
      </c>
      <c r="Z341" s="9">
        <v>1.9209859999999999E-2</v>
      </c>
      <c r="AA341" s="9">
        <v>174.19855000000001</v>
      </c>
      <c r="AB341" s="9"/>
      <c r="AQ341" s="9">
        <f>K341-'Processed Potentiostat'!$J$3</f>
        <v>-10.501222</v>
      </c>
    </row>
    <row r="342" spans="1:43" x14ac:dyDescent="0.35">
      <c r="A342">
        <v>2</v>
      </c>
      <c r="B342">
        <v>0</v>
      </c>
      <c r="C342">
        <v>0</v>
      </c>
      <c r="D342">
        <v>1</v>
      </c>
      <c r="E342">
        <v>0</v>
      </c>
      <c r="F342">
        <v>0</v>
      </c>
      <c r="G342">
        <v>0</v>
      </c>
      <c r="H342" s="9">
        <v>231.57859414983201</v>
      </c>
      <c r="I342" s="9">
        <v>-1.8298988</v>
      </c>
      <c r="J342" s="9">
        <v>-1.8298178</v>
      </c>
      <c r="K342" s="9">
        <v>-12.312155000000001</v>
      </c>
      <c r="L342" s="9">
        <v>-2.5724057999999999</v>
      </c>
      <c r="M342" s="9">
        <v>-2.5724057999999999</v>
      </c>
      <c r="N342" s="9">
        <v>39</v>
      </c>
      <c r="O342" s="9">
        <v>62.474986999999999</v>
      </c>
      <c r="P342" s="9">
        <v>0</v>
      </c>
      <c r="Q342" s="9">
        <v>1.3077116123705499E-3</v>
      </c>
      <c r="R342" s="9">
        <v>0</v>
      </c>
      <c r="S342" s="9">
        <v>7246105947.9884396</v>
      </c>
      <c r="T342" s="9">
        <v>231.57859414983201</v>
      </c>
      <c r="U342" s="9">
        <v>0.714557154745181</v>
      </c>
      <c r="V342" s="9">
        <v>0</v>
      </c>
      <c r="W342" s="9">
        <v>0.714557154745181</v>
      </c>
      <c r="X342" s="9">
        <v>0</v>
      </c>
      <c r="Y342" s="9">
        <v>0</v>
      </c>
      <c r="Z342" s="9">
        <v>2.2529E-2</v>
      </c>
      <c r="AA342" s="9">
        <v>148.61879999999999</v>
      </c>
      <c r="AB342" s="9"/>
      <c r="AQ342" s="9">
        <f>K342-'Processed Potentiostat'!$J$3</f>
        <v>-12.312155000000001</v>
      </c>
    </row>
    <row r="343" spans="1:43" x14ac:dyDescent="0.35">
      <c r="A343">
        <v>2</v>
      </c>
      <c r="B343">
        <v>0</v>
      </c>
      <c r="C343">
        <v>0</v>
      </c>
      <c r="D343">
        <v>1</v>
      </c>
      <c r="E343">
        <v>0</v>
      </c>
      <c r="F343">
        <v>0</v>
      </c>
      <c r="G343">
        <v>0</v>
      </c>
      <c r="H343" s="9">
        <v>232.57859412457</v>
      </c>
      <c r="I343" s="9">
        <v>-1.8300562</v>
      </c>
      <c r="J343" s="9">
        <v>-1.8293602</v>
      </c>
      <c r="K343" s="9">
        <v>-12.71538</v>
      </c>
      <c r="L343" s="9">
        <v>-2.5832343</v>
      </c>
      <c r="M343" s="9">
        <v>-2.5832343</v>
      </c>
      <c r="N343" s="9">
        <v>39</v>
      </c>
      <c r="O343" s="9">
        <v>62.474986999999999</v>
      </c>
      <c r="P343" s="9">
        <v>0</v>
      </c>
      <c r="Q343" s="9">
        <v>1.31321417301806E-3</v>
      </c>
      <c r="R343" s="9">
        <v>0</v>
      </c>
      <c r="S343" s="9">
        <v>3179246008.37077</v>
      </c>
      <c r="T343" s="9">
        <v>232.57859412457</v>
      </c>
      <c r="U343" s="9">
        <v>0.71756511241380305</v>
      </c>
      <c r="V343" s="9">
        <v>0</v>
      </c>
      <c r="W343" s="9">
        <v>0.71756511241380305</v>
      </c>
      <c r="X343" s="9">
        <v>0</v>
      </c>
      <c r="Y343" s="9">
        <v>0</v>
      </c>
      <c r="Z343" s="9">
        <v>2.3261011000000002E-2</v>
      </c>
      <c r="AA343" s="9">
        <v>143.86989</v>
      </c>
      <c r="AB343" s="9"/>
      <c r="AQ343" s="9">
        <f>K343-'Processed Potentiostat'!$J$3</f>
        <v>-12.71538</v>
      </c>
    </row>
    <row r="344" spans="1:43" x14ac:dyDescent="0.35">
      <c r="A344">
        <v>2</v>
      </c>
      <c r="B344">
        <v>0</v>
      </c>
      <c r="C344">
        <v>0</v>
      </c>
      <c r="D344">
        <v>1</v>
      </c>
      <c r="E344">
        <v>0</v>
      </c>
      <c r="F344">
        <v>0</v>
      </c>
      <c r="G344">
        <v>0</v>
      </c>
      <c r="H344" s="9">
        <v>233.57859409930799</v>
      </c>
      <c r="I344" s="9">
        <v>-1.8300784000000001</v>
      </c>
      <c r="J344" s="9">
        <v>-1.8299993999999999</v>
      </c>
      <c r="K344" s="9">
        <v>-12.046296</v>
      </c>
      <c r="L344" s="9">
        <v>-2.5942075</v>
      </c>
      <c r="M344" s="9">
        <v>-2.5942075</v>
      </c>
      <c r="N344" s="9">
        <v>39</v>
      </c>
      <c r="O344" s="9">
        <v>62.474986999999999</v>
      </c>
      <c r="P344" s="9">
        <v>0</v>
      </c>
      <c r="Q344" s="9">
        <v>1.31879222234282E-3</v>
      </c>
      <c r="R344" s="9">
        <v>0</v>
      </c>
      <c r="S344" s="9">
        <v>14966843042.5832</v>
      </c>
      <c r="T344" s="9">
        <v>233.57859409930799</v>
      </c>
      <c r="U344" s="9">
        <v>0.72061319430390902</v>
      </c>
      <c r="V344" s="9">
        <v>0</v>
      </c>
      <c r="W344" s="9">
        <v>0.72061319430390902</v>
      </c>
      <c r="X344" s="9">
        <v>0</v>
      </c>
      <c r="Y344" s="9">
        <v>0</v>
      </c>
      <c r="Z344" s="9">
        <v>2.2044714999999999E-2</v>
      </c>
      <c r="AA344" s="9">
        <v>151.91386</v>
      </c>
      <c r="AB344" s="9"/>
      <c r="AQ344" s="9">
        <f>K344-'Processed Potentiostat'!$J$3</f>
        <v>-12.046296</v>
      </c>
    </row>
    <row r="345" spans="1:43" x14ac:dyDescent="0.35">
      <c r="A345">
        <v>2</v>
      </c>
      <c r="B345">
        <v>0</v>
      </c>
      <c r="C345">
        <v>0</v>
      </c>
      <c r="D345">
        <v>1</v>
      </c>
      <c r="E345">
        <v>0</v>
      </c>
      <c r="F345">
        <v>0</v>
      </c>
      <c r="G345">
        <v>0</v>
      </c>
      <c r="H345" s="9">
        <v>234.27139408180599</v>
      </c>
      <c r="I345" s="9">
        <v>-1.8299270000000001</v>
      </c>
      <c r="J345" s="9">
        <v>-1.8269899000000001</v>
      </c>
      <c r="K345" s="9">
        <v>-17.078115</v>
      </c>
      <c r="L345" s="9">
        <v>-2.6013652999999999</v>
      </c>
      <c r="M345" s="9">
        <v>-2.6013652999999999</v>
      </c>
      <c r="N345" s="9">
        <v>39</v>
      </c>
      <c r="O345" s="9">
        <v>62.474986999999999</v>
      </c>
      <c r="P345" s="9">
        <v>0</v>
      </c>
      <c r="Q345" s="9">
        <v>1.3224247870498799E-3</v>
      </c>
      <c r="R345" s="9">
        <v>0</v>
      </c>
      <c r="S345" s="9">
        <v>817297186.61599898</v>
      </c>
      <c r="T345" s="9">
        <v>234.27139408180599</v>
      </c>
      <c r="U345" s="9">
        <v>0.72260150918189603</v>
      </c>
      <c r="V345" s="9">
        <v>0</v>
      </c>
      <c r="W345" s="9">
        <v>0.72260150918189603</v>
      </c>
      <c r="X345" s="9">
        <v>0</v>
      </c>
      <c r="Y345" s="9">
        <v>0</v>
      </c>
      <c r="Z345" s="9">
        <v>3.1201545000000001E-2</v>
      </c>
      <c r="AA345" s="9">
        <v>106.97842</v>
      </c>
      <c r="AB345" s="9"/>
      <c r="AQ345" s="9">
        <f>K345-'Processed Potentiostat'!$J$3</f>
        <v>-17.078115</v>
      </c>
    </row>
    <row r="346" spans="1:43" x14ac:dyDescent="0.35">
      <c r="A346">
        <v>2</v>
      </c>
      <c r="B346">
        <v>0</v>
      </c>
      <c r="C346">
        <v>0</v>
      </c>
      <c r="D346">
        <v>1</v>
      </c>
      <c r="E346">
        <v>0</v>
      </c>
      <c r="F346">
        <v>0</v>
      </c>
      <c r="G346">
        <v>0</v>
      </c>
      <c r="H346" s="9">
        <v>234.28279408151801</v>
      </c>
      <c r="I346" s="9">
        <v>-1.8300961</v>
      </c>
      <c r="J346" s="9">
        <v>-1.8301392999999999</v>
      </c>
      <c r="K346" s="9">
        <v>-12.052889</v>
      </c>
      <c r="L346" s="9">
        <v>-2.6015587</v>
      </c>
      <c r="M346" s="9">
        <v>-2.6015587</v>
      </c>
      <c r="N346" s="9">
        <v>39</v>
      </c>
      <c r="O346" s="9">
        <v>62.474986999999999</v>
      </c>
      <c r="P346" s="9">
        <v>0</v>
      </c>
      <c r="Q346" s="9">
        <v>1.32252308457668E-3</v>
      </c>
      <c r="R346" s="9">
        <v>0</v>
      </c>
      <c r="S346" s="9">
        <v>77663541883.248398</v>
      </c>
      <c r="T346" s="9">
        <v>234.28279408151801</v>
      </c>
      <c r="U346" s="9">
        <v>0.72265516616214598</v>
      </c>
      <c r="V346" s="9">
        <v>0</v>
      </c>
      <c r="W346" s="9">
        <v>0.72265516616214598</v>
      </c>
      <c r="X346" s="9">
        <v>0</v>
      </c>
      <c r="Y346" s="9">
        <v>0</v>
      </c>
      <c r="Z346" s="9">
        <v>2.2058464999999999E-2</v>
      </c>
      <c r="AA346" s="9">
        <v>151.84237999999999</v>
      </c>
      <c r="AB346" s="9"/>
      <c r="AQ346" s="9">
        <f>K346-'Processed Potentiostat'!$J$3</f>
        <v>-12.052889</v>
      </c>
    </row>
    <row r="347" spans="1:43" x14ac:dyDescent="0.35">
      <c r="A347">
        <v>2</v>
      </c>
      <c r="B347">
        <v>0</v>
      </c>
      <c r="C347">
        <v>0</v>
      </c>
      <c r="D347">
        <v>1</v>
      </c>
      <c r="E347">
        <v>0</v>
      </c>
      <c r="F347">
        <v>0</v>
      </c>
      <c r="G347">
        <v>0</v>
      </c>
      <c r="H347" s="9">
        <v>235.28279405625599</v>
      </c>
      <c r="I347" s="9">
        <v>-1.8301187000000001</v>
      </c>
      <c r="J347" s="9">
        <v>-1.8296857</v>
      </c>
      <c r="K347" s="9">
        <v>-12.421742999999999</v>
      </c>
      <c r="L347" s="9">
        <v>-2.6134753000000002</v>
      </c>
      <c r="M347" s="9">
        <v>-2.6134753000000002</v>
      </c>
      <c r="N347" s="9">
        <v>39</v>
      </c>
      <c r="O347" s="9">
        <v>62.474986999999999</v>
      </c>
      <c r="P347" s="9">
        <v>0</v>
      </c>
      <c r="Q347" s="9">
        <v>1.32857966817054E-3</v>
      </c>
      <c r="R347" s="9">
        <v>0</v>
      </c>
      <c r="S347" s="9">
        <v>5365497048.6521702</v>
      </c>
      <c r="T347" s="9">
        <v>235.28279405625599</v>
      </c>
      <c r="U347" s="9">
        <v>0.72596539857628595</v>
      </c>
      <c r="V347" s="9">
        <v>0</v>
      </c>
      <c r="W347" s="9">
        <v>0.72596539857628595</v>
      </c>
      <c r="X347" s="9">
        <v>0</v>
      </c>
      <c r="Y347" s="9">
        <v>0</v>
      </c>
      <c r="Z347" s="9">
        <v>2.2727885999999999E-2</v>
      </c>
      <c r="AA347" s="9">
        <v>147.29701</v>
      </c>
      <c r="AB347" s="9"/>
      <c r="AQ347" s="9">
        <f>K347-'Processed Potentiostat'!$J$3</f>
        <v>-12.421742999999999</v>
      </c>
    </row>
    <row r="348" spans="1:43" x14ac:dyDescent="0.35">
      <c r="A348">
        <v>2</v>
      </c>
      <c r="B348">
        <v>0</v>
      </c>
      <c r="C348">
        <v>0</v>
      </c>
      <c r="D348">
        <v>1</v>
      </c>
      <c r="E348">
        <v>0</v>
      </c>
      <c r="F348">
        <v>0</v>
      </c>
      <c r="G348">
        <v>0</v>
      </c>
      <c r="H348" s="9">
        <v>236.28279403099401</v>
      </c>
      <c r="I348" s="9">
        <v>-1.8301079</v>
      </c>
      <c r="J348" s="9">
        <v>-1.8305731000000001</v>
      </c>
      <c r="K348" s="9">
        <v>-8.1174212000000008</v>
      </c>
      <c r="L348" s="9">
        <v>-2.6232185000000001</v>
      </c>
      <c r="M348" s="9">
        <v>-2.6232185000000001</v>
      </c>
      <c r="N348" s="9">
        <v>39</v>
      </c>
      <c r="O348" s="9">
        <v>62.474986999999999</v>
      </c>
      <c r="P348" s="9">
        <v>0</v>
      </c>
      <c r="Q348" s="9">
        <v>1.3335340194611199E-3</v>
      </c>
      <c r="R348" s="9">
        <v>0</v>
      </c>
      <c r="S348" s="9">
        <v>6553052746.01548</v>
      </c>
      <c r="T348" s="9">
        <v>236.28279403099401</v>
      </c>
      <c r="U348" s="9">
        <v>0.72867178655730303</v>
      </c>
      <c r="V348" s="9">
        <v>0</v>
      </c>
      <c r="W348" s="9">
        <v>0.72867178655730303</v>
      </c>
      <c r="X348" s="9">
        <v>0</v>
      </c>
      <c r="Y348" s="9">
        <v>0</v>
      </c>
      <c r="Z348" s="9">
        <v>1.4859532999999999E-2</v>
      </c>
      <c r="AA348" s="9">
        <v>225.51166000000001</v>
      </c>
      <c r="AB348" s="9"/>
      <c r="AQ348" s="9">
        <f>K348-'Processed Potentiostat'!$J$3</f>
        <v>-8.1174212000000008</v>
      </c>
    </row>
    <row r="349" spans="1:43" x14ac:dyDescent="0.35">
      <c r="A349">
        <v>2</v>
      </c>
      <c r="B349">
        <v>0</v>
      </c>
      <c r="C349">
        <v>0</v>
      </c>
      <c r="D349">
        <v>1</v>
      </c>
      <c r="E349">
        <v>0</v>
      </c>
      <c r="F349">
        <v>0</v>
      </c>
      <c r="G349">
        <v>0</v>
      </c>
      <c r="H349" s="9">
        <v>237.282794005732</v>
      </c>
      <c r="I349" s="9">
        <v>-1.8301115999999999</v>
      </c>
      <c r="J349" s="9">
        <v>-1.8309072</v>
      </c>
      <c r="K349" s="9">
        <v>-8.2916374000000008</v>
      </c>
      <c r="L349" s="9">
        <v>-2.6314261000000001</v>
      </c>
      <c r="M349" s="9">
        <v>-2.6314261000000001</v>
      </c>
      <c r="N349" s="9">
        <v>39</v>
      </c>
      <c r="O349" s="9">
        <v>62.474986999999999</v>
      </c>
      <c r="P349" s="9">
        <v>0</v>
      </c>
      <c r="Q349" s="9">
        <v>1.33770826394719E-3</v>
      </c>
      <c r="R349" s="9">
        <v>0</v>
      </c>
      <c r="S349" s="9">
        <v>3582860117.5588298</v>
      </c>
      <c r="T349" s="9">
        <v>237.282794005732</v>
      </c>
      <c r="U349" s="9">
        <v>0.73095166631142205</v>
      </c>
      <c r="V349" s="9">
        <v>0</v>
      </c>
      <c r="W349" s="9">
        <v>0.73095166631142205</v>
      </c>
      <c r="X349" s="9">
        <v>0</v>
      </c>
      <c r="Y349" s="9">
        <v>0</v>
      </c>
      <c r="Z349" s="9">
        <v>1.5181218999999999E-2</v>
      </c>
      <c r="AA349" s="9">
        <v>220.81370999999999</v>
      </c>
      <c r="AB349" s="9"/>
      <c r="AQ349" s="9">
        <f>K349-'Processed Potentiostat'!$J$3</f>
        <v>-8.2916374000000008</v>
      </c>
    </row>
    <row r="350" spans="1:43" x14ac:dyDescent="0.35">
      <c r="A350">
        <v>2</v>
      </c>
      <c r="B350">
        <v>0</v>
      </c>
      <c r="C350">
        <v>0</v>
      </c>
      <c r="D350">
        <v>1</v>
      </c>
      <c r="E350">
        <v>0</v>
      </c>
      <c r="F350">
        <v>0</v>
      </c>
      <c r="G350">
        <v>0</v>
      </c>
      <c r="H350" s="9">
        <v>238.28279398046999</v>
      </c>
      <c r="I350" s="9">
        <v>-1.8300683</v>
      </c>
      <c r="J350" s="9">
        <v>-1.8302524</v>
      </c>
      <c r="K350" s="9">
        <v>-10.870229999999999</v>
      </c>
      <c r="L350" s="9">
        <v>-2.6415381</v>
      </c>
      <c r="M350" s="9">
        <v>-2.6415381</v>
      </c>
      <c r="N350" s="9">
        <v>39</v>
      </c>
      <c r="O350" s="9">
        <v>62.474986999999999</v>
      </c>
      <c r="P350" s="9">
        <v>0</v>
      </c>
      <c r="Q350" s="9">
        <v>1.3428492635969599E-3</v>
      </c>
      <c r="R350" s="9">
        <v>0</v>
      </c>
      <c r="S350" s="9">
        <v>33171898648.6922</v>
      </c>
      <c r="T350" s="9">
        <v>238.28279398046999</v>
      </c>
      <c r="U350" s="9">
        <v>0.73376060516722996</v>
      </c>
      <c r="V350" s="9">
        <v>0</v>
      </c>
      <c r="W350" s="9">
        <v>0.73376060516722996</v>
      </c>
      <c r="X350" s="9">
        <v>0</v>
      </c>
      <c r="Y350" s="9">
        <v>0</v>
      </c>
      <c r="Z350" s="9">
        <v>1.9895264999999999E-2</v>
      </c>
      <c r="AA350" s="9">
        <v>168.37291999999999</v>
      </c>
      <c r="AB350" s="9"/>
      <c r="AQ350" s="9">
        <f>K350-'Processed Potentiostat'!$J$3</f>
        <v>-10.870229999999999</v>
      </c>
    </row>
    <row r="351" spans="1:43" x14ac:dyDescent="0.35">
      <c r="A351">
        <v>2</v>
      </c>
      <c r="B351">
        <v>0</v>
      </c>
      <c r="C351">
        <v>0</v>
      </c>
      <c r="D351">
        <v>1</v>
      </c>
      <c r="E351">
        <v>0</v>
      </c>
      <c r="F351">
        <v>0</v>
      </c>
      <c r="G351">
        <v>0</v>
      </c>
      <c r="H351" s="9">
        <v>239.28279395520801</v>
      </c>
      <c r="I351" s="9">
        <v>-1.8301349</v>
      </c>
      <c r="J351" s="9">
        <v>-1.8302670000000001</v>
      </c>
      <c r="K351" s="9">
        <v>-9.7285708999999994</v>
      </c>
      <c r="L351" s="9">
        <v>-2.6519374999999998</v>
      </c>
      <c r="M351" s="9">
        <v>-2.6519374999999998</v>
      </c>
      <c r="N351" s="9">
        <v>39</v>
      </c>
      <c r="O351" s="9">
        <v>62.474986999999999</v>
      </c>
      <c r="P351" s="9">
        <v>0</v>
      </c>
      <c r="Q351" s="9">
        <v>1.3481363667157799E-3</v>
      </c>
      <c r="R351" s="9">
        <v>0</v>
      </c>
      <c r="S351" s="9">
        <v>28159573550.199501</v>
      </c>
      <c r="T351" s="9">
        <v>239.28279395520801</v>
      </c>
      <c r="U351" s="9">
        <v>0.73664927166891103</v>
      </c>
      <c r="V351" s="9">
        <v>0</v>
      </c>
      <c r="W351" s="9">
        <v>0.73664927166891103</v>
      </c>
      <c r="X351" s="9">
        <v>0</v>
      </c>
      <c r="Y351" s="9">
        <v>0</v>
      </c>
      <c r="Z351" s="9">
        <v>1.7805881999999999E-2</v>
      </c>
      <c r="AA351" s="9">
        <v>188.13318000000001</v>
      </c>
      <c r="AB351" s="9"/>
      <c r="AQ351" s="9">
        <f>K351-'Processed Potentiostat'!$J$3</f>
        <v>-9.7285708999999994</v>
      </c>
    </row>
    <row r="352" spans="1:43" x14ac:dyDescent="0.35">
      <c r="A352">
        <v>2</v>
      </c>
      <c r="B352">
        <v>0</v>
      </c>
      <c r="C352">
        <v>0</v>
      </c>
      <c r="D352">
        <v>1</v>
      </c>
      <c r="E352">
        <v>0</v>
      </c>
      <c r="F352">
        <v>0</v>
      </c>
      <c r="G352">
        <v>0</v>
      </c>
      <c r="H352" s="9">
        <v>240.282793929945</v>
      </c>
      <c r="I352" s="9">
        <v>-1.8299624000000001</v>
      </c>
      <c r="J352" s="9">
        <v>-1.8294929</v>
      </c>
      <c r="K352" s="9">
        <v>-9.5810671000000003</v>
      </c>
      <c r="L352" s="9">
        <v>-2.6614792</v>
      </c>
      <c r="M352" s="9">
        <v>-2.6614792</v>
      </c>
      <c r="N352" s="9">
        <v>39</v>
      </c>
      <c r="O352" s="9">
        <v>62.474986999999999</v>
      </c>
      <c r="P352" s="9">
        <v>0</v>
      </c>
      <c r="Q352" s="9">
        <v>1.3529854122848401E-3</v>
      </c>
      <c r="R352" s="9">
        <v>0</v>
      </c>
      <c r="S352" s="9">
        <v>3914800251.4558601</v>
      </c>
      <c r="T352" s="9">
        <v>240.282793929945</v>
      </c>
      <c r="U352" s="9">
        <v>0.73929978192027401</v>
      </c>
      <c r="V352" s="9">
        <v>0</v>
      </c>
      <c r="W352" s="9">
        <v>0.73929978192027401</v>
      </c>
      <c r="X352" s="9">
        <v>0</v>
      </c>
      <c r="Y352" s="9">
        <v>0</v>
      </c>
      <c r="Z352" s="9">
        <v>1.7528495000000002E-2</v>
      </c>
      <c r="AA352" s="9">
        <v>190.94875999999999</v>
      </c>
      <c r="AB352" s="9"/>
      <c r="AQ352" s="9">
        <f>K352-'Processed Potentiostat'!$J$3</f>
        <v>-9.5810671000000003</v>
      </c>
    </row>
    <row r="353" spans="1:43" x14ac:dyDescent="0.35">
      <c r="A353">
        <v>2</v>
      </c>
      <c r="B353">
        <v>0</v>
      </c>
      <c r="C353">
        <v>0</v>
      </c>
      <c r="D353">
        <v>1</v>
      </c>
      <c r="E353">
        <v>0</v>
      </c>
      <c r="F353">
        <v>0</v>
      </c>
      <c r="G353">
        <v>0</v>
      </c>
      <c r="H353" s="9">
        <v>241.28279390468299</v>
      </c>
      <c r="I353" s="9">
        <v>-1.8300194000000001</v>
      </c>
      <c r="J353" s="9">
        <v>-1.8296220999999999</v>
      </c>
      <c r="K353" s="9">
        <v>-9.5340071000000002</v>
      </c>
      <c r="L353" s="9">
        <v>-2.6709406000000002</v>
      </c>
      <c r="M353" s="9">
        <v>-2.6709406000000002</v>
      </c>
      <c r="N353" s="9">
        <v>39</v>
      </c>
      <c r="O353" s="9">
        <v>62.474986999999999</v>
      </c>
      <c r="P353" s="9">
        <v>0</v>
      </c>
      <c r="Q353" s="9">
        <v>1.357793965701E-3</v>
      </c>
      <c r="R353" s="9">
        <v>0</v>
      </c>
      <c r="S353" s="9">
        <v>4850719450.5480804</v>
      </c>
      <c r="T353" s="9">
        <v>241.28279390468299</v>
      </c>
      <c r="U353" s="9">
        <v>0.74192792647684902</v>
      </c>
      <c r="V353" s="9">
        <v>0</v>
      </c>
      <c r="W353" s="9">
        <v>0.74192792647684902</v>
      </c>
      <c r="X353" s="9">
        <v>0</v>
      </c>
      <c r="Y353" s="9">
        <v>0</v>
      </c>
      <c r="Z353" s="9">
        <v>1.7443631000000001E-2</v>
      </c>
      <c r="AA353" s="9">
        <v>191.90485000000001</v>
      </c>
      <c r="AB353" s="9"/>
      <c r="AQ353" s="9">
        <f>K353-'Processed Potentiostat'!$J$3</f>
        <v>-9.5340071000000002</v>
      </c>
    </row>
    <row r="354" spans="1:43" x14ac:dyDescent="0.35">
      <c r="A354">
        <v>2</v>
      </c>
      <c r="B354">
        <v>0</v>
      </c>
      <c r="C354">
        <v>0</v>
      </c>
      <c r="D354">
        <v>1</v>
      </c>
      <c r="E354">
        <v>0</v>
      </c>
      <c r="F354">
        <v>0</v>
      </c>
      <c r="G354">
        <v>0</v>
      </c>
      <c r="H354" s="9">
        <v>242.28279387942101</v>
      </c>
      <c r="I354" s="9">
        <v>-1.8299612000000001</v>
      </c>
      <c r="J354" s="9">
        <v>-1.8294774</v>
      </c>
      <c r="K354" s="9">
        <v>-9.0332326999999992</v>
      </c>
      <c r="L354" s="9">
        <v>-2.6802329999999999</v>
      </c>
      <c r="M354" s="9">
        <v>-2.6802329999999999</v>
      </c>
      <c r="N354" s="9">
        <v>39</v>
      </c>
      <c r="O354" s="9">
        <v>62.474986999999999</v>
      </c>
      <c r="P354" s="9">
        <v>0</v>
      </c>
      <c r="Q354" s="9">
        <v>1.3625162352632501E-3</v>
      </c>
      <c r="R354" s="9">
        <v>0</v>
      </c>
      <c r="S354" s="9">
        <v>3854521679.6102099</v>
      </c>
      <c r="T354" s="9">
        <v>242.28279387942101</v>
      </c>
      <c r="U354" s="9">
        <v>0.74450919883669697</v>
      </c>
      <c r="V354" s="9">
        <v>0</v>
      </c>
      <c r="W354" s="9">
        <v>0.74450919883669697</v>
      </c>
      <c r="X354" s="9">
        <v>0</v>
      </c>
      <c r="Y354" s="9">
        <v>0</v>
      </c>
      <c r="Z354" s="9">
        <v>1.6526096000000001E-2</v>
      </c>
      <c r="AA354" s="9">
        <v>202.52744000000001</v>
      </c>
      <c r="AB354" s="9"/>
      <c r="AQ354" s="9">
        <f>K354-'Processed Potentiostat'!$J$3</f>
        <v>-9.0332326999999992</v>
      </c>
    </row>
    <row r="355" spans="1:43" x14ac:dyDescent="0.35">
      <c r="A355">
        <v>2</v>
      </c>
      <c r="B355">
        <v>0</v>
      </c>
      <c r="C355">
        <v>0</v>
      </c>
      <c r="D355">
        <v>1</v>
      </c>
      <c r="E355">
        <v>0</v>
      </c>
      <c r="F355">
        <v>0</v>
      </c>
      <c r="G355">
        <v>0</v>
      </c>
      <c r="H355" s="9">
        <v>243.282793854159</v>
      </c>
      <c r="I355" s="9">
        <v>-1.8301643999999999</v>
      </c>
      <c r="J355" s="9">
        <v>-1.82952</v>
      </c>
      <c r="K355" s="9">
        <v>-8.7675666999999997</v>
      </c>
      <c r="L355" s="9">
        <v>-2.6891851</v>
      </c>
      <c r="M355" s="9">
        <v>-2.6891851</v>
      </c>
      <c r="N355" s="9">
        <v>39</v>
      </c>
      <c r="O355" s="9">
        <v>62.474986999999999</v>
      </c>
      <c r="P355" s="9">
        <v>0</v>
      </c>
      <c r="Q355" s="9">
        <v>1.36706571318987E-3</v>
      </c>
      <c r="R355" s="9">
        <v>0</v>
      </c>
      <c r="S355" s="9">
        <v>4119525172.8856101</v>
      </c>
      <c r="T355" s="9">
        <v>243.282793854159</v>
      </c>
      <c r="U355" s="9">
        <v>0.74699586784579997</v>
      </c>
      <c r="V355" s="9">
        <v>0</v>
      </c>
      <c r="W355" s="9">
        <v>0.74699586784579997</v>
      </c>
      <c r="X355" s="9">
        <v>0</v>
      </c>
      <c r="Y355" s="9">
        <v>0</v>
      </c>
      <c r="Z355" s="9">
        <v>1.6040439E-2</v>
      </c>
      <c r="AA355" s="9">
        <v>208.66907</v>
      </c>
      <c r="AB355" s="9"/>
      <c r="AQ355" s="9">
        <f>K355-'Processed Potentiostat'!$J$3</f>
        <v>-8.7675666999999997</v>
      </c>
    </row>
    <row r="356" spans="1:43" x14ac:dyDescent="0.35">
      <c r="A356">
        <v>2</v>
      </c>
      <c r="B356">
        <v>0</v>
      </c>
      <c r="C356">
        <v>0</v>
      </c>
      <c r="D356">
        <v>1</v>
      </c>
      <c r="E356">
        <v>0</v>
      </c>
      <c r="F356">
        <v>0</v>
      </c>
      <c r="G356">
        <v>0</v>
      </c>
      <c r="H356" s="9">
        <v>244.28279382889701</v>
      </c>
      <c r="I356" s="9">
        <v>-1.8299592</v>
      </c>
      <c r="J356" s="9">
        <v>-1.8298078</v>
      </c>
      <c r="K356" s="9">
        <v>-8.6982535999999993</v>
      </c>
      <c r="L356" s="9">
        <v>-2.6982018999999999</v>
      </c>
      <c r="M356" s="9">
        <v>-2.6982018999999999</v>
      </c>
      <c r="N356" s="9">
        <v>39</v>
      </c>
      <c r="O356" s="9">
        <v>62.474986999999999</v>
      </c>
      <c r="P356" s="9">
        <v>0</v>
      </c>
      <c r="Q356" s="9">
        <v>1.3716487474146599E-3</v>
      </c>
      <c r="R356" s="9">
        <v>0</v>
      </c>
      <c r="S356" s="9">
        <v>7391952606.2630901</v>
      </c>
      <c r="T356" s="9">
        <v>244.28279382889701</v>
      </c>
      <c r="U356" s="9">
        <v>0.74950055547481098</v>
      </c>
      <c r="V356" s="9">
        <v>0</v>
      </c>
      <c r="W356" s="9">
        <v>0.74950055547481098</v>
      </c>
      <c r="X356" s="9">
        <v>0</v>
      </c>
      <c r="Y356" s="9">
        <v>0</v>
      </c>
      <c r="Z356" s="9">
        <v>1.5916131E-2</v>
      </c>
      <c r="AA356" s="9">
        <v>210.36496</v>
      </c>
      <c r="AB356" s="9"/>
      <c r="AQ356" s="9">
        <f>K356-'Processed Potentiostat'!$J$3</f>
        <v>-8.6982535999999993</v>
      </c>
    </row>
    <row r="357" spans="1:43" x14ac:dyDescent="0.35">
      <c r="A357">
        <v>2</v>
      </c>
      <c r="B357">
        <v>0</v>
      </c>
      <c r="C357">
        <v>0</v>
      </c>
      <c r="D357">
        <v>1</v>
      </c>
      <c r="E357">
        <v>0</v>
      </c>
      <c r="F357">
        <v>0</v>
      </c>
      <c r="G357">
        <v>0</v>
      </c>
      <c r="H357" s="9">
        <v>245.282793803635</v>
      </c>
      <c r="I357" s="9">
        <v>-1.829834</v>
      </c>
      <c r="J357" s="9">
        <v>-1.8290922999999999</v>
      </c>
      <c r="K357" s="9">
        <v>-8.4580783999999998</v>
      </c>
      <c r="L357" s="9">
        <v>-2.7082164</v>
      </c>
      <c r="M357" s="9">
        <v>-2.7082164</v>
      </c>
      <c r="N357" s="9">
        <v>39</v>
      </c>
      <c r="O357" s="9">
        <v>62.474986999999999</v>
      </c>
      <c r="P357" s="9">
        <v>0</v>
      </c>
      <c r="Q357" s="9">
        <v>1.3767369437097899E-3</v>
      </c>
      <c r="R357" s="9">
        <v>0</v>
      </c>
      <c r="S357" s="9">
        <v>2506417223.3355598</v>
      </c>
      <c r="T357" s="9">
        <v>245.282793803635</v>
      </c>
      <c r="U357" s="9">
        <v>0.75228233179494997</v>
      </c>
      <c r="V357" s="9">
        <v>0</v>
      </c>
      <c r="W357" s="9">
        <v>0.75228233179494997</v>
      </c>
      <c r="X357" s="9">
        <v>0</v>
      </c>
      <c r="Y357" s="9">
        <v>0</v>
      </c>
      <c r="Z357" s="9">
        <v>1.5470605E-2</v>
      </c>
      <c r="AA357" s="9">
        <v>216.25388000000001</v>
      </c>
      <c r="AB357" s="9"/>
      <c r="AQ357" s="9">
        <f>K357-'Processed Potentiostat'!$J$3</f>
        <v>-8.4580783999999998</v>
      </c>
    </row>
    <row r="358" spans="1:43" x14ac:dyDescent="0.35">
      <c r="A358">
        <v>2</v>
      </c>
      <c r="B358">
        <v>0</v>
      </c>
      <c r="C358">
        <v>0</v>
      </c>
      <c r="D358">
        <v>1</v>
      </c>
      <c r="E358">
        <v>0</v>
      </c>
      <c r="F358">
        <v>0</v>
      </c>
      <c r="G358">
        <v>0</v>
      </c>
      <c r="H358" s="9">
        <v>246.28279377837299</v>
      </c>
      <c r="I358" s="9">
        <v>-1.8298711000000001</v>
      </c>
      <c r="J358" s="9">
        <v>-1.8290763999999999</v>
      </c>
      <c r="K358" s="9">
        <v>-9.4433936999999997</v>
      </c>
      <c r="L358" s="9">
        <v>-2.7164701999999998</v>
      </c>
      <c r="M358" s="9">
        <v>-2.7164701999999998</v>
      </c>
      <c r="N358" s="9">
        <v>39</v>
      </c>
      <c r="O358" s="9">
        <v>62.474986999999999</v>
      </c>
      <c r="P358" s="9">
        <v>0</v>
      </c>
      <c r="Q358" s="9">
        <v>1.38093051433789E-3</v>
      </c>
      <c r="R358" s="9">
        <v>0</v>
      </c>
      <c r="S358" s="9">
        <v>2477699623.1677198</v>
      </c>
      <c r="T358" s="9">
        <v>246.28279377837299</v>
      </c>
      <c r="U358" s="9">
        <v>0.75457504836299605</v>
      </c>
      <c r="V358" s="9">
        <v>0</v>
      </c>
      <c r="W358" s="9">
        <v>0.75457504836299605</v>
      </c>
      <c r="X358" s="9">
        <v>0</v>
      </c>
      <c r="Y358" s="9">
        <v>0</v>
      </c>
      <c r="Z358" s="9">
        <v>1.7272688000000001E-2</v>
      </c>
      <c r="AA358" s="9">
        <v>193.68845999999999</v>
      </c>
      <c r="AB358" s="9"/>
      <c r="AQ358" s="9">
        <f>K358-'Processed Potentiostat'!$J$3</f>
        <v>-9.4433936999999997</v>
      </c>
    </row>
    <row r="359" spans="1:43" x14ac:dyDescent="0.35">
      <c r="A359">
        <v>2</v>
      </c>
      <c r="B359">
        <v>0</v>
      </c>
      <c r="C359">
        <v>0</v>
      </c>
      <c r="D359">
        <v>1</v>
      </c>
      <c r="E359">
        <v>0</v>
      </c>
      <c r="F359">
        <v>0</v>
      </c>
      <c r="G359">
        <v>0</v>
      </c>
      <c r="H359" s="9">
        <v>247.28279375311101</v>
      </c>
      <c r="I359" s="9">
        <v>-1.8301134999999999</v>
      </c>
      <c r="J359" s="9">
        <v>-1.8301729</v>
      </c>
      <c r="K359" s="9">
        <v>-9.0206202999999991</v>
      </c>
      <c r="L359" s="9">
        <v>-2.7257015999999998</v>
      </c>
      <c r="M359" s="9">
        <v>-2.7257015999999998</v>
      </c>
      <c r="N359" s="9">
        <v>39</v>
      </c>
      <c r="O359" s="9">
        <v>62.474986999999999</v>
      </c>
      <c r="P359" s="9">
        <v>0</v>
      </c>
      <c r="Q359" s="9">
        <v>1.38562354991232E-3</v>
      </c>
      <c r="R359" s="9">
        <v>0</v>
      </c>
      <c r="S359" s="9">
        <v>0</v>
      </c>
      <c r="T359" s="9">
        <v>247.28279375311101</v>
      </c>
      <c r="U359" s="9">
        <v>0.75713932051346</v>
      </c>
      <c r="V359" s="9">
        <v>0</v>
      </c>
      <c r="W359" s="9">
        <v>0.75713932051346</v>
      </c>
      <c r="X359" s="9">
        <v>0</v>
      </c>
      <c r="Y359" s="9">
        <v>0</v>
      </c>
      <c r="Z359" s="9">
        <v>1.6509295E-2</v>
      </c>
      <c r="AA359" s="9">
        <v>202.8877</v>
      </c>
      <c r="AB359" s="9"/>
      <c r="AQ359" s="9">
        <f>K359-'Processed Potentiostat'!$J$3</f>
        <v>-9.0206202999999991</v>
      </c>
    </row>
    <row r="360" spans="1:43" x14ac:dyDescent="0.35">
      <c r="A360">
        <v>2</v>
      </c>
      <c r="B360">
        <v>0</v>
      </c>
      <c r="C360">
        <v>0</v>
      </c>
      <c r="D360">
        <v>1</v>
      </c>
      <c r="E360">
        <v>0</v>
      </c>
      <c r="F360">
        <v>0</v>
      </c>
      <c r="G360">
        <v>0</v>
      </c>
      <c r="H360" s="9">
        <v>248.282793727848</v>
      </c>
      <c r="I360" s="9">
        <v>-1.8298711999999999</v>
      </c>
      <c r="J360" s="9">
        <v>-1.8295412</v>
      </c>
      <c r="K360" s="9">
        <v>-9.0658512000000009</v>
      </c>
      <c r="L360" s="9">
        <v>-2.7344805999999999</v>
      </c>
      <c r="M360" s="9">
        <v>-2.7344805999999999</v>
      </c>
      <c r="N360" s="9">
        <v>39</v>
      </c>
      <c r="O360" s="9">
        <v>62.474986999999999</v>
      </c>
      <c r="P360" s="9">
        <v>0</v>
      </c>
      <c r="Q360" s="9">
        <v>1.39008511428765E-3</v>
      </c>
      <c r="R360" s="9">
        <v>0</v>
      </c>
      <c r="S360" s="9">
        <v>4329650187.1140804</v>
      </c>
      <c r="T360" s="9">
        <v>248.282793727848</v>
      </c>
      <c r="U360" s="9">
        <v>0.75957797273431804</v>
      </c>
      <c r="V360" s="9">
        <v>0</v>
      </c>
      <c r="W360" s="9">
        <v>0.75957797273431804</v>
      </c>
      <c r="X360" s="9">
        <v>0</v>
      </c>
      <c r="Y360" s="9">
        <v>0</v>
      </c>
      <c r="Z360" s="9">
        <v>1.6586348000000001E-2</v>
      </c>
      <c r="AA360" s="9">
        <v>201.80579</v>
      </c>
      <c r="AB360" s="9"/>
      <c r="AQ360" s="9">
        <f>K360-'Processed Potentiostat'!$J$3</f>
        <v>-9.0658512000000009</v>
      </c>
    </row>
    <row r="361" spans="1:43" x14ac:dyDescent="0.35">
      <c r="A361">
        <v>2</v>
      </c>
      <c r="B361">
        <v>0</v>
      </c>
      <c r="C361">
        <v>0</v>
      </c>
      <c r="D361">
        <v>1</v>
      </c>
      <c r="E361">
        <v>0</v>
      </c>
      <c r="F361">
        <v>0</v>
      </c>
      <c r="G361">
        <v>0</v>
      </c>
      <c r="H361" s="9">
        <v>249.28279370258599</v>
      </c>
      <c r="I361" s="9">
        <v>-1.8298554</v>
      </c>
      <c r="J361" s="9">
        <v>-1.8298743</v>
      </c>
      <c r="K361" s="9">
        <v>-12.21411</v>
      </c>
      <c r="L361" s="9">
        <v>-2.7447197000000001</v>
      </c>
      <c r="M361" s="9">
        <v>-2.7447197000000001</v>
      </c>
      <c r="N361" s="9">
        <v>39</v>
      </c>
      <c r="O361" s="9">
        <v>62.474986999999999</v>
      </c>
      <c r="P361" s="9">
        <v>0</v>
      </c>
      <c r="Q361" s="9">
        <v>1.3952896448913401E-3</v>
      </c>
      <c r="R361" s="9">
        <v>0</v>
      </c>
      <c r="S361" s="9">
        <v>9195039474.8066998</v>
      </c>
      <c r="T361" s="9">
        <v>249.28279370258599</v>
      </c>
      <c r="U361" s="9">
        <v>0.76242217901401999</v>
      </c>
      <c r="V361" s="9">
        <v>0</v>
      </c>
      <c r="W361" s="9">
        <v>0.76242217901401999</v>
      </c>
      <c r="X361" s="9">
        <v>0</v>
      </c>
      <c r="Y361" s="9">
        <v>0</v>
      </c>
      <c r="Z361" s="9">
        <v>2.2350287E-2</v>
      </c>
      <c r="AA361" s="9">
        <v>149.81641999999999</v>
      </c>
      <c r="AB361" s="9"/>
      <c r="AQ361" s="9">
        <f>K361-'Processed Potentiostat'!$J$3</f>
        <v>-12.21411</v>
      </c>
    </row>
    <row r="362" spans="1:43" x14ac:dyDescent="0.35">
      <c r="A362">
        <v>2</v>
      </c>
      <c r="B362">
        <v>0</v>
      </c>
      <c r="C362">
        <v>0</v>
      </c>
      <c r="D362">
        <v>1</v>
      </c>
      <c r="E362">
        <v>0</v>
      </c>
      <c r="F362">
        <v>0</v>
      </c>
      <c r="G362">
        <v>0</v>
      </c>
      <c r="H362" s="9">
        <v>250.28279367732401</v>
      </c>
      <c r="I362" s="9">
        <v>-1.8299445999999999</v>
      </c>
      <c r="J362" s="9">
        <v>-1.8290291000000001</v>
      </c>
      <c r="K362" s="9">
        <v>-14.667299</v>
      </c>
      <c r="L362" s="9">
        <v>-2.7576160000000001</v>
      </c>
      <c r="M362" s="9">
        <v>-2.7576160000000001</v>
      </c>
      <c r="N362" s="9">
        <v>39</v>
      </c>
      <c r="O362" s="9">
        <v>62.474986999999999</v>
      </c>
      <c r="P362" s="9">
        <v>0</v>
      </c>
      <c r="Q362" s="9">
        <v>1.4018417856134901E-3</v>
      </c>
      <c r="R362" s="9">
        <v>0</v>
      </c>
      <c r="S362" s="9">
        <v>2411148598.44311</v>
      </c>
      <c r="T362" s="9">
        <v>250.28279367732401</v>
      </c>
      <c r="U362" s="9">
        <v>0.76600444493900399</v>
      </c>
      <c r="V362" s="9">
        <v>0</v>
      </c>
      <c r="W362" s="9">
        <v>0.76600444493900399</v>
      </c>
      <c r="X362" s="9">
        <v>0</v>
      </c>
      <c r="Y362" s="9">
        <v>0</v>
      </c>
      <c r="Z362" s="9">
        <v>2.6826915999999999E-2</v>
      </c>
      <c r="AA362" s="9">
        <v>124.70115</v>
      </c>
      <c r="AB362" s="9"/>
      <c r="AQ362" s="9">
        <f>K362-'Processed Potentiostat'!$J$3</f>
        <v>-14.667299</v>
      </c>
    </row>
    <row r="363" spans="1:43" x14ac:dyDescent="0.35">
      <c r="A363">
        <v>2</v>
      </c>
      <c r="B363">
        <v>0</v>
      </c>
      <c r="C363">
        <v>0</v>
      </c>
      <c r="D363">
        <v>1</v>
      </c>
      <c r="E363">
        <v>0</v>
      </c>
      <c r="F363">
        <v>0</v>
      </c>
      <c r="G363">
        <v>0</v>
      </c>
      <c r="H363" s="9">
        <v>251.282793652062</v>
      </c>
      <c r="I363" s="9">
        <v>-1.8299004000000001</v>
      </c>
      <c r="J363" s="9">
        <v>-1.8301898000000001</v>
      </c>
      <c r="K363" s="9">
        <v>-11.097372</v>
      </c>
      <c r="L363" s="9">
        <v>-2.7703700000000002</v>
      </c>
      <c r="M363" s="9">
        <v>-2.7703700000000002</v>
      </c>
      <c r="N363" s="9">
        <v>39</v>
      </c>
      <c r="O363" s="9">
        <v>62.474986999999999</v>
      </c>
      <c r="P363" s="9">
        <v>0</v>
      </c>
      <c r="Q363" s="9">
        <v>1.40832572288034E-3</v>
      </c>
      <c r="R363" s="9">
        <v>0</v>
      </c>
      <c r="S363" s="9">
        <v>162514327091.20499</v>
      </c>
      <c r="T363" s="9">
        <v>251.282793652062</v>
      </c>
      <c r="U363" s="9">
        <v>0.76954724967620103</v>
      </c>
      <c r="V363" s="9">
        <v>0</v>
      </c>
      <c r="W363" s="9">
        <v>0.76954724967620103</v>
      </c>
      <c r="X363" s="9">
        <v>0</v>
      </c>
      <c r="Y363" s="9">
        <v>0</v>
      </c>
      <c r="Z363" s="9">
        <v>2.0310298000000001E-2</v>
      </c>
      <c r="AA363" s="9">
        <v>164.92101</v>
      </c>
      <c r="AB363" s="9"/>
      <c r="AQ363" s="9">
        <f>K363-'Processed Potentiostat'!$J$3</f>
        <v>-11.097372</v>
      </c>
    </row>
    <row r="364" spans="1:43" x14ac:dyDescent="0.35">
      <c r="A364">
        <v>2</v>
      </c>
      <c r="B364">
        <v>0</v>
      </c>
      <c r="C364">
        <v>0</v>
      </c>
      <c r="D364">
        <v>1</v>
      </c>
      <c r="E364">
        <v>0</v>
      </c>
      <c r="F364">
        <v>0</v>
      </c>
      <c r="G364">
        <v>0</v>
      </c>
      <c r="H364" s="9">
        <v>252.28279362679999</v>
      </c>
      <c r="I364" s="9">
        <v>-1.8299202999999999</v>
      </c>
      <c r="J364" s="9">
        <v>-1.8317702</v>
      </c>
      <c r="K364" s="9">
        <v>-13.481935</v>
      </c>
      <c r="L364" s="9">
        <v>-2.7841885</v>
      </c>
      <c r="M364" s="9">
        <v>-2.7841885</v>
      </c>
      <c r="N364" s="9">
        <v>39</v>
      </c>
      <c r="O364" s="9">
        <v>62.474986999999999</v>
      </c>
      <c r="P364" s="9">
        <v>0</v>
      </c>
      <c r="Q364" s="9">
        <v>1.4153569230746E-3</v>
      </c>
      <c r="R364" s="9">
        <v>0</v>
      </c>
      <c r="S364" s="9">
        <v>1742945246.1071601</v>
      </c>
      <c r="T364" s="9">
        <v>252.28279362679999</v>
      </c>
      <c r="U364" s="9">
        <v>0.77338570680340102</v>
      </c>
      <c r="V364" s="9">
        <v>0</v>
      </c>
      <c r="W364" s="9">
        <v>0.77338570680340102</v>
      </c>
      <c r="X364" s="9">
        <v>0</v>
      </c>
      <c r="Y364" s="9">
        <v>0</v>
      </c>
      <c r="Z364" s="9">
        <v>2.4695806000000001E-2</v>
      </c>
      <c r="AA364" s="9">
        <v>135.86850000000001</v>
      </c>
      <c r="AB364" s="9"/>
      <c r="AQ364" s="9">
        <f>K364-'Processed Potentiostat'!$J$3</f>
        <v>-13.481935</v>
      </c>
    </row>
    <row r="365" spans="1:43" x14ac:dyDescent="0.35">
      <c r="A365">
        <v>2</v>
      </c>
      <c r="B365">
        <v>0</v>
      </c>
      <c r="C365">
        <v>0</v>
      </c>
      <c r="D365">
        <v>1</v>
      </c>
      <c r="E365">
        <v>0</v>
      </c>
      <c r="F365">
        <v>0</v>
      </c>
      <c r="G365">
        <v>0</v>
      </c>
      <c r="H365" s="9">
        <v>252.367193624668</v>
      </c>
      <c r="I365" s="9">
        <v>-1.8299133000000001</v>
      </c>
      <c r="J365" s="9">
        <v>-1.8288704</v>
      </c>
      <c r="K365" s="9">
        <v>-18.903642999999999</v>
      </c>
      <c r="L365" s="9">
        <v>-2.7852926</v>
      </c>
      <c r="M365" s="9">
        <v>-2.7852926</v>
      </c>
      <c r="N365" s="9">
        <v>39</v>
      </c>
      <c r="O365" s="9">
        <v>62.474986999999999</v>
      </c>
      <c r="P365" s="9">
        <v>0</v>
      </c>
      <c r="Q365" s="9">
        <v>1.4159178358224499E-3</v>
      </c>
      <c r="R365" s="9">
        <v>0</v>
      </c>
      <c r="S365" s="9">
        <v>2138647864.5937901</v>
      </c>
      <c r="T365" s="9">
        <v>252.367193624668</v>
      </c>
      <c r="U365" s="9">
        <v>0.77369239332567297</v>
      </c>
      <c r="V365" s="9">
        <v>0</v>
      </c>
      <c r="W365" s="9">
        <v>0.77369239332567297</v>
      </c>
      <c r="X365" s="9">
        <v>0</v>
      </c>
      <c r="Y365" s="9">
        <v>0</v>
      </c>
      <c r="Z365" s="9">
        <v>3.4572314E-2</v>
      </c>
      <c r="AA365" s="9">
        <v>96.746986000000007</v>
      </c>
      <c r="AB365" s="9"/>
      <c r="AQ365" s="9">
        <f>K365-'Processed Potentiostat'!$J$3</f>
        <v>-18.903642999999999</v>
      </c>
    </row>
    <row r="366" spans="1:43" x14ac:dyDescent="0.35">
      <c r="A366">
        <v>2</v>
      </c>
      <c r="B366">
        <v>0</v>
      </c>
      <c r="C366">
        <v>0</v>
      </c>
      <c r="D366">
        <v>1</v>
      </c>
      <c r="E366">
        <v>0</v>
      </c>
      <c r="F366">
        <v>0</v>
      </c>
      <c r="G366">
        <v>0</v>
      </c>
      <c r="H366" s="9">
        <v>252.370793624577</v>
      </c>
      <c r="I366" s="9">
        <v>-1.8301088000000001</v>
      </c>
      <c r="J366" s="9">
        <v>-1.8293143999999999</v>
      </c>
      <c r="K366" s="9">
        <v>-23.910809</v>
      </c>
      <c r="L366" s="9">
        <v>-2.7853720000000002</v>
      </c>
      <c r="M366" s="9">
        <v>-2.7853720000000002</v>
      </c>
      <c r="N366" s="9">
        <v>39</v>
      </c>
      <c r="O366" s="9">
        <v>62.474986999999999</v>
      </c>
      <c r="P366" s="9">
        <v>0</v>
      </c>
      <c r="Q366" s="9">
        <v>1.4159581790063199E-3</v>
      </c>
      <c r="R366" s="9">
        <v>0</v>
      </c>
      <c r="S366" s="9">
        <v>3244742955.5996099</v>
      </c>
      <c r="T366" s="9">
        <v>252.370793624577</v>
      </c>
      <c r="U366" s="9">
        <v>0.773714450441228</v>
      </c>
      <c r="V366" s="9">
        <v>0</v>
      </c>
      <c r="W366" s="9">
        <v>0.773714450441228</v>
      </c>
      <c r="X366" s="9">
        <v>0</v>
      </c>
      <c r="Y366" s="9">
        <v>0</v>
      </c>
      <c r="Z366" s="9">
        <v>4.3740384E-2</v>
      </c>
      <c r="AA366" s="9">
        <v>76.505752999999999</v>
      </c>
      <c r="AB366" s="9"/>
      <c r="AQ366" s="9">
        <f>K366-'Processed Potentiostat'!$J$3</f>
        <v>-23.910809</v>
      </c>
    </row>
    <row r="367" spans="1:43" x14ac:dyDescent="0.35">
      <c r="A367">
        <v>2</v>
      </c>
      <c r="B367">
        <v>0</v>
      </c>
      <c r="C367">
        <v>0</v>
      </c>
      <c r="D367">
        <v>1</v>
      </c>
      <c r="E367">
        <v>0</v>
      </c>
      <c r="F367">
        <v>0</v>
      </c>
      <c r="G367">
        <v>0</v>
      </c>
      <c r="H367" s="9">
        <v>252.38539362420801</v>
      </c>
      <c r="I367" s="9">
        <v>-1.829985</v>
      </c>
      <c r="J367" s="9">
        <v>-1.8315393</v>
      </c>
      <c r="K367" s="9">
        <v>-18.745697</v>
      </c>
      <c r="L367" s="9">
        <v>-2.7857001000000001</v>
      </c>
      <c r="M367" s="9">
        <v>-2.7857001000000001</v>
      </c>
      <c r="N367" s="9">
        <v>39</v>
      </c>
      <c r="O367" s="9">
        <v>62.474986999999999</v>
      </c>
      <c r="P367" s="9">
        <v>0</v>
      </c>
      <c r="Q367" s="9">
        <v>1.4161250851273601E-3</v>
      </c>
      <c r="R367" s="9">
        <v>0</v>
      </c>
      <c r="S367" s="9">
        <v>2038571499.1501</v>
      </c>
      <c r="T367" s="9">
        <v>252.38539362420801</v>
      </c>
      <c r="U367" s="9">
        <v>0.77380554857378503</v>
      </c>
      <c r="V367" s="9">
        <v>0</v>
      </c>
      <c r="W367" s="9">
        <v>0.77380554857378503</v>
      </c>
      <c r="X367" s="9">
        <v>0</v>
      </c>
      <c r="Y367" s="9">
        <v>0</v>
      </c>
      <c r="Z367" s="9">
        <v>3.4333479E-2</v>
      </c>
      <c r="AA367" s="9">
        <v>97.704514000000003</v>
      </c>
      <c r="AB367" s="9"/>
      <c r="AQ367" s="9">
        <f>K367-'Processed Potentiostat'!$J$3</f>
        <v>-18.745697</v>
      </c>
    </row>
    <row r="368" spans="1:43" x14ac:dyDescent="0.35">
      <c r="A368">
        <v>2</v>
      </c>
      <c r="B368">
        <v>0</v>
      </c>
      <c r="C368">
        <v>0</v>
      </c>
      <c r="D368">
        <v>1</v>
      </c>
      <c r="E368">
        <v>0</v>
      </c>
      <c r="F368">
        <v>0</v>
      </c>
      <c r="G368">
        <v>0</v>
      </c>
      <c r="H368" s="9">
        <v>252.39179362404599</v>
      </c>
      <c r="I368" s="9">
        <v>-1.8298774</v>
      </c>
      <c r="J368" s="9">
        <v>-1.8305795</v>
      </c>
      <c r="K368" s="9">
        <v>-13.673639</v>
      </c>
      <c r="L368" s="9">
        <v>-2.7858008999999999</v>
      </c>
      <c r="M368" s="9">
        <v>-2.7858008999999999</v>
      </c>
      <c r="N368" s="9">
        <v>39</v>
      </c>
      <c r="O368" s="9">
        <v>62.474986999999999</v>
      </c>
      <c r="P368" s="9">
        <v>0</v>
      </c>
      <c r="Q368" s="9">
        <v>1.41617636731709E-3</v>
      </c>
      <c r="R368" s="9">
        <v>0</v>
      </c>
      <c r="S368" s="9">
        <v>6849059542.5273104</v>
      </c>
      <c r="T368" s="9">
        <v>252.39179362404599</v>
      </c>
      <c r="U368" s="9">
        <v>0.77383356488754995</v>
      </c>
      <c r="V368" s="9">
        <v>0</v>
      </c>
      <c r="W368" s="9">
        <v>0.77383356488754995</v>
      </c>
      <c r="X368" s="9">
        <v>0</v>
      </c>
      <c r="Y368" s="9">
        <v>0</v>
      </c>
      <c r="Z368" s="9">
        <v>2.5030684000000001E-2</v>
      </c>
      <c r="AA368" s="9">
        <v>133.87654000000001</v>
      </c>
      <c r="AB368" s="9"/>
      <c r="AQ368" s="9">
        <f>K368-'Processed Potentiostat'!$J$3</f>
        <v>-13.673639</v>
      </c>
    </row>
    <row r="369" spans="1:43" x14ac:dyDescent="0.35">
      <c r="A369">
        <v>2</v>
      </c>
      <c r="B369">
        <v>0</v>
      </c>
      <c r="C369">
        <v>0</v>
      </c>
      <c r="D369">
        <v>1</v>
      </c>
      <c r="E369">
        <v>0</v>
      </c>
      <c r="F369">
        <v>0</v>
      </c>
      <c r="G369">
        <v>0</v>
      </c>
      <c r="H369" s="9">
        <v>253.39179359878401</v>
      </c>
      <c r="I369" s="9">
        <v>-1.8298745000000001</v>
      </c>
      <c r="J369" s="9">
        <v>-1.8306921</v>
      </c>
      <c r="K369" s="9">
        <v>-12.628919</v>
      </c>
      <c r="L369" s="9">
        <v>-2.7986852999999998</v>
      </c>
      <c r="M369" s="9">
        <v>-2.7986852999999998</v>
      </c>
      <c r="N369" s="9">
        <v>39</v>
      </c>
      <c r="O369" s="9">
        <v>62.474986999999999</v>
      </c>
      <c r="P369" s="9">
        <v>0</v>
      </c>
      <c r="Q369" s="9">
        <v>1.4227284032069601E-3</v>
      </c>
      <c r="R369" s="9">
        <v>0</v>
      </c>
      <c r="S369" s="9">
        <v>5389594671.3228598</v>
      </c>
      <c r="T369" s="9">
        <v>253.39179359878401</v>
      </c>
      <c r="U369" s="9">
        <v>0.77741259959943998</v>
      </c>
      <c r="V369" s="9">
        <v>0</v>
      </c>
      <c r="W369" s="9">
        <v>0.77741259959943998</v>
      </c>
      <c r="X369" s="9">
        <v>0</v>
      </c>
      <c r="Y369" s="9">
        <v>0</v>
      </c>
      <c r="Z369" s="9">
        <v>2.311966E-2</v>
      </c>
      <c r="AA369" s="9">
        <v>144.96030999999999</v>
      </c>
      <c r="AB369" s="9"/>
      <c r="AQ369" s="9">
        <f>K369-'Processed Potentiostat'!$J$3</f>
        <v>-12.628919</v>
      </c>
    </row>
    <row r="370" spans="1:43" x14ac:dyDescent="0.35">
      <c r="A370">
        <v>2</v>
      </c>
      <c r="B370">
        <v>0</v>
      </c>
      <c r="C370">
        <v>0</v>
      </c>
      <c r="D370">
        <v>1</v>
      </c>
      <c r="E370">
        <v>0</v>
      </c>
      <c r="F370">
        <v>0</v>
      </c>
      <c r="G370">
        <v>0</v>
      </c>
      <c r="H370" s="9">
        <v>254.39179357352199</v>
      </c>
      <c r="I370" s="9">
        <v>-1.8301542</v>
      </c>
      <c r="J370" s="9">
        <v>-1.8315121999999999</v>
      </c>
      <c r="K370" s="9">
        <v>-11.663076999999999</v>
      </c>
      <c r="L370" s="9">
        <v>-2.8107978999999998</v>
      </c>
      <c r="M370" s="9">
        <v>-2.8107978999999998</v>
      </c>
      <c r="N370" s="9">
        <v>39</v>
      </c>
      <c r="O370" s="9">
        <v>62.474986999999999</v>
      </c>
      <c r="P370" s="9">
        <v>0</v>
      </c>
      <c r="Q370" s="9">
        <v>1.4288907384475799E-3</v>
      </c>
      <c r="R370" s="9">
        <v>0</v>
      </c>
      <c r="S370" s="9">
        <v>2098494310.5359199</v>
      </c>
      <c r="T370" s="9">
        <v>254.39179357352199</v>
      </c>
      <c r="U370" s="9">
        <v>0.78077720513547699</v>
      </c>
      <c r="V370" s="9">
        <v>0</v>
      </c>
      <c r="W370" s="9">
        <v>0.78077720513547699</v>
      </c>
      <c r="X370" s="9">
        <v>0</v>
      </c>
      <c r="Y370" s="9">
        <v>0</v>
      </c>
      <c r="Z370" s="9">
        <v>2.1361068E-2</v>
      </c>
      <c r="AA370" s="9">
        <v>157.03507999999999</v>
      </c>
      <c r="AB370" s="9"/>
      <c r="AQ370" s="9">
        <f>K370-'Processed Potentiostat'!$J$3</f>
        <v>-11.663076999999999</v>
      </c>
    </row>
    <row r="371" spans="1:43" x14ac:dyDescent="0.35">
      <c r="A371">
        <v>2</v>
      </c>
      <c r="B371">
        <v>0</v>
      </c>
      <c r="C371">
        <v>0</v>
      </c>
      <c r="D371">
        <v>1</v>
      </c>
      <c r="E371">
        <v>0</v>
      </c>
      <c r="F371">
        <v>0</v>
      </c>
      <c r="G371">
        <v>0</v>
      </c>
      <c r="H371" s="9">
        <v>255.39179354826001</v>
      </c>
      <c r="I371" s="9">
        <v>-1.8301487000000001</v>
      </c>
      <c r="J371" s="9">
        <v>-1.8297562999999999</v>
      </c>
      <c r="K371" s="9">
        <v>-10.787160999999999</v>
      </c>
      <c r="L371" s="9">
        <v>-2.8224702000000002</v>
      </c>
      <c r="M371" s="9">
        <v>-2.8224702000000002</v>
      </c>
      <c r="N371" s="9">
        <v>39</v>
      </c>
      <c r="O371" s="9">
        <v>62.474986999999999</v>
      </c>
      <c r="P371" s="9">
        <v>0</v>
      </c>
      <c r="Q371" s="9">
        <v>1.4348233461789199E-3</v>
      </c>
      <c r="R371" s="9">
        <v>0</v>
      </c>
      <c r="S371" s="9">
        <v>6776358440.5254698</v>
      </c>
      <c r="T371" s="9">
        <v>255.39179354826001</v>
      </c>
      <c r="U371" s="9">
        <v>0.78401950965973999</v>
      </c>
      <c r="V371" s="9">
        <v>0</v>
      </c>
      <c r="W371" s="9">
        <v>0.78401950965973999</v>
      </c>
      <c r="X371" s="9">
        <v>0</v>
      </c>
      <c r="Y371" s="9">
        <v>0</v>
      </c>
      <c r="Z371" s="9">
        <v>1.9737874999999998E-2</v>
      </c>
      <c r="AA371" s="9">
        <v>169.62352000000001</v>
      </c>
      <c r="AB371" s="9"/>
      <c r="AQ371" s="9">
        <f>K371-'Processed Potentiostat'!$J$3</f>
        <v>-10.787160999999999</v>
      </c>
    </row>
    <row r="372" spans="1:43" x14ac:dyDescent="0.35">
      <c r="A372">
        <v>2</v>
      </c>
      <c r="B372">
        <v>0</v>
      </c>
      <c r="C372">
        <v>0</v>
      </c>
      <c r="D372">
        <v>1</v>
      </c>
      <c r="E372">
        <v>0</v>
      </c>
      <c r="F372">
        <v>0</v>
      </c>
      <c r="G372">
        <v>0</v>
      </c>
      <c r="H372" s="9">
        <v>256.391793522998</v>
      </c>
      <c r="I372" s="9">
        <v>-1.8300257</v>
      </c>
      <c r="J372" s="9">
        <v>-1.8297029</v>
      </c>
      <c r="K372" s="9">
        <v>-13.920216</v>
      </c>
      <c r="L372" s="9">
        <v>-2.8357990000000002</v>
      </c>
      <c r="M372" s="9">
        <v>-2.8357990000000002</v>
      </c>
      <c r="N372" s="9">
        <v>39</v>
      </c>
      <c r="O372" s="9">
        <v>62.474986999999999</v>
      </c>
      <c r="P372" s="9">
        <v>0</v>
      </c>
      <c r="Q372" s="9">
        <v>1.4415977146015899E-3</v>
      </c>
      <c r="R372" s="9">
        <v>0</v>
      </c>
      <c r="S372" s="9">
        <v>6034603479.0053701</v>
      </c>
      <c r="T372" s="9">
        <v>256.391793522998</v>
      </c>
      <c r="U372" s="9">
        <v>0.78772196883092904</v>
      </c>
      <c r="V372" s="9">
        <v>0</v>
      </c>
      <c r="W372" s="9">
        <v>0.78772196883092904</v>
      </c>
      <c r="X372" s="9">
        <v>0</v>
      </c>
      <c r="Y372" s="9">
        <v>0</v>
      </c>
      <c r="Z372" s="9">
        <v>2.5469858000000001E-2</v>
      </c>
      <c r="AA372" s="9">
        <v>131.44213999999999</v>
      </c>
      <c r="AB372" s="9"/>
      <c r="AQ372" s="9">
        <f>K372-'Processed Potentiostat'!$J$3</f>
        <v>-13.920216</v>
      </c>
    </row>
    <row r="373" spans="1:43" x14ac:dyDescent="0.35">
      <c r="A373">
        <v>2</v>
      </c>
      <c r="B373">
        <v>0</v>
      </c>
      <c r="C373">
        <v>0</v>
      </c>
      <c r="D373">
        <v>1</v>
      </c>
      <c r="E373">
        <v>0</v>
      </c>
      <c r="F373">
        <v>0</v>
      </c>
      <c r="G373">
        <v>0</v>
      </c>
      <c r="H373" s="9">
        <v>257.39179349773599</v>
      </c>
      <c r="I373" s="9">
        <v>-1.8298619</v>
      </c>
      <c r="J373" s="9">
        <v>-1.8298768999999999</v>
      </c>
      <c r="K373" s="9">
        <v>-13.585044999999999</v>
      </c>
      <c r="L373" s="9">
        <v>-2.8492630000000001</v>
      </c>
      <c r="M373" s="9">
        <v>-2.8492630000000001</v>
      </c>
      <c r="N373" s="9">
        <v>39</v>
      </c>
      <c r="O373" s="9">
        <v>62.474986999999999</v>
      </c>
      <c r="P373" s="9">
        <v>0</v>
      </c>
      <c r="Q373" s="9">
        <v>1.4484414409902701E-3</v>
      </c>
      <c r="R373" s="9">
        <v>0</v>
      </c>
      <c r="S373" s="9">
        <v>9629874836.0009594</v>
      </c>
      <c r="T373" s="9">
        <v>257.39179349773599</v>
      </c>
      <c r="U373" s="9">
        <v>0.79146190957739604</v>
      </c>
      <c r="V373" s="9">
        <v>0</v>
      </c>
      <c r="W373" s="9">
        <v>0.79146190957739604</v>
      </c>
      <c r="X373" s="9">
        <v>0</v>
      </c>
      <c r="Y373" s="9">
        <v>0</v>
      </c>
      <c r="Z373" s="9">
        <v>2.4858959E-2</v>
      </c>
      <c r="AA373" s="9">
        <v>134.69789</v>
      </c>
      <c r="AB373" s="9"/>
      <c r="AQ373" s="9">
        <f>K373-'Processed Potentiostat'!$J$3</f>
        <v>-13.585044999999999</v>
      </c>
    </row>
    <row r="374" spans="1:43" x14ac:dyDescent="0.35">
      <c r="A374">
        <v>2</v>
      </c>
      <c r="B374">
        <v>0</v>
      </c>
      <c r="C374">
        <v>0</v>
      </c>
      <c r="D374">
        <v>1</v>
      </c>
      <c r="E374">
        <v>0</v>
      </c>
      <c r="F374">
        <v>0</v>
      </c>
      <c r="G374">
        <v>0</v>
      </c>
      <c r="H374" s="9">
        <v>258.39179347247398</v>
      </c>
      <c r="I374" s="9">
        <v>-1.8298532999999999</v>
      </c>
      <c r="J374" s="9">
        <v>-1.829639</v>
      </c>
      <c r="K374" s="9">
        <v>-11.518660000000001</v>
      </c>
      <c r="L374" s="9">
        <v>-2.8619062999999998</v>
      </c>
      <c r="M374" s="9">
        <v>-2.8619062999999998</v>
      </c>
      <c r="N374" s="9">
        <v>39</v>
      </c>
      <c r="O374" s="9">
        <v>62.474986999999999</v>
      </c>
      <c r="P374" s="9">
        <v>0</v>
      </c>
      <c r="Q374" s="9">
        <v>1.4548672027655501E-3</v>
      </c>
      <c r="R374" s="9">
        <v>0</v>
      </c>
      <c r="S374" s="9">
        <v>5361190168.47717</v>
      </c>
      <c r="T374" s="9">
        <v>258.39179347247398</v>
      </c>
      <c r="U374" s="9">
        <v>0.79497395536769699</v>
      </c>
      <c r="V374" s="9">
        <v>0</v>
      </c>
      <c r="W374" s="9">
        <v>0.79497395536769699</v>
      </c>
      <c r="X374" s="9">
        <v>0</v>
      </c>
      <c r="Y374" s="9">
        <v>0</v>
      </c>
      <c r="Z374" s="9">
        <v>2.1074987999999999E-2</v>
      </c>
      <c r="AA374" s="9">
        <v>158.84130999999999</v>
      </c>
      <c r="AB374" s="9"/>
      <c r="AQ374" s="9">
        <f>K374-'Processed Potentiostat'!$J$3</f>
        <v>-11.518660000000001</v>
      </c>
    </row>
    <row r="375" spans="1:43" x14ac:dyDescent="0.35">
      <c r="A375">
        <v>2</v>
      </c>
      <c r="B375">
        <v>0</v>
      </c>
      <c r="C375">
        <v>0</v>
      </c>
      <c r="D375">
        <v>1</v>
      </c>
      <c r="E375">
        <v>0</v>
      </c>
      <c r="F375">
        <v>0</v>
      </c>
      <c r="G375">
        <v>0</v>
      </c>
      <c r="H375" s="9">
        <v>259.39179344721202</v>
      </c>
      <c r="I375" s="9">
        <v>-1.8298531</v>
      </c>
      <c r="J375" s="9">
        <v>-1.8296498999999999</v>
      </c>
      <c r="K375" s="9">
        <v>-9.2121735000000005</v>
      </c>
      <c r="L375" s="9">
        <v>-2.8730698000000001</v>
      </c>
      <c r="M375" s="9">
        <v>-2.8730698000000001</v>
      </c>
      <c r="N375" s="9">
        <v>39</v>
      </c>
      <c r="O375" s="9">
        <v>62.474986999999999</v>
      </c>
      <c r="P375" s="9">
        <v>0</v>
      </c>
      <c r="Q375" s="9">
        <v>1.4605408827034099E-3</v>
      </c>
      <c r="R375" s="9">
        <v>0</v>
      </c>
      <c r="S375" s="9">
        <v>5494996757.6771498</v>
      </c>
      <c r="T375" s="9">
        <v>259.39179344721202</v>
      </c>
      <c r="U375" s="9">
        <v>0.79807492690523396</v>
      </c>
      <c r="V375" s="9">
        <v>0</v>
      </c>
      <c r="W375" s="9">
        <v>0.79807492690523396</v>
      </c>
      <c r="X375" s="9">
        <v>0</v>
      </c>
      <c r="Y375" s="9">
        <v>0</v>
      </c>
      <c r="Z375" s="9">
        <v>1.6855051999999999E-2</v>
      </c>
      <c r="AA375" s="9">
        <v>198.61218</v>
      </c>
      <c r="AB375" s="9"/>
      <c r="AQ375" s="9">
        <f>K375-'Processed Potentiostat'!$J$3</f>
        <v>-9.2121735000000005</v>
      </c>
    </row>
    <row r="376" spans="1:43" x14ac:dyDescent="0.35">
      <c r="A376">
        <v>2</v>
      </c>
      <c r="B376">
        <v>0</v>
      </c>
      <c r="C376">
        <v>0</v>
      </c>
      <c r="D376">
        <v>1</v>
      </c>
      <c r="E376">
        <v>0</v>
      </c>
      <c r="F376">
        <v>0</v>
      </c>
      <c r="G376">
        <v>0</v>
      </c>
      <c r="H376" s="9">
        <v>260.39179342194899</v>
      </c>
      <c r="I376" s="9">
        <v>-1.8299851</v>
      </c>
      <c r="J376" s="9">
        <v>-1.8296098999999999</v>
      </c>
      <c r="K376" s="9">
        <v>-12.015926</v>
      </c>
      <c r="L376" s="9">
        <v>-2.8830887999999999</v>
      </c>
      <c r="M376" s="9">
        <v>-2.8830887999999999</v>
      </c>
      <c r="N376" s="9">
        <v>39</v>
      </c>
      <c r="O376" s="9">
        <v>62.474986999999999</v>
      </c>
      <c r="P376" s="9">
        <v>0</v>
      </c>
      <c r="Q376" s="9">
        <v>1.46563282111992E-3</v>
      </c>
      <c r="R376" s="9">
        <v>0</v>
      </c>
      <c r="S376" s="9">
        <v>5121792128.6412497</v>
      </c>
      <c r="T376" s="9">
        <v>260.39179342194899</v>
      </c>
      <c r="U376" s="9">
        <v>0.80085802182369703</v>
      </c>
      <c r="V376" s="9">
        <v>0</v>
      </c>
      <c r="W376" s="9">
        <v>0.80085802182369703</v>
      </c>
      <c r="X376" s="9">
        <v>0</v>
      </c>
      <c r="Y376" s="9">
        <v>0</v>
      </c>
      <c r="Z376" s="9">
        <v>2.1984457999999998E-2</v>
      </c>
      <c r="AA376" s="9">
        <v>152.2654</v>
      </c>
      <c r="AB376" s="9"/>
      <c r="AQ376" s="9">
        <f>K376-'Processed Potentiostat'!$J$3</f>
        <v>-12.015926</v>
      </c>
    </row>
    <row r="377" spans="1:43" x14ac:dyDescent="0.35">
      <c r="A377">
        <v>2</v>
      </c>
      <c r="B377">
        <v>0</v>
      </c>
      <c r="C377">
        <v>0</v>
      </c>
      <c r="D377">
        <v>1</v>
      </c>
      <c r="E377">
        <v>0</v>
      </c>
      <c r="F377">
        <v>0</v>
      </c>
      <c r="G377">
        <v>0</v>
      </c>
      <c r="H377" s="9">
        <v>261.39179339668698</v>
      </c>
      <c r="I377" s="9">
        <v>-1.8301293000000001</v>
      </c>
      <c r="J377" s="9">
        <v>-1.8306640000000001</v>
      </c>
      <c r="K377" s="9">
        <v>-9.2170134000000008</v>
      </c>
      <c r="L377" s="9">
        <v>-2.8932950000000002</v>
      </c>
      <c r="M377" s="9">
        <v>-2.8932950000000002</v>
      </c>
      <c r="N377" s="9">
        <v>39</v>
      </c>
      <c r="O377" s="9">
        <v>62.474986999999999</v>
      </c>
      <c r="P377" s="9">
        <v>0</v>
      </c>
      <c r="Q377" s="9">
        <v>1.4708228668321101E-3</v>
      </c>
      <c r="R377" s="9">
        <v>0</v>
      </c>
      <c r="S377" s="9">
        <v>5889521648.9320002</v>
      </c>
      <c r="T377" s="9">
        <v>261.39179339668698</v>
      </c>
      <c r="U377" s="9">
        <v>0.80369309303657199</v>
      </c>
      <c r="V377" s="9">
        <v>0</v>
      </c>
      <c r="W377" s="9">
        <v>0.80369309303657199</v>
      </c>
      <c r="X377" s="9">
        <v>0</v>
      </c>
      <c r="Y377" s="9">
        <v>0</v>
      </c>
      <c r="Z377" s="9">
        <v>1.6873255E-2</v>
      </c>
      <c r="AA377" s="9">
        <v>198.61792</v>
      </c>
      <c r="AB377" s="9"/>
      <c r="AQ377" s="9">
        <f>K377-'Processed Potentiostat'!$J$3</f>
        <v>-9.2170134000000008</v>
      </c>
    </row>
    <row r="378" spans="1:43" x14ac:dyDescent="0.35">
      <c r="A378">
        <v>2</v>
      </c>
      <c r="B378">
        <v>0</v>
      </c>
      <c r="C378">
        <v>0</v>
      </c>
      <c r="D378">
        <v>1</v>
      </c>
      <c r="E378">
        <v>0</v>
      </c>
      <c r="F378">
        <v>0</v>
      </c>
      <c r="G378">
        <v>0</v>
      </c>
      <c r="H378" s="9">
        <v>262.39179337142502</v>
      </c>
      <c r="I378" s="9">
        <v>-1.8301092000000001</v>
      </c>
      <c r="J378" s="9">
        <v>-1.8304168000000001</v>
      </c>
      <c r="K378" s="9">
        <v>-9.0778542000000009</v>
      </c>
      <c r="L378" s="9">
        <v>-2.9034355000000001</v>
      </c>
      <c r="M378" s="9">
        <v>-2.9034355000000001</v>
      </c>
      <c r="N378" s="9">
        <v>39</v>
      </c>
      <c r="O378" s="9">
        <v>62.474986999999999</v>
      </c>
      <c r="P378" s="9">
        <v>0</v>
      </c>
      <c r="Q378" s="9">
        <v>1.47597875385821E-3</v>
      </c>
      <c r="R378" s="9">
        <v>0</v>
      </c>
      <c r="S378" s="9">
        <v>11898281369.2908</v>
      </c>
      <c r="T378" s="9">
        <v>262.39179337142502</v>
      </c>
      <c r="U378" s="9">
        <v>0.80650985118211604</v>
      </c>
      <c r="V378" s="9">
        <v>0</v>
      </c>
      <c r="W378" s="9">
        <v>0.80650985118211604</v>
      </c>
      <c r="X378" s="9">
        <v>0</v>
      </c>
      <c r="Y378" s="9">
        <v>0</v>
      </c>
      <c r="Z378" s="9">
        <v>1.6616256999999999E-2</v>
      </c>
      <c r="AA378" s="9">
        <v>201.63541000000001</v>
      </c>
      <c r="AB378" s="9"/>
      <c r="AQ378" s="9">
        <f>K378-'Processed Potentiostat'!$J$3</f>
        <v>-9.0778542000000009</v>
      </c>
    </row>
    <row r="379" spans="1:43" x14ac:dyDescent="0.35">
      <c r="A379">
        <v>2</v>
      </c>
      <c r="B379">
        <v>0</v>
      </c>
      <c r="C379">
        <v>0</v>
      </c>
      <c r="D379">
        <v>1</v>
      </c>
      <c r="E379">
        <v>0</v>
      </c>
      <c r="F379">
        <v>0</v>
      </c>
      <c r="G379">
        <v>0</v>
      </c>
      <c r="H379" s="9">
        <v>263.39179334616301</v>
      </c>
      <c r="I379" s="9">
        <v>-1.8301133999999999</v>
      </c>
      <c r="J379" s="9">
        <v>-1.8296308999999999</v>
      </c>
      <c r="K379" s="9">
        <v>-11.980907999999999</v>
      </c>
      <c r="L379" s="9">
        <v>-2.9136514999999998</v>
      </c>
      <c r="M379" s="9">
        <v>-2.9136514999999998</v>
      </c>
      <c r="N379" s="9">
        <v>39</v>
      </c>
      <c r="O379" s="9">
        <v>62.474986999999999</v>
      </c>
      <c r="P379" s="9">
        <v>0</v>
      </c>
      <c r="Q379" s="9">
        <v>1.48117083845983E-3</v>
      </c>
      <c r="R379" s="9">
        <v>0</v>
      </c>
      <c r="S379" s="9">
        <v>5376480366.2002602</v>
      </c>
      <c r="T379" s="9">
        <v>263.39179334616301</v>
      </c>
      <c r="U379" s="9">
        <v>0.80934762109473002</v>
      </c>
      <c r="V379" s="9">
        <v>0</v>
      </c>
      <c r="W379" s="9">
        <v>0.80934762109473002</v>
      </c>
      <c r="X379" s="9">
        <v>0</v>
      </c>
      <c r="Y379" s="9">
        <v>0</v>
      </c>
      <c r="Z379" s="9">
        <v>2.1920640000000002E-2</v>
      </c>
      <c r="AA379" s="9">
        <v>152.7122</v>
      </c>
      <c r="AB379" s="9"/>
      <c r="AQ379" s="9">
        <f>K379-'Processed Potentiostat'!$J$3</f>
        <v>-11.980907999999999</v>
      </c>
    </row>
    <row r="380" spans="1:43" x14ac:dyDescent="0.35">
      <c r="A380">
        <v>2</v>
      </c>
      <c r="B380">
        <v>0</v>
      </c>
      <c r="C380">
        <v>0</v>
      </c>
      <c r="D380">
        <v>1</v>
      </c>
      <c r="E380">
        <v>0</v>
      </c>
      <c r="F380">
        <v>0</v>
      </c>
      <c r="G380">
        <v>0</v>
      </c>
      <c r="H380" s="9">
        <v>264.391793320901</v>
      </c>
      <c r="I380" s="9">
        <v>-1.8298926</v>
      </c>
      <c r="J380" s="9">
        <v>-1.8293497999999999</v>
      </c>
      <c r="K380" s="9">
        <v>-12.806412</v>
      </c>
      <c r="L380" s="9">
        <v>-2.9259333999999999</v>
      </c>
      <c r="M380" s="9">
        <v>-2.9259333999999999</v>
      </c>
      <c r="N380" s="9">
        <v>39</v>
      </c>
      <c r="O380" s="9">
        <v>62.474986999999999</v>
      </c>
      <c r="P380" s="9">
        <v>0</v>
      </c>
      <c r="Q380" s="9">
        <v>1.4874119165281801E-3</v>
      </c>
      <c r="R380" s="9">
        <v>0</v>
      </c>
      <c r="S380" s="9">
        <v>3555114008.99015</v>
      </c>
      <c r="T380" s="9">
        <v>264.391793320901</v>
      </c>
      <c r="U380" s="9">
        <v>0.81275923775527203</v>
      </c>
      <c r="V380" s="9">
        <v>0</v>
      </c>
      <c r="W380" s="9">
        <v>0.81275923775527203</v>
      </c>
      <c r="X380" s="9">
        <v>0</v>
      </c>
      <c r="Y380" s="9">
        <v>0</v>
      </c>
      <c r="Z380" s="9">
        <v>2.3427406000000001E-2</v>
      </c>
      <c r="AA380" s="9">
        <v>142.84639000000001</v>
      </c>
      <c r="AB380" s="9"/>
      <c r="AQ380" s="9">
        <f>K380-'Processed Potentiostat'!$J$3</f>
        <v>-12.806412</v>
      </c>
    </row>
    <row r="381" spans="1:43" x14ac:dyDescent="0.35">
      <c r="A381">
        <v>2</v>
      </c>
      <c r="B381">
        <v>0</v>
      </c>
      <c r="C381">
        <v>0</v>
      </c>
      <c r="D381">
        <v>1</v>
      </c>
      <c r="E381">
        <v>0</v>
      </c>
      <c r="F381">
        <v>0</v>
      </c>
      <c r="G381">
        <v>0</v>
      </c>
      <c r="H381" s="9">
        <v>265.39179329563899</v>
      </c>
      <c r="I381" s="9">
        <v>-1.8299430999999999</v>
      </c>
      <c r="J381" s="9">
        <v>-1.8290864</v>
      </c>
      <c r="K381" s="9">
        <v>-10.660729</v>
      </c>
      <c r="L381" s="9">
        <v>-2.9378662000000002</v>
      </c>
      <c r="M381" s="9">
        <v>-2.9378662000000002</v>
      </c>
      <c r="N381" s="9">
        <v>39</v>
      </c>
      <c r="O381" s="9">
        <v>62.474986999999999</v>
      </c>
      <c r="P381" s="9">
        <v>0</v>
      </c>
      <c r="Q381" s="9">
        <v>1.49347475366974E-3</v>
      </c>
      <c r="R381" s="9">
        <v>0</v>
      </c>
      <c r="S381" s="9">
        <v>2704335246.47646</v>
      </c>
      <c r="T381" s="9">
        <v>265.39179329563899</v>
      </c>
      <c r="U381" s="9">
        <v>0.81607391771806603</v>
      </c>
      <c r="V381" s="9">
        <v>0</v>
      </c>
      <c r="W381" s="9">
        <v>0.81607391771806603</v>
      </c>
      <c r="X381" s="9">
        <v>0</v>
      </c>
      <c r="Y381" s="9">
        <v>0</v>
      </c>
      <c r="Z381" s="9">
        <v>1.9499394999999999E-2</v>
      </c>
      <c r="AA381" s="9">
        <v>171.57236</v>
      </c>
      <c r="AB381" s="9"/>
      <c r="AQ381" s="9">
        <f>K381-'Processed Potentiostat'!$J$3</f>
        <v>-10.660729</v>
      </c>
    </row>
    <row r="382" spans="1:43" x14ac:dyDescent="0.35">
      <c r="A382">
        <v>2</v>
      </c>
      <c r="B382">
        <v>0</v>
      </c>
      <c r="C382">
        <v>0</v>
      </c>
      <c r="D382">
        <v>1</v>
      </c>
      <c r="E382">
        <v>0</v>
      </c>
      <c r="F382">
        <v>0</v>
      </c>
      <c r="G382">
        <v>0</v>
      </c>
      <c r="H382" s="9">
        <v>266.39179327037698</v>
      </c>
      <c r="I382" s="9">
        <v>-1.8299316999999999</v>
      </c>
      <c r="J382" s="9">
        <v>-1.8299553</v>
      </c>
      <c r="K382" s="9">
        <v>-10.38203</v>
      </c>
      <c r="L382" s="9">
        <v>-2.9489285999999999</v>
      </c>
      <c r="M382" s="9">
        <v>-2.9489285999999999</v>
      </c>
      <c r="N382" s="9">
        <v>39</v>
      </c>
      <c r="O382" s="9">
        <v>62.474986999999999</v>
      </c>
      <c r="P382" s="9">
        <v>0</v>
      </c>
      <c r="Q382" s="9">
        <v>1.49909799478928E-3</v>
      </c>
      <c r="R382" s="9">
        <v>0</v>
      </c>
      <c r="S382" s="9">
        <v>13562174343.832001</v>
      </c>
      <c r="T382" s="9">
        <v>266.39179327037698</v>
      </c>
      <c r="U382" s="9">
        <v>0.819146831934637</v>
      </c>
      <c r="V382" s="9">
        <v>0</v>
      </c>
      <c r="W382" s="9">
        <v>0.819146831934637</v>
      </c>
      <c r="X382" s="9">
        <v>0</v>
      </c>
      <c r="Y382" s="9">
        <v>0</v>
      </c>
      <c r="Z382" s="9">
        <v>1.8998650999999998E-2</v>
      </c>
      <c r="AA382" s="9">
        <v>176.26181</v>
      </c>
      <c r="AB382" s="9"/>
      <c r="AQ382" s="9">
        <f>K382-'Processed Potentiostat'!$J$3</f>
        <v>-10.38203</v>
      </c>
    </row>
    <row r="383" spans="1:43" x14ac:dyDescent="0.35">
      <c r="A383">
        <v>2</v>
      </c>
      <c r="B383">
        <v>0</v>
      </c>
      <c r="C383">
        <v>0</v>
      </c>
      <c r="D383">
        <v>1</v>
      </c>
      <c r="E383">
        <v>0</v>
      </c>
      <c r="F383">
        <v>0</v>
      </c>
      <c r="G383">
        <v>0</v>
      </c>
      <c r="H383" s="9">
        <v>267.39179324511503</v>
      </c>
      <c r="I383" s="9">
        <v>-1.8301497</v>
      </c>
      <c r="J383" s="9">
        <v>-1.8315060000000001</v>
      </c>
      <c r="K383" s="9">
        <v>-9.7973117999999992</v>
      </c>
      <c r="L383" s="9">
        <v>-2.9587843</v>
      </c>
      <c r="M383" s="9">
        <v>-2.9587843</v>
      </c>
      <c r="N383" s="9">
        <v>39</v>
      </c>
      <c r="O383" s="9">
        <v>62.474986999999999</v>
      </c>
      <c r="P383" s="9">
        <v>0</v>
      </c>
      <c r="Q383" s="9">
        <v>1.5041121226531499E-3</v>
      </c>
      <c r="R383" s="9">
        <v>0</v>
      </c>
      <c r="S383" s="9">
        <v>2219249141.4086499</v>
      </c>
      <c r="T383" s="9">
        <v>267.39179324511503</v>
      </c>
      <c r="U383" s="9">
        <v>0.82188455255542803</v>
      </c>
      <c r="V383" s="9">
        <v>0</v>
      </c>
      <c r="W383" s="9">
        <v>0.82188455255542803</v>
      </c>
      <c r="X383" s="9">
        <v>0</v>
      </c>
      <c r="Y383" s="9">
        <v>0</v>
      </c>
      <c r="Z383" s="9">
        <v>1.7943835000000002E-2</v>
      </c>
      <c r="AA383" s="9">
        <v>186.93965</v>
      </c>
      <c r="AB383" s="9"/>
      <c r="AQ383" s="9">
        <f>K383-'Processed Potentiostat'!$J$3</f>
        <v>-9.7973117999999992</v>
      </c>
    </row>
    <row r="384" spans="1:43" x14ac:dyDescent="0.35">
      <c r="A384">
        <v>2</v>
      </c>
      <c r="B384">
        <v>0</v>
      </c>
      <c r="C384">
        <v>0</v>
      </c>
      <c r="D384">
        <v>1</v>
      </c>
      <c r="E384">
        <v>0</v>
      </c>
      <c r="F384">
        <v>0</v>
      </c>
      <c r="G384">
        <v>0</v>
      </c>
      <c r="H384" s="9">
        <v>268.39179321985199</v>
      </c>
      <c r="I384" s="9">
        <v>-1.8299402</v>
      </c>
      <c r="J384" s="9">
        <v>-1.8291474999999999</v>
      </c>
      <c r="K384" s="9">
        <v>-9.7947588000000003</v>
      </c>
      <c r="L384" s="9">
        <v>-2.9686515</v>
      </c>
      <c r="M384" s="9">
        <v>-2.9686515</v>
      </c>
      <c r="N384" s="9">
        <v>39</v>
      </c>
      <c r="O384" s="9">
        <v>62.474986999999999</v>
      </c>
      <c r="P384" s="9">
        <v>0</v>
      </c>
      <c r="Q384" s="9">
        <v>1.50912560818415E-3</v>
      </c>
      <c r="R384" s="9">
        <v>0</v>
      </c>
      <c r="S384" s="9">
        <v>2895344076.5236602</v>
      </c>
      <c r="T384" s="9">
        <v>268.39179321985199</v>
      </c>
      <c r="U384" s="9">
        <v>0.82462543918622799</v>
      </c>
      <c r="V384" s="9">
        <v>0</v>
      </c>
      <c r="W384" s="9">
        <v>0.82462543918622799</v>
      </c>
      <c r="X384" s="9">
        <v>0</v>
      </c>
      <c r="Y384" s="9">
        <v>0</v>
      </c>
      <c r="Z384" s="9">
        <v>1.7916056999999999E-2</v>
      </c>
      <c r="AA384" s="9">
        <v>186.74757</v>
      </c>
      <c r="AB384" s="9"/>
      <c r="AQ384" s="9">
        <f>K384-'Processed Potentiostat'!$J$3</f>
        <v>-9.7947588000000003</v>
      </c>
    </row>
    <row r="385" spans="1:43" x14ac:dyDescent="0.35">
      <c r="A385">
        <v>2</v>
      </c>
      <c r="B385">
        <v>0</v>
      </c>
      <c r="C385">
        <v>0</v>
      </c>
      <c r="D385">
        <v>1</v>
      </c>
      <c r="E385">
        <v>0</v>
      </c>
      <c r="F385">
        <v>0</v>
      </c>
      <c r="G385">
        <v>0</v>
      </c>
      <c r="H385" s="9">
        <v>269.39179319458998</v>
      </c>
      <c r="I385" s="9">
        <v>-1.8300656</v>
      </c>
      <c r="J385" s="9">
        <v>-1.8288008</v>
      </c>
      <c r="K385" s="9">
        <v>-10.534716</v>
      </c>
      <c r="L385" s="9">
        <v>-2.9779304999999998</v>
      </c>
      <c r="M385" s="9">
        <v>-2.9779304999999998</v>
      </c>
      <c r="N385" s="9">
        <v>39</v>
      </c>
      <c r="O385" s="9">
        <v>62.474986999999999</v>
      </c>
      <c r="P385" s="9">
        <v>0</v>
      </c>
      <c r="Q385" s="9">
        <v>1.51383934868108E-3</v>
      </c>
      <c r="R385" s="9">
        <v>0</v>
      </c>
      <c r="S385" s="9">
        <v>2170535346.78439</v>
      </c>
      <c r="T385" s="9">
        <v>269.39179319458998</v>
      </c>
      <c r="U385" s="9">
        <v>0.82720290641458805</v>
      </c>
      <c r="V385" s="9">
        <v>0</v>
      </c>
      <c r="W385" s="9">
        <v>0.82720290641458805</v>
      </c>
      <c r="X385" s="9">
        <v>0</v>
      </c>
      <c r="Y385" s="9">
        <v>0</v>
      </c>
      <c r="Z385" s="9">
        <v>1.9265896000000001E-2</v>
      </c>
      <c r="AA385" s="9">
        <v>173.59755000000001</v>
      </c>
      <c r="AB385" s="9"/>
      <c r="AQ385" s="9">
        <f>K385-'Processed Potentiostat'!$J$3</f>
        <v>-10.534716</v>
      </c>
    </row>
    <row r="386" spans="1:43" x14ac:dyDescent="0.35">
      <c r="A386">
        <v>2</v>
      </c>
      <c r="B386">
        <v>0</v>
      </c>
      <c r="C386">
        <v>0</v>
      </c>
      <c r="D386">
        <v>1</v>
      </c>
      <c r="E386">
        <v>0</v>
      </c>
      <c r="F386">
        <v>0</v>
      </c>
      <c r="G386">
        <v>0</v>
      </c>
      <c r="H386" s="9">
        <v>270.39179316932803</v>
      </c>
      <c r="I386" s="9">
        <v>-1.8299936999999999</v>
      </c>
      <c r="J386" s="9">
        <v>-1.8289778000000001</v>
      </c>
      <c r="K386" s="9">
        <v>-9.2574415000000005</v>
      </c>
      <c r="L386" s="9">
        <v>-2.9884583999999998</v>
      </c>
      <c r="M386" s="9">
        <v>-2.9884583999999998</v>
      </c>
      <c r="N386" s="9">
        <v>39</v>
      </c>
      <c r="O386" s="9">
        <v>62.474986999999999</v>
      </c>
      <c r="P386" s="9">
        <v>0</v>
      </c>
      <c r="Q386" s="9">
        <v>1.51918801610015E-3</v>
      </c>
      <c r="R386" s="9">
        <v>0</v>
      </c>
      <c r="S386" s="9">
        <v>2500898443.4988799</v>
      </c>
      <c r="T386" s="9">
        <v>270.39179316932803</v>
      </c>
      <c r="U386" s="9">
        <v>0.83012733186724397</v>
      </c>
      <c r="V386" s="9">
        <v>0</v>
      </c>
      <c r="W386" s="9">
        <v>0.83012733186724397</v>
      </c>
      <c r="X386" s="9">
        <v>0</v>
      </c>
      <c r="Y386" s="9">
        <v>0</v>
      </c>
      <c r="Z386" s="9">
        <v>1.6931655E-2</v>
      </c>
      <c r="AA386" s="9">
        <v>197.56838999999999</v>
      </c>
      <c r="AB386" s="9"/>
      <c r="AQ386" s="9">
        <f>K386-'Processed Potentiostat'!$J$3</f>
        <v>-9.2574415000000005</v>
      </c>
    </row>
    <row r="387" spans="1:43" x14ac:dyDescent="0.35">
      <c r="A387">
        <v>2</v>
      </c>
      <c r="B387">
        <v>0</v>
      </c>
      <c r="C387">
        <v>0</v>
      </c>
      <c r="D387">
        <v>1</v>
      </c>
      <c r="E387">
        <v>0</v>
      </c>
      <c r="F387">
        <v>0</v>
      </c>
      <c r="G387">
        <v>0</v>
      </c>
      <c r="H387" s="9">
        <v>271.39179314406601</v>
      </c>
      <c r="I387" s="9">
        <v>-1.8301403999999999</v>
      </c>
      <c r="J387" s="9">
        <v>-1.8311078999999999</v>
      </c>
      <c r="K387" s="9">
        <v>-10.991936000000001</v>
      </c>
      <c r="L387" s="9">
        <v>-2.998739</v>
      </c>
      <c r="M387" s="9">
        <v>-2.998739</v>
      </c>
      <c r="N387" s="9">
        <v>39</v>
      </c>
      <c r="O387" s="9">
        <v>62.474986999999999</v>
      </c>
      <c r="P387" s="9">
        <v>0</v>
      </c>
      <c r="Q387" s="9">
        <v>1.5244171561368399E-3</v>
      </c>
      <c r="R387" s="9">
        <v>0</v>
      </c>
      <c r="S387" s="9">
        <v>3206940984.4314098</v>
      </c>
      <c r="T387" s="9">
        <v>271.39179314406601</v>
      </c>
      <c r="U387" s="9">
        <v>0.83298302630186005</v>
      </c>
      <c r="V387" s="9">
        <v>0</v>
      </c>
      <c r="W387" s="9">
        <v>0.83298302630186005</v>
      </c>
      <c r="X387" s="9">
        <v>0</v>
      </c>
      <c r="Y387" s="9">
        <v>0</v>
      </c>
      <c r="Z387" s="9">
        <v>2.0127419000000001E-2</v>
      </c>
      <c r="AA387" s="9">
        <v>166.58646999999999</v>
      </c>
      <c r="AB387" s="9"/>
      <c r="AQ387" s="9">
        <f>K387-'Processed Potentiostat'!$J$3</f>
        <v>-10.991936000000001</v>
      </c>
    </row>
    <row r="388" spans="1:43" x14ac:dyDescent="0.35">
      <c r="A388">
        <v>2</v>
      </c>
      <c r="B388">
        <v>0</v>
      </c>
      <c r="C388">
        <v>0</v>
      </c>
      <c r="D388">
        <v>1</v>
      </c>
      <c r="E388">
        <v>0</v>
      </c>
      <c r="F388">
        <v>0</v>
      </c>
      <c r="G388">
        <v>0</v>
      </c>
      <c r="H388" s="9">
        <v>272.391793118804</v>
      </c>
      <c r="I388" s="9">
        <v>-1.8301045</v>
      </c>
      <c r="J388" s="9">
        <v>-1.8315231000000001</v>
      </c>
      <c r="K388" s="9">
        <v>-9.8024178000000006</v>
      </c>
      <c r="L388" s="9">
        <v>-3.0086073999999998</v>
      </c>
      <c r="M388" s="9">
        <v>-3.0086073999999998</v>
      </c>
      <c r="N388" s="9">
        <v>39</v>
      </c>
      <c r="O388" s="9">
        <v>62.474986999999999</v>
      </c>
      <c r="P388" s="9">
        <v>0</v>
      </c>
      <c r="Q388" s="9">
        <v>1.5294377594101201E-3</v>
      </c>
      <c r="R388" s="9">
        <v>0</v>
      </c>
      <c r="S388" s="9">
        <v>2228129978.2048502</v>
      </c>
      <c r="T388" s="9">
        <v>272.391793118804</v>
      </c>
      <c r="U388" s="9">
        <v>0.83572428303050905</v>
      </c>
      <c r="V388" s="9">
        <v>0</v>
      </c>
      <c r="W388" s="9">
        <v>0.83572428303050905</v>
      </c>
      <c r="X388" s="9">
        <v>0</v>
      </c>
      <c r="Y388" s="9">
        <v>0</v>
      </c>
      <c r="Z388" s="9">
        <v>1.7953355000000001E-2</v>
      </c>
      <c r="AA388" s="9">
        <v>186.84401</v>
      </c>
      <c r="AB388" s="9"/>
      <c r="AQ388" s="9">
        <f>K388-'Processed Potentiostat'!$J$3</f>
        <v>-9.8024178000000006</v>
      </c>
    </row>
    <row r="389" spans="1:43" x14ac:dyDescent="0.35">
      <c r="A389">
        <v>2</v>
      </c>
      <c r="B389">
        <v>0</v>
      </c>
      <c r="C389">
        <v>0</v>
      </c>
      <c r="D389">
        <v>1</v>
      </c>
      <c r="E389">
        <v>0</v>
      </c>
      <c r="F389">
        <v>0</v>
      </c>
      <c r="G389">
        <v>0</v>
      </c>
      <c r="H389" s="9">
        <v>273.39179309354199</v>
      </c>
      <c r="I389" s="9">
        <v>-1.8299737</v>
      </c>
      <c r="J389" s="9">
        <v>-1.8304052</v>
      </c>
      <c r="K389" s="9">
        <v>-12.475661000000001</v>
      </c>
      <c r="L389" s="9">
        <v>-3.0210271</v>
      </c>
      <c r="M389" s="9">
        <v>-3.0210271</v>
      </c>
      <c r="N389" s="9">
        <v>39</v>
      </c>
      <c r="O389" s="9">
        <v>62.474986999999999</v>
      </c>
      <c r="P389" s="9">
        <v>0</v>
      </c>
      <c r="Q389" s="9">
        <v>1.53575250525464E-3</v>
      </c>
      <c r="R389" s="9">
        <v>0</v>
      </c>
      <c r="S389" s="9">
        <v>12996005810.710899</v>
      </c>
      <c r="T389" s="9">
        <v>273.39179309354199</v>
      </c>
      <c r="U389" s="9">
        <v>0.83917416900020103</v>
      </c>
      <c r="V389" s="9">
        <v>0</v>
      </c>
      <c r="W389" s="9">
        <v>0.83917416900020103</v>
      </c>
      <c r="X389" s="9">
        <v>0</v>
      </c>
      <c r="Y389" s="9">
        <v>0</v>
      </c>
      <c r="Z389" s="9">
        <v>2.2835515000000001E-2</v>
      </c>
      <c r="AA389" s="9">
        <v>146.71808999999999</v>
      </c>
      <c r="AB389" s="9"/>
      <c r="AQ389" s="9">
        <f>K389-'Processed Potentiostat'!$J$3</f>
        <v>-12.475661000000001</v>
      </c>
    </row>
    <row r="390" spans="1:43" x14ac:dyDescent="0.35">
      <c r="A390">
        <v>2</v>
      </c>
      <c r="B390">
        <v>0</v>
      </c>
      <c r="C390">
        <v>0</v>
      </c>
      <c r="D390">
        <v>1</v>
      </c>
      <c r="E390">
        <v>0</v>
      </c>
      <c r="F390">
        <v>0</v>
      </c>
      <c r="G390">
        <v>0</v>
      </c>
      <c r="H390" s="9">
        <v>274.39179306827998</v>
      </c>
      <c r="I390" s="9">
        <v>-1.8300997000000001</v>
      </c>
      <c r="J390" s="9">
        <v>-1.8301742999999999</v>
      </c>
      <c r="K390" s="9">
        <v>-11.731322</v>
      </c>
      <c r="L390" s="9">
        <v>-3.0331614</v>
      </c>
      <c r="M390" s="9">
        <v>-3.0331614</v>
      </c>
      <c r="N390" s="9">
        <v>39</v>
      </c>
      <c r="O390" s="9">
        <v>62.474986999999999</v>
      </c>
      <c r="P390" s="9">
        <v>0</v>
      </c>
      <c r="Q390" s="9">
        <v>1.5419213689198601E-3</v>
      </c>
      <c r="R390" s="9">
        <v>0</v>
      </c>
      <c r="S390" s="9">
        <v>1957230942170.0901</v>
      </c>
      <c r="T390" s="9">
        <v>274.39179306827998</v>
      </c>
      <c r="U390" s="9">
        <v>0.84254484203825997</v>
      </c>
      <c r="V390" s="9">
        <v>0</v>
      </c>
      <c r="W390" s="9">
        <v>0.84254484203825997</v>
      </c>
      <c r="X390" s="9">
        <v>0</v>
      </c>
      <c r="Y390" s="9">
        <v>0</v>
      </c>
      <c r="Z390" s="9">
        <v>2.1470363999999999E-2</v>
      </c>
      <c r="AA390" s="9">
        <v>156.00751</v>
      </c>
      <c r="AB390" s="9"/>
      <c r="AQ390" s="9">
        <f>K390-'Processed Potentiostat'!$J$3</f>
        <v>-11.731322</v>
      </c>
    </row>
    <row r="391" spans="1:43" x14ac:dyDescent="0.35">
      <c r="A391">
        <v>2</v>
      </c>
      <c r="B391">
        <v>0</v>
      </c>
      <c r="C391">
        <v>0</v>
      </c>
      <c r="D391">
        <v>1</v>
      </c>
      <c r="E391">
        <v>0</v>
      </c>
      <c r="F391">
        <v>0</v>
      </c>
      <c r="G391">
        <v>0</v>
      </c>
      <c r="H391" s="9">
        <v>275.39179304301803</v>
      </c>
      <c r="I391" s="9">
        <v>-1.8299532000000001</v>
      </c>
      <c r="J391" s="9">
        <v>-1.8294642000000001</v>
      </c>
      <c r="K391" s="9">
        <v>-10.405616999999999</v>
      </c>
      <c r="L391" s="9">
        <v>-3.044842</v>
      </c>
      <c r="M391" s="9">
        <v>-3.044842</v>
      </c>
      <c r="N391" s="9">
        <v>39</v>
      </c>
      <c r="O391" s="9">
        <v>62.474986999999999</v>
      </c>
      <c r="P391" s="9">
        <v>0</v>
      </c>
      <c r="Q391" s="9">
        <v>1.5478572703197899E-3</v>
      </c>
      <c r="R391" s="9">
        <v>0</v>
      </c>
      <c r="S391" s="9">
        <v>4297103923.8557196</v>
      </c>
      <c r="T391" s="9">
        <v>275.39179304301803</v>
      </c>
      <c r="U391" s="9">
        <v>0.84578943661181105</v>
      </c>
      <c r="V391" s="9">
        <v>0</v>
      </c>
      <c r="W391" s="9">
        <v>0.84578943661181105</v>
      </c>
      <c r="X391" s="9">
        <v>0</v>
      </c>
      <c r="Y391" s="9">
        <v>0</v>
      </c>
      <c r="Z391" s="9">
        <v>1.9036702999999999E-2</v>
      </c>
      <c r="AA391" s="9">
        <v>175.81505999999999</v>
      </c>
      <c r="AB391" s="9"/>
      <c r="AQ391" s="9">
        <f>K391-'Processed Potentiostat'!$J$3</f>
        <v>-10.405616999999999</v>
      </c>
    </row>
    <row r="392" spans="1:43" x14ac:dyDescent="0.35">
      <c r="A392">
        <v>2</v>
      </c>
      <c r="B392">
        <v>0</v>
      </c>
      <c r="C392">
        <v>0</v>
      </c>
      <c r="D392">
        <v>1</v>
      </c>
      <c r="E392">
        <v>0</v>
      </c>
      <c r="F392">
        <v>0</v>
      </c>
      <c r="G392">
        <v>0</v>
      </c>
      <c r="H392" s="9">
        <v>275.47079304102198</v>
      </c>
      <c r="I392" s="9">
        <v>-1.8301038999999999</v>
      </c>
      <c r="J392" s="9">
        <v>-1.8301482</v>
      </c>
      <c r="K392" s="9">
        <v>-15.415753</v>
      </c>
      <c r="L392" s="9">
        <v>-3.0457401000000002</v>
      </c>
      <c r="M392" s="9">
        <v>-3.0457401000000002</v>
      </c>
      <c r="N392" s="9">
        <v>39</v>
      </c>
      <c r="O392" s="9">
        <v>62.474986999999999</v>
      </c>
      <c r="P392" s="9">
        <v>0</v>
      </c>
      <c r="Q392" s="9">
        <v>1.54831385304782E-3</v>
      </c>
      <c r="R392" s="9">
        <v>0</v>
      </c>
      <c r="S392" s="9">
        <v>124026793496.466</v>
      </c>
      <c r="T392" s="9">
        <v>275.47079304102198</v>
      </c>
      <c r="U392" s="9">
        <v>0.84603890645080104</v>
      </c>
      <c r="V392" s="9">
        <v>0</v>
      </c>
      <c r="W392" s="9">
        <v>0.84603890645080104</v>
      </c>
      <c r="X392" s="9">
        <v>0</v>
      </c>
      <c r="Y392" s="9">
        <v>0</v>
      </c>
      <c r="Z392" s="9">
        <v>2.8213114000000001E-2</v>
      </c>
      <c r="AA392" s="9">
        <v>118.71935000000001</v>
      </c>
      <c r="AB392" s="9"/>
      <c r="AQ392" s="9">
        <f>K392-'Processed Potentiostat'!$J$3</f>
        <v>-15.415753</v>
      </c>
    </row>
    <row r="393" spans="1:43" x14ac:dyDescent="0.35">
      <c r="A393">
        <v>2</v>
      </c>
      <c r="B393">
        <v>0</v>
      </c>
      <c r="C393">
        <v>0</v>
      </c>
      <c r="D393">
        <v>1</v>
      </c>
      <c r="E393">
        <v>0</v>
      </c>
      <c r="F393">
        <v>0</v>
      </c>
      <c r="G393">
        <v>0</v>
      </c>
      <c r="H393" s="9">
        <v>276.47079301576002</v>
      </c>
      <c r="I393" s="9">
        <v>-1.8299422999999999</v>
      </c>
      <c r="J393" s="9">
        <v>-1.8303434000000001</v>
      </c>
      <c r="K393" s="9">
        <v>-14.313420000000001</v>
      </c>
      <c r="L393" s="9">
        <v>-3.0605516000000001</v>
      </c>
      <c r="M393" s="9">
        <v>-3.0605516000000001</v>
      </c>
      <c r="N393" s="9">
        <v>39</v>
      </c>
      <c r="O393" s="9">
        <v>62.474986999999999</v>
      </c>
      <c r="P393" s="9">
        <v>0</v>
      </c>
      <c r="Q393" s="9">
        <v>1.5558444529630601E-3</v>
      </c>
      <c r="R393" s="9">
        <v>0</v>
      </c>
      <c r="S393" s="9">
        <v>17941137189.769299</v>
      </c>
      <c r="T393" s="9">
        <v>276.47079301576002</v>
      </c>
      <c r="U393" s="9">
        <v>0.850153211704889</v>
      </c>
      <c r="V393" s="9">
        <v>0</v>
      </c>
      <c r="W393" s="9">
        <v>0.850153211704889</v>
      </c>
      <c r="X393" s="9">
        <v>0</v>
      </c>
      <c r="Y393" s="9">
        <v>0</v>
      </c>
      <c r="Z393" s="9">
        <v>2.6198474999999999E-2</v>
      </c>
      <c r="AA393" s="9">
        <v>127.87603</v>
      </c>
      <c r="AB393" s="9"/>
      <c r="AQ393" s="9">
        <f>K393-'Processed Potentiostat'!$J$3</f>
        <v>-14.313420000000001</v>
      </c>
    </row>
    <row r="394" spans="1:43" x14ac:dyDescent="0.35">
      <c r="A394">
        <v>2</v>
      </c>
      <c r="B394">
        <v>0</v>
      </c>
      <c r="C394">
        <v>0</v>
      </c>
      <c r="D394">
        <v>1</v>
      </c>
      <c r="E394">
        <v>0</v>
      </c>
      <c r="F394">
        <v>0</v>
      </c>
      <c r="G394">
        <v>0</v>
      </c>
      <c r="H394" s="9">
        <v>277.47079299049801</v>
      </c>
      <c r="I394" s="9">
        <v>-1.8300046999999999</v>
      </c>
      <c r="J394" s="9">
        <v>-1.8296409</v>
      </c>
      <c r="K394" s="9">
        <v>-12.068892</v>
      </c>
      <c r="L394" s="9">
        <v>-3.0738742000000001</v>
      </c>
      <c r="M394" s="9">
        <v>-3.0738742000000001</v>
      </c>
      <c r="N394" s="9">
        <v>39</v>
      </c>
      <c r="O394" s="9">
        <v>62.474986999999999</v>
      </c>
      <c r="P394" s="9">
        <v>0</v>
      </c>
      <c r="Q394" s="9">
        <v>1.5626154413952E-3</v>
      </c>
      <c r="R394" s="9">
        <v>0</v>
      </c>
      <c r="S394" s="9">
        <v>5778916569.4142504</v>
      </c>
      <c r="T394" s="9">
        <v>277.47079299049801</v>
      </c>
      <c r="U394" s="9">
        <v>0.85385394535880599</v>
      </c>
      <c r="V394" s="9">
        <v>0</v>
      </c>
      <c r="W394" s="9">
        <v>0.85385394535880599</v>
      </c>
      <c r="X394" s="9">
        <v>0</v>
      </c>
      <c r="Y394" s="9">
        <v>0</v>
      </c>
      <c r="Z394" s="9">
        <v>2.2081738E-2</v>
      </c>
      <c r="AA394" s="9">
        <v>151.59972999999999</v>
      </c>
      <c r="AB394" s="9"/>
      <c r="AQ394" s="9">
        <f>K394-'Processed Potentiostat'!$J$3</f>
        <v>-12.068892</v>
      </c>
    </row>
    <row r="395" spans="1:43" x14ac:dyDescent="0.35">
      <c r="A395">
        <v>2</v>
      </c>
      <c r="B395">
        <v>0</v>
      </c>
      <c r="C395">
        <v>0</v>
      </c>
      <c r="D395">
        <v>1</v>
      </c>
      <c r="E395">
        <v>0</v>
      </c>
      <c r="F395">
        <v>0</v>
      </c>
      <c r="G395">
        <v>0</v>
      </c>
      <c r="H395" s="9">
        <v>278.12219297404198</v>
      </c>
      <c r="I395" s="9">
        <v>-1.8298928000000001</v>
      </c>
      <c r="J395" s="9">
        <v>-1.8292986</v>
      </c>
      <c r="K395" s="9">
        <v>-17.096712</v>
      </c>
      <c r="L395" s="9">
        <v>-3.0815448999999999</v>
      </c>
      <c r="M395" s="9">
        <v>-3.0815448999999999</v>
      </c>
      <c r="N395" s="9">
        <v>39</v>
      </c>
      <c r="O395" s="9">
        <v>62.474986999999999</v>
      </c>
      <c r="P395" s="9">
        <v>0</v>
      </c>
      <c r="Q395" s="9">
        <v>1.56651318941218E-3</v>
      </c>
      <c r="R395" s="9">
        <v>0</v>
      </c>
      <c r="S395" s="9">
        <v>3525142682.0599399</v>
      </c>
      <c r="T395" s="9">
        <v>278.12219297404198</v>
      </c>
      <c r="U395" s="9">
        <v>0.85598466421317998</v>
      </c>
      <c r="V395" s="9">
        <v>0</v>
      </c>
      <c r="W395" s="9">
        <v>0.85598466421317998</v>
      </c>
      <c r="X395" s="9">
        <v>0</v>
      </c>
      <c r="Y395" s="9">
        <v>0</v>
      </c>
      <c r="Z395" s="9">
        <v>3.1274993000000001E-2</v>
      </c>
      <c r="AA395" s="9">
        <v>106.9971</v>
      </c>
      <c r="AB395" s="9"/>
      <c r="AQ395" s="9">
        <f>K395-'Processed Potentiostat'!$J$3</f>
        <v>-17.096712</v>
      </c>
    </row>
    <row r="396" spans="1:43" x14ac:dyDescent="0.35">
      <c r="A396">
        <v>2</v>
      </c>
      <c r="B396">
        <v>0</v>
      </c>
      <c r="C396">
        <v>0</v>
      </c>
      <c r="D396">
        <v>1</v>
      </c>
      <c r="E396">
        <v>0</v>
      </c>
      <c r="F396">
        <v>0</v>
      </c>
      <c r="G396">
        <v>0</v>
      </c>
      <c r="H396" s="9">
        <v>279.12219294878003</v>
      </c>
      <c r="I396" s="9">
        <v>-1.8300453000000001</v>
      </c>
      <c r="J396" s="9">
        <v>-1.8308637999999999</v>
      </c>
      <c r="K396" s="9">
        <v>-14.364668999999999</v>
      </c>
      <c r="L396" s="9">
        <v>-3.0965953000000002</v>
      </c>
      <c r="M396" s="9">
        <v>-3.0965953000000002</v>
      </c>
      <c r="N396" s="9">
        <v>39</v>
      </c>
      <c r="O396" s="9">
        <v>62.474986999999999</v>
      </c>
      <c r="P396" s="9">
        <v>0</v>
      </c>
      <c r="Q396" s="9">
        <v>1.57416742652021E-3</v>
      </c>
      <c r="R396" s="9">
        <v>0</v>
      </c>
      <c r="S396" s="9">
        <v>4480959926.6983604</v>
      </c>
      <c r="T396" s="9">
        <v>279.12219294878003</v>
      </c>
      <c r="U396" s="9">
        <v>0.86016538060606795</v>
      </c>
      <c r="V396" s="9">
        <v>0</v>
      </c>
      <c r="W396" s="9">
        <v>0.86016538060606795</v>
      </c>
      <c r="X396" s="9">
        <v>0</v>
      </c>
      <c r="Y396" s="9">
        <v>0</v>
      </c>
      <c r="Z396" s="9">
        <v>2.6299751999999999E-2</v>
      </c>
      <c r="AA396" s="9">
        <v>127.45604</v>
      </c>
      <c r="AB396" s="9"/>
      <c r="AQ396" s="9">
        <f>K396-'Processed Potentiostat'!$J$3</f>
        <v>-14.364668999999999</v>
      </c>
    </row>
    <row r="397" spans="1:43" x14ac:dyDescent="0.35">
      <c r="A397">
        <v>2</v>
      </c>
      <c r="B397">
        <v>0</v>
      </c>
      <c r="C397">
        <v>0</v>
      </c>
      <c r="D397">
        <v>1</v>
      </c>
      <c r="E397">
        <v>0</v>
      </c>
      <c r="F397">
        <v>0</v>
      </c>
      <c r="G397">
        <v>0</v>
      </c>
      <c r="H397" s="9">
        <v>280.12219292351801</v>
      </c>
      <c r="I397" s="9">
        <v>-1.8299666999999999</v>
      </c>
      <c r="J397" s="9">
        <v>-1.8300696999999999</v>
      </c>
      <c r="K397" s="9">
        <v>-13.596325</v>
      </c>
      <c r="L397" s="9">
        <v>-3.1105635</v>
      </c>
      <c r="M397" s="9">
        <v>-3.1105635</v>
      </c>
      <c r="N397" s="9">
        <v>39</v>
      </c>
      <c r="O397" s="9">
        <v>62.474986999999999</v>
      </c>
      <c r="P397" s="9">
        <v>0</v>
      </c>
      <c r="Q397" s="9">
        <v>1.58126821336757E-3</v>
      </c>
      <c r="R397" s="9">
        <v>0</v>
      </c>
      <c r="S397" s="9">
        <v>30165661319.106499</v>
      </c>
      <c r="T397" s="9">
        <v>280.12219292351801</v>
      </c>
      <c r="U397" s="9">
        <v>0.86404538952732002</v>
      </c>
      <c r="V397" s="9">
        <v>0</v>
      </c>
      <c r="W397" s="9">
        <v>0.86404538952732002</v>
      </c>
      <c r="X397" s="9">
        <v>0</v>
      </c>
      <c r="Y397" s="9">
        <v>0</v>
      </c>
      <c r="Z397" s="9">
        <v>2.4882221999999999E-2</v>
      </c>
      <c r="AA397" s="9">
        <v>134.60031000000001</v>
      </c>
      <c r="AB397" s="9"/>
      <c r="AQ397" s="9">
        <f>K397-'Processed Potentiostat'!$J$3</f>
        <v>-13.596325</v>
      </c>
    </row>
    <row r="398" spans="1:43" x14ac:dyDescent="0.35">
      <c r="A398">
        <v>2</v>
      </c>
      <c r="B398">
        <v>0</v>
      </c>
      <c r="C398">
        <v>0</v>
      </c>
      <c r="D398">
        <v>1</v>
      </c>
      <c r="E398">
        <v>0</v>
      </c>
      <c r="F398">
        <v>0</v>
      </c>
      <c r="G398">
        <v>0</v>
      </c>
      <c r="H398" s="9">
        <v>281.12219289825498</v>
      </c>
      <c r="I398" s="9">
        <v>-1.8298512</v>
      </c>
      <c r="J398" s="9">
        <v>-1.830066</v>
      </c>
      <c r="K398" s="9">
        <v>-16.087885</v>
      </c>
      <c r="L398" s="9">
        <v>-3.1248692999999998</v>
      </c>
      <c r="M398" s="9">
        <v>-3.1248692999999998</v>
      </c>
      <c r="N398" s="9">
        <v>39</v>
      </c>
      <c r="O398" s="9">
        <v>62.474986999999999</v>
      </c>
      <c r="P398" s="9">
        <v>0</v>
      </c>
      <c r="Q398" s="9">
        <v>1.5885406057555499E-3</v>
      </c>
      <c r="R398" s="9">
        <v>0</v>
      </c>
      <c r="S398" s="9">
        <v>29255918623.473202</v>
      </c>
      <c r="T398" s="9">
        <v>281.12219289825498</v>
      </c>
      <c r="U398" s="9">
        <v>0.86801923270463899</v>
      </c>
      <c r="V398" s="9">
        <v>0</v>
      </c>
      <c r="W398" s="9">
        <v>0.86801923270463899</v>
      </c>
      <c r="X398" s="9">
        <v>0</v>
      </c>
      <c r="Y398" s="9">
        <v>0</v>
      </c>
      <c r="Z398" s="9">
        <v>2.9441891000000001E-2</v>
      </c>
      <c r="AA398" s="9">
        <v>113.7543</v>
      </c>
      <c r="AB398" s="9"/>
      <c r="AQ398" s="9">
        <f>K398-'Processed Potentiostat'!$J$3</f>
        <v>-16.087885</v>
      </c>
    </row>
    <row r="399" spans="1:43" x14ac:dyDescent="0.35">
      <c r="A399">
        <v>2</v>
      </c>
      <c r="B399">
        <v>0</v>
      </c>
      <c r="C399">
        <v>0</v>
      </c>
      <c r="D399">
        <v>1</v>
      </c>
      <c r="E399">
        <v>0</v>
      </c>
      <c r="F399">
        <v>0</v>
      </c>
      <c r="G399">
        <v>0</v>
      </c>
      <c r="H399" s="9">
        <v>281.51919288822597</v>
      </c>
      <c r="I399" s="9">
        <v>-1.8299346000000001</v>
      </c>
      <c r="J399" s="9">
        <v>-1.8309271</v>
      </c>
      <c r="K399" s="9">
        <v>-11.082015999999999</v>
      </c>
      <c r="L399" s="9">
        <v>-3.1310813</v>
      </c>
      <c r="M399" s="9">
        <v>-3.1310813</v>
      </c>
      <c r="N399" s="9">
        <v>39</v>
      </c>
      <c r="O399" s="9">
        <v>62.474986999999999</v>
      </c>
      <c r="P399" s="9">
        <v>0</v>
      </c>
      <c r="Q399" s="9">
        <v>1.5916999702482401E-3</v>
      </c>
      <c r="R399" s="9">
        <v>0</v>
      </c>
      <c r="S399" s="9">
        <v>4150666083.9749599</v>
      </c>
      <c r="T399" s="9">
        <v>281.51919288822597</v>
      </c>
      <c r="U399" s="9">
        <v>0.86974484984721001</v>
      </c>
      <c r="V399" s="9">
        <v>0</v>
      </c>
      <c r="W399" s="9">
        <v>0.86974484984721001</v>
      </c>
      <c r="X399" s="9">
        <v>0</v>
      </c>
      <c r="Y399" s="9">
        <v>0</v>
      </c>
      <c r="Z399" s="9">
        <v>2.0290364000000002E-2</v>
      </c>
      <c r="AA399" s="9">
        <v>165.21606</v>
      </c>
      <c r="AB399" s="9"/>
      <c r="AQ399" s="9">
        <f>K399-'Processed Potentiostat'!$J$3</f>
        <v>-11.082015999999999</v>
      </c>
    </row>
    <row r="400" spans="1:43" x14ac:dyDescent="0.35">
      <c r="A400">
        <v>2</v>
      </c>
      <c r="B400">
        <v>0</v>
      </c>
      <c r="C400">
        <v>0</v>
      </c>
      <c r="D400">
        <v>1</v>
      </c>
      <c r="E400">
        <v>0</v>
      </c>
      <c r="F400">
        <v>0</v>
      </c>
      <c r="G400">
        <v>0</v>
      </c>
      <c r="H400" s="9">
        <v>282.51919286296402</v>
      </c>
      <c r="I400" s="9">
        <v>-1.8298821000000001</v>
      </c>
      <c r="J400" s="9">
        <v>-1.8293252</v>
      </c>
      <c r="K400" s="9">
        <v>-10.059015</v>
      </c>
      <c r="L400" s="9">
        <v>-3.1418344999999999</v>
      </c>
      <c r="M400" s="9">
        <v>-3.1418344999999999</v>
      </c>
      <c r="N400" s="9">
        <v>39</v>
      </c>
      <c r="O400" s="9">
        <v>62.474986999999999</v>
      </c>
      <c r="P400" s="9">
        <v>0</v>
      </c>
      <c r="Q400" s="9">
        <v>1.59716414162679E-3</v>
      </c>
      <c r="R400" s="9">
        <v>0</v>
      </c>
      <c r="S400" s="9">
        <v>3706838043.1660199</v>
      </c>
      <c r="T400" s="9">
        <v>282.51919286296402</v>
      </c>
      <c r="U400" s="9">
        <v>0.87273182097111801</v>
      </c>
      <c r="V400" s="9">
        <v>0</v>
      </c>
      <c r="W400" s="9">
        <v>0.87273182097111801</v>
      </c>
      <c r="X400" s="9">
        <v>0</v>
      </c>
      <c r="Y400" s="9">
        <v>0</v>
      </c>
      <c r="Z400" s="9">
        <v>1.8401209000000002E-2</v>
      </c>
      <c r="AA400" s="9">
        <v>181.85927000000001</v>
      </c>
      <c r="AB400" s="9"/>
      <c r="AQ400" s="9">
        <f>K400-'Processed Potentiostat'!$J$3</f>
        <v>-10.059015</v>
      </c>
    </row>
    <row r="401" spans="1:43" x14ac:dyDescent="0.35">
      <c r="A401">
        <v>2</v>
      </c>
      <c r="B401">
        <v>0</v>
      </c>
      <c r="C401">
        <v>0</v>
      </c>
      <c r="D401">
        <v>1</v>
      </c>
      <c r="E401">
        <v>0</v>
      </c>
      <c r="F401">
        <v>0</v>
      </c>
      <c r="G401">
        <v>0</v>
      </c>
      <c r="H401" s="9">
        <v>283.51919283770201</v>
      </c>
      <c r="I401" s="9">
        <v>-1.8299162</v>
      </c>
      <c r="J401" s="9">
        <v>-1.8294288999999999</v>
      </c>
      <c r="K401" s="9">
        <v>-10.912488</v>
      </c>
      <c r="L401" s="9">
        <v>-3.1523053999999999</v>
      </c>
      <c r="M401" s="9">
        <v>-3.1523053999999999</v>
      </c>
      <c r="N401" s="9">
        <v>39</v>
      </c>
      <c r="O401" s="9">
        <v>62.474986999999999</v>
      </c>
      <c r="P401" s="9">
        <v>0</v>
      </c>
      <c r="Q401" s="9">
        <v>1.60248517137746E-3</v>
      </c>
      <c r="R401" s="9">
        <v>0</v>
      </c>
      <c r="S401" s="9">
        <v>4237733119.7412801</v>
      </c>
      <c r="T401" s="9">
        <v>283.51919283770201</v>
      </c>
      <c r="U401" s="9">
        <v>0.87564040115096797</v>
      </c>
      <c r="V401" s="9">
        <v>0</v>
      </c>
      <c r="W401" s="9">
        <v>0.87564040115096797</v>
      </c>
      <c r="X401" s="9">
        <v>0</v>
      </c>
      <c r="Y401" s="9">
        <v>0</v>
      </c>
      <c r="Z401" s="9">
        <v>1.9963620000000001E-2</v>
      </c>
      <c r="AA401" s="9">
        <v>167.64545000000001</v>
      </c>
      <c r="AB401" s="9"/>
      <c r="AQ401" s="9">
        <f>K401-'Processed Potentiostat'!$J$3</f>
        <v>-10.912488</v>
      </c>
    </row>
    <row r="402" spans="1:43" x14ac:dyDescent="0.35">
      <c r="A402">
        <v>2</v>
      </c>
      <c r="B402">
        <v>0</v>
      </c>
      <c r="C402">
        <v>0</v>
      </c>
      <c r="D402">
        <v>1</v>
      </c>
      <c r="E402">
        <v>0</v>
      </c>
      <c r="F402">
        <v>0</v>
      </c>
      <c r="G402">
        <v>0</v>
      </c>
      <c r="H402" s="9">
        <v>284.51919281244</v>
      </c>
      <c r="I402" s="9">
        <v>-1.8300353</v>
      </c>
      <c r="J402" s="9">
        <v>-1.829461</v>
      </c>
      <c r="K402" s="9">
        <v>-9.0565157000000003</v>
      </c>
      <c r="L402" s="9">
        <v>-3.1618233</v>
      </c>
      <c r="M402" s="9">
        <v>-3.1618233</v>
      </c>
      <c r="N402" s="9">
        <v>39</v>
      </c>
      <c r="O402" s="9">
        <v>62.474986999999999</v>
      </c>
      <c r="P402" s="9">
        <v>0</v>
      </c>
      <c r="Q402" s="9">
        <v>1.60732201622725E-3</v>
      </c>
      <c r="R402" s="9">
        <v>0</v>
      </c>
      <c r="S402" s="9">
        <v>4442018929.0549603</v>
      </c>
      <c r="T402" s="9">
        <v>284.51919281244</v>
      </c>
      <c r="U402" s="9">
        <v>0.87828421014504898</v>
      </c>
      <c r="V402" s="9">
        <v>0</v>
      </c>
      <c r="W402" s="9">
        <v>0.87828421014504898</v>
      </c>
      <c r="X402" s="9">
        <v>0</v>
      </c>
      <c r="Y402" s="9">
        <v>0</v>
      </c>
      <c r="Z402" s="9">
        <v>1.6568541999999999E-2</v>
      </c>
      <c r="AA402" s="9">
        <v>202.00494</v>
      </c>
      <c r="AB402" s="9"/>
      <c r="AQ402" s="9">
        <f>K402-'Processed Potentiostat'!$J$3</f>
        <v>-9.0565157000000003</v>
      </c>
    </row>
    <row r="403" spans="1:43" x14ac:dyDescent="0.35">
      <c r="A403">
        <v>2</v>
      </c>
      <c r="B403">
        <v>0</v>
      </c>
      <c r="C403">
        <v>0</v>
      </c>
      <c r="D403">
        <v>1</v>
      </c>
      <c r="E403">
        <v>0</v>
      </c>
      <c r="F403">
        <v>0</v>
      </c>
      <c r="G403">
        <v>0</v>
      </c>
      <c r="H403" s="9">
        <v>285.51919278717799</v>
      </c>
      <c r="I403" s="9">
        <v>-1.8299884</v>
      </c>
      <c r="J403" s="9">
        <v>-1.8308382999999999</v>
      </c>
      <c r="K403" s="9">
        <v>-10.3187</v>
      </c>
      <c r="L403" s="9">
        <v>-3.1708387999999998</v>
      </c>
      <c r="M403" s="9">
        <v>-3.1708387999999998</v>
      </c>
      <c r="N403" s="9">
        <v>39</v>
      </c>
      <c r="O403" s="9">
        <v>62.474986999999999</v>
      </c>
      <c r="P403" s="9">
        <v>0</v>
      </c>
      <c r="Q403" s="9">
        <v>1.61190702540029E-3</v>
      </c>
      <c r="R403" s="9">
        <v>0</v>
      </c>
      <c r="S403" s="9">
        <v>4764270818.8850403</v>
      </c>
      <c r="T403" s="9">
        <v>285.51919278717799</v>
      </c>
      <c r="U403" s="9">
        <v>0.88078856408050299</v>
      </c>
      <c r="V403" s="9">
        <v>0</v>
      </c>
      <c r="W403" s="9">
        <v>0.88078856408050299</v>
      </c>
      <c r="X403" s="9">
        <v>0</v>
      </c>
      <c r="Y403" s="9">
        <v>0</v>
      </c>
      <c r="Z403" s="9">
        <v>1.8891871000000001E-2</v>
      </c>
      <c r="AA403" s="9">
        <v>177.42917</v>
      </c>
      <c r="AB403" s="9"/>
      <c r="AQ403" s="9">
        <f>K403-'Processed Potentiostat'!$J$3</f>
        <v>-10.3187</v>
      </c>
    </row>
    <row r="404" spans="1:43" x14ac:dyDescent="0.35">
      <c r="A404">
        <v>2</v>
      </c>
      <c r="B404">
        <v>0</v>
      </c>
      <c r="C404">
        <v>0</v>
      </c>
      <c r="D404">
        <v>1</v>
      </c>
      <c r="E404">
        <v>0</v>
      </c>
      <c r="F404">
        <v>0</v>
      </c>
      <c r="G404">
        <v>0</v>
      </c>
      <c r="H404" s="9">
        <v>286.51919276191597</v>
      </c>
      <c r="I404" s="9">
        <v>-1.8298449999999999</v>
      </c>
      <c r="J404" s="9">
        <v>-1.8296363</v>
      </c>
      <c r="K404" s="9">
        <v>-12.047554</v>
      </c>
      <c r="L404" s="9">
        <v>-3.1833439000000001</v>
      </c>
      <c r="M404" s="9">
        <v>-3.1833439000000001</v>
      </c>
      <c r="N404" s="9">
        <v>39</v>
      </c>
      <c r="O404" s="9">
        <v>62.474986999999999</v>
      </c>
      <c r="P404" s="9">
        <v>0</v>
      </c>
      <c r="Q404" s="9">
        <v>1.6182624981895201E-3</v>
      </c>
      <c r="R404" s="9">
        <v>0</v>
      </c>
      <c r="S404" s="9">
        <v>5934183251.1306601</v>
      </c>
      <c r="T404" s="9">
        <v>286.51919276191597</v>
      </c>
      <c r="U404" s="9">
        <v>0.88426221178928999</v>
      </c>
      <c r="V404" s="9">
        <v>0</v>
      </c>
      <c r="W404" s="9">
        <v>0.88426221178928999</v>
      </c>
      <c r="X404" s="9">
        <v>0</v>
      </c>
      <c r="Y404" s="9">
        <v>0</v>
      </c>
      <c r="Z404" s="9">
        <v>2.2042643000000001E-2</v>
      </c>
      <c r="AA404" s="9">
        <v>151.86787000000001</v>
      </c>
      <c r="AB404" s="9"/>
      <c r="AQ404" s="9">
        <f>K404-'Processed Potentiostat'!$J$3</f>
        <v>-12.047554</v>
      </c>
    </row>
    <row r="405" spans="1:43" x14ac:dyDescent="0.35">
      <c r="A405">
        <v>2</v>
      </c>
      <c r="B405">
        <v>0</v>
      </c>
      <c r="C405">
        <v>0</v>
      </c>
      <c r="D405">
        <v>1</v>
      </c>
      <c r="E405">
        <v>0</v>
      </c>
      <c r="F405">
        <v>0</v>
      </c>
      <c r="G405">
        <v>0</v>
      </c>
      <c r="H405" s="9">
        <v>287.51919273665402</v>
      </c>
      <c r="I405" s="9">
        <v>-1.8298664</v>
      </c>
      <c r="J405" s="9">
        <v>-1.8303444</v>
      </c>
      <c r="K405" s="9">
        <v>-12.450818</v>
      </c>
      <c r="L405" s="9">
        <v>-3.1942355999999998</v>
      </c>
      <c r="M405" s="9">
        <v>-3.1942355999999998</v>
      </c>
      <c r="N405" s="9">
        <v>39</v>
      </c>
      <c r="O405" s="9">
        <v>62.474986999999999</v>
      </c>
      <c r="P405" s="9">
        <v>0</v>
      </c>
      <c r="Q405" s="9">
        <v>1.6238001422172799E-3</v>
      </c>
      <c r="R405" s="9">
        <v>0</v>
      </c>
      <c r="S405" s="9">
        <v>18607771204.201099</v>
      </c>
      <c r="T405" s="9">
        <v>287.51919273665402</v>
      </c>
      <c r="U405" s="9">
        <v>0.88728767415051901</v>
      </c>
      <c r="V405" s="9">
        <v>0</v>
      </c>
      <c r="W405" s="9">
        <v>0.88728767415051901</v>
      </c>
      <c r="X405" s="9">
        <v>0</v>
      </c>
      <c r="Y405" s="9">
        <v>0</v>
      </c>
      <c r="Z405" s="9">
        <v>2.2789285999999999E-2</v>
      </c>
      <c r="AA405" s="9">
        <v>147.00595000000001</v>
      </c>
      <c r="AB405" s="9"/>
      <c r="AQ405" s="9">
        <f>K405-'Processed Potentiostat'!$J$3</f>
        <v>-12.450818</v>
      </c>
    </row>
    <row r="406" spans="1:43" x14ac:dyDescent="0.35">
      <c r="A406">
        <v>2</v>
      </c>
      <c r="B406">
        <v>0</v>
      </c>
      <c r="C406">
        <v>0</v>
      </c>
      <c r="D406">
        <v>1</v>
      </c>
      <c r="E406">
        <v>0</v>
      </c>
      <c r="F406">
        <v>0</v>
      </c>
      <c r="G406">
        <v>0</v>
      </c>
      <c r="H406" s="9">
        <v>288.51919271139201</v>
      </c>
      <c r="I406" s="9">
        <v>-1.8299365999999999</v>
      </c>
      <c r="J406" s="9">
        <v>-1.8299068000000001</v>
      </c>
      <c r="K406" s="9">
        <v>-11.490194000000001</v>
      </c>
      <c r="L406" s="9">
        <v>-3.20608</v>
      </c>
      <c r="M406" s="9">
        <v>-3.20608</v>
      </c>
      <c r="N406" s="9">
        <v>39</v>
      </c>
      <c r="O406" s="9">
        <v>62.474986999999999</v>
      </c>
      <c r="P406" s="9">
        <v>0</v>
      </c>
      <c r="Q406" s="9">
        <v>1.62982073724945E-3</v>
      </c>
      <c r="R406" s="9">
        <v>0</v>
      </c>
      <c r="S406" s="9">
        <v>12054929690.964701</v>
      </c>
      <c r="T406" s="9">
        <v>288.51919271139201</v>
      </c>
      <c r="U406" s="9">
        <v>0.89057777128426197</v>
      </c>
      <c r="V406" s="9">
        <v>0</v>
      </c>
      <c r="W406" s="9">
        <v>0.89057777128426197</v>
      </c>
      <c r="X406" s="9">
        <v>0</v>
      </c>
      <c r="Y406" s="9">
        <v>0</v>
      </c>
      <c r="Z406" s="9">
        <v>2.1025985000000001E-2</v>
      </c>
      <c r="AA406" s="9">
        <v>159.25812999999999</v>
      </c>
      <c r="AB406" s="9"/>
      <c r="AQ406" s="9">
        <f>K406-'Processed Potentiostat'!$J$3</f>
        <v>-11.490194000000001</v>
      </c>
    </row>
    <row r="407" spans="1:43" x14ac:dyDescent="0.35">
      <c r="A407">
        <v>2</v>
      </c>
      <c r="B407">
        <v>0</v>
      </c>
      <c r="C407">
        <v>0</v>
      </c>
      <c r="D407">
        <v>1</v>
      </c>
      <c r="E407">
        <v>0</v>
      </c>
      <c r="F407">
        <v>0</v>
      </c>
      <c r="G407">
        <v>0</v>
      </c>
      <c r="H407" s="9">
        <v>289.51919268612897</v>
      </c>
      <c r="I407" s="9">
        <v>-1.8299307</v>
      </c>
      <c r="J407" s="9">
        <v>-1.8297979</v>
      </c>
      <c r="K407" s="9">
        <v>-11.309882</v>
      </c>
      <c r="L407" s="9">
        <v>-3.2175824999999998</v>
      </c>
      <c r="M407" s="9">
        <v>-3.2175824999999998</v>
      </c>
      <c r="N407" s="9">
        <v>39</v>
      </c>
      <c r="O407" s="9">
        <v>62.474986999999999</v>
      </c>
      <c r="P407" s="9">
        <v>0</v>
      </c>
      <c r="Q407" s="9">
        <v>1.63566719777377E-3</v>
      </c>
      <c r="R407" s="9">
        <v>0</v>
      </c>
      <c r="S407" s="9">
        <v>8582206358.2143002</v>
      </c>
      <c r="T407" s="9">
        <v>289.51919268612897</v>
      </c>
      <c r="U407" s="9">
        <v>0.893772939727836</v>
      </c>
      <c r="V407" s="9">
        <v>0</v>
      </c>
      <c r="W407" s="9">
        <v>0.893772939727836</v>
      </c>
      <c r="X407" s="9">
        <v>0</v>
      </c>
      <c r="Y407" s="9">
        <v>0</v>
      </c>
      <c r="Z407" s="9">
        <v>2.0694798E-2</v>
      </c>
      <c r="AA407" s="9">
        <v>161.78752</v>
      </c>
      <c r="AB407" s="9"/>
      <c r="AQ407" s="9">
        <f>K407-'Processed Potentiostat'!$J$3</f>
        <v>-11.309882</v>
      </c>
    </row>
    <row r="408" spans="1:43" x14ac:dyDescent="0.35">
      <c r="A408">
        <v>2</v>
      </c>
      <c r="B408">
        <v>0</v>
      </c>
      <c r="C408">
        <v>0</v>
      </c>
      <c r="D408">
        <v>1</v>
      </c>
      <c r="E408">
        <v>0</v>
      </c>
      <c r="F408">
        <v>0</v>
      </c>
      <c r="G408">
        <v>0</v>
      </c>
      <c r="H408" s="9">
        <v>290.51919266086702</v>
      </c>
      <c r="I408" s="9">
        <v>-1.8299809</v>
      </c>
      <c r="J408" s="9">
        <v>-1.8306804000000001</v>
      </c>
      <c r="K408" s="9">
        <v>-11.771559999999999</v>
      </c>
      <c r="L408" s="9">
        <v>-3.2289386000000002</v>
      </c>
      <c r="M408" s="9">
        <v>-3.2289386000000002</v>
      </c>
      <c r="N408" s="9">
        <v>39</v>
      </c>
      <c r="O408" s="9">
        <v>62.474986999999999</v>
      </c>
      <c r="P408" s="9">
        <v>0</v>
      </c>
      <c r="Q408" s="9">
        <v>1.6414420359510799E-3</v>
      </c>
      <c r="R408" s="9">
        <v>0</v>
      </c>
      <c r="S408" s="9">
        <v>6361272885.6612396</v>
      </c>
      <c r="T408" s="9">
        <v>290.51919266086702</v>
      </c>
      <c r="U408" s="9">
        <v>0.89692738146071904</v>
      </c>
      <c r="V408" s="9">
        <v>0</v>
      </c>
      <c r="W408" s="9">
        <v>0.89692738146071904</v>
      </c>
      <c r="X408" s="9">
        <v>0</v>
      </c>
      <c r="Y408" s="9">
        <v>0</v>
      </c>
      <c r="Z408" s="9">
        <v>2.1549961999999999E-2</v>
      </c>
      <c r="AA408" s="9">
        <v>155.51723000000001</v>
      </c>
      <c r="AB408" s="9"/>
      <c r="AQ408" s="9">
        <f>K408-'Processed Potentiostat'!$J$3</f>
        <v>-11.771559999999999</v>
      </c>
    </row>
    <row r="409" spans="1:43" x14ac:dyDescent="0.35">
      <c r="A409">
        <v>2</v>
      </c>
      <c r="B409">
        <v>0</v>
      </c>
      <c r="C409">
        <v>0</v>
      </c>
      <c r="D409">
        <v>1</v>
      </c>
      <c r="E409">
        <v>0</v>
      </c>
      <c r="F409">
        <v>0</v>
      </c>
      <c r="G409">
        <v>0</v>
      </c>
      <c r="H409" s="9">
        <v>291.51919263560501</v>
      </c>
      <c r="I409" s="9">
        <v>-1.8301373000000001</v>
      </c>
      <c r="J409" s="9">
        <v>-1.8307964999999999</v>
      </c>
      <c r="K409" s="9">
        <v>-10.477406999999999</v>
      </c>
      <c r="L409" s="9">
        <v>-3.2403672000000001</v>
      </c>
      <c r="M409" s="9">
        <v>-3.2403672000000001</v>
      </c>
      <c r="N409" s="9">
        <v>39</v>
      </c>
      <c r="O409" s="9">
        <v>62.474986999999999</v>
      </c>
      <c r="P409" s="9">
        <v>0</v>
      </c>
      <c r="Q409" s="9">
        <v>1.64725410004757E-3</v>
      </c>
      <c r="R409" s="9">
        <v>0</v>
      </c>
      <c r="S409" s="9">
        <v>5195368712.43363</v>
      </c>
      <c r="T409" s="9">
        <v>291.51919263560501</v>
      </c>
      <c r="U409" s="9">
        <v>0.90010196313105595</v>
      </c>
      <c r="V409" s="9">
        <v>0</v>
      </c>
      <c r="W409" s="9">
        <v>0.90010196313105595</v>
      </c>
      <c r="X409" s="9">
        <v>0</v>
      </c>
      <c r="Y409" s="9">
        <v>0</v>
      </c>
      <c r="Z409" s="9">
        <v>1.9181997999999999E-2</v>
      </c>
      <c r="AA409" s="9">
        <v>174.73756</v>
      </c>
      <c r="AB409" s="9"/>
      <c r="AQ409" s="9">
        <f>K409-'Processed Potentiostat'!$J$3</f>
        <v>-10.477406999999999</v>
      </c>
    </row>
    <row r="410" spans="1:43" x14ac:dyDescent="0.35">
      <c r="A410">
        <v>2</v>
      </c>
      <c r="B410">
        <v>0</v>
      </c>
      <c r="C410">
        <v>0</v>
      </c>
      <c r="D410">
        <v>1</v>
      </c>
      <c r="E410">
        <v>0</v>
      </c>
      <c r="F410">
        <v>0</v>
      </c>
      <c r="G410">
        <v>0</v>
      </c>
      <c r="H410" s="9">
        <v>292.519192610343</v>
      </c>
      <c r="I410" s="9">
        <v>-1.8300555999999999</v>
      </c>
      <c r="J410" s="9">
        <v>-1.830741</v>
      </c>
      <c r="K410" s="9">
        <v>-10.397081</v>
      </c>
      <c r="L410" s="9">
        <v>-3.2508392000000002</v>
      </c>
      <c r="M410" s="9">
        <v>-3.2508392000000002</v>
      </c>
      <c r="N410" s="9">
        <v>39</v>
      </c>
      <c r="O410" s="9">
        <v>62.474986999999999</v>
      </c>
      <c r="P410" s="9">
        <v>0</v>
      </c>
      <c r="Q410" s="9">
        <v>1.6525795524710101E-3</v>
      </c>
      <c r="R410" s="9">
        <v>0</v>
      </c>
      <c r="S410" s="9">
        <v>5720582177.4979601</v>
      </c>
      <c r="T410" s="9">
        <v>292.519192610343</v>
      </c>
      <c r="U410" s="9">
        <v>0.903010873004224</v>
      </c>
      <c r="V410" s="9">
        <v>0</v>
      </c>
      <c r="W410" s="9">
        <v>0.903010873004224</v>
      </c>
      <c r="X410" s="9">
        <v>0</v>
      </c>
      <c r="Y410" s="9">
        <v>0</v>
      </c>
      <c r="Z410" s="9">
        <v>1.9034362999999999E-2</v>
      </c>
      <c r="AA410" s="9">
        <v>176.08221</v>
      </c>
      <c r="AB410" s="9"/>
      <c r="AQ410" s="9">
        <f>K410-'Processed Potentiostat'!$J$3</f>
        <v>-10.397081</v>
      </c>
    </row>
    <row r="411" spans="1:43" x14ac:dyDescent="0.35">
      <c r="A411">
        <v>2</v>
      </c>
      <c r="B411">
        <v>0</v>
      </c>
      <c r="C411">
        <v>0</v>
      </c>
      <c r="D411">
        <v>1</v>
      </c>
      <c r="E411">
        <v>0</v>
      </c>
      <c r="F411">
        <v>0</v>
      </c>
      <c r="G411">
        <v>0</v>
      </c>
      <c r="H411" s="9">
        <v>293.51919258508099</v>
      </c>
      <c r="I411" s="9">
        <v>-1.8301337</v>
      </c>
      <c r="J411" s="9">
        <v>-1.8296568</v>
      </c>
      <c r="K411" s="9">
        <v>-10.276441</v>
      </c>
      <c r="L411" s="9">
        <v>-3.2611406000000001</v>
      </c>
      <c r="M411" s="9">
        <v>-3.2611406000000001</v>
      </c>
      <c r="N411" s="9">
        <v>39</v>
      </c>
      <c r="O411" s="9">
        <v>62.474986999999999</v>
      </c>
      <c r="P411" s="9">
        <v>0</v>
      </c>
      <c r="Q411" s="9">
        <v>1.65781509089133E-3</v>
      </c>
      <c r="R411" s="9">
        <v>0</v>
      </c>
      <c r="S411" s="9">
        <v>6320801811.2073898</v>
      </c>
      <c r="T411" s="9">
        <v>293.51919258508099</v>
      </c>
      <c r="U411" s="9">
        <v>0.90587239261817898</v>
      </c>
      <c r="V411" s="9">
        <v>0</v>
      </c>
      <c r="W411" s="9">
        <v>0.90587239261817898</v>
      </c>
      <c r="X411" s="9">
        <v>0</v>
      </c>
      <c r="Y411" s="9">
        <v>0</v>
      </c>
      <c r="Z411" s="9">
        <v>1.8802360000000001E-2</v>
      </c>
      <c r="AA411" s="9">
        <v>178.04382000000001</v>
      </c>
      <c r="AB411" s="9"/>
      <c r="AQ411" s="9">
        <f>K411-'Processed Potentiostat'!$J$3</f>
        <v>-10.276441</v>
      </c>
    </row>
    <row r="412" spans="1:43" x14ac:dyDescent="0.35">
      <c r="A412">
        <v>2</v>
      </c>
      <c r="B412">
        <v>0</v>
      </c>
      <c r="C412">
        <v>0</v>
      </c>
      <c r="D412">
        <v>1</v>
      </c>
      <c r="E412">
        <v>0</v>
      </c>
      <c r="F412">
        <v>0</v>
      </c>
      <c r="G412">
        <v>0</v>
      </c>
      <c r="H412" s="9">
        <v>294.51919255981898</v>
      </c>
      <c r="I412" s="9">
        <v>-1.8299805</v>
      </c>
      <c r="J412" s="9">
        <v>-1.8305587000000001</v>
      </c>
      <c r="K412" s="9">
        <v>-11.692608</v>
      </c>
      <c r="L412" s="9">
        <v>-3.2716799000000001</v>
      </c>
      <c r="M412" s="9">
        <v>-3.2716799000000001</v>
      </c>
      <c r="N412" s="9">
        <v>39</v>
      </c>
      <c r="O412" s="9">
        <v>62.474986999999999</v>
      </c>
      <c r="P412" s="9">
        <v>0</v>
      </c>
      <c r="Q412" s="9">
        <v>1.6631742004957701E-3</v>
      </c>
      <c r="R412" s="9">
        <v>0</v>
      </c>
      <c r="S412" s="9">
        <v>8478479974.6940899</v>
      </c>
      <c r="T412" s="9">
        <v>294.51919255981898</v>
      </c>
      <c r="U412" s="9">
        <v>0.90879995551655002</v>
      </c>
      <c r="V412" s="9">
        <v>0</v>
      </c>
      <c r="W412" s="9">
        <v>0.90879995551655002</v>
      </c>
      <c r="X412" s="9">
        <v>0</v>
      </c>
      <c r="Y412" s="9">
        <v>0</v>
      </c>
      <c r="Z412" s="9">
        <v>2.1404004000000001E-2</v>
      </c>
      <c r="AA412" s="9">
        <v>156.55691999999999</v>
      </c>
      <c r="AB412" s="9"/>
      <c r="AQ412" s="9">
        <f>K412-'Processed Potentiostat'!$J$3</f>
        <v>-11.692608</v>
      </c>
    </row>
    <row r="413" spans="1:43" x14ac:dyDescent="0.35">
      <c r="A413">
        <v>2</v>
      </c>
      <c r="B413">
        <v>0</v>
      </c>
      <c r="C413">
        <v>0</v>
      </c>
      <c r="D413">
        <v>1</v>
      </c>
      <c r="E413">
        <v>0</v>
      </c>
      <c r="F413">
        <v>0</v>
      </c>
      <c r="G413">
        <v>0</v>
      </c>
      <c r="H413" s="9">
        <v>295.51919253455702</v>
      </c>
      <c r="I413" s="9">
        <v>-1.8298528999999999</v>
      </c>
      <c r="J413" s="9">
        <v>-1.8295759</v>
      </c>
      <c r="K413" s="9">
        <v>-10.318546</v>
      </c>
      <c r="L413" s="9">
        <v>-3.2801947999999999</v>
      </c>
      <c r="M413" s="9">
        <v>-3.2801947999999999</v>
      </c>
      <c r="N413" s="9">
        <v>39</v>
      </c>
      <c r="O413" s="9">
        <v>62.474986999999999</v>
      </c>
      <c r="P413" s="9">
        <v>0</v>
      </c>
      <c r="Q413" s="9">
        <v>1.66750159529643E-3</v>
      </c>
      <c r="R413" s="9">
        <v>0</v>
      </c>
      <c r="S413" s="9">
        <v>5495559993.7043304</v>
      </c>
      <c r="T413" s="9">
        <v>295.51919253455702</v>
      </c>
      <c r="U413" s="9">
        <v>0.91116524035657698</v>
      </c>
      <c r="V413" s="9">
        <v>0</v>
      </c>
      <c r="W413" s="9">
        <v>0.91116524035657698</v>
      </c>
      <c r="X413" s="9">
        <v>0</v>
      </c>
      <c r="Y413" s="9">
        <v>0</v>
      </c>
      <c r="Z413" s="9">
        <v>1.8878564E-2</v>
      </c>
      <c r="AA413" s="9">
        <v>177.30946</v>
      </c>
      <c r="AB413" s="9"/>
      <c r="AQ413" s="9">
        <f>K413-'Processed Potentiostat'!$J$3</f>
        <v>-10.318546</v>
      </c>
    </row>
    <row r="414" spans="1:43" x14ac:dyDescent="0.35">
      <c r="A414">
        <v>2</v>
      </c>
      <c r="B414">
        <v>0</v>
      </c>
      <c r="C414">
        <v>0</v>
      </c>
      <c r="D414">
        <v>1</v>
      </c>
      <c r="E414">
        <v>0</v>
      </c>
      <c r="F414">
        <v>0</v>
      </c>
      <c r="G414">
        <v>0</v>
      </c>
      <c r="H414" s="9">
        <v>296.51919250929501</v>
      </c>
      <c r="I414" s="9">
        <v>-1.8301396000000001</v>
      </c>
      <c r="J414" s="9">
        <v>-1.8304152</v>
      </c>
      <c r="K414" s="9">
        <v>-8.5909127999999999</v>
      </c>
      <c r="L414" s="9">
        <v>-3.2889509000000001</v>
      </c>
      <c r="M414" s="9">
        <v>-3.2889509000000001</v>
      </c>
      <c r="N414" s="9">
        <v>39</v>
      </c>
      <c r="O414" s="9">
        <v>62.474986999999999</v>
      </c>
      <c r="P414" s="9">
        <v>0</v>
      </c>
      <c r="Q414" s="9">
        <v>1.6719536536666799E-3</v>
      </c>
      <c r="R414" s="9">
        <v>0</v>
      </c>
      <c r="S414" s="9">
        <v>13564267663.0387</v>
      </c>
      <c r="T414" s="9">
        <v>296.51919250929501</v>
      </c>
      <c r="U414" s="9">
        <v>0.91359749193392803</v>
      </c>
      <c r="V414" s="9">
        <v>0</v>
      </c>
      <c r="W414" s="9">
        <v>0.91359749193392803</v>
      </c>
      <c r="X414" s="9">
        <v>0</v>
      </c>
      <c r="Y414" s="9">
        <v>0</v>
      </c>
      <c r="Z414" s="9">
        <v>1.5724938000000001E-2</v>
      </c>
      <c r="AA414" s="9">
        <v>213.06412</v>
      </c>
      <c r="AB414" s="9"/>
      <c r="AQ414" s="9">
        <f>K414-'Processed Potentiostat'!$J$3</f>
        <v>-8.5909127999999999</v>
      </c>
    </row>
    <row r="415" spans="1:43" x14ac:dyDescent="0.35">
      <c r="A415">
        <v>2</v>
      </c>
      <c r="B415">
        <v>0</v>
      </c>
      <c r="C415">
        <v>0</v>
      </c>
      <c r="D415">
        <v>1</v>
      </c>
      <c r="E415">
        <v>0</v>
      </c>
      <c r="F415">
        <v>0</v>
      </c>
      <c r="G415">
        <v>0</v>
      </c>
      <c r="H415" s="9">
        <v>297.51919248403198</v>
      </c>
      <c r="I415" s="9">
        <v>-1.8298749000000001</v>
      </c>
      <c r="J415" s="9">
        <v>-1.8306427999999999</v>
      </c>
      <c r="K415" s="9">
        <v>-10.407104</v>
      </c>
      <c r="L415" s="9">
        <v>-3.2986434</v>
      </c>
      <c r="M415" s="9">
        <v>-3.2986434</v>
      </c>
      <c r="N415" s="9">
        <v>39</v>
      </c>
      <c r="O415" s="9">
        <v>62.474986999999999</v>
      </c>
      <c r="P415" s="9">
        <v>0</v>
      </c>
      <c r="Q415" s="9">
        <v>1.67688236985848E-3</v>
      </c>
      <c r="R415" s="9">
        <v>0</v>
      </c>
      <c r="S415" s="9">
        <v>7017759777.93923</v>
      </c>
      <c r="T415" s="9">
        <v>297.51919248403198</v>
      </c>
      <c r="U415" s="9">
        <v>0.91628984624857301</v>
      </c>
      <c r="V415" s="9">
        <v>0</v>
      </c>
      <c r="W415" s="9">
        <v>0.91628984624857301</v>
      </c>
      <c r="X415" s="9">
        <v>0</v>
      </c>
      <c r="Y415" s="9">
        <v>0</v>
      </c>
      <c r="Z415" s="9">
        <v>1.905169E-2</v>
      </c>
      <c r="AA415" s="9">
        <v>175.9032</v>
      </c>
      <c r="AB415" s="9"/>
      <c r="AQ415" s="9">
        <f>K415-'Processed Potentiostat'!$J$3</f>
        <v>-10.407104</v>
      </c>
    </row>
    <row r="416" spans="1:43" x14ac:dyDescent="0.35">
      <c r="A416">
        <v>2</v>
      </c>
      <c r="B416">
        <v>0</v>
      </c>
      <c r="C416">
        <v>0</v>
      </c>
      <c r="D416">
        <v>1</v>
      </c>
      <c r="E416">
        <v>0</v>
      </c>
      <c r="F416">
        <v>0</v>
      </c>
      <c r="G416">
        <v>0</v>
      </c>
      <c r="H416" s="9">
        <v>297.71299247913697</v>
      </c>
      <c r="I416" s="9">
        <v>-1.8298966999999999</v>
      </c>
      <c r="J416" s="9">
        <v>-1.8307971999999999</v>
      </c>
      <c r="K416" s="9">
        <v>-15.421469999999999</v>
      </c>
      <c r="L416" s="9">
        <v>-3.3007702999999999</v>
      </c>
      <c r="M416" s="9">
        <v>-3.3007702999999999</v>
      </c>
      <c r="N416" s="9">
        <v>39</v>
      </c>
      <c r="O416" s="9">
        <v>62.474986999999999</v>
      </c>
      <c r="P416" s="9">
        <v>0</v>
      </c>
      <c r="Q416" s="9">
        <v>1.6779640313597101E-3</v>
      </c>
      <c r="R416" s="9">
        <v>0</v>
      </c>
      <c r="S416" s="9">
        <v>5286152593.88346</v>
      </c>
      <c r="T416" s="9">
        <v>297.71299247913697</v>
      </c>
      <c r="U416" s="9">
        <v>0.91688061047797698</v>
      </c>
      <c r="V416" s="9">
        <v>0</v>
      </c>
      <c r="W416" s="9">
        <v>0.91688061047797698</v>
      </c>
      <c r="X416" s="9">
        <v>0</v>
      </c>
      <c r="Y416" s="9">
        <v>0</v>
      </c>
      <c r="Z416" s="9">
        <v>2.8233583999999999E-2</v>
      </c>
      <c r="AA416" s="9">
        <v>118.71742999999999</v>
      </c>
      <c r="AB416" s="9"/>
      <c r="AQ416" s="9">
        <f>K416-'Processed Potentiostat'!$J$3</f>
        <v>-15.421469999999999</v>
      </c>
    </row>
    <row r="417" spans="1:43" x14ac:dyDescent="0.35">
      <c r="A417">
        <v>2</v>
      </c>
      <c r="B417">
        <v>0</v>
      </c>
      <c r="C417">
        <v>0</v>
      </c>
      <c r="D417">
        <v>1</v>
      </c>
      <c r="E417">
        <v>0</v>
      </c>
      <c r="F417">
        <v>0</v>
      </c>
      <c r="G417">
        <v>0</v>
      </c>
      <c r="H417" s="9">
        <v>298.71299245387399</v>
      </c>
      <c r="I417" s="9">
        <v>-1.8301004000000001</v>
      </c>
      <c r="J417" s="9">
        <v>-1.8310603000000001</v>
      </c>
      <c r="K417" s="9">
        <v>-11.431018</v>
      </c>
      <c r="L417" s="9">
        <v>-3.3149478000000001</v>
      </c>
      <c r="M417" s="9">
        <v>-3.3149478000000001</v>
      </c>
      <c r="N417" s="9">
        <v>39</v>
      </c>
      <c r="O417" s="9">
        <v>62.474986999999999</v>
      </c>
      <c r="P417" s="9">
        <v>0</v>
      </c>
      <c r="Q417" s="9">
        <v>1.68517513375032E-3</v>
      </c>
      <c r="R417" s="9">
        <v>0</v>
      </c>
      <c r="S417" s="9">
        <v>3735097042.80478</v>
      </c>
      <c r="T417" s="9">
        <v>298.71299245387399</v>
      </c>
      <c r="U417" s="9">
        <v>0.92081882833380102</v>
      </c>
      <c r="V417" s="9">
        <v>0</v>
      </c>
      <c r="W417" s="9">
        <v>0.92081882833380102</v>
      </c>
      <c r="X417" s="9">
        <v>0</v>
      </c>
      <c r="Y417" s="9">
        <v>0</v>
      </c>
      <c r="Z417" s="9">
        <v>2.0930883000000001E-2</v>
      </c>
      <c r="AA417" s="9">
        <v>160.18349000000001</v>
      </c>
      <c r="AB417" s="9"/>
      <c r="AQ417" s="9">
        <f>K417-'Processed Potentiostat'!$J$3</f>
        <v>-11.431018</v>
      </c>
    </row>
    <row r="418" spans="1:43" x14ac:dyDescent="0.35">
      <c r="A418">
        <v>2</v>
      </c>
      <c r="B418">
        <v>0</v>
      </c>
      <c r="C418">
        <v>0</v>
      </c>
      <c r="D418">
        <v>1</v>
      </c>
      <c r="E418">
        <v>0</v>
      </c>
      <c r="F418">
        <v>0</v>
      </c>
      <c r="G418">
        <v>0</v>
      </c>
      <c r="H418" s="9">
        <v>299.71299242861198</v>
      </c>
      <c r="I418" s="9">
        <v>-1.8298645</v>
      </c>
      <c r="J418" s="9">
        <v>-1.828794</v>
      </c>
      <c r="K418" s="9">
        <v>-9.4977303000000006</v>
      </c>
      <c r="L418" s="9">
        <v>-3.3251243000000001</v>
      </c>
      <c r="M418" s="9">
        <v>-3.3251243000000001</v>
      </c>
      <c r="N418" s="9">
        <v>39</v>
      </c>
      <c r="O418" s="9">
        <v>62.474986999999999</v>
      </c>
      <c r="P418" s="9">
        <v>0</v>
      </c>
      <c r="Q418" s="9">
        <v>1.6903447382643701E-3</v>
      </c>
      <c r="R418" s="9">
        <v>0</v>
      </c>
      <c r="S418" s="9">
        <v>2411651812.0657101</v>
      </c>
      <c r="T418" s="9">
        <v>299.71299242861198</v>
      </c>
      <c r="U418" s="9">
        <v>0.92364565724637704</v>
      </c>
      <c r="V418" s="9">
        <v>0</v>
      </c>
      <c r="W418" s="9">
        <v>0.92364565724637704</v>
      </c>
      <c r="X418" s="9">
        <v>0</v>
      </c>
      <c r="Y418" s="9">
        <v>0</v>
      </c>
      <c r="Z418" s="9">
        <v>1.7369391000000001E-2</v>
      </c>
      <c r="AA418" s="9">
        <v>192.55063000000001</v>
      </c>
      <c r="AB418" s="9"/>
      <c r="AQ418" s="9">
        <f>K418-'Processed Potentiostat'!$J$3</f>
        <v>-9.4977303000000006</v>
      </c>
    </row>
    <row r="419" spans="1:43" x14ac:dyDescent="0.35">
      <c r="A419">
        <v>2</v>
      </c>
      <c r="B419">
        <v>0</v>
      </c>
      <c r="C419">
        <v>0</v>
      </c>
      <c r="D419">
        <v>1</v>
      </c>
      <c r="E419">
        <v>0</v>
      </c>
      <c r="F419">
        <v>0</v>
      </c>
      <c r="G419">
        <v>0</v>
      </c>
      <c r="H419" s="9">
        <v>300.01219242105401</v>
      </c>
      <c r="I419" s="9">
        <v>-1.8300978999999999</v>
      </c>
      <c r="J419" s="9">
        <v>-1.8293545</v>
      </c>
      <c r="K419" s="9">
        <v>-14.542315</v>
      </c>
      <c r="L419" s="9">
        <v>-3.3281475999999999</v>
      </c>
      <c r="M419" s="9">
        <v>-3.3281475999999999</v>
      </c>
      <c r="N419" s="9">
        <v>39</v>
      </c>
      <c r="O419" s="9">
        <v>62.474986999999999</v>
      </c>
      <c r="P419" s="9">
        <v>0</v>
      </c>
      <c r="Q419" s="9">
        <v>1.6918810840592701E-3</v>
      </c>
      <c r="R419" s="9">
        <v>0</v>
      </c>
      <c r="S419" s="9">
        <v>4067384359.13589</v>
      </c>
      <c r="T419" s="9">
        <v>300.01219242105401</v>
      </c>
      <c r="U419" s="9">
        <v>0.92448546625206196</v>
      </c>
      <c r="V419" s="9">
        <v>0</v>
      </c>
      <c r="W419" s="9">
        <v>0.92448546625206196</v>
      </c>
      <c r="X419" s="9">
        <v>0</v>
      </c>
      <c r="Y419" s="9">
        <v>0</v>
      </c>
      <c r="Z419" s="9">
        <v>2.6603049E-2</v>
      </c>
      <c r="AA419" s="9">
        <v>125.79528000000001</v>
      </c>
      <c r="AB419" s="9"/>
      <c r="AQ419" s="9">
        <f>K419-'Processed Potentiostat'!$J$3</f>
        <v>-14.542315</v>
      </c>
    </row>
    <row r="420" spans="1:43" x14ac:dyDescent="0.35">
      <c r="A420">
        <v>2</v>
      </c>
      <c r="B420">
        <v>0</v>
      </c>
      <c r="C420">
        <v>0</v>
      </c>
      <c r="D420">
        <v>1</v>
      </c>
      <c r="E420">
        <v>0</v>
      </c>
      <c r="F420">
        <v>0</v>
      </c>
      <c r="G420">
        <v>0</v>
      </c>
      <c r="H420" s="9">
        <v>300.72299240309798</v>
      </c>
      <c r="I420" s="9">
        <v>-1.8300483000000001</v>
      </c>
      <c r="J420" s="9">
        <v>-1.8310876</v>
      </c>
      <c r="K420" s="9">
        <v>-19.564112000000002</v>
      </c>
      <c r="L420" s="9">
        <v>-3.3386399999999998</v>
      </c>
      <c r="M420" s="9">
        <v>-3.3386399999999998</v>
      </c>
      <c r="N420" s="9">
        <v>39</v>
      </c>
      <c r="O420" s="9">
        <v>62.474986999999999</v>
      </c>
      <c r="P420" s="9">
        <v>0</v>
      </c>
      <c r="Q420" s="9">
        <v>1.69721785233069E-3</v>
      </c>
      <c r="R420" s="9">
        <v>0</v>
      </c>
      <c r="S420" s="9">
        <v>3649536420.5668998</v>
      </c>
      <c r="T420" s="9">
        <v>300.72299240309798</v>
      </c>
      <c r="U420" s="9">
        <v>0.92740000921588395</v>
      </c>
      <c r="V420" s="9">
        <v>0</v>
      </c>
      <c r="W420" s="9">
        <v>0.92740000921588395</v>
      </c>
      <c r="X420" s="9">
        <v>0</v>
      </c>
      <c r="Y420" s="9">
        <v>0</v>
      </c>
      <c r="Z420" s="9">
        <v>3.5823602000000003E-2</v>
      </c>
      <c r="AA420" s="9">
        <v>93.594207999999995</v>
      </c>
      <c r="AB420" s="9"/>
      <c r="AQ420" s="9">
        <f>K420-'Processed Potentiostat'!$J$3</f>
        <v>-19.564112000000002</v>
      </c>
    </row>
    <row r="421" spans="1:43" x14ac:dyDescent="0.35">
      <c r="A421">
        <v>2</v>
      </c>
      <c r="B421">
        <v>0</v>
      </c>
      <c r="C421">
        <v>0</v>
      </c>
      <c r="D421">
        <v>1</v>
      </c>
      <c r="E421">
        <v>0</v>
      </c>
      <c r="F421">
        <v>0</v>
      </c>
      <c r="G421">
        <v>0</v>
      </c>
      <c r="H421" s="9">
        <v>300.753992402314</v>
      </c>
      <c r="I421" s="9">
        <v>-1.830003</v>
      </c>
      <c r="J421" s="9">
        <v>-1.8300327999999999</v>
      </c>
      <c r="K421" s="9">
        <v>-14.531912</v>
      </c>
      <c r="L421" s="9">
        <v>-3.3393044000000001</v>
      </c>
      <c r="M421" s="9">
        <v>-3.3393044000000001</v>
      </c>
      <c r="N421" s="9">
        <v>39</v>
      </c>
      <c r="O421" s="9">
        <v>62.474986999999999</v>
      </c>
      <c r="P421" s="9">
        <v>0</v>
      </c>
      <c r="Q421" s="9">
        <v>1.69755563195095E-3</v>
      </c>
      <c r="R421" s="9">
        <v>0</v>
      </c>
      <c r="S421" s="9">
        <v>23860405542.382198</v>
      </c>
      <c r="T421" s="9">
        <v>300.753992402314</v>
      </c>
      <c r="U421" s="9">
        <v>0.92758457219457602</v>
      </c>
      <c r="V421" s="9">
        <v>0</v>
      </c>
      <c r="W421" s="9">
        <v>0.92758457219457602</v>
      </c>
      <c r="X421" s="9">
        <v>0</v>
      </c>
      <c r="Y421" s="9">
        <v>0</v>
      </c>
      <c r="Z421" s="9">
        <v>2.6593874999999999E-2</v>
      </c>
      <c r="AA421" s="9">
        <v>125.93201000000001</v>
      </c>
      <c r="AB421" s="9"/>
      <c r="AQ421" s="9">
        <f>K421-'Processed Potentiostat'!$J$3</f>
        <v>-14.531912</v>
      </c>
    </row>
    <row r="422" spans="1:43" x14ac:dyDescent="0.35">
      <c r="A422">
        <v>2</v>
      </c>
      <c r="B422">
        <v>0</v>
      </c>
      <c r="C422">
        <v>0</v>
      </c>
      <c r="D422">
        <v>1</v>
      </c>
      <c r="E422">
        <v>0</v>
      </c>
      <c r="F422">
        <v>0</v>
      </c>
      <c r="G422">
        <v>0</v>
      </c>
      <c r="H422" s="9">
        <v>301.75399237705199</v>
      </c>
      <c r="I422" s="9">
        <v>-1.8300468000000001</v>
      </c>
      <c r="J422" s="9">
        <v>-1.8290097000000001</v>
      </c>
      <c r="K422" s="9">
        <v>-12.019584999999999</v>
      </c>
      <c r="L422" s="9">
        <v>-3.3513961000000001</v>
      </c>
      <c r="M422" s="9">
        <v>-3.3513961000000001</v>
      </c>
      <c r="N422" s="9">
        <v>39</v>
      </c>
      <c r="O422" s="9">
        <v>62.474986999999999</v>
      </c>
      <c r="P422" s="9">
        <v>0</v>
      </c>
      <c r="Q422" s="9">
        <v>1.70369888755014E-3</v>
      </c>
      <c r="R422" s="9">
        <v>0</v>
      </c>
      <c r="S422" s="9">
        <v>2881372215.4903302</v>
      </c>
      <c r="T422" s="9">
        <v>301.75399237705199</v>
      </c>
      <c r="U422" s="9">
        <v>0.93094338001606203</v>
      </c>
      <c r="V422" s="9">
        <v>0</v>
      </c>
      <c r="W422" s="9">
        <v>0.93094338001606203</v>
      </c>
      <c r="X422" s="9">
        <v>0</v>
      </c>
      <c r="Y422" s="9">
        <v>0</v>
      </c>
      <c r="Z422" s="9">
        <v>2.1983935999999999E-2</v>
      </c>
      <c r="AA422" s="9">
        <v>152.16913</v>
      </c>
      <c r="AB422" s="9"/>
      <c r="AQ422" s="9">
        <f>K422-'Processed Potentiostat'!$J$3</f>
        <v>-12.019584999999999</v>
      </c>
    </row>
    <row r="423" spans="1:43" x14ac:dyDescent="0.35">
      <c r="A423">
        <v>2</v>
      </c>
      <c r="B423">
        <v>0</v>
      </c>
      <c r="C423">
        <v>0</v>
      </c>
      <c r="D423">
        <v>1</v>
      </c>
      <c r="E423">
        <v>0</v>
      </c>
      <c r="F423">
        <v>0</v>
      </c>
      <c r="G423">
        <v>0</v>
      </c>
      <c r="H423" s="9">
        <v>302.75399235178998</v>
      </c>
      <c r="I423" s="9">
        <v>-1.8300813</v>
      </c>
      <c r="J423" s="9">
        <v>-1.8313809999999999</v>
      </c>
      <c r="K423" s="9">
        <v>-11.063840000000001</v>
      </c>
      <c r="L423" s="9">
        <v>-3.3633084000000002</v>
      </c>
      <c r="M423" s="9">
        <v>-3.3633084000000002</v>
      </c>
      <c r="N423" s="9">
        <v>39</v>
      </c>
      <c r="O423" s="9">
        <v>62.474986999999999</v>
      </c>
      <c r="P423" s="9">
        <v>0</v>
      </c>
      <c r="Q423" s="9">
        <v>1.7097588996291999E-3</v>
      </c>
      <c r="R423" s="9">
        <v>0</v>
      </c>
      <c r="S423" s="9">
        <v>2783766650.9202499</v>
      </c>
      <c r="T423" s="9">
        <v>302.75399235178998</v>
      </c>
      <c r="U423" s="9">
        <v>0.93425230870898501</v>
      </c>
      <c r="V423" s="9">
        <v>0</v>
      </c>
      <c r="W423" s="9">
        <v>0.93425230870898501</v>
      </c>
      <c r="X423" s="9">
        <v>0</v>
      </c>
      <c r="Y423" s="9">
        <v>0</v>
      </c>
      <c r="Z423" s="9">
        <v>2.0262104999999999E-2</v>
      </c>
      <c r="AA423" s="9">
        <v>165.52851999999999</v>
      </c>
      <c r="AB423" s="9"/>
      <c r="AQ423" s="9">
        <f>K423-'Processed Potentiostat'!$J$3</f>
        <v>-11.063840000000001</v>
      </c>
    </row>
    <row r="424" spans="1:43" x14ac:dyDescent="0.35">
      <c r="A424">
        <v>2</v>
      </c>
      <c r="B424">
        <v>0</v>
      </c>
      <c r="C424">
        <v>0</v>
      </c>
      <c r="D424">
        <v>1</v>
      </c>
      <c r="E424">
        <v>0</v>
      </c>
      <c r="F424">
        <v>0</v>
      </c>
      <c r="G424">
        <v>0</v>
      </c>
      <c r="H424" s="9">
        <v>303.75399232652802</v>
      </c>
      <c r="I424" s="9">
        <v>-1.8300197</v>
      </c>
      <c r="J424" s="9">
        <v>-1.8289839999999999</v>
      </c>
      <c r="K424" s="9">
        <v>-10.709731</v>
      </c>
      <c r="L424" s="9">
        <v>-3.3742036999999998</v>
      </c>
      <c r="M424" s="9">
        <v>-3.3742036999999998</v>
      </c>
      <c r="N424" s="9">
        <v>39</v>
      </c>
      <c r="O424" s="9">
        <v>62.474986999999999</v>
      </c>
      <c r="P424" s="9">
        <v>0</v>
      </c>
      <c r="Q424" s="9">
        <v>1.71529424469636E-3</v>
      </c>
      <c r="R424" s="9">
        <v>0</v>
      </c>
      <c r="S424" s="9">
        <v>2838434803.8762898</v>
      </c>
      <c r="T424" s="9">
        <v>303.75399232652802</v>
      </c>
      <c r="U424" s="9">
        <v>0.93727879604546205</v>
      </c>
      <c r="V424" s="9">
        <v>0</v>
      </c>
      <c r="W424" s="9">
        <v>0.93727879604546205</v>
      </c>
      <c r="X424" s="9">
        <v>0</v>
      </c>
      <c r="Y424" s="9">
        <v>0</v>
      </c>
      <c r="Z424" s="9">
        <v>1.9587927000000002E-2</v>
      </c>
      <c r="AA424" s="9">
        <v>170.77777</v>
      </c>
      <c r="AB424" s="9"/>
      <c r="AQ424" s="9">
        <f>K424-'Processed Potentiostat'!$J$3</f>
        <v>-10.709731</v>
      </c>
    </row>
    <row r="425" spans="1:43" x14ac:dyDescent="0.35">
      <c r="A425">
        <v>2</v>
      </c>
      <c r="B425">
        <v>0</v>
      </c>
      <c r="C425">
        <v>0</v>
      </c>
      <c r="D425">
        <v>1</v>
      </c>
      <c r="E425">
        <v>0</v>
      </c>
      <c r="F425">
        <v>0</v>
      </c>
      <c r="G425">
        <v>0</v>
      </c>
      <c r="H425" s="9">
        <v>304.75399230126601</v>
      </c>
      <c r="I425" s="9">
        <v>-1.8299783000000001</v>
      </c>
      <c r="J425" s="9">
        <v>-1.8316256</v>
      </c>
      <c r="K425" s="9">
        <v>-11.698171</v>
      </c>
      <c r="L425" s="9">
        <v>-3.3864977000000001</v>
      </c>
      <c r="M425" s="9">
        <v>-3.3864977000000001</v>
      </c>
      <c r="N425" s="9">
        <v>39</v>
      </c>
      <c r="O425" s="9">
        <v>62.474986999999999</v>
      </c>
      <c r="P425" s="9">
        <v>0</v>
      </c>
      <c r="Q425" s="9">
        <v>1.7215492735450999E-3</v>
      </c>
      <c r="R425" s="9">
        <v>0</v>
      </c>
      <c r="S425" s="9">
        <v>2331008546.5496001</v>
      </c>
      <c r="T425" s="9">
        <v>304.75399230126601</v>
      </c>
      <c r="U425" s="9">
        <v>0.94069378762775002</v>
      </c>
      <c r="V425" s="9">
        <v>0</v>
      </c>
      <c r="W425" s="9">
        <v>0.94069378762775002</v>
      </c>
      <c r="X425" s="9">
        <v>0</v>
      </c>
      <c r="Y425" s="9">
        <v>0</v>
      </c>
      <c r="Z425" s="9">
        <v>2.1426667999999999E-2</v>
      </c>
      <c r="AA425" s="9">
        <v>156.57366999999999</v>
      </c>
      <c r="AB425" s="9"/>
      <c r="AQ425" s="9">
        <f>K425-'Processed Potentiostat'!$J$3</f>
        <v>-11.698171</v>
      </c>
    </row>
    <row r="426" spans="1:43" x14ac:dyDescent="0.35">
      <c r="A426">
        <v>2</v>
      </c>
      <c r="B426">
        <v>0</v>
      </c>
      <c r="C426">
        <v>0</v>
      </c>
      <c r="D426">
        <v>1</v>
      </c>
      <c r="E426">
        <v>0</v>
      </c>
      <c r="F426">
        <v>0</v>
      </c>
      <c r="G426">
        <v>0</v>
      </c>
      <c r="H426" s="9">
        <v>305.753992276004</v>
      </c>
      <c r="I426" s="9">
        <v>-1.8298361999999999</v>
      </c>
      <c r="J426" s="9">
        <v>-1.8311466000000001</v>
      </c>
      <c r="K426" s="9">
        <v>-14.086925000000001</v>
      </c>
      <c r="L426" s="9">
        <v>-3.3988065999999999</v>
      </c>
      <c r="M426" s="9">
        <v>-3.3988065999999999</v>
      </c>
      <c r="N426" s="9">
        <v>39</v>
      </c>
      <c r="O426" s="9">
        <v>62.474986999999999</v>
      </c>
      <c r="P426" s="9">
        <v>0</v>
      </c>
      <c r="Q426" s="9">
        <v>1.7278101855268801E-3</v>
      </c>
      <c r="R426" s="9">
        <v>0</v>
      </c>
      <c r="S426" s="9">
        <v>3490176899.4953599</v>
      </c>
      <c r="T426" s="9">
        <v>305.753992276004</v>
      </c>
      <c r="U426" s="9">
        <v>0.94411290658770597</v>
      </c>
      <c r="V426" s="9">
        <v>0</v>
      </c>
      <c r="W426" s="9">
        <v>0.94411290658770597</v>
      </c>
      <c r="X426" s="9">
        <v>0</v>
      </c>
      <c r="Y426" s="9">
        <v>0</v>
      </c>
      <c r="Z426" s="9">
        <v>2.5795222999999999E-2</v>
      </c>
      <c r="AA426" s="9">
        <v>129.98909</v>
      </c>
      <c r="AB426" s="9"/>
      <c r="AQ426" s="9">
        <f>K426-'Processed Potentiostat'!$J$3</f>
        <v>-14.086925000000001</v>
      </c>
    </row>
    <row r="427" spans="1:43" x14ac:dyDescent="0.35">
      <c r="A427">
        <v>2</v>
      </c>
      <c r="B427">
        <v>0</v>
      </c>
      <c r="C427">
        <v>0</v>
      </c>
      <c r="D427">
        <v>1</v>
      </c>
      <c r="E427">
        <v>0</v>
      </c>
      <c r="F427">
        <v>0</v>
      </c>
      <c r="G427">
        <v>0</v>
      </c>
      <c r="H427" s="9">
        <v>306.75399225074199</v>
      </c>
      <c r="I427" s="9">
        <v>-1.8300137999999999</v>
      </c>
      <c r="J427" s="9">
        <v>-1.8310852</v>
      </c>
      <c r="K427" s="9">
        <v>-14.311628000000001</v>
      </c>
      <c r="L427" s="9">
        <v>-3.4120202000000002</v>
      </c>
      <c r="M427" s="9">
        <v>-3.4120202000000002</v>
      </c>
      <c r="N427" s="9">
        <v>39</v>
      </c>
      <c r="O427" s="9">
        <v>62.474986999999999</v>
      </c>
      <c r="P427" s="9">
        <v>0</v>
      </c>
      <c r="Q427" s="9">
        <v>1.7345310995884699E-3</v>
      </c>
      <c r="R427" s="9">
        <v>0</v>
      </c>
      <c r="S427" s="9">
        <v>3739495592.8016701</v>
      </c>
      <c r="T427" s="9">
        <v>306.75399225074199</v>
      </c>
      <c r="U427" s="9">
        <v>0.947783366418679</v>
      </c>
      <c r="V427" s="9">
        <v>0</v>
      </c>
      <c r="W427" s="9">
        <v>0.947783366418679</v>
      </c>
      <c r="X427" s="9">
        <v>0</v>
      </c>
      <c r="Y427" s="9">
        <v>0</v>
      </c>
      <c r="Z427" s="9">
        <v>2.6205811999999998E-2</v>
      </c>
      <c r="AA427" s="9">
        <v>127.94387999999999</v>
      </c>
      <c r="AB427" s="9"/>
      <c r="AQ427" s="9">
        <f>K427-'Processed Potentiostat'!$J$3</f>
        <v>-14.311628000000001</v>
      </c>
    </row>
    <row r="428" spans="1:43" x14ac:dyDescent="0.35">
      <c r="A428">
        <v>2</v>
      </c>
      <c r="B428">
        <v>0</v>
      </c>
      <c r="C428">
        <v>0</v>
      </c>
      <c r="D428">
        <v>1</v>
      </c>
      <c r="E428">
        <v>0</v>
      </c>
      <c r="F428">
        <v>0</v>
      </c>
      <c r="G428">
        <v>0</v>
      </c>
      <c r="H428" s="9">
        <v>307.75399222547998</v>
      </c>
      <c r="I428" s="9">
        <v>-1.8298346999999999</v>
      </c>
      <c r="J428" s="9">
        <v>-1.8304955999999999</v>
      </c>
      <c r="K428" s="9">
        <v>-14.164811</v>
      </c>
      <c r="L428" s="9">
        <v>-3.4261078999999999</v>
      </c>
      <c r="M428" s="9">
        <v>-3.4261078999999999</v>
      </c>
      <c r="N428" s="9">
        <v>39</v>
      </c>
      <c r="O428" s="9">
        <v>62.474986999999999</v>
      </c>
      <c r="P428" s="9">
        <v>0</v>
      </c>
      <c r="Q428" s="9">
        <v>1.7416942747854099E-3</v>
      </c>
      <c r="R428" s="9">
        <v>0</v>
      </c>
      <c r="S428" s="9">
        <v>10613100576.856701</v>
      </c>
      <c r="T428" s="9">
        <v>307.75399222547998</v>
      </c>
      <c r="U428" s="9">
        <v>0.95169664628399697</v>
      </c>
      <c r="V428" s="9">
        <v>0</v>
      </c>
      <c r="W428" s="9">
        <v>0.95169664628399697</v>
      </c>
      <c r="X428" s="9">
        <v>0</v>
      </c>
      <c r="Y428" s="9">
        <v>0</v>
      </c>
      <c r="Z428" s="9">
        <v>2.5928624000000001E-2</v>
      </c>
      <c r="AA428" s="9">
        <v>129.22837999999999</v>
      </c>
      <c r="AB428" s="9"/>
      <c r="AQ428" s="9">
        <f>K428-'Processed Potentiostat'!$J$3</f>
        <v>-14.164811</v>
      </c>
    </row>
    <row r="429" spans="1:43" x14ac:dyDescent="0.35">
      <c r="A429">
        <v>2</v>
      </c>
      <c r="B429">
        <v>0</v>
      </c>
      <c r="C429">
        <v>0</v>
      </c>
      <c r="D429">
        <v>1</v>
      </c>
      <c r="E429">
        <v>0</v>
      </c>
      <c r="F429">
        <v>0</v>
      </c>
      <c r="G429">
        <v>0</v>
      </c>
      <c r="H429" s="9">
        <v>308.753992200217</v>
      </c>
      <c r="I429" s="9">
        <v>-1.8300145999999999</v>
      </c>
      <c r="J429" s="9">
        <v>-1.8301305000000001</v>
      </c>
      <c r="K429" s="9">
        <v>-15.209835999999999</v>
      </c>
      <c r="L429" s="9">
        <v>-3.4404732999999998</v>
      </c>
      <c r="M429" s="9">
        <v>-3.4404732999999998</v>
      </c>
      <c r="N429" s="9">
        <v>39</v>
      </c>
      <c r="O429" s="9">
        <v>62.474986999999999</v>
      </c>
      <c r="P429" s="9">
        <v>0</v>
      </c>
      <c r="Q429" s="9">
        <v>1.7489972246430301E-3</v>
      </c>
      <c r="R429" s="9">
        <v>0</v>
      </c>
      <c r="S429" s="9">
        <v>81297979557.421906</v>
      </c>
      <c r="T429" s="9">
        <v>308.753992200217</v>
      </c>
      <c r="U429" s="9">
        <v>0.95568705740520599</v>
      </c>
      <c r="V429" s="9">
        <v>0</v>
      </c>
      <c r="W429" s="9">
        <v>0.95568705740520599</v>
      </c>
      <c r="X429" s="9">
        <v>0</v>
      </c>
      <c r="Y429" s="9">
        <v>0</v>
      </c>
      <c r="Z429" s="9">
        <v>2.7835984000000001E-2</v>
      </c>
      <c r="AA429" s="9">
        <v>120.32545</v>
      </c>
      <c r="AB429" s="9"/>
      <c r="AQ429" s="9">
        <f>K429-'Processed Potentiostat'!$J$3</f>
        <v>-15.209835999999999</v>
      </c>
    </row>
    <row r="430" spans="1:43" x14ac:dyDescent="0.35">
      <c r="A430">
        <v>2</v>
      </c>
      <c r="B430">
        <v>0</v>
      </c>
      <c r="C430">
        <v>0</v>
      </c>
      <c r="D430">
        <v>1</v>
      </c>
      <c r="E430">
        <v>0</v>
      </c>
      <c r="F430">
        <v>0</v>
      </c>
      <c r="G430">
        <v>0</v>
      </c>
      <c r="H430" s="9">
        <v>309.75399217495499</v>
      </c>
      <c r="I430" s="9">
        <v>-1.830114</v>
      </c>
      <c r="J430" s="9">
        <v>-1.8309005</v>
      </c>
      <c r="K430" s="9">
        <v>-12.791626000000001</v>
      </c>
      <c r="L430" s="9">
        <v>-3.4543240000000002</v>
      </c>
      <c r="M430" s="9">
        <v>-3.4543240000000002</v>
      </c>
      <c r="N430" s="9">
        <v>39</v>
      </c>
      <c r="O430" s="9">
        <v>62.474986999999999</v>
      </c>
      <c r="P430" s="9">
        <v>0</v>
      </c>
      <c r="Q430" s="9">
        <v>1.7560414563058599E-3</v>
      </c>
      <c r="R430" s="9">
        <v>0</v>
      </c>
      <c r="S430" s="9">
        <v>4746432594.4590902</v>
      </c>
      <c r="T430" s="9">
        <v>309.75399217495499</v>
      </c>
      <c r="U430" s="9">
        <v>0.95953447915358003</v>
      </c>
      <c r="V430" s="9">
        <v>0</v>
      </c>
      <c r="W430" s="9">
        <v>0.95953447915358003</v>
      </c>
      <c r="X430" s="9">
        <v>0</v>
      </c>
      <c r="Y430" s="9">
        <v>0</v>
      </c>
      <c r="Z430" s="9">
        <v>2.3420193999999998E-2</v>
      </c>
      <c r="AA430" s="9">
        <v>143.13274999999999</v>
      </c>
      <c r="AB430" s="9"/>
      <c r="AQ430" s="9">
        <f>K430-'Processed Potentiostat'!$J$3</f>
        <v>-12.791626000000001</v>
      </c>
    </row>
    <row r="431" spans="1:43" x14ac:dyDescent="0.35">
      <c r="A431">
        <v>2</v>
      </c>
      <c r="B431">
        <v>0</v>
      </c>
      <c r="C431">
        <v>0</v>
      </c>
      <c r="D431">
        <v>1</v>
      </c>
      <c r="E431">
        <v>0</v>
      </c>
      <c r="F431">
        <v>0</v>
      </c>
      <c r="G431">
        <v>0</v>
      </c>
      <c r="H431" s="9">
        <v>310.75399214969298</v>
      </c>
      <c r="I431" s="9">
        <v>-1.8299551000000001</v>
      </c>
      <c r="J431" s="9">
        <v>-1.8309013999999999</v>
      </c>
      <c r="K431" s="9">
        <v>-9.9347934999999996</v>
      </c>
      <c r="L431" s="9">
        <v>-3.4655917000000001</v>
      </c>
      <c r="M431" s="9">
        <v>-3.4655917000000001</v>
      </c>
      <c r="N431" s="9">
        <v>39</v>
      </c>
      <c r="O431" s="9">
        <v>62.474986999999999</v>
      </c>
      <c r="P431" s="9">
        <v>0</v>
      </c>
      <c r="Q431" s="9">
        <v>1.76177200576217E-3</v>
      </c>
      <c r="R431" s="9">
        <v>0</v>
      </c>
      <c r="S431" s="9">
        <v>4756461162.5958099</v>
      </c>
      <c r="T431" s="9">
        <v>310.75399214969298</v>
      </c>
      <c r="U431" s="9">
        <v>0.96266437324502696</v>
      </c>
      <c r="V431" s="9">
        <v>0</v>
      </c>
      <c r="W431" s="9">
        <v>0.96266437324502696</v>
      </c>
      <c r="X431" s="9">
        <v>0</v>
      </c>
      <c r="Y431" s="9">
        <v>0</v>
      </c>
      <c r="Z431" s="9">
        <v>1.8189627999999999E-2</v>
      </c>
      <c r="AA431" s="9">
        <v>184.29184000000001</v>
      </c>
      <c r="AB431" s="9"/>
      <c r="AQ431" s="9">
        <f>K431-'Processed Potentiostat'!$J$3</f>
        <v>-9.9347934999999996</v>
      </c>
    </row>
    <row r="432" spans="1:43" x14ac:dyDescent="0.35">
      <c r="A432">
        <v>2</v>
      </c>
      <c r="B432">
        <v>0</v>
      </c>
      <c r="C432">
        <v>0</v>
      </c>
      <c r="D432">
        <v>1</v>
      </c>
      <c r="E432">
        <v>0</v>
      </c>
      <c r="F432">
        <v>0</v>
      </c>
      <c r="G432">
        <v>0</v>
      </c>
      <c r="H432" s="9">
        <v>311.75399212443102</v>
      </c>
      <c r="I432" s="9">
        <v>-1.829936</v>
      </c>
      <c r="J432" s="9">
        <v>-1.8308091</v>
      </c>
      <c r="K432" s="9">
        <v>-9.1667147</v>
      </c>
      <c r="L432" s="9">
        <v>-3.4750206000000001</v>
      </c>
      <c r="M432" s="9">
        <v>-3.4750206000000001</v>
      </c>
      <c r="N432" s="9">
        <v>39</v>
      </c>
      <c r="O432" s="9">
        <v>62.474986999999999</v>
      </c>
      <c r="P432" s="9">
        <v>0</v>
      </c>
      <c r="Q432" s="9">
        <v>1.7665671887673699E-3</v>
      </c>
      <c r="R432" s="9">
        <v>0</v>
      </c>
      <c r="S432" s="9">
        <v>5460956396.18958</v>
      </c>
      <c r="T432" s="9">
        <v>311.75399212443102</v>
      </c>
      <c r="U432" s="9">
        <v>0.96528348799745201</v>
      </c>
      <c r="V432" s="9">
        <v>0</v>
      </c>
      <c r="W432" s="9">
        <v>0.96528348799745201</v>
      </c>
      <c r="X432" s="9">
        <v>0</v>
      </c>
      <c r="Y432" s="9">
        <v>0</v>
      </c>
      <c r="Z432" s="9">
        <v>1.6782505E-2</v>
      </c>
      <c r="AA432" s="9">
        <v>199.72359</v>
      </c>
      <c r="AB432" s="9"/>
      <c r="AQ432" s="9">
        <f>K432-'Processed Potentiostat'!$J$3</f>
        <v>-9.1667147</v>
      </c>
    </row>
    <row r="433" spans="1:43" x14ac:dyDescent="0.35">
      <c r="A433">
        <v>2</v>
      </c>
      <c r="B433">
        <v>0</v>
      </c>
      <c r="C433">
        <v>0</v>
      </c>
      <c r="D433">
        <v>1</v>
      </c>
      <c r="E433">
        <v>0</v>
      </c>
      <c r="F433">
        <v>0</v>
      </c>
      <c r="G433">
        <v>0</v>
      </c>
      <c r="H433" s="9">
        <v>312.75399209916901</v>
      </c>
      <c r="I433" s="9">
        <v>-1.8298709</v>
      </c>
      <c r="J433" s="9">
        <v>-1.8292131</v>
      </c>
      <c r="K433" s="9">
        <v>-8.6593102999999996</v>
      </c>
      <c r="L433" s="9">
        <v>-3.4846100999999998</v>
      </c>
      <c r="M433" s="9">
        <v>-3.4846100999999998</v>
      </c>
      <c r="N433" s="9">
        <v>39</v>
      </c>
      <c r="O433" s="9">
        <v>62.474986999999999</v>
      </c>
      <c r="P433" s="9">
        <v>0</v>
      </c>
      <c r="Q433" s="9">
        <v>1.7714397215722001E-3</v>
      </c>
      <c r="R433" s="9">
        <v>0</v>
      </c>
      <c r="S433" s="9">
        <v>3631183523.6506801</v>
      </c>
      <c r="T433" s="9">
        <v>312.75399209916901</v>
      </c>
      <c r="U433" s="9">
        <v>0.967947223629819</v>
      </c>
      <c r="V433" s="9">
        <v>0</v>
      </c>
      <c r="W433" s="9">
        <v>0.967947223629819</v>
      </c>
      <c r="X433" s="9">
        <v>0</v>
      </c>
      <c r="Y433" s="9">
        <v>0</v>
      </c>
      <c r="Z433" s="9">
        <v>1.5839723999999999E-2</v>
      </c>
      <c r="AA433" s="9">
        <v>211.24235999999999</v>
      </c>
      <c r="AB433" s="9"/>
      <c r="AQ433" s="9">
        <f>K433-'Processed Potentiostat'!$J$3</f>
        <v>-8.6593102999999996</v>
      </c>
    </row>
    <row r="434" spans="1:43" x14ac:dyDescent="0.35">
      <c r="A434">
        <v>2</v>
      </c>
      <c r="B434">
        <v>0</v>
      </c>
      <c r="C434">
        <v>0</v>
      </c>
      <c r="D434">
        <v>1</v>
      </c>
      <c r="E434">
        <v>0</v>
      </c>
      <c r="F434">
        <v>0</v>
      </c>
      <c r="G434">
        <v>0</v>
      </c>
      <c r="H434" s="9">
        <v>313.753992073907</v>
      </c>
      <c r="I434" s="9">
        <v>-1.8300358000000001</v>
      </c>
      <c r="J434" s="9">
        <v>-1.8295558999999999</v>
      </c>
      <c r="K434" s="9">
        <v>-8.3545102999999994</v>
      </c>
      <c r="L434" s="9">
        <v>-3.4935496000000001</v>
      </c>
      <c r="M434" s="9">
        <v>-3.4935496000000001</v>
      </c>
      <c r="N434" s="9">
        <v>39</v>
      </c>
      <c r="O434" s="9">
        <v>62.474986999999999</v>
      </c>
      <c r="P434" s="9">
        <v>0</v>
      </c>
      <c r="Q434" s="9">
        <v>1.77598286689182E-3</v>
      </c>
      <c r="R434" s="9">
        <v>0</v>
      </c>
      <c r="S434" s="9">
        <v>5662998825.1639004</v>
      </c>
      <c r="T434" s="9">
        <v>313.753992073907</v>
      </c>
      <c r="U434" s="9">
        <v>0.97043047084487799</v>
      </c>
      <c r="V434" s="9">
        <v>0</v>
      </c>
      <c r="W434" s="9">
        <v>0.97043047084487799</v>
      </c>
      <c r="X434" s="9">
        <v>0</v>
      </c>
      <c r="Y434" s="9">
        <v>0</v>
      </c>
      <c r="Z434" s="9">
        <v>1.5285043E-2</v>
      </c>
      <c r="AA434" s="9">
        <v>218.99019999999999</v>
      </c>
      <c r="AB434" s="9"/>
      <c r="AQ434" s="9">
        <f>K434-'Processed Potentiostat'!$J$3</f>
        <v>-8.3545102999999994</v>
      </c>
    </row>
    <row r="435" spans="1:43" x14ac:dyDescent="0.35">
      <c r="A435">
        <v>2</v>
      </c>
      <c r="B435">
        <v>0</v>
      </c>
      <c r="C435">
        <v>0</v>
      </c>
      <c r="D435">
        <v>1</v>
      </c>
      <c r="E435">
        <v>0</v>
      </c>
      <c r="F435">
        <v>0</v>
      </c>
      <c r="G435">
        <v>0</v>
      </c>
      <c r="H435" s="9">
        <v>314.75399204864499</v>
      </c>
      <c r="I435" s="9">
        <v>-1.8300913999999999</v>
      </c>
      <c r="J435" s="9">
        <v>-1.8308395</v>
      </c>
      <c r="K435" s="9">
        <v>-10.024759</v>
      </c>
      <c r="L435" s="9">
        <v>-3.5031970000000001</v>
      </c>
      <c r="M435" s="9">
        <v>-3.5031970000000001</v>
      </c>
      <c r="N435" s="9">
        <v>39</v>
      </c>
      <c r="O435" s="9">
        <v>62.474986999999999</v>
      </c>
      <c r="P435" s="9">
        <v>0</v>
      </c>
      <c r="Q435" s="9">
        <v>1.7808891960814999E-3</v>
      </c>
      <c r="R435" s="9">
        <v>0</v>
      </c>
      <c r="S435" s="9">
        <v>5254236776.7619495</v>
      </c>
      <c r="T435" s="9">
        <v>314.75399204864499</v>
      </c>
      <c r="U435" s="9">
        <v>0.97311027488541602</v>
      </c>
      <c r="V435" s="9">
        <v>0</v>
      </c>
      <c r="W435" s="9">
        <v>0.97311027488541602</v>
      </c>
      <c r="X435" s="9">
        <v>0</v>
      </c>
      <c r="Y435" s="9">
        <v>0</v>
      </c>
      <c r="Z435" s="9">
        <v>1.8353725000000001E-2</v>
      </c>
      <c r="AA435" s="9">
        <v>182.63176999999999</v>
      </c>
      <c r="AB435" s="9"/>
      <c r="AQ435" s="9">
        <f>K435-'Processed Potentiostat'!$J$3</f>
        <v>-10.024759</v>
      </c>
    </row>
    <row r="436" spans="1:43" x14ac:dyDescent="0.35">
      <c r="A436">
        <v>2</v>
      </c>
      <c r="B436">
        <v>0</v>
      </c>
      <c r="C436">
        <v>0</v>
      </c>
      <c r="D436">
        <v>1</v>
      </c>
      <c r="E436">
        <v>0</v>
      </c>
      <c r="F436">
        <v>0</v>
      </c>
      <c r="G436">
        <v>0</v>
      </c>
      <c r="H436" s="9">
        <v>315.75399202338298</v>
      </c>
      <c r="I436" s="9">
        <v>-1.8299164000000001</v>
      </c>
      <c r="J436" s="9">
        <v>-1.8295554000000001</v>
      </c>
      <c r="K436" s="9">
        <v>-8.3054313999999998</v>
      </c>
      <c r="L436" s="9">
        <v>-3.5121967999999999</v>
      </c>
      <c r="M436" s="9">
        <v>-3.5121967999999999</v>
      </c>
      <c r="N436" s="9">
        <v>39</v>
      </c>
      <c r="O436" s="9">
        <v>62.474986999999999</v>
      </c>
      <c r="P436" s="9">
        <v>0</v>
      </c>
      <c r="Q436" s="9">
        <v>1.7854629953834901E-3</v>
      </c>
      <c r="R436" s="9">
        <v>0</v>
      </c>
      <c r="S436" s="9">
        <v>5688828226.04039</v>
      </c>
      <c r="T436" s="9">
        <v>315.75399202338298</v>
      </c>
      <c r="U436" s="9">
        <v>0.97561019601633803</v>
      </c>
      <c r="V436" s="9">
        <v>0</v>
      </c>
      <c r="W436" s="9">
        <v>0.97561019601633803</v>
      </c>
      <c r="X436" s="9">
        <v>0</v>
      </c>
      <c r="Y436" s="9">
        <v>0</v>
      </c>
      <c r="Z436" s="9">
        <v>1.5195247E-2</v>
      </c>
      <c r="AA436" s="9">
        <v>220.28421</v>
      </c>
      <c r="AB436" s="9"/>
      <c r="AQ436" s="9">
        <f>K436-'Processed Potentiostat'!$J$3</f>
        <v>-8.3054313999999998</v>
      </c>
    </row>
    <row r="437" spans="1:43" x14ac:dyDescent="0.35">
      <c r="A437">
        <v>2</v>
      </c>
      <c r="B437">
        <v>0</v>
      </c>
      <c r="C437">
        <v>0</v>
      </c>
      <c r="D437">
        <v>1</v>
      </c>
      <c r="E437">
        <v>0</v>
      </c>
      <c r="F437">
        <v>0</v>
      </c>
      <c r="G437">
        <v>0</v>
      </c>
      <c r="H437" s="9">
        <v>316.60459200189501</v>
      </c>
      <c r="I437" s="9">
        <v>-1.8300696999999999</v>
      </c>
      <c r="J437" s="9">
        <v>-1.8291569999999999</v>
      </c>
      <c r="K437" s="9">
        <v>-13.345328</v>
      </c>
      <c r="L437" s="9">
        <v>-3.5206374999999999</v>
      </c>
      <c r="M437" s="9">
        <v>-3.5206374999999999</v>
      </c>
      <c r="N437" s="9">
        <v>39</v>
      </c>
      <c r="O437" s="9">
        <v>62.474986999999999</v>
      </c>
      <c r="P437" s="9">
        <v>0</v>
      </c>
      <c r="Q437" s="9">
        <v>1.78975172475231E-3</v>
      </c>
      <c r="R437" s="9">
        <v>0</v>
      </c>
      <c r="S437" s="9">
        <v>3465936871.41152</v>
      </c>
      <c r="T437" s="9">
        <v>316.60459200189501</v>
      </c>
      <c r="U437" s="9">
        <v>0.97795486719401603</v>
      </c>
      <c r="V437" s="9">
        <v>0</v>
      </c>
      <c r="W437" s="9">
        <v>0.97795486719401603</v>
      </c>
      <c r="X437" s="9">
        <v>0</v>
      </c>
      <c r="Y437" s="9">
        <v>0</v>
      </c>
      <c r="Z437" s="9">
        <v>2.44107E-2</v>
      </c>
      <c r="AA437" s="9">
        <v>137.06345999999999</v>
      </c>
      <c r="AB437" s="9"/>
      <c r="AQ437" s="9">
        <f>K437-'Processed Potentiostat'!$J$3</f>
        <v>-13.345328</v>
      </c>
    </row>
    <row r="438" spans="1:43" x14ac:dyDescent="0.35">
      <c r="A438">
        <v>2</v>
      </c>
      <c r="B438">
        <v>0</v>
      </c>
      <c r="C438">
        <v>0</v>
      </c>
      <c r="D438">
        <v>1</v>
      </c>
      <c r="E438">
        <v>0</v>
      </c>
      <c r="F438">
        <v>0</v>
      </c>
      <c r="G438">
        <v>0</v>
      </c>
      <c r="H438" s="9">
        <v>317.60459197663198</v>
      </c>
      <c r="I438" s="9">
        <v>-1.8300810999999999</v>
      </c>
      <c r="J438" s="9">
        <v>-1.8297595</v>
      </c>
      <c r="K438" s="9">
        <v>-9.1625613999999995</v>
      </c>
      <c r="L438" s="9">
        <v>-3.530138</v>
      </c>
      <c r="M438" s="9">
        <v>-3.530138</v>
      </c>
      <c r="N438" s="9">
        <v>39</v>
      </c>
      <c r="O438" s="9">
        <v>62.474986999999999</v>
      </c>
      <c r="P438" s="9">
        <v>0</v>
      </c>
      <c r="Q438" s="9">
        <v>1.79458051264219E-3</v>
      </c>
      <c r="R438" s="9">
        <v>0</v>
      </c>
      <c r="S438" s="9">
        <v>8541373902.9182501</v>
      </c>
      <c r="T438" s="9">
        <v>317.60459197663198</v>
      </c>
      <c r="U438" s="9">
        <v>0.98059387079270599</v>
      </c>
      <c r="V438" s="9">
        <v>0</v>
      </c>
      <c r="W438" s="9">
        <v>0.98059387079270599</v>
      </c>
      <c r="X438" s="9">
        <v>0</v>
      </c>
      <c r="Y438" s="9">
        <v>0</v>
      </c>
      <c r="Z438" s="9">
        <v>1.6765282999999999E-2</v>
      </c>
      <c r="AA438" s="9">
        <v>199.69954999999999</v>
      </c>
      <c r="AB438" s="9"/>
      <c r="AQ438" s="9">
        <f>K438-'Processed Potentiostat'!$J$3</f>
        <v>-9.1625613999999995</v>
      </c>
    </row>
    <row r="439" spans="1:43" x14ac:dyDescent="0.35">
      <c r="A439">
        <v>2</v>
      </c>
      <c r="B439">
        <v>0</v>
      </c>
      <c r="C439">
        <v>0</v>
      </c>
      <c r="D439">
        <v>1</v>
      </c>
      <c r="E439">
        <v>0</v>
      </c>
      <c r="F439">
        <v>0</v>
      </c>
      <c r="G439">
        <v>0</v>
      </c>
      <c r="H439" s="9">
        <v>318.60459195137003</v>
      </c>
      <c r="I439" s="9">
        <v>-1.8300582000000001</v>
      </c>
      <c r="J439" s="9">
        <v>-1.8295939999999999</v>
      </c>
      <c r="K439" s="9">
        <v>-7.7902155000000004</v>
      </c>
      <c r="L439" s="9">
        <v>-3.5383987000000001</v>
      </c>
      <c r="M439" s="9">
        <v>-3.5383987000000001</v>
      </c>
      <c r="N439" s="9">
        <v>39</v>
      </c>
      <c r="O439" s="9">
        <v>62.474986999999999</v>
      </c>
      <c r="P439" s="9">
        <v>0</v>
      </c>
      <c r="Q439" s="9">
        <v>1.79877878390808E-3</v>
      </c>
      <c r="R439" s="9">
        <v>0</v>
      </c>
      <c r="S439" s="9">
        <v>6113746691.2125196</v>
      </c>
      <c r="T439" s="9">
        <v>318.60459195137003</v>
      </c>
      <c r="U439" s="9">
        <v>0.98288854578590301</v>
      </c>
      <c r="V439" s="9">
        <v>0</v>
      </c>
      <c r="W439" s="9">
        <v>0.98288854578590301</v>
      </c>
      <c r="X439" s="9">
        <v>0</v>
      </c>
      <c r="Y439" s="9">
        <v>0</v>
      </c>
      <c r="Z439" s="9">
        <v>1.4252931999999999E-2</v>
      </c>
      <c r="AA439" s="9">
        <v>234.85794000000001</v>
      </c>
      <c r="AB439" s="9"/>
      <c r="AQ439" s="9">
        <f>K439-'Processed Potentiostat'!$J$3</f>
        <v>-7.7902155000000004</v>
      </c>
    </row>
    <row r="440" spans="1:43" x14ac:dyDescent="0.35">
      <c r="A440">
        <v>2</v>
      </c>
      <c r="B440">
        <v>0</v>
      </c>
      <c r="C440">
        <v>0</v>
      </c>
      <c r="D440">
        <v>1</v>
      </c>
      <c r="E440">
        <v>0</v>
      </c>
      <c r="F440">
        <v>0</v>
      </c>
      <c r="G440">
        <v>0</v>
      </c>
      <c r="H440" s="9">
        <v>319.60459192610801</v>
      </c>
      <c r="I440" s="9">
        <v>-1.8299409</v>
      </c>
      <c r="J440" s="9">
        <v>-1.8306602000000001</v>
      </c>
      <c r="K440" s="9">
        <v>-10.296142</v>
      </c>
      <c r="L440" s="9">
        <v>-3.5469021999999999</v>
      </c>
      <c r="M440" s="9">
        <v>-3.5469021999999999</v>
      </c>
      <c r="N440" s="9">
        <v>39</v>
      </c>
      <c r="O440" s="9">
        <v>62.474986999999999</v>
      </c>
      <c r="P440" s="9">
        <v>0</v>
      </c>
      <c r="Q440" s="9">
        <v>1.8031029238970201E-3</v>
      </c>
      <c r="R440" s="9">
        <v>0</v>
      </c>
      <c r="S440" s="9">
        <v>7276491202.9466295</v>
      </c>
      <c r="T440" s="9">
        <v>319.60459192610801</v>
      </c>
      <c r="U440" s="9">
        <v>0.98525062298936295</v>
      </c>
      <c r="V440" s="9">
        <v>0</v>
      </c>
      <c r="W440" s="9">
        <v>0.98525062298936295</v>
      </c>
      <c r="X440" s="9">
        <v>0</v>
      </c>
      <c r="Y440" s="9">
        <v>0</v>
      </c>
      <c r="Z440" s="9">
        <v>1.8848738E-2</v>
      </c>
      <c r="AA440" s="9">
        <v>177.80061000000001</v>
      </c>
      <c r="AB440" s="9"/>
      <c r="AQ440" s="9">
        <f>K440-'Processed Potentiostat'!$J$3</f>
        <v>-10.296142</v>
      </c>
    </row>
    <row r="441" spans="1:43" x14ac:dyDescent="0.35">
      <c r="A441">
        <v>2</v>
      </c>
      <c r="B441">
        <v>0</v>
      </c>
      <c r="C441">
        <v>0</v>
      </c>
      <c r="D441">
        <v>1</v>
      </c>
      <c r="E441">
        <v>0</v>
      </c>
      <c r="F441">
        <v>0</v>
      </c>
      <c r="G441">
        <v>0</v>
      </c>
      <c r="H441" s="9">
        <v>320.604591900846</v>
      </c>
      <c r="I441" s="9">
        <v>-1.8300287</v>
      </c>
      <c r="J441" s="9">
        <v>-1.8299524</v>
      </c>
      <c r="K441" s="9">
        <v>-9.1308574999999994</v>
      </c>
      <c r="L441" s="9">
        <v>-3.5566626000000001</v>
      </c>
      <c r="M441" s="9">
        <v>-3.5566626000000001</v>
      </c>
      <c r="N441" s="9">
        <v>39</v>
      </c>
      <c r="O441" s="9">
        <v>62.474986999999999</v>
      </c>
      <c r="P441" s="9">
        <v>0</v>
      </c>
      <c r="Q441" s="9">
        <v>1.8080643211263799E-3</v>
      </c>
      <c r="R441" s="9">
        <v>0</v>
      </c>
      <c r="S441" s="9">
        <v>16135991359.525299</v>
      </c>
      <c r="T441" s="9">
        <v>320.604591900846</v>
      </c>
      <c r="U441" s="9">
        <v>0.98796182287277101</v>
      </c>
      <c r="V441" s="9">
        <v>0</v>
      </c>
      <c r="W441" s="9">
        <v>0.98796182287277101</v>
      </c>
      <c r="X441" s="9">
        <v>0</v>
      </c>
      <c r="Y441" s="9">
        <v>0</v>
      </c>
      <c r="Z441" s="9">
        <v>1.6709033000000002E-2</v>
      </c>
      <c r="AA441" s="9">
        <v>200.41408000000001</v>
      </c>
      <c r="AB441" s="9"/>
      <c r="AQ441" s="9">
        <f>K441-'Processed Potentiostat'!$J$3</f>
        <v>-9.1308574999999994</v>
      </c>
    </row>
    <row r="442" spans="1:43" x14ac:dyDescent="0.35">
      <c r="A442">
        <v>2</v>
      </c>
      <c r="B442">
        <v>0</v>
      </c>
      <c r="C442">
        <v>0</v>
      </c>
      <c r="D442">
        <v>1</v>
      </c>
      <c r="E442">
        <v>0</v>
      </c>
      <c r="F442">
        <v>0</v>
      </c>
      <c r="G442">
        <v>0</v>
      </c>
      <c r="H442" s="9">
        <v>321.60459187558399</v>
      </c>
      <c r="I442" s="9">
        <v>-1.8299439</v>
      </c>
      <c r="J442" s="9">
        <v>-1.8294439</v>
      </c>
      <c r="K442" s="9">
        <v>-7.7391930000000002</v>
      </c>
      <c r="L442" s="9">
        <v>-3.5646691000000001</v>
      </c>
      <c r="M442" s="9">
        <v>-3.5646691000000001</v>
      </c>
      <c r="N442" s="9">
        <v>39</v>
      </c>
      <c r="O442" s="9">
        <v>62.474986999999999</v>
      </c>
      <c r="P442" s="9">
        <v>0</v>
      </c>
      <c r="Q442" s="9">
        <v>1.8121330922045899E-3</v>
      </c>
      <c r="R442" s="9">
        <v>0</v>
      </c>
      <c r="S442" s="9">
        <v>4890842808.9394798</v>
      </c>
      <c r="T442" s="9">
        <v>321.60459187558399</v>
      </c>
      <c r="U442" s="9">
        <v>0.99018590098804804</v>
      </c>
      <c r="V442" s="9">
        <v>0</v>
      </c>
      <c r="W442" s="9">
        <v>0.99018590098804804</v>
      </c>
      <c r="X442" s="9">
        <v>0</v>
      </c>
      <c r="Y442" s="9">
        <v>0</v>
      </c>
      <c r="Z442" s="9">
        <v>1.4158419E-2</v>
      </c>
      <c r="AA442" s="9">
        <v>236.38692</v>
      </c>
      <c r="AB442" s="9"/>
      <c r="AQ442" s="9">
        <f>K442-'Processed Potentiostat'!$J$3</f>
        <v>-7.7391930000000002</v>
      </c>
    </row>
    <row r="443" spans="1:43" x14ac:dyDescent="0.35">
      <c r="A443">
        <v>2</v>
      </c>
      <c r="B443">
        <v>0</v>
      </c>
      <c r="C443">
        <v>0</v>
      </c>
      <c r="D443">
        <v>1</v>
      </c>
      <c r="E443">
        <v>0</v>
      </c>
      <c r="F443">
        <v>0</v>
      </c>
      <c r="G443">
        <v>0</v>
      </c>
      <c r="H443" s="9">
        <v>322.60459185032198</v>
      </c>
      <c r="I443" s="9">
        <v>-1.8300483000000001</v>
      </c>
      <c r="J443" s="9">
        <v>-1.8313138</v>
      </c>
      <c r="K443" s="9">
        <v>-9.9366225999999997</v>
      </c>
      <c r="L443" s="9">
        <v>-3.5741961</v>
      </c>
      <c r="M443" s="9">
        <v>-3.5741961</v>
      </c>
      <c r="N443" s="9">
        <v>39</v>
      </c>
      <c r="O443" s="9">
        <v>62.474986999999999</v>
      </c>
      <c r="P443" s="9">
        <v>0</v>
      </c>
      <c r="Q443" s="9">
        <v>1.8169794445481501E-3</v>
      </c>
      <c r="R443" s="9">
        <v>0</v>
      </c>
      <c r="S443" s="9">
        <v>3132316110.7537799</v>
      </c>
      <c r="T443" s="9">
        <v>322.60459185032198</v>
      </c>
      <c r="U443" s="9">
        <v>0.99283224384437596</v>
      </c>
      <c r="V443" s="9">
        <v>0</v>
      </c>
      <c r="W443" s="9">
        <v>0.99283224384437596</v>
      </c>
      <c r="X443" s="9">
        <v>0</v>
      </c>
      <c r="Y443" s="9">
        <v>0</v>
      </c>
      <c r="Z443" s="9">
        <v>1.8197075E-2</v>
      </c>
      <c r="AA443" s="9">
        <v>184.29942</v>
      </c>
      <c r="AB443" s="9"/>
      <c r="AQ443" s="9">
        <f>K443-'Processed Potentiostat'!$J$3</f>
        <v>-9.9366225999999997</v>
      </c>
    </row>
    <row r="444" spans="1:43" x14ac:dyDescent="0.35">
      <c r="A444">
        <v>2</v>
      </c>
      <c r="B444">
        <v>0</v>
      </c>
      <c r="C444">
        <v>0</v>
      </c>
      <c r="D444">
        <v>1</v>
      </c>
      <c r="E444">
        <v>0</v>
      </c>
      <c r="F444">
        <v>0</v>
      </c>
      <c r="G444">
        <v>0</v>
      </c>
      <c r="H444" s="9">
        <v>322.77399184604201</v>
      </c>
      <c r="I444" s="9">
        <v>-1.8299483000000001</v>
      </c>
      <c r="J444" s="9">
        <v>-1.8305532</v>
      </c>
      <c r="K444" s="9">
        <v>-14.992217999999999</v>
      </c>
      <c r="L444" s="9">
        <v>-3.5759685000000001</v>
      </c>
      <c r="M444" s="9">
        <v>-3.5759685000000001</v>
      </c>
      <c r="N444" s="9">
        <v>39</v>
      </c>
      <c r="O444" s="9">
        <v>62.474986999999999</v>
      </c>
      <c r="P444" s="9">
        <v>0</v>
      </c>
      <c r="Q444" s="9">
        <v>1.81788068878423E-3</v>
      </c>
      <c r="R444" s="9">
        <v>0</v>
      </c>
      <c r="S444" s="9">
        <v>9400626036.125351</v>
      </c>
      <c r="T444" s="9">
        <v>322.77399184604201</v>
      </c>
      <c r="U444" s="9">
        <v>0.99332457387699002</v>
      </c>
      <c r="V444" s="9">
        <v>0</v>
      </c>
      <c r="W444" s="9">
        <v>0.99332457387699002</v>
      </c>
      <c r="X444" s="9">
        <v>0</v>
      </c>
      <c r="Y444" s="9">
        <v>0</v>
      </c>
      <c r="Z444" s="9">
        <v>2.7444052E-2</v>
      </c>
      <c r="AA444" s="9">
        <v>122.10023</v>
      </c>
      <c r="AB444" s="9"/>
      <c r="AQ444" s="9">
        <f>K444-'Processed Potentiostat'!$J$3</f>
        <v>-14.992217999999999</v>
      </c>
    </row>
    <row r="445" spans="1:43" x14ac:dyDescent="0.35">
      <c r="A445">
        <v>2</v>
      </c>
      <c r="B445">
        <v>0</v>
      </c>
      <c r="C445">
        <v>0</v>
      </c>
      <c r="D445">
        <v>1</v>
      </c>
      <c r="E445">
        <v>0</v>
      </c>
      <c r="F445">
        <v>0</v>
      </c>
      <c r="G445">
        <v>0</v>
      </c>
      <c r="H445" s="9">
        <v>323.77399182078</v>
      </c>
      <c r="I445" s="9">
        <v>-1.8300784999999999</v>
      </c>
      <c r="J445" s="9">
        <v>-1.8302318</v>
      </c>
      <c r="K445" s="9">
        <v>-13.259097000000001</v>
      </c>
      <c r="L445" s="9">
        <v>-3.5906041000000002</v>
      </c>
      <c r="M445" s="9">
        <v>-3.5906041000000002</v>
      </c>
      <c r="N445" s="9">
        <v>39</v>
      </c>
      <c r="O445" s="9">
        <v>62.474986999999999</v>
      </c>
      <c r="P445" s="9">
        <v>0</v>
      </c>
      <c r="Q445" s="9">
        <v>1.8253213755665301E-3</v>
      </c>
      <c r="R445" s="9">
        <v>0</v>
      </c>
      <c r="S445" s="9">
        <v>60848830273.750298</v>
      </c>
      <c r="T445" s="9">
        <v>323.77399182078</v>
      </c>
      <c r="U445" s="9">
        <v>0.99739005120285296</v>
      </c>
      <c r="V445" s="9">
        <v>0</v>
      </c>
      <c r="W445" s="9">
        <v>0.99739005120285296</v>
      </c>
      <c r="X445" s="9">
        <v>0</v>
      </c>
      <c r="Y445" s="9">
        <v>0</v>
      </c>
      <c r="Z445" s="9">
        <v>2.4267220999999999E-2</v>
      </c>
      <c r="AA445" s="9">
        <v>138.03593000000001</v>
      </c>
      <c r="AB445" s="9"/>
      <c r="AQ445" s="9">
        <f>K445-'Processed Potentiostat'!$J$3</f>
        <v>-13.259097000000001</v>
      </c>
    </row>
    <row r="446" spans="1:43" x14ac:dyDescent="0.35">
      <c r="A446">
        <v>2</v>
      </c>
      <c r="B446">
        <v>0</v>
      </c>
      <c r="C446">
        <v>0</v>
      </c>
      <c r="D446">
        <v>1</v>
      </c>
      <c r="E446">
        <v>0</v>
      </c>
      <c r="F446">
        <v>0</v>
      </c>
      <c r="G446">
        <v>0</v>
      </c>
      <c r="H446" s="9">
        <v>324.77399179551799</v>
      </c>
      <c r="I446" s="9">
        <v>-1.8298350999999999</v>
      </c>
      <c r="J446" s="9">
        <v>-1.8291109999999999</v>
      </c>
      <c r="K446" s="9">
        <v>-11.59342</v>
      </c>
      <c r="L446" s="9">
        <v>-3.6026554000000002</v>
      </c>
      <c r="M446" s="9">
        <v>-3.6026554000000002</v>
      </c>
      <c r="N446" s="9">
        <v>39</v>
      </c>
      <c r="O446" s="9">
        <v>62.474986999999999</v>
      </c>
      <c r="P446" s="9">
        <v>0</v>
      </c>
      <c r="Q446" s="9">
        <v>1.8314444993121699E-3</v>
      </c>
      <c r="R446" s="9">
        <v>0</v>
      </c>
      <c r="S446" s="9">
        <v>3392979022.9555101</v>
      </c>
      <c r="T446" s="9">
        <v>324.77399179551799</v>
      </c>
      <c r="U446" s="9">
        <v>1.00073761931607</v>
      </c>
      <c r="V446" s="9">
        <v>0</v>
      </c>
      <c r="W446" s="9">
        <v>1.00073761931607</v>
      </c>
      <c r="X446" s="9">
        <v>0</v>
      </c>
      <c r="Y446" s="9">
        <v>0</v>
      </c>
      <c r="Z446" s="9">
        <v>2.1205653000000001E-2</v>
      </c>
      <c r="AA446" s="9">
        <v>157.77146999999999</v>
      </c>
      <c r="AB446" s="9"/>
      <c r="AQ446" s="9">
        <f>K446-'Processed Potentiostat'!$J$3</f>
        <v>-11.59342</v>
      </c>
    </row>
    <row r="447" spans="1:43" x14ac:dyDescent="0.35">
      <c r="A447">
        <v>2</v>
      </c>
      <c r="B447">
        <v>0</v>
      </c>
      <c r="C447">
        <v>0</v>
      </c>
      <c r="D447">
        <v>1</v>
      </c>
      <c r="E447">
        <v>0</v>
      </c>
      <c r="F447">
        <v>0</v>
      </c>
      <c r="G447">
        <v>0</v>
      </c>
      <c r="H447" s="9">
        <v>325.77019177035203</v>
      </c>
      <c r="I447" s="9">
        <v>-1.829914</v>
      </c>
      <c r="J447" s="9">
        <v>-1.8284227</v>
      </c>
      <c r="K447" s="9">
        <v>-16.861452</v>
      </c>
      <c r="L447" s="9">
        <v>-3.6142292</v>
      </c>
      <c r="M447" s="9">
        <v>-3.6142292</v>
      </c>
      <c r="N447" s="9">
        <v>39</v>
      </c>
      <c r="O447" s="9">
        <v>62.474986999999999</v>
      </c>
      <c r="P447" s="9">
        <v>0</v>
      </c>
      <c r="Q447" s="9">
        <v>1.8373227722879E-3</v>
      </c>
      <c r="R447" s="9">
        <v>0</v>
      </c>
      <c r="S447" s="9">
        <v>2065142167.8729701</v>
      </c>
      <c r="T447" s="9">
        <v>325.77019177035203</v>
      </c>
      <c r="U447" s="9">
        <v>1.00395256170111</v>
      </c>
      <c r="V447" s="9">
        <v>0</v>
      </c>
      <c r="W447" s="9">
        <v>1.00395256170111</v>
      </c>
      <c r="X447" s="9">
        <v>0</v>
      </c>
      <c r="Y447" s="9">
        <v>0</v>
      </c>
      <c r="Z447" s="9">
        <v>3.0829862E-2</v>
      </c>
      <c r="AA447" s="9">
        <v>108.43803</v>
      </c>
      <c r="AB447" s="9"/>
      <c r="AQ447" s="9">
        <f>K447-'Processed Potentiostat'!$J$3</f>
        <v>-16.861452</v>
      </c>
    </row>
    <row r="448" spans="1:43" x14ac:dyDescent="0.35">
      <c r="A448">
        <v>2</v>
      </c>
      <c r="B448">
        <v>0</v>
      </c>
      <c r="C448">
        <v>0</v>
      </c>
      <c r="D448">
        <v>1</v>
      </c>
      <c r="E448">
        <v>0</v>
      </c>
      <c r="F448">
        <v>0</v>
      </c>
      <c r="G448">
        <v>0</v>
      </c>
      <c r="H448" s="9">
        <v>325.77179177031201</v>
      </c>
      <c r="I448" s="9">
        <v>-1.8298409</v>
      </c>
      <c r="J448" s="9">
        <v>-1.8263502</v>
      </c>
      <c r="K448" s="9">
        <v>-21.976303000000001</v>
      </c>
      <c r="L448" s="9">
        <v>-3.6142607</v>
      </c>
      <c r="M448" s="9">
        <v>-3.6142607</v>
      </c>
      <c r="N448" s="9">
        <v>39</v>
      </c>
      <c r="O448" s="9">
        <v>62.474986999999999</v>
      </c>
      <c r="P448" s="9">
        <v>0</v>
      </c>
      <c r="Q448" s="9">
        <v>1.83733873826806E-3</v>
      </c>
      <c r="R448" s="9">
        <v>0</v>
      </c>
      <c r="S448" s="9">
        <v>945506612.52613902</v>
      </c>
      <c r="T448" s="9">
        <v>325.77179177031201</v>
      </c>
      <c r="U448" s="9">
        <v>1.00396126632105</v>
      </c>
      <c r="V448" s="9">
        <v>0</v>
      </c>
      <c r="W448" s="9">
        <v>1.00396126632105</v>
      </c>
      <c r="X448" s="9">
        <v>0</v>
      </c>
      <c r="Y448" s="9">
        <v>0</v>
      </c>
      <c r="Z448" s="9">
        <v>4.0136427000000002E-2</v>
      </c>
      <c r="AA448" s="9">
        <v>83.105430999999996</v>
      </c>
      <c r="AB448" s="9"/>
      <c r="AQ448" s="9">
        <f>K448-'Processed Potentiostat'!$J$3</f>
        <v>-21.976303000000001</v>
      </c>
    </row>
    <row r="449" spans="1:43" x14ac:dyDescent="0.35">
      <c r="A449">
        <v>2</v>
      </c>
      <c r="B449">
        <v>0</v>
      </c>
      <c r="C449">
        <v>0</v>
      </c>
      <c r="D449">
        <v>1</v>
      </c>
      <c r="E449">
        <v>0</v>
      </c>
      <c r="F449">
        <v>0</v>
      </c>
      <c r="G449">
        <v>0</v>
      </c>
      <c r="H449" s="9">
        <v>325.78159177006398</v>
      </c>
      <c r="I449" s="9">
        <v>-1.8301046000000001</v>
      </c>
      <c r="J449" s="9">
        <v>-1.8320596</v>
      </c>
      <c r="K449" s="9">
        <v>-16.899937000000001</v>
      </c>
      <c r="L449" s="9">
        <v>-3.6144767</v>
      </c>
      <c r="M449" s="9">
        <v>-3.6144767</v>
      </c>
      <c r="N449" s="9">
        <v>39</v>
      </c>
      <c r="O449" s="9">
        <v>62.474986999999999</v>
      </c>
      <c r="P449" s="9">
        <v>0</v>
      </c>
      <c r="Q449" s="9">
        <v>1.8374486655261099E-3</v>
      </c>
      <c r="R449" s="9">
        <v>0</v>
      </c>
      <c r="S449" s="9">
        <v>1915619709.46894</v>
      </c>
      <c r="T449" s="9">
        <v>325.78159177006398</v>
      </c>
      <c r="U449" s="9">
        <v>1.00402132542512</v>
      </c>
      <c r="V449" s="9">
        <v>0</v>
      </c>
      <c r="W449" s="9">
        <v>1.00402132542512</v>
      </c>
      <c r="X449" s="9">
        <v>0</v>
      </c>
      <c r="Y449" s="9">
        <v>0</v>
      </c>
      <c r="Z449" s="9">
        <v>3.0961691999999999E-2</v>
      </c>
      <c r="AA449" s="9">
        <v>108.4063</v>
      </c>
      <c r="AB449" s="9"/>
      <c r="AQ449" s="9">
        <f>K449-'Processed Potentiostat'!$J$3</f>
        <v>-16.899937000000001</v>
      </c>
    </row>
    <row r="450" spans="1:43" x14ac:dyDescent="0.35">
      <c r="A450">
        <v>2</v>
      </c>
      <c r="B450">
        <v>0</v>
      </c>
      <c r="C450">
        <v>0</v>
      </c>
      <c r="D450">
        <v>1</v>
      </c>
      <c r="E450">
        <v>0</v>
      </c>
      <c r="F450">
        <v>0</v>
      </c>
      <c r="G450">
        <v>0</v>
      </c>
      <c r="H450" s="9">
        <v>326.370991755175</v>
      </c>
      <c r="I450" s="9">
        <v>-1.8300255999999999</v>
      </c>
      <c r="J450" s="9">
        <v>-1.8294535999999999</v>
      </c>
      <c r="K450" s="9">
        <v>-21.905235000000001</v>
      </c>
      <c r="L450" s="9">
        <v>-3.6234457</v>
      </c>
      <c r="M450" s="9">
        <v>-3.6234457</v>
      </c>
      <c r="N450" s="9">
        <v>39</v>
      </c>
      <c r="O450" s="9">
        <v>62.474986999999999</v>
      </c>
      <c r="P450" s="9">
        <v>0</v>
      </c>
      <c r="Q450" s="9">
        <v>1.84200658069109E-3</v>
      </c>
      <c r="R450" s="9">
        <v>0</v>
      </c>
      <c r="S450" s="9">
        <v>5038233900.8123302</v>
      </c>
      <c r="T450" s="9">
        <v>326.370991755175</v>
      </c>
      <c r="U450" s="9">
        <v>1.0065126791132999</v>
      </c>
      <c r="V450" s="9">
        <v>0</v>
      </c>
      <c r="W450" s="9">
        <v>1.0065126791132999</v>
      </c>
      <c r="X450" s="9">
        <v>0</v>
      </c>
      <c r="Y450" s="9">
        <v>0</v>
      </c>
      <c r="Z450" s="9">
        <v>4.0074613000000002E-2</v>
      </c>
      <c r="AA450" s="9">
        <v>83.516730999999993</v>
      </c>
      <c r="AB450" s="9"/>
      <c r="AQ450" s="9">
        <f>K450-'Processed Potentiostat'!$J$3</f>
        <v>-21.905235000000001</v>
      </c>
    </row>
    <row r="451" spans="1:43" x14ac:dyDescent="0.35">
      <c r="A451">
        <v>2</v>
      </c>
      <c r="B451">
        <v>0</v>
      </c>
      <c r="C451">
        <v>0</v>
      </c>
      <c r="D451">
        <v>1</v>
      </c>
      <c r="E451">
        <v>0</v>
      </c>
      <c r="F451">
        <v>0</v>
      </c>
      <c r="G451">
        <v>0</v>
      </c>
      <c r="H451" s="9">
        <v>327.26179173267099</v>
      </c>
      <c r="I451" s="9">
        <v>-1.8299780999999999</v>
      </c>
      <c r="J451" s="9">
        <v>-1.8305834999999999</v>
      </c>
      <c r="K451" s="9">
        <v>-16.902376</v>
      </c>
      <c r="L451" s="9">
        <v>-3.6408672000000002</v>
      </c>
      <c r="M451" s="9">
        <v>-3.6408672000000002</v>
      </c>
      <c r="N451" s="9">
        <v>39</v>
      </c>
      <c r="O451" s="9">
        <v>62.474986999999999</v>
      </c>
      <c r="P451" s="9">
        <v>0</v>
      </c>
      <c r="Q451" s="9">
        <v>1.85086532522675E-3</v>
      </c>
      <c r="R451" s="9">
        <v>0</v>
      </c>
      <c r="S451" s="9">
        <v>8865546554.1761398</v>
      </c>
      <c r="T451" s="9">
        <v>327.26179173267099</v>
      </c>
      <c r="U451" s="9">
        <v>1.0113520052411999</v>
      </c>
      <c r="V451" s="9">
        <v>0</v>
      </c>
      <c r="W451" s="9">
        <v>1.0113520052411999</v>
      </c>
      <c r="X451" s="9">
        <v>0</v>
      </c>
      <c r="Y451" s="9">
        <v>0</v>
      </c>
      <c r="Z451" s="9">
        <v>3.0941211E-2</v>
      </c>
      <c r="AA451" s="9">
        <v>108.30332</v>
      </c>
      <c r="AB451" s="9"/>
      <c r="AQ451" s="9">
        <f>K451-'Processed Potentiostat'!$J$3</f>
        <v>-16.902376</v>
      </c>
    </row>
    <row r="452" spans="1:43" x14ac:dyDescent="0.35">
      <c r="A452">
        <v>2</v>
      </c>
      <c r="B452">
        <v>0</v>
      </c>
      <c r="C452">
        <v>0</v>
      </c>
      <c r="D452">
        <v>1</v>
      </c>
      <c r="E452">
        <v>0</v>
      </c>
      <c r="F452">
        <v>0</v>
      </c>
      <c r="G452">
        <v>0</v>
      </c>
      <c r="H452" s="9">
        <v>327.40919172894701</v>
      </c>
      <c r="I452" s="9">
        <v>-1.8299866</v>
      </c>
      <c r="J452" s="9">
        <v>-1.8308446</v>
      </c>
      <c r="K452" s="9">
        <v>-11.892962000000001</v>
      </c>
      <c r="L452" s="9">
        <v>-3.6430322999999998</v>
      </c>
      <c r="M452" s="9">
        <v>-3.6430322999999998</v>
      </c>
      <c r="N452" s="9">
        <v>39</v>
      </c>
      <c r="O452" s="9">
        <v>62.474986999999999</v>
      </c>
      <c r="P452" s="9">
        <v>0</v>
      </c>
      <c r="Q452" s="9">
        <v>1.85196641508725E-3</v>
      </c>
      <c r="R452" s="9">
        <v>0</v>
      </c>
      <c r="S452" s="9">
        <v>5422280025.4445696</v>
      </c>
      <c r="T452" s="9">
        <v>327.40919172894701</v>
      </c>
      <c r="U452" s="9">
        <v>1.0119534275069999</v>
      </c>
      <c r="V452" s="9">
        <v>0</v>
      </c>
      <c r="W452" s="9">
        <v>1.0119534275069999</v>
      </c>
      <c r="X452" s="9">
        <v>0</v>
      </c>
      <c r="Y452" s="9">
        <v>0</v>
      </c>
      <c r="Z452" s="9">
        <v>2.1774167000000001E-2</v>
      </c>
      <c r="AA452" s="9">
        <v>153.94353000000001</v>
      </c>
      <c r="AB452" s="9"/>
      <c r="AQ452" s="9">
        <f>K452-'Processed Potentiostat'!$J$3</f>
        <v>-11.892962000000001</v>
      </c>
    </row>
    <row r="453" spans="1:43" x14ac:dyDescent="0.35">
      <c r="A453">
        <v>2</v>
      </c>
      <c r="B453">
        <v>0</v>
      </c>
      <c r="C453">
        <v>0</v>
      </c>
      <c r="D453">
        <v>1</v>
      </c>
      <c r="E453">
        <v>0</v>
      </c>
      <c r="F453">
        <v>0</v>
      </c>
      <c r="G453">
        <v>0</v>
      </c>
      <c r="H453" s="9">
        <v>327.45979172766903</v>
      </c>
      <c r="I453" s="9">
        <v>-1.8299953</v>
      </c>
      <c r="J453" s="9">
        <v>-1.8289831999999999</v>
      </c>
      <c r="K453" s="9">
        <v>-17.051138000000002</v>
      </c>
      <c r="L453" s="9">
        <v>-3.6436613000000002</v>
      </c>
      <c r="M453" s="9">
        <v>-3.6436613000000002</v>
      </c>
      <c r="N453" s="9">
        <v>39</v>
      </c>
      <c r="O453" s="9">
        <v>62.474986999999999</v>
      </c>
      <c r="P453" s="9">
        <v>0</v>
      </c>
      <c r="Q453" s="9">
        <v>1.8522859527831E-3</v>
      </c>
      <c r="R453" s="9">
        <v>0</v>
      </c>
      <c r="S453" s="9">
        <v>3062956779.78931</v>
      </c>
      <c r="T453" s="9">
        <v>327.45979172766903</v>
      </c>
      <c r="U453" s="9">
        <v>1.01212811819439</v>
      </c>
      <c r="V453" s="9">
        <v>0</v>
      </c>
      <c r="W453" s="9">
        <v>1.01212811819439</v>
      </c>
      <c r="X453" s="9">
        <v>0</v>
      </c>
      <c r="Y453" s="9">
        <v>0</v>
      </c>
      <c r="Z453" s="9">
        <v>3.1186245000000001E-2</v>
      </c>
      <c r="AA453" s="9">
        <v>107.26458</v>
      </c>
      <c r="AB453" s="9"/>
      <c r="AQ453" s="9">
        <f>K453-'Processed Potentiostat'!$J$3</f>
        <v>-17.051138000000002</v>
      </c>
    </row>
    <row r="454" spans="1:43" x14ac:dyDescent="0.35">
      <c r="A454">
        <v>2</v>
      </c>
      <c r="B454">
        <v>0</v>
      </c>
      <c r="C454">
        <v>0</v>
      </c>
      <c r="D454">
        <v>1</v>
      </c>
      <c r="E454">
        <v>0</v>
      </c>
      <c r="F454">
        <v>0</v>
      </c>
      <c r="G454">
        <v>0</v>
      </c>
      <c r="H454" s="9">
        <v>327.46519172753301</v>
      </c>
      <c r="I454" s="9">
        <v>-1.8299658999999999</v>
      </c>
      <c r="J454" s="9">
        <v>-1.8283874</v>
      </c>
      <c r="K454" s="9">
        <v>-22.208666000000001</v>
      </c>
      <c r="L454" s="9">
        <v>-3.6437678</v>
      </c>
      <c r="M454" s="9">
        <v>-3.6437678</v>
      </c>
      <c r="N454" s="9">
        <v>39</v>
      </c>
      <c r="O454" s="9">
        <v>62.474986999999999</v>
      </c>
      <c r="P454" s="9">
        <v>0</v>
      </c>
      <c r="Q454" s="9">
        <v>1.8523400797052999E-3</v>
      </c>
      <c r="R454" s="9">
        <v>0</v>
      </c>
      <c r="S454" s="9">
        <v>2040872053.21316</v>
      </c>
      <c r="T454" s="9">
        <v>327.46519172753301</v>
      </c>
      <c r="U454" s="9">
        <v>1.0121577561224</v>
      </c>
      <c r="V454" s="9">
        <v>0</v>
      </c>
      <c r="W454" s="9">
        <v>1.0121577561224</v>
      </c>
      <c r="X454" s="9">
        <v>0</v>
      </c>
      <c r="Y454" s="9">
        <v>0</v>
      </c>
      <c r="Z454" s="9">
        <v>4.0606044000000001E-2</v>
      </c>
      <c r="AA454" s="9">
        <v>82.327652</v>
      </c>
      <c r="AB454" s="9"/>
      <c r="AQ454" s="9">
        <f>K454-'Processed Potentiostat'!$J$3</f>
        <v>-22.208666000000001</v>
      </c>
    </row>
    <row r="455" spans="1:43" x14ac:dyDescent="0.35">
      <c r="A455">
        <v>2</v>
      </c>
      <c r="B455">
        <v>0</v>
      </c>
      <c r="C455">
        <v>0</v>
      </c>
      <c r="D455">
        <v>1</v>
      </c>
      <c r="E455">
        <v>0</v>
      </c>
      <c r="F455">
        <v>0</v>
      </c>
      <c r="G455">
        <v>0</v>
      </c>
      <c r="H455" s="9">
        <v>327.55619172523399</v>
      </c>
      <c r="I455" s="9">
        <v>-1.8299257</v>
      </c>
      <c r="J455" s="9">
        <v>-1.8293322000000001</v>
      </c>
      <c r="K455" s="9">
        <v>-17.190449000000001</v>
      </c>
      <c r="L455" s="9">
        <v>-3.6458160999999998</v>
      </c>
      <c r="M455" s="9">
        <v>-3.6458160999999998</v>
      </c>
      <c r="N455" s="9">
        <v>39</v>
      </c>
      <c r="O455" s="9">
        <v>62.474986999999999</v>
      </c>
      <c r="P455" s="9">
        <v>0</v>
      </c>
      <c r="Q455" s="9">
        <v>1.8533808955626301E-3</v>
      </c>
      <c r="R455" s="9">
        <v>0</v>
      </c>
      <c r="S455" s="9">
        <v>4337444715.3246899</v>
      </c>
      <c r="T455" s="9">
        <v>327.55619172523399</v>
      </c>
      <c r="U455" s="9">
        <v>1.0127267138081899</v>
      </c>
      <c r="V455" s="9">
        <v>0</v>
      </c>
      <c r="W455" s="9">
        <v>1.0127267138081899</v>
      </c>
      <c r="X455" s="9">
        <v>0</v>
      </c>
      <c r="Y455" s="9">
        <v>0</v>
      </c>
      <c r="Z455" s="9">
        <v>3.1447042000000001E-2</v>
      </c>
      <c r="AA455" s="9">
        <v>106.41562</v>
      </c>
      <c r="AB455" s="9"/>
      <c r="AQ455" s="9">
        <f>K455-'Processed Potentiostat'!$J$3</f>
        <v>-17.190449000000001</v>
      </c>
    </row>
    <row r="456" spans="1:43" x14ac:dyDescent="0.35">
      <c r="A456">
        <v>2</v>
      </c>
      <c r="B456">
        <v>0</v>
      </c>
      <c r="C456">
        <v>0</v>
      </c>
      <c r="D456">
        <v>1</v>
      </c>
      <c r="E456">
        <v>0</v>
      </c>
      <c r="F456">
        <v>0</v>
      </c>
      <c r="G456">
        <v>0</v>
      </c>
      <c r="H456" s="9">
        <v>328.43579170301302</v>
      </c>
      <c r="I456" s="9">
        <v>-1.8300578999999999</v>
      </c>
      <c r="J456" s="9">
        <v>-1.8300893</v>
      </c>
      <c r="K456" s="9">
        <v>-12.162822</v>
      </c>
      <c r="L456" s="9">
        <v>-3.6594783999999998</v>
      </c>
      <c r="M456" s="9">
        <v>-3.6594783999999998</v>
      </c>
      <c r="N456" s="9">
        <v>39</v>
      </c>
      <c r="O456" s="9">
        <v>62.474986999999999</v>
      </c>
      <c r="P456" s="9">
        <v>0</v>
      </c>
      <c r="Q456" s="9">
        <v>1.8603262565281601E-3</v>
      </c>
      <c r="R456" s="9">
        <v>0</v>
      </c>
      <c r="S456" s="9">
        <v>43854184520.014801</v>
      </c>
      <c r="T456" s="9">
        <v>328.43579170301302</v>
      </c>
      <c r="U456" s="9">
        <v>1.0165217573116301</v>
      </c>
      <c r="V456" s="9">
        <v>0</v>
      </c>
      <c r="W456" s="9">
        <v>1.0165217573116301</v>
      </c>
      <c r="X456" s="9">
        <v>0</v>
      </c>
      <c r="Y456" s="9">
        <v>0</v>
      </c>
      <c r="Z456" s="9">
        <v>2.2259050999999998E-2</v>
      </c>
      <c r="AA456" s="9">
        <v>150.46584999999999</v>
      </c>
      <c r="AB456" s="9"/>
      <c r="AQ456" s="9">
        <f>K456-'Processed Potentiostat'!$J$3</f>
        <v>-12.162822</v>
      </c>
    </row>
    <row r="457" spans="1:43" x14ac:dyDescent="0.35">
      <c r="A457">
        <v>2</v>
      </c>
      <c r="B457">
        <v>0</v>
      </c>
      <c r="C457">
        <v>0</v>
      </c>
      <c r="D457">
        <v>1</v>
      </c>
      <c r="E457">
        <v>0</v>
      </c>
      <c r="F457">
        <v>0</v>
      </c>
      <c r="G457">
        <v>0</v>
      </c>
      <c r="H457" s="9">
        <v>329.43579167775101</v>
      </c>
      <c r="I457" s="9">
        <v>-1.8299578000000001</v>
      </c>
      <c r="J457" s="9">
        <v>-1.8290120000000001</v>
      </c>
      <c r="K457" s="9">
        <v>-10.341716</v>
      </c>
      <c r="L457" s="9">
        <v>-3.6712777999999999</v>
      </c>
      <c r="M457" s="9">
        <v>-3.6712777999999999</v>
      </c>
      <c r="N457" s="9">
        <v>39</v>
      </c>
      <c r="O457" s="9">
        <v>62.474986999999999</v>
      </c>
      <c r="P457" s="9">
        <v>0</v>
      </c>
      <c r="Q457" s="9">
        <v>1.86632101392067E-3</v>
      </c>
      <c r="R457" s="9">
        <v>0</v>
      </c>
      <c r="S457" s="9">
        <v>3162874520.0630102</v>
      </c>
      <c r="T457" s="9">
        <v>329.43579167775101</v>
      </c>
      <c r="U457" s="9">
        <v>1.0197993517535699</v>
      </c>
      <c r="V457" s="9">
        <v>0</v>
      </c>
      <c r="W457" s="9">
        <v>1.0197993517535699</v>
      </c>
      <c r="X457" s="9">
        <v>0</v>
      </c>
      <c r="Y457" s="9">
        <v>0</v>
      </c>
      <c r="Z457" s="9">
        <v>1.8915121999999999E-2</v>
      </c>
      <c r="AA457" s="9">
        <v>176.85769999999999</v>
      </c>
      <c r="AB457" s="9"/>
      <c r="AQ457" s="9">
        <f>K457-'Processed Potentiostat'!$J$3</f>
        <v>-10.341716</v>
      </c>
    </row>
    <row r="458" spans="1:43" x14ac:dyDescent="0.35">
      <c r="A458">
        <v>2</v>
      </c>
      <c r="B458">
        <v>0</v>
      </c>
      <c r="C458">
        <v>0</v>
      </c>
      <c r="D458">
        <v>1</v>
      </c>
      <c r="E458">
        <v>0</v>
      </c>
      <c r="F458">
        <v>0</v>
      </c>
      <c r="G458">
        <v>0</v>
      </c>
      <c r="H458" s="9">
        <v>330.435791652489</v>
      </c>
      <c r="I458" s="9">
        <v>-1.83002</v>
      </c>
      <c r="J458" s="9">
        <v>-1.8290548</v>
      </c>
      <c r="K458" s="9">
        <v>-9.6398238999999997</v>
      </c>
      <c r="L458" s="9">
        <v>-3.6814523000000001</v>
      </c>
      <c r="M458" s="9">
        <v>-3.6814523000000001</v>
      </c>
      <c r="N458" s="9">
        <v>39</v>
      </c>
      <c r="O458" s="9">
        <v>62.474986999999999</v>
      </c>
      <c r="P458" s="9">
        <v>0</v>
      </c>
      <c r="Q458" s="9">
        <v>1.8714903866763101E-3</v>
      </c>
      <c r="R458" s="9">
        <v>0</v>
      </c>
      <c r="S458" s="9">
        <v>3293054028.02072</v>
      </c>
      <c r="T458" s="9">
        <v>330.435791652489</v>
      </c>
      <c r="U458" s="9">
        <v>1.02262565410065</v>
      </c>
      <c r="V458" s="9">
        <v>0</v>
      </c>
      <c r="W458" s="9">
        <v>1.02262565410065</v>
      </c>
      <c r="X458" s="9">
        <v>0</v>
      </c>
      <c r="Y458" s="9">
        <v>0</v>
      </c>
      <c r="Z458" s="9">
        <v>1.7631767E-2</v>
      </c>
      <c r="AA458" s="9">
        <v>189.73944</v>
      </c>
      <c r="AB458" s="9"/>
      <c r="AQ458" s="9">
        <f>K458-'Processed Potentiostat'!$J$3</f>
        <v>-9.6398238999999997</v>
      </c>
    </row>
    <row r="459" spans="1:43" x14ac:dyDescent="0.35">
      <c r="A459">
        <v>2</v>
      </c>
      <c r="B459">
        <v>0</v>
      </c>
      <c r="C459">
        <v>0</v>
      </c>
      <c r="D459">
        <v>1</v>
      </c>
      <c r="E459">
        <v>0</v>
      </c>
      <c r="F459">
        <v>0</v>
      </c>
      <c r="G459">
        <v>0</v>
      </c>
      <c r="H459" s="9">
        <v>331.43579162722699</v>
      </c>
      <c r="I459" s="9">
        <v>-1.8300038999999999</v>
      </c>
      <c r="J459" s="9">
        <v>-1.8306783</v>
      </c>
      <c r="K459" s="9">
        <v>-13.463263</v>
      </c>
      <c r="L459" s="9">
        <v>-3.6927113999999999</v>
      </c>
      <c r="M459" s="9">
        <v>-3.6927113999999999</v>
      </c>
      <c r="N459" s="9">
        <v>39</v>
      </c>
      <c r="O459" s="9">
        <v>62.474986999999999</v>
      </c>
      <c r="P459" s="9">
        <v>0</v>
      </c>
      <c r="Q459" s="9">
        <v>1.8772158733592499E-3</v>
      </c>
      <c r="R459" s="9">
        <v>0</v>
      </c>
      <c r="S459" s="9">
        <v>7304104898.8368702</v>
      </c>
      <c r="T459" s="9">
        <v>331.43579162722699</v>
      </c>
      <c r="U459" s="9">
        <v>1.0257531827015001</v>
      </c>
      <c r="V459" s="9">
        <v>0</v>
      </c>
      <c r="W459" s="9">
        <v>1.0257531827015001</v>
      </c>
      <c r="X459" s="9">
        <v>0</v>
      </c>
      <c r="Y459" s="9">
        <v>0</v>
      </c>
      <c r="Z459" s="9">
        <v>2.4646901999999998E-2</v>
      </c>
      <c r="AA459" s="9">
        <v>135.97583</v>
      </c>
      <c r="AB459" s="9"/>
      <c r="AQ459" s="9">
        <f>K459-'Processed Potentiostat'!$J$3</f>
        <v>-13.463263</v>
      </c>
    </row>
    <row r="460" spans="1:43" x14ac:dyDescent="0.35">
      <c r="A460">
        <v>2</v>
      </c>
      <c r="B460">
        <v>0</v>
      </c>
      <c r="C460">
        <v>0</v>
      </c>
      <c r="D460">
        <v>1</v>
      </c>
      <c r="E460">
        <v>0</v>
      </c>
      <c r="F460">
        <v>0</v>
      </c>
      <c r="G460">
        <v>0</v>
      </c>
      <c r="H460" s="9">
        <v>332.43579160196498</v>
      </c>
      <c r="I460" s="9">
        <v>-1.8298675</v>
      </c>
      <c r="J460" s="9">
        <v>-1.8301688</v>
      </c>
      <c r="K460" s="9">
        <v>-9.7941865999999997</v>
      </c>
      <c r="L460" s="9">
        <v>-3.7041596999999999</v>
      </c>
      <c r="M460" s="9">
        <v>-3.7041596999999999</v>
      </c>
      <c r="N460" s="9">
        <v>39</v>
      </c>
      <c r="O460" s="9">
        <v>62.474986999999999</v>
      </c>
      <c r="P460" s="9">
        <v>0</v>
      </c>
      <c r="Q460" s="9">
        <v>1.8830360051589E-3</v>
      </c>
      <c r="R460" s="9">
        <v>0</v>
      </c>
      <c r="S460" s="9">
        <v>941598324902.42395</v>
      </c>
      <c r="T460" s="9">
        <v>332.43579160196498</v>
      </c>
      <c r="U460" s="9">
        <v>1.02893328407671</v>
      </c>
      <c r="V460" s="9">
        <v>0</v>
      </c>
      <c r="W460" s="9">
        <v>1.02893328407671</v>
      </c>
      <c r="X460" s="9">
        <v>0</v>
      </c>
      <c r="Y460" s="9">
        <v>0</v>
      </c>
      <c r="Z460" s="9">
        <v>1.7925014999999999E-2</v>
      </c>
      <c r="AA460" s="9">
        <v>186.86277999999999</v>
      </c>
      <c r="AB460" s="9"/>
      <c r="AQ460" s="9">
        <f>K460-'Processed Potentiostat'!$J$3</f>
        <v>-9.7941865999999997</v>
      </c>
    </row>
    <row r="461" spans="1:43" x14ac:dyDescent="0.35">
      <c r="A461">
        <v>2</v>
      </c>
      <c r="B461">
        <v>0</v>
      </c>
      <c r="C461">
        <v>0</v>
      </c>
      <c r="D461">
        <v>1</v>
      </c>
      <c r="E461">
        <v>0</v>
      </c>
      <c r="F461">
        <v>0</v>
      </c>
      <c r="G461">
        <v>0</v>
      </c>
      <c r="H461" s="9">
        <v>332.59719159788801</v>
      </c>
      <c r="I461" s="9">
        <v>-1.830117</v>
      </c>
      <c r="J461" s="9">
        <v>-1.8295979</v>
      </c>
      <c r="K461" s="9">
        <v>-14.806876000000001</v>
      </c>
      <c r="L461" s="9">
        <v>-3.7063589000000001</v>
      </c>
      <c r="M461" s="9">
        <v>-3.7063589000000001</v>
      </c>
      <c r="N461" s="9">
        <v>39</v>
      </c>
      <c r="O461" s="9">
        <v>62.474986999999999</v>
      </c>
      <c r="P461" s="9">
        <v>0</v>
      </c>
      <c r="Q461" s="9">
        <v>1.8841536724822901E-3</v>
      </c>
      <c r="R461" s="9">
        <v>0</v>
      </c>
      <c r="S461" s="9">
        <v>6447779394.7336302</v>
      </c>
      <c r="T461" s="9">
        <v>332.59719159788801</v>
      </c>
      <c r="U461" s="9">
        <v>1.02954414955131</v>
      </c>
      <c r="V461" s="9">
        <v>0</v>
      </c>
      <c r="W461" s="9">
        <v>1.02954414955131</v>
      </c>
      <c r="X461" s="9">
        <v>0</v>
      </c>
      <c r="Y461" s="9">
        <v>0</v>
      </c>
      <c r="Z461" s="9">
        <v>2.7090630000000001E-2</v>
      </c>
      <c r="AA461" s="9">
        <v>123.56407</v>
      </c>
      <c r="AB461" s="9"/>
      <c r="AQ461" s="9">
        <f>K461-'Processed Potentiostat'!$J$3</f>
        <v>-14.806876000000001</v>
      </c>
    </row>
    <row r="462" spans="1:43" x14ac:dyDescent="0.35">
      <c r="A462">
        <v>2</v>
      </c>
      <c r="B462">
        <v>0</v>
      </c>
      <c r="C462">
        <v>0</v>
      </c>
      <c r="D462">
        <v>1</v>
      </c>
      <c r="E462">
        <v>0</v>
      </c>
      <c r="F462">
        <v>0</v>
      </c>
      <c r="G462">
        <v>0</v>
      </c>
      <c r="H462" s="9">
        <v>333.59719157262498</v>
      </c>
      <c r="I462" s="9">
        <v>-1.8300179000000001</v>
      </c>
      <c r="J462" s="9">
        <v>-1.8307831999999999</v>
      </c>
      <c r="K462" s="9">
        <v>-11.988567</v>
      </c>
      <c r="L462" s="9">
        <v>-3.7200787000000002</v>
      </c>
      <c r="M462" s="9">
        <v>-3.7200787000000002</v>
      </c>
      <c r="N462" s="9">
        <v>39</v>
      </c>
      <c r="O462" s="9">
        <v>62.474986999999999</v>
      </c>
      <c r="P462" s="9">
        <v>0</v>
      </c>
      <c r="Q462" s="9">
        <v>1.8911308876931E-3</v>
      </c>
      <c r="R462" s="9">
        <v>0</v>
      </c>
      <c r="S462" s="9">
        <v>6093786675.5132198</v>
      </c>
      <c r="T462" s="9">
        <v>333.59719157262498</v>
      </c>
      <c r="U462" s="9">
        <v>1.0333551819226201</v>
      </c>
      <c r="V462" s="9">
        <v>0</v>
      </c>
      <c r="W462" s="9">
        <v>1.0333551819226201</v>
      </c>
      <c r="X462" s="9">
        <v>0</v>
      </c>
      <c r="Y462" s="9">
        <v>0</v>
      </c>
      <c r="Z462" s="9">
        <v>2.1948467999999999E-2</v>
      </c>
      <c r="AA462" s="9">
        <v>152.71074999999999</v>
      </c>
      <c r="AB462" s="9"/>
      <c r="AQ462" s="9">
        <f>K462-'Processed Potentiostat'!$J$3</f>
        <v>-11.988567</v>
      </c>
    </row>
    <row r="463" spans="1:43" x14ac:dyDescent="0.35">
      <c r="A463">
        <v>2</v>
      </c>
      <c r="B463">
        <v>0</v>
      </c>
      <c r="C463">
        <v>0</v>
      </c>
      <c r="D463">
        <v>1</v>
      </c>
      <c r="E463">
        <v>0</v>
      </c>
      <c r="F463">
        <v>0</v>
      </c>
      <c r="G463">
        <v>0</v>
      </c>
      <c r="H463" s="9">
        <v>334.59719154736302</v>
      </c>
      <c r="I463" s="9">
        <v>-1.8300730999999999</v>
      </c>
      <c r="J463" s="9">
        <v>-1.829612</v>
      </c>
      <c r="K463" s="9">
        <v>-11.285838</v>
      </c>
      <c r="L463" s="9">
        <v>-3.7317876999999999</v>
      </c>
      <c r="M463" s="9">
        <v>-3.7317876999999999</v>
      </c>
      <c r="N463" s="9">
        <v>39</v>
      </c>
      <c r="O463" s="9">
        <v>62.474986999999999</v>
      </c>
      <c r="P463" s="9">
        <v>0</v>
      </c>
      <c r="Q463" s="9">
        <v>1.8970816879894999E-3</v>
      </c>
      <c r="R463" s="9">
        <v>0</v>
      </c>
      <c r="S463" s="9">
        <v>6654868904.0566301</v>
      </c>
      <c r="T463" s="9">
        <v>334.59719154736302</v>
      </c>
      <c r="U463" s="9">
        <v>1.0366076669654001</v>
      </c>
      <c r="V463" s="9">
        <v>0</v>
      </c>
      <c r="W463" s="9">
        <v>1.0366076669654001</v>
      </c>
      <c r="X463" s="9">
        <v>0</v>
      </c>
      <c r="Y463" s="9">
        <v>0</v>
      </c>
      <c r="Z463" s="9">
        <v>2.0648705E-2</v>
      </c>
      <c r="AA463" s="9">
        <v>162.11573999999999</v>
      </c>
      <c r="AB463" s="9"/>
      <c r="AQ463" s="9">
        <f>K463-'Processed Potentiostat'!$J$3</f>
        <v>-11.285838</v>
      </c>
    </row>
    <row r="464" spans="1:43" x14ac:dyDescent="0.35">
      <c r="A464">
        <v>2</v>
      </c>
      <c r="B464">
        <v>0</v>
      </c>
      <c r="C464">
        <v>0</v>
      </c>
      <c r="D464">
        <v>1</v>
      </c>
      <c r="E464">
        <v>0</v>
      </c>
      <c r="F464">
        <v>0</v>
      </c>
      <c r="G464">
        <v>0</v>
      </c>
      <c r="H464" s="9">
        <v>335.59719152210101</v>
      </c>
      <c r="I464" s="9">
        <v>-1.8299623</v>
      </c>
      <c r="J464" s="9">
        <v>-1.8305108999999999</v>
      </c>
      <c r="K464" s="9">
        <v>-10.721811000000001</v>
      </c>
      <c r="L464" s="9">
        <v>-3.7418931</v>
      </c>
      <c r="M464" s="9">
        <v>-3.7418931</v>
      </c>
      <c r="N464" s="9">
        <v>39</v>
      </c>
      <c r="O464" s="9">
        <v>62.474986999999999</v>
      </c>
      <c r="P464" s="9">
        <v>0</v>
      </c>
      <c r="Q464" s="9">
        <v>1.9022200191495999E-3</v>
      </c>
      <c r="R464" s="9">
        <v>0</v>
      </c>
      <c r="S464" s="9">
        <v>11068150457.820299</v>
      </c>
      <c r="T464" s="9">
        <v>335.59719152210101</v>
      </c>
      <c r="U464" s="9">
        <v>1.0394147600855499</v>
      </c>
      <c r="V464" s="9">
        <v>0</v>
      </c>
      <c r="W464" s="9">
        <v>1.0394147600855499</v>
      </c>
      <c r="X464" s="9">
        <v>0</v>
      </c>
      <c r="Y464" s="9">
        <v>0</v>
      </c>
      <c r="Z464" s="9">
        <v>1.9626391999999999E-2</v>
      </c>
      <c r="AA464" s="9">
        <v>170.72776999999999</v>
      </c>
      <c r="AB464" s="9"/>
      <c r="AQ464" s="9">
        <f>K464-'Processed Potentiostat'!$J$3</f>
        <v>-10.721811000000001</v>
      </c>
    </row>
    <row r="465" spans="1:43" x14ac:dyDescent="0.35">
      <c r="A465">
        <v>2</v>
      </c>
      <c r="B465">
        <v>0</v>
      </c>
      <c r="C465">
        <v>0</v>
      </c>
      <c r="D465">
        <v>1</v>
      </c>
      <c r="E465">
        <v>0</v>
      </c>
      <c r="F465">
        <v>0</v>
      </c>
      <c r="G465">
        <v>0</v>
      </c>
      <c r="H465" s="9">
        <v>336.597191496839</v>
      </c>
      <c r="I465" s="9">
        <v>-1.8300992</v>
      </c>
      <c r="J465" s="9">
        <v>-1.8297912000000001</v>
      </c>
      <c r="K465" s="9">
        <v>-14.274704</v>
      </c>
      <c r="L465" s="9">
        <v>-3.7553494000000001</v>
      </c>
      <c r="M465" s="9">
        <v>-3.7553494000000001</v>
      </c>
      <c r="N465" s="9">
        <v>39</v>
      </c>
      <c r="O465" s="9">
        <v>62.474986999999999</v>
      </c>
      <c r="P465" s="9">
        <v>0</v>
      </c>
      <c r="Q465" s="9">
        <v>1.9090595471449401E-3</v>
      </c>
      <c r="R465" s="9">
        <v>0</v>
      </c>
      <c r="S465" s="9">
        <v>9841347600.9059601</v>
      </c>
      <c r="T465" s="9">
        <v>336.597191496839</v>
      </c>
      <c r="U465" s="9">
        <v>1.04315259954995</v>
      </c>
      <c r="V465" s="9">
        <v>0</v>
      </c>
      <c r="W465" s="9">
        <v>1.04315259954995</v>
      </c>
      <c r="X465" s="9">
        <v>0</v>
      </c>
      <c r="Y465" s="9">
        <v>0</v>
      </c>
      <c r="Z465" s="9">
        <v>2.6119727999999998E-2</v>
      </c>
      <c r="AA465" s="9">
        <v>128.18416999999999</v>
      </c>
      <c r="AB465" s="9"/>
      <c r="AQ465" s="9">
        <f>K465-'Processed Potentiostat'!$J$3</f>
        <v>-14.274704</v>
      </c>
    </row>
    <row r="466" spans="1:43" x14ac:dyDescent="0.35">
      <c r="A466">
        <v>2</v>
      </c>
      <c r="B466">
        <v>0</v>
      </c>
      <c r="C466">
        <v>0</v>
      </c>
      <c r="D466">
        <v>1</v>
      </c>
      <c r="E466">
        <v>0</v>
      </c>
      <c r="F466">
        <v>0</v>
      </c>
      <c r="G466">
        <v>0</v>
      </c>
      <c r="H466" s="9">
        <v>337.59719147157699</v>
      </c>
      <c r="I466" s="9">
        <v>-1.8300346999999999</v>
      </c>
      <c r="J466" s="9">
        <v>-1.8307690999999999</v>
      </c>
      <c r="K466" s="9">
        <v>-13.880167999999999</v>
      </c>
      <c r="L466" s="9">
        <v>-3.7693093000000002</v>
      </c>
      <c r="M466" s="9">
        <v>-3.7693093000000002</v>
      </c>
      <c r="N466" s="9">
        <v>39</v>
      </c>
      <c r="O466" s="9">
        <v>62.474986999999999</v>
      </c>
      <c r="P466" s="9">
        <v>0</v>
      </c>
      <c r="Q466" s="9">
        <v>1.9161588040658001E-3</v>
      </c>
      <c r="R466" s="9">
        <v>0</v>
      </c>
      <c r="S466" s="9">
        <v>6321323031.0677299</v>
      </c>
      <c r="T466" s="9">
        <v>337.59719147157699</v>
      </c>
      <c r="U466" s="9">
        <v>1.04703034961888</v>
      </c>
      <c r="V466" s="9">
        <v>0</v>
      </c>
      <c r="W466" s="9">
        <v>1.04703034961888</v>
      </c>
      <c r="X466" s="9">
        <v>0</v>
      </c>
      <c r="Y466" s="9">
        <v>0</v>
      </c>
      <c r="Z466" s="9">
        <v>2.5411382E-2</v>
      </c>
      <c r="AA466" s="9">
        <v>131.89819</v>
      </c>
      <c r="AB466" s="9"/>
      <c r="AQ466" s="9">
        <f>K466-'Processed Potentiostat'!$J$3</f>
        <v>-13.880167999999999</v>
      </c>
    </row>
    <row r="467" spans="1:43" x14ac:dyDescent="0.35">
      <c r="A467">
        <v>2</v>
      </c>
      <c r="B467">
        <v>0</v>
      </c>
      <c r="C467">
        <v>0</v>
      </c>
      <c r="D467">
        <v>1</v>
      </c>
      <c r="E467">
        <v>0</v>
      </c>
      <c r="F467">
        <v>0</v>
      </c>
      <c r="G467">
        <v>0</v>
      </c>
      <c r="H467" s="9">
        <v>338.59719144631498</v>
      </c>
      <c r="I467" s="9">
        <v>-1.8301132</v>
      </c>
      <c r="J467" s="9">
        <v>-1.8305349</v>
      </c>
      <c r="K467" s="9">
        <v>-13.097417999999999</v>
      </c>
      <c r="L467" s="9">
        <v>-3.7823636999999999</v>
      </c>
      <c r="M467" s="9">
        <v>-3.7823636999999999</v>
      </c>
      <c r="N467" s="9">
        <v>39</v>
      </c>
      <c r="O467" s="9">
        <v>62.474986999999999</v>
      </c>
      <c r="P467" s="9">
        <v>0</v>
      </c>
      <c r="Q467" s="9">
        <v>1.92279671571872E-3</v>
      </c>
      <c r="R467" s="9">
        <v>0</v>
      </c>
      <c r="S467" s="9">
        <v>10443965234.857901</v>
      </c>
      <c r="T467" s="9">
        <v>338.59719144631498</v>
      </c>
      <c r="U467" s="9">
        <v>1.05065658302765</v>
      </c>
      <c r="V467" s="9">
        <v>0</v>
      </c>
      <c r="W467" s="9">
        <v>1.05065658302765</v>
      </c>
      <c r="X467" s="9">
        <v>0</v>
      </c>
      <c r="Y467" s="9">
        <v>0</v>
      </c>
      <c r="Z467" s="9">
        <v>2.3975281000000001E-2</v>
      </c>
      <c r="AA467" s="9">
        <v>139.76304999999999</v>
      </c>
      <c r="AB467" s="9"/>
      <c r="AQ467" s="9">
        <f>K467-'Processed Potentiostat'!$J$3</f>
        <v>-13.097417999999999</v>
      </c>
    </row>
    <row r="468" spans="1:43" x14ac:dyDescent="0.35">
      <c r="A468">
        <v>2</v>
      </c>
      <c r="B468">
        <v>0</v>
      </c>
      <c r="C468">
        <v>0</v>
      </c>
      <c r="D468">
        <v>1</v>
      </c>
      <c r="E468">
        <v>0</v>
      </c>
      <c r="F468">
        <v>0</v>
      </c>
      <c r="G468">
        <v>0</v>
      </c>
      <c r="H468" s="9">
        <v>338.71739144327802</v>
      </c>
      <c r="I468" s="9">
        <v>-1.8300552000000001</v>
      </c>
      <c r="J468" s="9">
        <v>-1.8300562</v>
      </c>
      <c r="K468" s="9">
        <v>-18.175954999999998</v>
      </c>
      <c r="L468" s="9">
        <v>-3.7838992999999999</v>
      </c>
      <c r="M468" s="9">
        <v>-3.7838992999999999</v>
      </c>
      <c r="N468" s="9">
        <v>39</v>
      </c>
      <c r="O468" s="9">
        <v>62.474986999999999</v>
      </c>
      <c r="P468" s="9">
        <v>0</v>
      </c>
      <c r="Q468" s="9">
        <v>1.9235773638391601E-3</v>
      </c>
      <c r="R468" s="9">
        <v>0</v>
      </c>
      <c r="S468" s="9">
        <v>32455672743.251499</v>
      </c>
      <c r="T468" s="9">
        <v>338.71739144327802</v>
      </c>
      <c r="U468" s="9">
        <v>1.0510831390122499</v>
      </c>
      <c r="V468" s="9">
        <v>0</v>
      </c>
      <c r="W468" s="9">
        <v>1.0510831390122499</v>
      </c>
      <c r="X468" s="9">
        <v>0</v>
      </c>
      <c r="Y468" s="9">
        <v>0</v>
      </c>
      <c r="Z468" s="9">
        <v>3.3263019999999997E-2</v>
      </c>
      <c r="AA468" s="9">
        <v>100.68556</v>
      </c>
      <c r="AB468" s="9"/>
      <c r="AQ468" s="9">
        <f>K468-'Processed Potentiostat'!$J$3</f>
        <v>-18.175954999999998</v>
      </c>
    </row>
    <row r="469" spans="1:43" x14ac:dyDescent="0.35">
      <c r="A469">
        <v>2</v>
      </c>
      <c r="B469">
        <v>0</v>
      </c>
      <c r="C469">
        <v>0</v>
      </c>
      <c r="D469">
        <v>1</v>
      </c>
      <c r="E469">
        <v>0</v>
      </c>
      <c r="F469">
        <v>0</v>
      </c>
      <c r="G469">
        <v>0</v>
      </c>
      <c r="H469" s="9">
        <v>338.72799144301098</v>
      </c>
      <c r="I469" s="9">
        <v>-1.8300650999999999</v>
      </c>
      <c r="J469" s="9">
        <v>-1.8312063999999999</v>
      </c>
      <c r="K469" s="9">
        <v>-13.150613999999999</v>
      </c>
      <c r="L469" s="9">
        <v>-3.7840761999999999</v>
      </c>
      <c r="M469" s="9">
        <v>-3.7840761999999999</v>
      </c>
      <c r="N469" s="9">
        <v>39</v>
      </c>
      <c r="O469" s="9">
        <v>62.474986999999999</v>
      </c>
      <c r="P469" s="9">
        <v>0</v>
      </c>
      <c r="Q469" s="9">
        <v>1.92366735063892E-3</v>
      </c>
      <c r="R469" s="9">
        <v>0</v>
      </c>
      <c r="S469" s="9">
        <v>3660838749.7468801</v>
      </c>
      <c r="T469" s="9">
        <v>338.72799144301098</v>
      </c>
      <c r="U469" s="9">
        <v>1.05113230808096</v>
      </c>
      <c r="V469" s="9">
        <v>0</v>
      </c>
      <c r="W469" s="9">
        <v>1.05113230808096</v>
      </c>
      <c r="X469" s="9">
        <v>0</v>
      </c>
      <c r="Y469" s="9">
        <v>0</v>
      </c>
      <c r="Z469" s="9">
        <v>2.4081489000000001E-2</v>
      </c>
      <c r="AA469" s="9">
        <v>139.24875</v>
      </c>
      <c r="AB469" s="9"/>
      <c r="AQ469" s="9">
        <f>K469-'Processed Potentiostat'!$J$3</f>
        <v>-13.150613999999999</v>
      </c>
    </row>
    <row r="470" spans="1:43" x14ac:dyDescent="0.35">
      <c r="A470">
        <v>2</v>
      </c>
      <c r="B470">
        <v>0</v>
      </c>
      <c r="C470">
        <v>0</v>
      </c>
      <c r="D470">
        <v>1</v>
      </c>
      <c r="E470">
        <v>0</v>
      </c>
      <c r="F470">
        <v>0</v>
      </c>
      <c r="G470">
        <v>0</v>
      </c>
      <c r="H470" s="9">
        <v>339.727991417748</v>
      </c>
      <c r="I470" s="9">
        <v>-1.8299620000000001</v>
      </c>
      <c r="J470" s="9">
        <v>-1.8295927000000001</v>
      </c>
      <c r="K470" s="9">
        <v>-10.633827</v>
      </c>
      <c r="L470" s="9">
        <v>-3.7943620999999998</v>
      </c>
      <c r="M470" s="9">
        <v>-3.7943620999999998</v>
      </c>
      <c r="N470" s="9">
        <v>39</v>
      </c>
      <c r="O470" s="9">
        <v>62.474986999999999</v>
      </c>
      <c r="P470" s="9">
        <v>0</v>
      </c>
      <c r="Q470" s="9">
        <v>1.92889482954506E-3</v>
      </c>
      <c r="R470" s="9">
        <v>0</v>
      </c>
      <c r="S470" s="9">
        <v>6541187130.0581999</v>
      </c>
      <c r="T470" s="9">
        <v>339.727991417748</v>
      </c>
      <c r="U470" s="9">
        <v>1.0539894824181399</v>
      </c>
      <c r="V470" s="9">
        <v>0</v>
      </c>
      <c r="W470" s="9">
        <v>1.0539894824181399</v>
      </c>
      <c r="X470" s="9">
        <v>0</v>
      </c>
      <c r="Y470" s="9">
        <v>0</v>
      </c>
      <c r="Z470" s="9">
        <v>1.9455573E-2</v>
      </c>
      <c r="AA470" s="9">
        <v>172.05402000000001</v>
      </c>
      <c r="AB470" s="9"/>
      <c r="AQ470" s="9">
        <f>K470-'Processed Potentiostat'!$J$3</f>
        <v>-10.633827</v>
      </c>
    </row>
    <row r="471" spans="1:43" x14ac:dyDescent="0.35">
      <c r="A471">
        <v>2</v>
      </c>
      <c r="B471">
        <v>0</v>
      </c>
      <c r="C471">
        <v>0</v>
      </c>
      <c r="D471">
        <v>1</v>
      </c>
      <c r="E471">
        <v>0</v>
      </c>
      <c r="F471">
        <v>0</v>
      </c>
      <c r="G471">
        <v>0</v>
      </c>
      <c r="H471" s="9">
        <v>340.72799139248599</v>
      </c>
      <c r="I471" s="9">
        <v>-1.8301434999999999</v>
      </c>
      <c r="J471" s="9">
        <v>-1.8297162</v>
      </c>
      <c r="K471" s="9">
        <v>-9.5912027000000002</v>
      </c>
      <c r="L471" s="9">
        <v>-3.8047909999999998</v>
      </c>
      <c r="M471" s="9">
        <v>-3.8047909999999998</v>
      </c>
      <c r="N471" s="9">
        <v>39</v>
      </c>
      <c r="O471" s="9">
        <v>62.474986999999999</v>
      </c>
      <c r="P471" s="9">
        <v>0</v>
      </c>
      <c r="Q471" s="9">
        <v>1.9341953677051501E-3</v>
      </c>
      <c r="R471" s="9">
        <v>0</v>
      </c>
      <c r="S471" s="9">
        <v>8333394427.3146696</v>
      </c>
      <c r="T471" s="9">
        <v>340.72799139248599</v>
      </c>
      <c r="U471" s="9">
        <v>1.0568864033161001</v>
      </c>
      <c r="V471" s="9">
        <v>0</v>
      </c>
      <c r="W471" s="9">
        <v>1.0568864033161001</v>
      </c>
      <c r="X471" s="9">
        <v>0</v>
      </c>
      <c r="Y471" s="9">
        <v>0</v>
      </c>
      <c r="Z471" s="9">
        <v>1.7549179000000002E-2</v>
      </c>
      <c r="AA471" s="9">
        <v>190.77026000000001</v>
      </c>
      <c r="AB471" s="9"/>
      <c r="AQ471" s="9">
        <f>K471-'Processed Potentiostat'!$J$3</f>
        <v>-9.5912027000000002</v>
      </c>
    </row>
    <row r="472" spans="1:43" x14ac:dyDescent="0.35">
      <c r="A472">
        <v>2</v>
      </c>
      <c r="B472">
        <v>0</v>
      </c>
      <c r="C472">
        <v>0</v>
      </c>
      <c r="D472">
        <v>1</v>
      </c>
      <c r="E472">
        <v>0</v>
      </c>
      <c r="F472">
        <v>0</v>
      </c>
      <c r="G472">
        <v>0</v>
      </c>
      <c r="H472" s="9">
        <v>341.72799136722398</v>
      </c>
      <c r="I472" s="9">
        <v>-1.8300836</v>
      </c>
      <c r="J472" s="9">
        <v>-1.8312790000000001</v>
      </c>
      <c r="K472" s="9">
        <v>-11.056181</v>
      </c>
      <c r="L472" s="9">
        <v>-3.8149886</v>
      </c>
      <c r="M472" s="9">
        <v>-3.8149886</v>
      </c>
      <c r="N472" s="9">
        <v>39</v>
      </c>
      <c r="O472" s="9">
        <v>62.474986999999999</v>
      </c>
      <c r="P472" s="9">
        <v>0</v>
      </c>
      <c r="Q472" s="9">
        <v>1.93938279087294E-3</v>
      </c>
      <c r="R472" s="9">
        <v>0</v>
      </c>
      <c r="S472" s="9">
        <v>3448539135.3316302</v>
      </c>
      <c r="T472" s="9">
        <v>341.72799136722398</v>
      </c>
      <c r="U472" s="9">
        <v>1.0597190319126699</v>
      </c>
      <c r="V472" s="9">
        <v>0</v>
      </c>
      <c r="W472" s="9">
        <v>1.0597190319126699</v>
      </c>
      <c r="X472" s="9">
        <v>0</v>
      </c>
      <c r="Y472" s="9">
        <v>0</v>
      </c>
      <c r="Z472" s="9">
        <v>2.0246953000000002E-2</v>
      </c>
      <c r="AA472" s="9">
        <v>165.63396</v>
      </c>
      <c r="AB472" s="9"/>
      <c r="AQ472" s="9">
        <f>K472-'Processed Potentiostat'!$J$3</f>
        <v>-11.056181</v>
      </c>
    </row>
    <row r="473" spans="1:43" x14ac:dyDescent="0.35">
      <c r="A473">
        <v>2</v>
      </c>
      <c r="B473">
        <v>0</v>
      </c>
      <c r="C473">
        <v>0</v>
      </c>
      <c r="D473">
        <v>1</v>
      </c>
      <c r="E473">
        <v>0</v>
      </c>
      <c r="F473">
        <v>0</v>
      </c>
      <c r="G473">
        <v>0</v>
      </c>
      <c r="H473" s="9">
        <v>342.72799134196202</v>
      </c>
      <c r="I473" s="9">
        <v>-1.8301126999999999</v>
      </c>
      <c r="J473" s="9">
        <v>-1.8292842</v>
      </c>
      <c r="K473" s="9">
        <v>-9.9538460000000004</v>
      </c>
      <c r="L473" s="9">
        <v>-3.8258049000000001</v>
      </c>
      <c r="M473" s="9">
        <v>-3.8258049000000001</v>
      </c>
      <c r="N473" s="9">
        <v>39</v>
      </c>
      <c r="O473" s="9">
        <v>62.474986999999999</v>
      </c>
      <c r="P473" s="9">
        <v>0</v>
      </c>
      <c r="Q473" s="9">
        <v>1.94487894416792E-3</v>
      </c>
      <c r="R473" s="9">
        <v>0</v>
      </c>
      <c r="S473" s="9">
        <v>4305497582.9105396</v>
      </c>
      <c r="T473" s="9">
        <v>342.72799134196202</v>
      </c>
      <c r="U473" s="9">
        <v>1.0627236294420199</v>
      </c>
      <c r="V473" s="9">
        <v>0</v>
      </c>
      <c r="W473" s="9">
        <v>1.0627236294420199</v>
      </c>
      <c r="X473" s="9">
        <v>0</v>
      </c>
      <c r="Y473" s="9">
        <v>0</v>
      </c>
      <c r="Z473" s="9">
        <v>1.8208412E-2</v>
      </c>
      <c r="AA473" s="9">
        <v>183.77663000000001</v>
      </c>
      <c r="AB473" s="9"/>
      <c r="AQ473" s="9">
        <f>K473-'Processed Potentiostat'!$J$3</f>
        <v>-9.9538460000000004</v>
      </c>
    </row>
    <row r="474" spans="1:43" x14ac:dyDescent="0.35">
      <c r="A474">
        <v>2</v>
      </c>
      <c r="B474">
        <v>0</v>
      </c>
      <c r="C474">
        <v>0</v>
      </c>
      <c r="D474">
        <v>1</v>
      </c>
      <c r="E474">
        <v>0</v>
      </c>
      <c r="F474">
        <v>0</v>
      </c>
      <c r="G474">
        <v>0</v>
      </c>
      <c r="H474" s="9">
        <v>343.72799131670001</v>
      </c>
      <c r="I474" s="9">
        <v>-1.8301339999999999</v>
      </c>
      <c r="J474" s="9">
        <v>-1.831277</v>
      </c>
      <c r="K474" s="9">
        <v>-9.5669298000000005</v>
      </c>
      <c r="L474" s="9">
        <v>-3.8355269000000001</v>
      </c>
      <c r="M474" s="9">
        <v>-3.8355269000000001</v>
      </c>
      <c r="N474" s="9">
        <v>39</v>
      </c>
      <c r="O474" s="9">
        <v>62.474986999999999</v>
      </c>
      <c r="P474" s="9">
        <v>0</v>
      </c>
      <c r="Q474" s="9">
        <v>1.94982440663002E-3</v>
      </c>
      <c r="R474" s="9">
        <v>0</v>
      </c>
      <c r="S474" s="9">
        <v>3473467742.8952999</v>
      </c>
      <c r="T474" s="9">
        <v>343.72799131670001</v>
      </c>
      <c r="U474" s="9">
        <v>1.0654241410374301</v>
      </c>
      <c r="V474" s="9">
        <v>0</v>
      </c>
      <c r="W474" s="9">
        <v>1.0654241410374301</v>
      </c>
      <c r="X474" s="9">
        <v>0</v>
      </c>
      <c r="Y474" s="9">
        <v>0</v>
      </c>
      <c r="Z474" s="9">
        <v>1.7519699E-2</v>
      </c>
      <c r="AA474" s="9">
        <v>191.41741999999999</v>
      </c>
      <c r="AB474" s="9"/>
      <c r="AQ474" s="9">
        <f>K474-'Processed Potentiostat'!$J$3</f>
        <v>-9.5669298000000005</v>
      </c>
    </row>
    <row r="475" spans="1:43" x14ac:dyDescent="0.35">
      <c r="A475">
        <v>2</v>
      </c>
      <c r="B475">
        <v>0</v>
      </c>
      <c r="C475">
        <v>0</v>
      </c>
      <c r="D475">
        <v>1</v>
      </c>
      <c r="E475">
        <v>0</v>
      </c>
      <c r="F475">
        <v>0</v>
      </c>
      <c r="G475">
        <v>0</v>
      </c>
      <c r="H475" s="9">
        <v>344.727991291438</v>
      </c>
      <c r="I475" s="9">
        <v>-1.8299363</v>
      </c>
      <c r="J475" s="9">
        <v>-1.8302054000000001</v>
      </c>
      <c r="K475" s="9">
        <v>-9.9129219000000006</v>
      </c>
      <c r="L475" s="9">
        <v>-3.8465661999999998</v>
      </c>
      <c r="M475" s="9">
        <v>-3.8465661999999998</v>
      </c>
      <c r="N475" s="9">
        <v>39</v>
      </c>
      <c r="O475" s="9">
        <v>62.474986999999999</v>
      </c>
      <c r="P475" s="9">
        <v>0</v>
      </c>
      <c r="Q475" s="9">
        <v>1.95543665893875E-3</v>
      </c>
      <c r="R475" s="9">
        <v>0</v>
      </c>
      <c r="S475" s="9">
        <v>117764002326.56</v>
      </c>
      <c r="T475" s="9">
        <v>344.727991291438</v>
      </c>
      <c r="U475" s="9">
        <v>1.0684906322915499</v>
      </c>
      <c r="V475" s="9">
        <v>0</v>
      </c>
      <c r="W475" s="9">
        <v>1.0684906322915499</v>
      </c>
      <c r="X475" s="9">
        <v>0</v>
      </c>
      <c r="Y475" s="9">
        <v>0</v>
      </c>
      <c r="Z475" s="9">
        <v>1.8142683E-2</v>
      </c>
      <c r="AA475" s="9">
        <v>184.62825000000001</v>
      </c>
      <c r="AB475" s="9"/>
      <c r="AQ475" s="9">
        <f>K475-'Processed Potentiostat'!$J$3</f>
        <v>-9.9129219000000006</v>
      </c>
    </row>
    <row r="476" spans="1:43" x14ac:dyDescent="0.35">
      <c r="A476">
        <v>2</v>
      </c>
      <c r="B476">
        <v>0</v>
      </c>
      <c r="C476">
        <v>0</v>
      </c>
      <c r="D476">
        <v>1</v>
      </c>
      <c r="E476">
        <v>0</v>
      </c>
      <c r="F476">
        <v>0</v>
      </c>
      <c r="G476">
        <v>0</v>
      </c>
      <c r="H476" s="9">
        <v>345.72799126617599</v>
      </c>
      <c r="I476" s="9">
        <v>-1.8300445999999999</v>
      </c>
      <c r="J476" s="9">
        <v>-1.8292164</v>
      </c>
      <c r="K476" s="9">
        <v>-9.3824263000000006</v>
      </c>
      <c r="L476" s="9">
        <v>-3.8559811000000002</v>
      </c>
      <c r="M476" s="9">
        <v>-3.8559811000000002</v>
      </c>
      <c r="N476" s="9">
        <v>39</v>
      </c>
      <c r="O476" s="9">
        <v>62.474986999999999</v>
      </c>
      <c r="P476" s="9">
        <v>0</v>
      </c>
      <c r="Q476" s="9">
        <v>1.9602205227535101E-3</v>
      </c>
      <c r="R476" s="9">
        <v>0</v>
      </c>
      <c r="S476" s="9">
        <v>4031698190.9477201</v>
      </c>
      <c r="T476" s="9">
        <v>345.72799126617599</v>
      </c>
      <c r="U476" s="9">
        <v>1.07110588371666</v>
      </c>
      <c r="V476" s="9">
        <v>0</v>
      </c>
      <c r="W476" s="9">
        <v>1.07110588371666</v>
      </c>
      <c r="X476" s="9">
        <v>0</v>
      </c>
      <c r="Y476" s="9">
        <v>0</v>
      </c>
      <c r="Z476" s="9">
        <v>1.7162487000000001E-2</v>
      </c>
      <c r="AA476" s="9">
        <v>194.96198000000001</v>
      </c>
      <c r="AB476" s="9"/>
      <c r="AQ476" s="9">
        <f>K476-'Processed Potentiostat'!$J$3</f>
        <v>-9.3824263000000006</v>
      </c>
    </row>
    <row r="477" spans="1:43" x14ac:dyDescent="0.35">
      <c r="A477">
        <v>2</v>
      </c>
      <c r="B477">
        <v>0</v>
      </c>
      <c r="C477">
        <v>0</v>
      </c>
      <c r="D477">
        <v>1</v>
      </c>
      <c r="E477">
        <v>0</v>
      </c>
      <c r="F477">
        <v>0</v>
      </c>
      <c r="G477">
        <v>0</v>
      </c>
      <c r="H477" s="9">
        <v>345.97259125999699</v>
      </c>
      <c r="I477" s="9">
        <v>-1.8300797</v>
      </c>
      <c r="J477" s="9">
        <v>-1.8281749</v>
      </c>
      <c r="K477" s="9">
        <v>-14.688027</v>
      </c>
      <c r="L477" s="9">
        <v>-3.8584329999999998</v>
      </c>
      <c r="M477" s="9">
        <v>-3.8584329999999998</v>
      </c>
      <c r="N477" s="9">
        <v>39</v>
      </c>
      <c r="O477" s="9">
        <v>62.474986999999999</v>
      </c>
      <c r="P477" s="9">
        <v>0</v>
      </c>
      <c r="Q477" s="9">
        <v>1.96146566054914E-3</v>
      </c>
      <c r="R477" s="9">
        <v>0</v>
      </c>
      <c r="S477" s="9">
        <v>1931313423.37079</v>
      </c>
      <c r="T477" s="9">
        <v>345.97259125999699</v>
      </c>
      <c r="U477" s="9">
        <v>1.0717869355370999</v>
      </c>
      <c r="V477" s="9">
        <v>0</v>
      </c>
      <c r="W477" s="9">
        <v>1.0717869355370999</v>
      </c>
      <c r="X477" s="9">
        <v>0</v>
      </c>
      <c r="Y477" s="9">
        <v>0</v>
      </c>
      <c r="Z477" s="9">
        <v>2.6852284000000001E-2</v>
      </c>
      <c r="AA477" s="9">
        <v>124.46702000000001</v>
      </c>
      <c r="AB477" s="9"/>
      <c r="AQ477" s="9">
        <f>K477-'Processed Potentiostat'!$J$3</f>
        <v>-14.688027</v>
      </c>
    </row>
    <row r="478" spans="1:43" x14ac:dyDescent="0.35">
      <c r="A478">
        <v>2</v>
      </c>
      <c r="B478">
        <v>0</v>
      </c>
      <c r="C478">
        <v>0</v>
      </c>
      <c r="D478">
        <v>1</v>
      </c>
      <c r="E478">
        <v>0</v>
      </c>
      <c r="F478">
        <v>0</v>
      </c>
      <c r="G478">
        <v>0</v>
      </c>
      <c r="H478" s="9">
        <v>345.97459125994601</v>
      </c>
      <c r="I478" s="9">
        <v>-1.8299532000000001</v>
      </c>
      <c r="J478" s="9">
        <v>-1.8277053999999999</v>
      </c>
      <c r="K478" s="9">
        <v>-19.763515000000002</v>
      </c>
      <c r="L478" s="9">
        <v>-3.8584678000000001</v>
      </c>
      <c r="M478" s="9">
        <v>-3.8584678000000001</v>
      </c>
      <c r="N478" s="9">
        <v>39</v>
      </c>
      <c r="O478" s="9">
        <v>62.474986999999999</v>
      </c>
      <c r="P478" s="9">
        <v>0</v>
      </c>
      <c r="Q478" s="9">
        <v>1.9614833329942502E-3</v>
      </c>
      <c r="R478" s="9">
        <v>0</v>
      </c>
      <c r="S478" s="9">
        <v>1563782657.6624899</v>
      </c>
      <c r="T478" s="9">
        <v>345.97459125994601</v>
      </c>
      <c r="U478" s="9">
        <v>1.0717965976496</v>
      </c>
      <c r="V478" s="9">
        <v>0</v>
      </c>
      <c r="W478" s="9">
        <v>1.0717965976496</v>
      </c>
      <c r="X478" s="9">
        <v>0</v>
      </c>
      <c r="Y478" s="9">
        <v>0</v>
      </c>
      <c r="Z478" s="9">
        <v>3.6121882000000001E-2</v>
      </c>
      <c r="AA478" s="9">
        <v>92.478759999999994</v>
      </c>
      <c r="AB478" s="9"/>
      <c r="AQ478" s="9">
        <f>K478-'Processed Potentiostat'!$J$3</f>
        <v>-19.763515000000002</v>
      </c>
    </row>
    <row r="479" spans="1:43" x14ac:dyDescent="0.35">
      <c r="A479">
        <v>2</v>
      </c>
      <c r="B479">
        <v>0</v>
      </c>
      <c r="C479">
        <v>0</v>
      </c>
      <c r="D479">
        <v>1</v>
      </c>
      <c r="E479">
        <v>0</v>
      </c>
      <c r="F479">
        <v>0</v>
      </c>
      <c r="G479">
        <v>0</v>
      </c>
      <c r="H479" s="9">
        <v>345.98179125976401</v>
      </c>
      <c r="I479" s="9">
        <v>-1.8299989000000001</v>
      </c>
      <c r="J479" s="9">
        <v>-1.8318471000000001</v>
      </c>
      <c r="K479" s="9">
        <v>-14.690162000000001</v>
      </c>
      <c r="L479" s="9">
        <v>-3.8586136999999998</v>
      </c>
      <c r="M479" s="9">
        <v>-3.8586136999999998</v>
      </c>
      <c r="N479" s="9">
        <v>39</v>
      </c>
      <c r="O479" s="9">
        <v>62.474986999999999</v>
      </c>
      <c r="P479" s="9">
        <v>0</v>
      </c>
      <c r="Q479" s="9">
        <v>1.9615575798781599E-3</v>
      </c>
      <c r="R479" s="9">
        <v>0</v>
      </c>
      <c r="S479" s="9">
        <v>2304620667.7167902</v>
      </c>
      <c r="T479" s="9">
        <v>345.98179125976401</v>
      </c>
      <c r="U479" s="9">
        <v>1.07183712317156</v>
      </c>
      <c r="V479" s="9">
        <v>0</v>
      </c>
      <c r="W479" s="9">
        <v>1.07183712317156</v>
      </c>
      <c r="X479" s="9">
        <v>0</v>
      </c>
      <c r="Y479" s="9">
        <v>0</v>
      </c>
      <c r="Z479" s="9">
        <v>2.6910130000000001E-2</v>
      </c>
      <c r="AA479" s="9">
        <v>124.69891</v>
      </c>
      <c r="AB479" s="9"/>
      <c r="AQ479" s="9">
        <f>K479-'Processed Potentiostat'!$J$3</f>
        <v>-14.690162000000001</v>
      </c>
    </row>
    <row r="480" spans="1:43" x14ac:dyDescent="0.35">
      <c r="A480">
        <v>2</v>
      </c>
      <c r="B480">
        <v>0</v>
      </c>
      <c r="C480">
        <v>0</v>
      </c>
      <c r="D480">
        <v>1</v>
      </c>
      <c r="E480">
        <v>0</v>
      </c>
      <c r="F480">
        <v>0</v>
      </c>
      <c r="G480">
        <v>0</v>
      </c>
      <c r="H480" s="9">
        <v>346.27759125229198</v>
      </c>
      <c r="I480" s="9">
        <v>-1.8301586999999999</v>
      </c>
      <c r="J480" s="9">
        <v>-1.8313482000000001</v>
      </c>
      <c r="K480" s="9">
        <v>-9.6840638999999999</v>
      </c>
      <c r="L480" s="9">
        <v>-3.8617029</v>
      </c>
      <c r="M480" s="9">
        <v>-3.8617029</v>
      </c>
      <c r="N480" s="9">
        <v>39</v>
      </c>
      <c r="O480" s="9">
        <v>62.474986999999999</v>
      </c>
      <c r="P480" s="9">
        <v>0</v>
      </c>
      <c r="Q480" s="9">
        <v>1.9631290747739302E-3</v>
      </c>
      <c r="R480" s="9">
        <v>0</v>
      </c>
      <c r="S480" s="9">
        <v>3285427205.6549201</v>
      </c>
      <c r="T480" s="9">
        <v>346.27759125229198</v>
      </c>
      <c r="U480" s="9">
        <v>1.0726952634837099</v>
      </c>
      <c r="V480" s="9">
        <v>0</v>
      </c>
      <c r="W480" s="9">
        <v>1.0726952634837099</v>
      </c>
      <c r="X480" s="9">
        <v>0</v>
      </c>
      <c r="Y480" s="9">
        <v>0</v>
      </c>
      <c r="Z480" s="9">
        <v>1.7734893000000002E-2</v>
      </c>
      <c r="AA480" s="9">
        <v>189.10946999999999</v>
      </c>
      <c r="AB480" s="9"/>
      <c r="AQ480" s="9">
        <f>K480-'Processed Potentiostat'!$J$3</f>
        <v>-9.6840638999999999</v>
      </c>
    </row>
    <row r="481" spans="1:43" x14ac:dyDescent="0.35">
      <c r="A481">
        <v>2</v>
      </c>
      <c r="B481">
        <v>0</v>
      </c>
      <c r="C481">
        <v>0</v>
      </c>
      <c r="D481">
        <v>1</v>
      </c>
      <c r="E481">
        <v>0</v>
      </c>
      <c r="F481">
        <v>0</v>
      </c>
      <c r="G481">
        <v>0</v>
      </c>
      <c r="H481" s="9">
        <v>347.27759122702901</v>
      </c>
      <c r="I481" s="9">
        <v>-1.8300558</v>
      </c>
      <c r="J481" s="9">
        <v>-1.8296596000000001</v>
      </c>
      <c r="K481" s="9">
        <v>-8.1073617999999996</v>
      </c>
      <c r="L481" s="9">
        <v>-3.8705303999999998</v>
      </c>
      <c r="M481" s="9">
        <v>-3.8705303999999998</v>
      </c>
      <c r="N481" s="9">
        <v>39</v>
      </c>
      <c r="O481" s="9">
        <v>62.474986999999999</v>
      </c>
      <c r="P481" s="9">
        <v>0</v>
      </c>
      <c r="Q481" s="9">
        <v>1.9676155260549299E-3</v>
      </c>
      <c r="R481" s="9">
        <v>0</v>
      </c>
      <c r="S481" s="9">
        <v>7542012094.31563</v>
      </c>
      <c r="T481" s="9">
        <v>347.27759122702901</v>
      </c>
      <c r="U481" s="9">
        <v>1.07514732632467</v>
      </c>
      <c r="V481" s="9">
        <v>0</v>
      </c>
      <c r="W481" s="9">
        <v>1.07514732632467</v>
      </c>
      <c r="X481" s="9">
        <v>0</v>
      </c>
      <c r="Y481" s="9">
        <v>0</v>
      </c>
      <c r="Z481" s="9">
        <v>1.4833712000000001E-2</v>
      </c>
      <c r="AA481" s="9">
        <v>225.67878999999999</v>
      </c>
      <c r="AB481" s="9"/>
      <c r="AQ481" s="9">
        <f>K481-'Processed Potentiostat'!$J$3</f>
        <v>-8.1073617999999996</v>
      </c>
    </row>
    <row r="482" spans="1:43" x14ac:dyDescent="0.35">
      <c r="A482">
        <v>2</v>
      </c>
      <c r="B482">
        <v>0</v>
      </c>
      <c r="C482">
        <v>0</v>
      </c>
      <c r="D482">
        <v>1</v>
      </c>
      <c r="E482">
        <v>0</v>
      </c>
      <c r="F482">
        <v>0</v>
      </c>
      <c r="G482">
        <v>0</v>
      </c>
      <c r="H482" s="9">
        <v>348.277591201767</v>
      </c>
      <c r="I482" s="9">
        <v>-1.8298346999999999</v>
      </c>
      <c r="J482" s="9">
        <v>-1.8290069</v>
      </c>
      <c r="K482" s="9">
        <v>-7.4340878000000004</v>
      </c>
      <c r="L482" s="9">
        <v>-3.8786073000000001</v>
      </c>
      <c r="M482" s="9">
        <v>-3.8786073000000001</v>
      </c>
      <c r="N482" s="9">
        <v>39</v>
      </c>
      <c r="O482" s="9">
        <v>62.474986999999999</v>
      </c>
      <c r="P482" s="9">
        <v>0</v>
      </c>
      <c r="Q482" s="9">
        <v>1.97171905862759E-3</v>
      </c>
      <c r="R482" s="9">
        <v>0</v>
      </c>
      <c r="S482" s="9">
        <v>3326801187.0444899</v>
      </c>
      <c r="T482" s="9">
        <v>348.277591201767</v>
      </c>
      <c r="U482" s="9">
        <v>1.07739089625726</v>
      </c>
      <c r="V482" s="9">
        <v>0</v>
      </c>
      <c r="W482" s="9">
        <v>1.07739089625726</v>
      </c>
      <c r="X482" s="9">
        <v>0</v>
      </c>
      <c r="Y482" s="9">
        <v>0</v>
      </c>
      <c r="Z482" s="9">
        <v>1.3596998000000001E-2</v>
      </c>
      <c r="AA482" s="9">
        <v>246.02977000000001</v>
      </c>
      <c r="AB482" s="9"/>
      <c r="AQ482" s="9">
        <f>K482-'Processed Potentiostat'!$J$3</f>
        <v>-7.4340878000000004</v>
      </c>
    </row>
    <row r="483" spans="1:43" x14ac:dyDescent="0.35">
      <c r="A483">
        <v>2</v>
      </c>
      <c r="B483">
        <v>0</v>
      </c>
      <c r="C483">
        <v>0</v>
      </c>
      <c r="D483">
        <v>1</v>
      </c>
      <c r="E483">
        <v>0</v>
      </c>
      <c r="F483">
        <v>0</v>
      </c>
      <c r="G483">
        <v>0</v>
      </c>
      <c r="H483" s="9">
        <v>348.64059119259701</v>
      </c>
      <c r="I483" s="9">
        <v>-1.8300708999999999</v>
      </c>
      <c r="J483" s="9">
        <v>-1.8308271</v>
      </c>
      <c r="K483" s="9">
        <v>-12.438929</v>
      </c>
      <c r="L483" s="9">
        <v>-3.8823862</v>
      </c>
      <c r="M483" s="9">
        <v>-3.8823862</v>
      </c>
      <c r="N483" s="9">
        <v>39</v>
      </c>
      <c r="O483" s="9">
        <v>62.474986999999999</v>
      </c>
      <c r="P483" s="9">
        <v>0</v>
      </c>
      <c r="Q483" s="9">
        <v>1.97364088521563E-3</v>
      </c>
      <c r="R483" s="9">
        <v>0</v>
      </c>
      <c r="S483" s="9">
        <v>5933287722.25527</v>
      </c>
      <c r="T483" s="9">
        <v>348.64059119259701</v>
      </c>
      <c r="U483" s="9">
        <v>1.07844062339793</v>
      </c>
      <c r="V483" s="9">
        <v>0</v>
      </c>
      <c r="W483" s="9">
        <v>1.07844062339793</v>
      </c>
      <c r="X483" s="9">
        <v>0</v>
      </c>
      <c r="Y483" s="9">
        <v>0</v>
      </c>
      <c r="Z483" s="9">
        <v>2.2773528000000001E-2</v>
      </c>
      <c r="AA483" s="9">
        <v>147.18527</v>
      </c>
      <c r="AB483" s="9"/>
      <c r="AQ483" s="9">
        <f>K483-'Processed Potentiostat'!$J$3</f>
        <v>-12.438929</v>
      </c>
    </row>
    <row r="484" spans="1:43" x14ac:dyDescent="0.35">
      <c r="A484">
        <v>2</v>
      </c>
      <c r="B484">
        <v>0</v>
      </c>
      <c r="C484">
        <v>0</v>
      </c>
      <c r="D484">
        <v>1</v>
      </c>
      <c r="E484">
        <v>0</v>
      </c>
      <c r="F484">
        <v>0</v>
      </c>
      <c r="G484">
        <v>0</v>
      </c>
      <c r="H484" s="9">
        <v>348.65799119215802</v>
      </c>
      <c r="I484" s="9">
        <v>-1.8301045</v>
      </c>
      <c r="J484" s="9">
        <v>-1.8288747000000001</v>
      </c>
      <c r="K484" s="9">
        <v>-17.486447999999999</v>
      </c>
      <c r="L484" s="9">
        <v>-3.8826429999999998</v>
      </c>
      <c r="M484" s="9">
        <v>-3.8826429999999998</v>
      </c>
      <c r="N484" s="9">
        <v>39</v>
      </c>
      <c r="O484" s="9">
        <v>62.474986999999999</v>
      </c>
      <c r="P484" s="9">
        <v>0</v>
      </c>
      <c r="Q484" s="9">
        <v>1.9737713331635801E-3</v>
      </c>
      <c r="R484" s="9">
        <v>0</v>
      </c>
      <c r="S484" s="9">
        <v>2991089156.9554601</v>
      </c>
      <c r="T484" s="9">
        <v>348.65799119215802</v>
      </c>
      <c r="U484" s="9">
        <v>1.07851193448199</v>
      </c>
      <c r="V484" s="9">
        <v>0</v>
      </c>
      <c r="W484" s="9">
        <v>1.07851193448199</v>
      </c>
      <c r="X484" s="9">
        <v>0</v>
      </c>
      <c r="Y484" s="9">
        <v>0</v>
      </c>
      <c r="Z484" s="9">
        <v>3.1980521999999997E-2</v>
      </c>
      <c r="AA484" s="9">
        <v>104.58812</v>
      </c>
      <c r="AB484" s="9"/>
      <c r="AQ484" s="9">
        <f>K484-'Processed Potentiostat'!$J$3</f>
        <v>-17.486447999999999</v>
      </c>
    </row>
    <row r="485" spans="1:43" x14ac:dyDescent="0.35">
      <c r="A485">
        <v>2</v>
      </c>
      <c r="B485">
        <v>0</v>
      </c>
      <c r="C485">
        <v>0</v>
      </c>
      <c r="D485">
        <v>1</v>
      </c>
      <c r="E485">
        <v>0</v>
      </c>
      <c r="F485">
        <v>0</v>
      </c>
      <c r="G485">
        <v>0</v>
      </c>
      <c r="H485" s="9">
        <v>349.65799116689601</v>
      </c>
      <c r="I485" s="9">
        <v>-1.8301421</v>
      </c>
      <c r="J485" s="9">
        <v>-1.8311242000000001</v>
      </c>
      <c r="K485" s="9">
        <v>-17.643784</v>
      </c>
      <c r="L485" s="9">
        <v>-3.9011141999999999</v>
      </c>
      <c r="M485" s="9">
        <v>-3.9011141999999999</v>
      </c>
      <c r="N485" s="9">
        <v>39</v>
      </c>
      <c r="O485" s="9">
        <v>62.474986999999999</v>
      </c>
      <c r="P485" s="9">
        <v>0</v>
      </c>
      <c r="Q485" s="9">
        <v>1.98316664875946E-3</v>
      </c>
      <c r="R485" s="9">
        <v>0</v>
      </c>
      <c r="S485" s="9">
        <v>4100353204.4222999</v>
      </c>
      <c r="T485" s="9">
        <v>349.65799116689601</v>
      </c>
      <c r="U485" s="9">
        <v>1.0836428709988499</v>
      </c>
      <c r="V485" s="9">
        <v>0</v>
      </c>
      <c r="W485" s="9">
        <v>1.0836428709988499</v>
      </c>
      <c r="X485" s="9">
        <v>0</v>
      </c>
      <c r="Y485" s="9">
        <v>0</v>
      </c>
      <c r="Z485" s="9">
        <v>3.2307959999999997E-2</v>
      </c>
      <c r="AA485" s="9">
        <v>103.78297000000001</v>
      </c>
      <c r="AB485" s="9"/>
      <c r="AQ485" s="9">
        <f>K485-'Processed Potentiostat'!$J$3</f>
        <v>-17.643784</v>
      </c>
    </row>
    <row r="486" spans="1:43" x14ac:dyDescent="0.35">
      <c r="A486">
        <v>2</v>
      </c>
      <c r="B486">
        <v>0</v>
      </c>
      <c r="C486">
        <v>0</v>
      </c>
      <c r="D486">
        <v>1</v>
      </c>
      <c r="E486">
        <v>0</v>
      </c>
      <c r="F486">
        <v>0</v>
      </c>
      <c r="G486">
        <v>0</v>
      </c>
      <c r="H486" s="9">
        <v>350.65799114163298</v>
      </c>
      <c r="I486" s="9">
        <v>-1.8299909000000001</v>
      </c>
      <c r="J486" s="9">
        <v>-1.8302844</v>
      </c>
      <c r="K486" s="9">
        <v>-14.454637</v>
      </c>
      <c r="L486" s="9">
        <v>-3.9183094999999999</v>
      </c>
      <c r="M486" s="9">
        <v>-3.9183094999999999</v>
      </c>
      <c r="N486" s="9">
        <v>39</v>
      </c>
      <c r="O486" s="9">
        <v>62.474986999999999</v>
      </c>
      <c r="P486" s="9">
        <v>0</v>
      </c>
      <c r="Q486" s="9">
        <v>1.9919089128978299E-3</v>
      </c>
      <c r="R486" s="9">
        <v>0</v>
      </c>
      <c r="S486" s="9">
        <v>35116626543.338402</v>
      </c>
      <c r="T486" s="9">
        <v>350.65799114163298</v>
      </c>
      <c r="U486" s="9">
        <v>1.0884193064293799</v>
      </c>
      <c r="V486" s="9">
        <v>0</v>
      </c>
      <c r="W486" s="9">
        <v>1.0884193064293799</v>
      </c>
      <c r="X486" s="9">
        <v>0</v>
      </c>
      <c r="Y486" s="9">
        <v>0</v>
      </c>
      <c r="Z486" s="9">
        <v>2.6456094999999999E-2</v>
      </c>
      <c r="AA486" s="9">
        <v>126.62264999999999</v>
      </c>
      <c r="AB486" s="9"/>
      <c r="AQ486" s="9">
        <f>K486-'Processed Potentiostat'!$J$3</f>
        <v>-14.454637</v>
      </c>
    </row>
    <row r="487" spans="1:43" x14ac:dyDescent="0.35">
      <c r="A487">
        <v>2</v>
      </c>
      <c r="B487">
        <v>0</v>
      </c>
      <c r="C487">
        <v>0</v>
      </c>
      <c r="D487">
        <v>1</v>
      </c>
      <c r="E487">
        <v>0</v>
      </c>
      <c r="F487">
        <v>0</v>
      </c>
      <c r="G487">
        <v>0</v>
      </c>
      <c r="H487" s="9">
        <v>351.65799111637102</v>
      </c>
      <c r="I487" s="9">
        <v>-1.8301613000000001</v>
      </c>
      <c r="J487" s="9">
        <v>-1.8317924000000001</v>
      </c>
      <c r="K487" s="9">
        <v>-13.154536999999999</v>
      </c>
      <c r="L487" s="9">
        <v>-3.9322455000000001</v>
      </c>
      <c r="M487" s="9">
        <v>-3.9322455000000001</v>
      </c>
      <c r="N487" s="9">
        <v>39</v>
      </c>
      <c r="O487" s="9">
        <v>62.474986999999999</v>
      </c>
      <c r="P487" s="9">
        <v>0</v>
      </c>
      <c r="Q487" s="9">
        <v>1.99900000640558E-3</v>
      </c>
      <c r="R487" s="9">
        <v>0</v>
      </c>
      <c r="S487" s="9">
        <v>2427945416.15239</v>
      </c>
      <c r="T487" s="9">
        <v>351.65799111637102</v>
      </c>
      <c r="U487" s="9">
        <v>1.09229042873933</v>
      </c>
      <c r="V487" s="9">
        <v>0</v>
      </c>
      <c r="W487" s="9">
        <v>1.09229042873933</v>
      </c>
      <c r="X487" s="9">
        <v>0</v>
      </c>
      <c r="Y487" s="9">
        <v>0</v>
      </c>
      <c r="Z487" s="9">
        <v>2.4096381E-2</v>
      </c>
      <c r="AA487" s="9">
        <v>139.25174999999999</v>
      </c>
      <c r="AB487" s="9"/>
      <c r="AQ487" s="9">
        <f>K487-'Processed Potentiostat'!$J$3</f>
        <v>-13.154536999999999</v>
      </c>
    </row>
    <row r="488" spans="1:43" x14ac:dyDescent="0.35">
      <c r="A488">
        <v>2</v>
      </c>
      <c r="B488">
        <v>0</v>
      </c>
      <c r="C488">
        <v>0</v>
      </c>
      <c r="D488">
        <v>1</v>
      </c>
      <c r="E488">
        <v>0</v>
      </c>
      <c r="F488">
        <v>0</v>
      </c>
      <c r="G488">
        <v>0</v>
      </c>
      <c r="H488" s="9">
        <v>352.42399109702001</v>
      </c>
      <c r="I488" s="9">
        <v>-1.8299084999999999</v>
      </c>
      <c r="J488" s="9">
        <v>-1.8306952999999999</v>
      </c>
      <c r="K488" s="9">
        <v>-18.251401999999999</v>
      </c>
      <c r="L488" s="9">
        <v>-3.9421563000000002</v>
      </c>
      <c r="M488" s="9">
        <v>-3.9421563000000002</v>
      </c>
      <c r="N488" s="9">
        <v>39</v>
      </c>
      <c r="O488" s="9">
        <v>62.474986999999999</v>
      </c>
      <c r="P488" s="9">
        <v>0</v>
      </c>
      <c r="Q488" s="9">
        <v>2.0040399216321898E-3</v>
      </c>
      <c r="R488" s="9">
        <v>0</v>
      </c>
      <c r="S488" s="9">
        <v>7544879073.3813295</v>
      </c>
      <c r="T488" s="9">
        <v>352.42399109702001</v>
      </c>
      <c r="U488" s="9">
        <v>1.09504345319769</v>
      </c>
      <c r="V488" s="9">
        <v>0</v>
      </c>
      <c r="W488" s="9">
        <v>1.09504345319769</v>
      </c>
      <c r="X488" s="9">
        <v>0</v>
      </c>
      <c r="Y488" s="9">
        <v>0</v>
      </c>
      <c r="Z488" s="9">
        <v>3.3412755000000002E-2</v>
      </c>
      <c r="AA488" s="9">
        <v>100.30437000000001</v>
      </c>
      <c r="AB488" s="9"/>
      <c r="AQ488" s="9">
        <f>K488-'Processed Potentiostat'!$J$3</f>
        <v>-18.251401999999999</v>
      </c>
    </row>
    <row r="489" spans="1:43" x14ac:dyDescent="0.35">
      <c r="A489">
        <v>2</v>
      </c>
      <c r="B489">
        <v>0</v>
      </c>
      <c r="C489">
        <v>0</v>
      </c>
      <c r="D489">
        <v>1</v>
      </c>
      <c r="E489">
        <v>0</v>
      </c>
      <c r="F489">
        <v>0</v>
      </c>
      <c r="G489">
        <v>0</v>
      </c>
      <c r="H489" s="9">
        <v>352.43319109678799</v>
      </c>
      <c r="I489" s="9">
        <v>-1.8300999</v>
      </c>
      <c r="J489" s="9">
        <v>-1.8304981</v>
      </c>
      <c r="K489" s="9">
        <v>-23.261842999999999</v>
      </c>
      <c r="L489" s="9">
        <v>-3.9423492000000002</v>
      </c>
      <c r="M489" s="9">
        <v>-3.9423492000000002</v>
      </c>
      <c r="N489" s="9">
        <v>39</v>
      </c>
      <c r="O489" s="9">
        <v>62.474986999999999</v>
      </c>
      <c r="P489" s="9">
        <v>0</v>
      </c>
      <c r="Q489" s="9">
        <v>2.0041379959731599E-3</v>
      </c>
      <c r="R489" s="9">
        <v>0</v>
      </c>
      <c r="S489" s="9">
        <v>12118293120.989599</v>
      </c>
      <c r="T489" s="9">
        <v>352.43319109678799</v>
      </c>
      <c r="U489" s="9">
        <v>1.09509699633322</v>
      </c>
      <c r="V489" s="9">
        <v>0</v>
      </c>
      <c r="W489" s="9">
        <v>1.09509699633322</v>
      </c>
      <c r="X489" s="9">
        <v>0</v>
      </c>
      <c r="Y489" s="9">
        <v>0</v>
      </c>
      <c r="Z489" s="9">
        <v>4.2580756999999997E-2</v>
      </c>
      <c r="AA489" s="9">
        <v>78.691017000000002</v>
      </c>
      <c r="AB489" s="9"/>
      <c r="AQ489" s="9">
        <f>K489-'Processed Potentiostat'!$J$3</f>
        <v>-23.261842999999999</v>
      </c>
    </row>
    <row r="490" spans="1:43" x14ac:dyDescent="0.35">
      <c r="A490">
        <v>2</v>
      </c>
      <c r="B490">
        <v>0</v>
      </c>
      <c r="C490">
        <v>0</v>
      </c>
      <c r="D490">
        <v>1</v>
      </c>
      <c r="E490">
        <v>0</v>
      </c>
      <c r="F490">
        <v>0</v>
      </c>
      <c r="G490">
        <v>0</v>
      </c>
      <c r="H490" s="9">
        <v>352.73739108910303</v>
      </c>
      <c r="I490" s="9">
        <v>-1.830003</v>
      </c>
      <c r="J490" s="9">
        <v>-1.8305518999999999</v>
      </c>
      <c r="K490" s="9">
        <v>-18.096772999999999</v>
      </c>
      <c r="L490" s="9">
        <v>-3.9492807000000001</v>
      </c>
      <c r="M490" s="9">
        <v>-3.9492807000000001</v>
      </c>
      <c r="N490" s="9">
        <v>39</v>
      </c>
      <c r="O490" s="9">
        <v>62.474986999999999</v>
      </c>
      <c r="P490" s="9">
        <v>0</v>
      </c>
      <c r="Q490" s="9">
        <v>2.0076625930818401E-3</v>
      </c>
      <c r="R490" s="9">
        <v>0</v>
      </c>
      <c r="S490" s="9">
        <v>10417914739.817801</v>
      </c>
      <c r="T490" s="9">
        <v>352.73739108910303</v>
      </c>
      <c r="U490" s="9">
        <v>1.0970224563486299</v>
      </c>
      <c r="V490" s="9">
        <v>0</v>
      </c>
      <c r="W490" s="9">
        <v>1.0970224563486299</v>
      </c>
      <c r="X490" s="9">
        <v>0</v>
      </c>
      <c r="Y490" s="9">
        <v>0</v>
      </c>
      <c r="Z490" s="9">
        <v>3.3127081000000003E-2</v>
      </c>
      <c r="AA490" s="9">
        <v>101.15349999999999</v>
      </c>
      <c r="AB490" s="9"/>
      <c r="AQ490" s="9">
        <f>K490-'Processed Potentiostat'!$J$3</f>
        <v>-18.096772999999999</v>
      </c>
    </row>
    <row r="491" spans="1:43" x14ac:dyDescent="0.35">
      <c r="A491">
        <v>2</v>
      </c>
      <c r="B491">
        <v>0</v>
      </c>
      <c r="C491">
        <v>0</v>
      </c>
      <c r="D491">
        <v>1</v>
      </c>
      <c r="E491">
        <v>0</v>
      </c>
      <c r="F491">
        <v>0</v>
      </c>
      <c r="G491">
        <v>0</v>
      </c>
      <c r="H491" s="9">
        <v>352.74279108896701</v>
      </c>
      <c r="I491" s="9">
        <v>-1.8299593999999999</v>
      </c>
      <c r="J491" s="9">
        <v>-1.8305984</v>
      </c>
      <c r="K491" s="9">
        <v>-13.012824999999999</v>
      </c>
      <c r="L491" s="9">
        <v>-3.9493623000000002</v>
      </c>
      <c r="M491" s="9">
        <v>-3.9493623000000002</v>
      </c>
      <c r="N491" s="9">
        <v>39</v>
      </c>
      <c r="O491" s="9">
        <v>62.474986999999999</v>
      </c>
      <c r="P491" s="9">
        <v>0</v>
      </c>
      <c r="Q491" s="9">
        <v>2.0077040557044102E-3</v>
      </c>
      <c r="R491" s="9">
        <v>0</v>
      </c>
      <c r="S491" s="9">
        <v>9280014519.14711</v>
      </c>
      <c r="T491" s="9">
        <v>352.74279108896701</v>
      </c>
      <c r="U491" s="9">
        <v>1.09704507169972</v>
      </c>
      <c r="V491" s="9">
        <v>0</v>
      </c>
      <c r="W491" s="9">
        <v>1.09704507169972</v>
      </c>
      <c r="X491" s="9">
        <v>0</v>
      </c>
      <c r="Y491" s="9">
        <v>0</v>
      </c>
      <c r="Z491" s="9">
        <v>2.3821255E-2</v>
      </c>
      <c r="AA491" s="9">
        <v>140.67646999999999</v>
      </c>
      <c r="AB491" s="9"/>
      <c r="AQ491" s="9">
        <f>K491-'Processed Potentiostat'!$J$3</f>
        <v>-13.012824999999999</v>
      </c>
    </row>
    <row r="492" spans="1:43" x14ac:dyDescent="0.35">
      <c r="A492">
        <v>2</v>
      </c>
      <c r="B492">
        <v>0</v>
      </c>
      <c r="C492">
        <v>0</v>
      </c>
      <c r="D492">
        <v>1</v>
      </c>
      <c r="E492">
        <v>0</v>
      </c>
      <c r="F492">
        <v>0</v>
      </c>
      <c r="G492">
        <v>0</v>
      </c>
      <c r="H492" s="9">
        <v>353.742791063705</v>
      </c>
      <c r="I492" s="9">
        <v>-1.8301403999999999</v>
      </c>
      <c r="J492" s="9">
        <v>-1.8308964000000001</v>
      </c>
      <c r="K492" s="9">
        <v>-12.106007</v>
      </c>
      <c r="L492" s="9">
        <v>-3.9613244999999999</v>
      </c>
      <c r="M492" s="9">
        <v>-3.9613244999999999</v>
      </c>
      <c r="N492" s="9">
        <v>39</v>
      </c>
      <c r="O492" s="9">
        <v>62.474986999999999</v>
      </c>
      <c r="P492" s="9">
        <v>0</v>
      </c>
      <c r="Q492" s="9">
        <v>2.0137878066908898E-3</v>
      </c>
      <c r="R492" s="9">
        <v>0</v>
      </c>
      <c r="S492" s="9">
        <v>5474464095.3779202</v>
      </c>
      <c r="T492" s="9">
        <v>353.742791063705</v>
      </c>
      <c r="U492" s="9">
        <v>1.1003678725475701</v>
      </c>
      <c r="V492" s="9">
        <v>0</v>
      </c>
      <c r="W492" s="9">
        <v>1.1003678725475701</v>
      </c>
      <c r="X492" s="9">
        <v>0</v>
      </c>
      <c r="Y492" s="9">
        <v>0</v>
      </c>
      <c r="Z492" s="9">
        <v>2.2164844E-2</v>
      </c>
      <c r="AA492" s="9">
        <v>151.23867999999999</v>
      </c>
      <c r="AB492" s="9"/>
      <c r="AQ492" s="9">
        <f>K492-'Processed Potentiostat'!$J$3</f>
        <v>-12.106007</v>
      </c>
    </row>
    <row r="493" spans="1:43" x14ac:dyDescent="0.35">
      <c r="A493">
        <v>2</v>
      </c>
      <c r="B493">
        <v>0</v>
      </c>
      <c r="C493">
        <v>0</v>
      </c>
      <c r="D493">
        <v>1</v>
      </c>
      <c r="E493">
        <v>0</v>
      </c>
      <c r="F493">
        <v>0</v>
      </c>
      <c r="G493">
        <v>0</v>
      </c>
      <c r="H493" s="9">
        <v>354.74279103844299</v>
      </c>
      <c r="I493" s="9">
        <v>-1.8299505</v>
      </c>
      <c r="J493" s="9">
        <v>-1.8303864999999999</v>
      </c>
      <c r="K493" s="9">
        <v>-11.089066000000001</v>
      </c>
      <c r="L493" s="9">
        <v>-3.9735613000000001</v>
      </c>
      <c r="M493" s="9">
        <v>-3.9735613000000001</v>
      </c>
      <c r="N493" s="9">
        <v>39</v>
      </c>
      <c r="O493" s="9">
        <v>62.474986999999999</v>
      </c>
      <c r="P493" s="9">
        <v>0</v>
      </c>
      <c r="Q493" s="9">
        <v>2.0200095109162899E-3</v>
      </c>
      <c r="R493" s="9">
        <v>0</v>
      </c>
      <c r="S493" s="9">
        <v>18590433907.7836</v>
      </c>
      <c r="T493" s="9">
        <v>354.74279103844299</v>
      </c>
      <c r="U493" s="9">
        <v>1.10376702403545</v>
      </c>
      <c r="V493" s="9">
        <v>0</v>
      </c>
      <c r="W493" s="9">
        <v>1.10376702403545</v>
      </c>
      <c r="X493" s="9">
        <v>0</v>
      </c>
      <c r="Y493" s="9">
        <v>0</v>
      </c>
      <c r="Z493" s="9">
        <v>2.0297276E-2</v>
      </c>
      <c r="AA493" s="9">
        <v>165.06228999999999</v>
      </c>
      <c r="AB493" s="9"/>
      <c r="AQ493" s="9">
        <f>K493-'Processed Potentiostat'!$J$3</f>
        <v>-11.089066000000001</v>
      </c>
    </row>
    <row r="494" spans="1:43" x14ac:dyDescent="0.35">
      <c r="A494">
        <v>2</v>
      </c>
      <c r="B494">
        <v>0</v>
      </c>
      <c r="C494">
        <v>0</v>
      </c>
      <c r="D494">
        <v>1</v>
      </c>
      <c r="E494">
        <v>0</v>
      </c>
      <c r="F494">
        <v>0</v>
      </c>
      <c r="G494">
        <v>0</v>
      </c>
      <c r="H494" s="9">
        <v>355.74279101318098</v>
      </c>
      <c r="I494" s="9">
        <v>-1.8299813</v>
      </c>
      <c r="J494" s="9">
        <v>-1.8297581999999999</v>
      </c>
      <c r="K494" s="9">
        <v>-11.066317</v>
      </c>
      <c r="L494" s="9">
        <v>-3.9857043999999999</v>
      </c>
      <c r="M494" s="9">
        <v>-3.9857043999999999</v>
      </c>
      <c r="N494" s="9">
        <v>39</v>
      </c>
      <c r="O494" s="9">
        <v>62.474986999999999</v>
      </c>
      <c r="P494" s="9">
        <v>0</v>
      </c>
      <c r="Q494" s="9">
        <v>2.02618145551963E-3</v>
      </c>
      <c r="R494" s="9">
        <v>0</v>
      </c>
      <c r="S494" s="9">
        <v>9613142945.1008606</v>
      </c>
      <c r="T494" s="9">
        <v>355.74279101318098</v>
      </c>
      <c r="U494" s="9">
        <v>1.1071400895072601</v>
      </c>
      <c r="V494" s="9">
        <v>0</v>
      </c>
      <c r="W494" s="9">
        <v>1.1071400895072601</v>
      </c>
      <c r="X494" s="9">
        <v>0</v>
      </c>
      <c r="Y494" s="9">
        <v>0</v>
      </c>
      <c r="Z494" s="9">
        <v>2.0248683E-2</v>
      </c>
      <c r="AA494" s="9">
        <v>165.34482</v>
      </c>
      <c r="AB494" s="9"/>
      <c r="AQ494" s="9">
        <f>K494-'Processed Potentiostat'!$J$3</f>
        <v>-11.066317</v>
      </c>
    </row>
    <row r="495" spans="1:43" x14ac:dyDescent="0.35">
      <c r="A495">
        <v>2</v>
      </c>
      <c r="B495">
        <v>0</v>
      </c>
      <c r="C495">
        <v>0</v>
      </c>
      <c r="D495">
        <v>1</v>
      </c>
      <c r="E495">
        <v>0</v>
      </c>
      <c r="F495">
        <v>0</v>
      </c>
      <c r="G495">
        <v>0</v>
      </c>
      <c r="H495" s="9">
        <v>356.742790987918</v>
      </c>
      <c r="I495" s="9">
        <v>-1.830147</v>
      </c>
      <c r="J495" s="9">
        <v>-1.8301866</v>
      </c>
      <c r="K495" s="9">
        <v>-11.630421</v>
      </c>
      <c r="L495" s="9">
        <v>-3.9979808000000001</v>
      </c>
      <c r="M495" s="9">
        <v>-3.9979808000000001</v>
      </c>
      <c r="N495" s="9">
        <v>39</v>
      </c>
      <c r="O495" s="9">
        <v>62.474986999999999</v>
      </c>
      <c r="P495" s="9">
        <v>0</v>
      </c>
      <c r="Q495" s="9">
        <v>2.0324226008192701E-3</v>
      </c>
      <c r="R495" s="9">
        <v>0</v>
      </c>
      <c r="S495" s="9">
        <v>289116331323.61298</v>
      </c>
      <c r="T495" s="9">
        <v>356.742790987918</v>
      </c>
      <c r="U495" s="9">
        <v>1.11055024575985</v>
      </c>
      <c r="V495" s="9">
        <v>0</v>
      </c>
      <c r="W495" s="9">
        <v>1.11055024575985</v>
      </c>
      <c r="X495" s="9">
        <v>0</v>
      </c>
      <c r="Y495" s="9">
        <v>0</v>
      </c>
      <c r="Z495" s="9">
        <v>2.1285839000000001E-2</v>
      </c>
      <c r="AA495" s="9">
        <v>157.36203</v>
      </c>
      <c r="AB495" s="9"/>
      <c r="AQ495" s="9">
        <f>K495-'Processed Potentiostat'!$J$3</f>
        <v>-11.630421</v>
      </c>
    </row>
    <row r="496" spans="1:43" x14ac:dyDescent="0.35">
      <c r="A496">
        <v>2</v>
      </c>
      <c r="B496">
        <v>0</v>
      </c>
      <c r="C496">
        <v>0</v>
      </c>
      <c r="D496">
        <v>1</v>
      </c>
      <c r="E496">
        <v>0</v>
      </c>
      <c r="F496">
        <v>0</v>
      </c>
      <c r="G496">
        <v>0</v>
      </c>
      <c r="H496" s="9">
        <v>357.74279096265599</v>
      </c>
      <c r="I496" s="9">
        <v>-1.8299384999999999</v>
      </c>
      <c r="J496" s="9">
        <v>-1.8291496</v>
      </c>
      <c r="K496" s="9">
        <v>-11.810238</v>
      </c>
      <c r="L496" s="9">
        <v>-4.0103431</v>
      </c>
      <c r="M496" s="9">
        <v>-4.0103431</v>
      </c>
      <c r="N496" s="9">
        <v>39</v>
      </c>
      <c r="O496" s="9">
        <v>62.474986999999999</v>
      </c>
      <c r="P496" s="9">
        <v>0</v>
      </c>
      <c r="Q496" s="9">
        <v>2.0387038201499499E-3</v>
      </c>
      <c r="R496" s="9">
        <v>0</v>
      </c>
      <c r="S496" s="9">
        <v>3919514823.0787301</v>
      </c>
      <c r="T496" s="9">
        <v>357.74279096265599</v>
      </c>
      <c r="U496" s="9">
        <v>1.11398417838695</v>
      </c>
      <c r="V496" s="9">
        <v>0</v>
      </c>
      <c r="W496" s="9">
        <v>1.11398417838695</v>
      </c>
      <c r="X496" s="9">
        <v>0</v>
      </c>
      <c r="Y496" s="9">
        <v>0</v>
      </c>
      <c r="Z496" s="9">
        <v>2.1602692E-2</v>
      </c>
      <c r="AA496" s="9">
        <v>154.8783</v>
      </c>
      <c r="AB496" s="9"/>
      <c r="AQ496" s="9">
        <f>K496-'Processed Potentiostat'!$J$3</f>
        <v>-11.810238</v>
      </c>
    </row>
    <row r="497" spans="1:43" x14ac:dyDescent="0.35">
      <c r="A497">
        <v>2</v>
      </c>
      <c r="B497">
        <v>0</v>
      </c>
      <c r="C497">
        <v>0</v>
      </c>
      <c r="D497">
        <v>1</v>
      </c>
      <c r="E497">
        <v>0</v>
      </c>
      <c r="F497">
        <v>0</v>
      </c>
      <c r="G497">
        <v>0</v>
      </c>
      <c r="H497" s="9">
        <v>358.74279093739398</v>
      </c>
      <c r="I497" s="9">
        <v>-1.8299196</v>
      </c>
      <c r="J497" s="9">
        <v>-1.8291755000000001</v>
      </c>
      <c r="K497" s="9">
        <v>-11.853638999999999</v>
      </c>
      <c r="L497" s="9">
        <v>-4.0228795999999996</v>
      </c>
      <c r="M497" s="9">
        <v>-4.0228795999999996</v>
      </c>
      <c r="N497" s="9">
        <v>39</v>
      </c>
      <c r="O497" s="9">
        <v>62.474986999999999</v>
      </c>
      <c r="P497" s="9">
        <v>0</v>
      </c>
      <c r="Q497" s="9">
        <v>2.0450736827516002E-3</v>
      </c>
      <c r="R497" s="9">
        <v>0</v>
      </c>
      <c r="S497" s="9">
        <v>4033751001.32899</v>
      </c>
      <c r="T497" s="9">
        <v>358.74279093739398</v>
      </c>
      <c r="U497" s="9">
        <v>1.1174665847459899</v>
      </c>
      <c r="V497" s="9">
        <v>0</v>
      </c>
      <c r="W497" s="9">
        <v>1.1174665847459899</v>
      </c>
      <c r="X497" s="9">
        <v>0</v>
      </c>
      <c r="Y497" s="9">
        <v>0</v>
      </c>
      <c r="Z497" s="9">
        <v>2.1682384999999998E-2</v>
      </c>
      <c r="AA497" s="9">
        <v>154.31342000000001</v>
      </c>
      <c r="AB497" s="9"/>
      <c r="AQ497" s="9">
        <f>K497-'Processed Potentiostat'!$J$3</f>
        <v>-11.853638999999999</v>
      </c>
    </row>
    <row r="498" spans="1:43" x14ac:dyDescent="0.35">
      <c r="A498">
        <v>2</v>
      </c>
      <c r="B498">
        <v>0</v>
      </c>
      <c r="C498">
        <v>0</v>
      </c>
      <c r="D498">
        <v>1</v>
      </c>
      <c r="E498">
        <v>0</v>
      </c>
      <c r="F498">
        <v>0</v>
      </c>
      <c r="G498">
        <v>0</v>
      </c>
      <c r="H498" s="9">
        <v>359.74279091213202</v>
      </c>
      <c r="I498" s="9">
        <v>-1.8299452</v>
      </c>
      <c r="J498" s="9">
        <v>-1.8292481</v>
      </c>
      <c r="K498" s="9">
        <v>-12.490866</v>
      </c>
      <c r="L498" s="9">
        <v>-4.0351372000000003</v>
      </c>
      <c r="M498" s="9">
        <v>-4.0351372000000003</v>
      </c>
      <c r="N498" s="9">
        <v>39</v>
      </c>
      <c r="O498" s="9">
        <v>62.474986999999999</v>
      </c>
      <c r="P498" s="9">
        <v>0</v>
      </c>
      <c r="Q498" s="9">
        <v>2.0513020569819101E-3</v>
      </c>
      <c r="R498" s="9">
        <v>0</v>
      </c>
      <c r="S498" s="9">
        <v>4363695423.6526403</v>
      </c>
      <c r="T498" s="9">
        <v>359.74279091213202</v>
      </c>
      <c r="U498" s="9">
        <v>1.1208714843217999</v>
      </c>
      <c r="V498" s="9">
        <v>0</v>
      </c>
      <c r="W498" s="9">
        <v>1.1208714843217999</v>
      </c>
      <c r="X498" s="9">
        <v>0</v>
      </c>
      <c r="Y498" s="9">
        <v>0</v>
      </c>
      <c r="Z498" s="9">
        <v>2.2848891E-2</v>
      </c>
      <c r="AA498" s="9">
        <v>146.44685000000001</v>
      </c>
      <c r="AB498" s="9"/>
      <c r="AQ498" s="9">
        <f>K498-'Processed Potentiostat'!$J$3</f>
        <v>-12.490866</v>
      </c>
    </row>
    <row r="499" spans="1:43" x14ac:dyDescent="0.35">
      <c r="A499">
        <v>2</v>
      </c>
      <c r="B499">
        <v>0</v>
      </c>
      <c r="C499">
        <v>0</v>
      </c>
      <c r="D499">
        <v>1</v>
      </c>
      <c r="E499">
        <v>0</v>
      </c>
      <c r="F499">
        <v>0</v>
      </c>
      <c r="G499">
        <v>0</v>
      </c>
      <c r="H499" s="9">
        <v>360.64339088938101</v>
      </c>
      <c r="I499" s="9">
        <v>-1.8301349</v>
      </c>
      <c r="J499" s="9">
        <v>-1.8271386999999999</v>
      </c>
      <c r="K499" s="9">
        <v>-17.819026999999998</v>
      </c>
      <c r="L499" s="9">
        <v>-4.0460219000000004</v>
      </c>
      <c r="M499" s="9">
        <v>-4.0460219000000004</v>
      </c>
      <c r="N499" s="9">
        <v>39</v>
      </c>
      <c r="O499" s="9">
        <v>62.474986999999999</v>
      </c>
      <c r="P499" s="9">
        <v>0</v>
      </c>
      <c r="Q499" s="9">
        <v>2.0568264928524501E-3</v>
      </c>
      <c r="R499" s="9">
        <v>0</v>
      </c>
      <c r="S499" s="9">
        <v>1333509829.22489</v>
      </c>
      <c r="T499" s="9">
        <v>360.64339088938101</v>
      </c>
      <c r="U499" s="9">
        <v>1.1238949886107401</v>
      </c>
      <c r="V499" s="9">
        <v>0</v>
      </c>
      <c r="W499" s="9">
        <v>1.1238949886107401</v>
      </c>
      <c r="X499" s="9">
        <v>0</v>
      </c>
      <c r="Y499" s="9">
        <v>0</v>
      </c>
      <c r="Z499" s="9">
        <v>3.2557834000000001E-2</v>
      </c>
      <c r="AA499" s="9">
        <v>102.53864</v>
      </c>
      <c r="AB499" s="9"/>
      <c r="AQ499" s="9">
        <f>K499-'Processed Potentiostat'!$J$3</f>
        <v>-17.819026999999998</v>
      </c>
    </row>
    <row r="500" spans="1:43" x14ac:dyDescent="0.35">
      <c r="A500">
        <v>2</v>
      </c>
      <c r="B500">
        <v>0</v>
      </c>
      <c r="C500">
        <v>0</v>
      </c>
      <c r="D500">
        <v>1</v>
      </c>
      <c r="E500">
        <v>0</v>
      </c>
      <c r="F500">
        <v>0</v>
      </c>
      <c r="G500">
        <v>0</v>
      </c>
      <c r="H500" s="9">
        <v>360.64539088932997</v>
      </c>
      <c r="I500" s="9">
        <v>-1.8301436</v>
      </c>
      <c r="J500" s="9">
        <v>-1.8297838</v>
      </c>
      <c r="K500" s="9">
        <v>-22.853854999999999</v>
      </c>
      <c r="L500" s="9">
        <v>-4.0460634000000004</v>
      </c>
      <c r="M500" s="9">
        <v>-4.0460634000000004</v>
      </c>
      <c r="N500" s="9">
        <v>39</v>
      </c>
      <c r="O500" s="9">
        <v>62.474986999999999</v>
      </c>
      <c r="P500" s="9">
        <v>0</v>
      </c>
      <c r="Q500" s="9">
        <v>2.0568475784843499E-3</v>
      </c>
      <c r="R500" s="9">
        <v>0</v>
      </c>
      <c r="S500" s="9">
        <v>10401728723.3221</v>
      </c>
      <c r="T500" s="9">
        <v>360.64539088932997</v>
      </c>
      <c r="U500" s="9">
        <v>1.12390653372473</v>
      </c>
      <c r="V500" s="9">
        <v>0</v>
      </c>
      <c r="W500" s="9">
        <v>1.12390653372473</v>
      </c>
      <c r="X500" s="9">
        <v>0</v>
      </c>
      <c r="Y500" s="9">
        <v>0</v>
      </c>
      <c r="Z500" s="9">
        <v>4.1817612999999997E-2</v>
      </c>
      <c r="AA500" s="9">
        <v>80.06456</v>
      </c>
      <c r="AB500" s="9"/>
      <c r="AQ500" s="9">
        <f>K500-'Processed Potentiostat'!$J$3</f>
        <v>-22.853854999999999</v>
      </c>
    </row>
    <row r="501" spans="1:43" x14ac:dyDescent="0.35">
      <c r="A501">
        <v>2</v>
      </c>
      <c r="B501">
        <v>0</v>
      </c>
      <c r="C501">
        <v>0</v>
      </c>
      <c r="D501">
        <v>1</v>
      </c>
      <c r="E501">
        <v>0</v>
      </c>
      <c r="F501">
        <v>0</v>
      </c>
      <c r="G501">
        <v>0</v>
      </c>
      <c r="H501" s="9">
        <v>360.65239088915399</v>
      </c>
      <c r="I501" s="9">
        <v>-1.8299463</v>
      </c>
      <c r="J501" s="9">
        <v>-1.8312771000000001</v>
      </c>
      <c r="K501" s="9">
        <v>-17.786826999999999</v>
      </c>
      <c r="L501" s="9">
        <v>-4.0462170000000004</v>
      </c>
      <c r="M501" s="9">
        <v>-4.0462170000000004</v>
      </c>
      <c r="N501" s="9">
        <v>39</v>
      </c>
      <c r="O501" s="9">
        <v>62.474986999999999</v>
      </c>
      <c r="P501" s="9">
        <v>0</v>
      </c>
      <c r="Q501" s="9">
        <v>2.0569256832501E-3</v>
      </c>
      <c r="R501" s="9">
        <v>0</v>
      </c>
      <c r="S501" s="9">
        <v>3663873996.7732301</v>
      </c>
      <c r="T501" s="9">
        <v>360.65239088915399</v>
      </c>
      <c r="U501" s="9">
        <v>1.1239491802489401</v>
      </c>
      <c r="V501" s="9">
        <v>0</v>
      </c>
      <c r="W501" s="9">
        <v>1.1239491802489401</v>
      </c>
      <c r="X501" s="9">
        <v>0</v>
      </c>
      <c r="Y501" s="9">
        <v>0</v>
      </c>
      <c r="Z501" s="9">
        <v>3.2572608000000003E-2</v>
      </c>
      <c r="AA501" s="9">
        <v>102.95693</v>
      </c>
      <c r="AB501" s="9"/>
      <c r="AQ501" s="9">
        <f>K501-'Processed Potentiostat'!$J$3</f>
        <v>-17.786826999999999</v>
      </c>
    </row>
    <row r="502" spans="1:43" x14ac:dyDescent="0.35">
      <c r="A502">
        <v>2</v>
      </c>
      <c r="B502">
        <v>0</v>
      </c>
      <c r="C502">
        <v>0</v>
      </c>
      <c r="D502">
        <v>1</v>
      </c>
      <c r="E502">
        <v>0</v>
      </c>
      <c r="F502">
        <v>0</v>
      </c>
      <c r="G502">
        <v>0</v>
      </c>
      <c r="H502" s="9">
        <v>360.65859088899703</v>
      </c>
      <c r="I502" s="9">
        <v>-1.8300833999999999</v>
      </c>
      <c r="J502" s="9">
        <v>-1.8304469999999999</v>
      </c>
      <c r="K502" s="9">
        <v>-12.747387</v>
      </c>
      <c r="L502" s="9">
        <v>-4.0463079999999998</v>
      </c>
      <c r="M502" s="9">
        <v>-4.0463079999999998</v>
      </c>
      <c r="N502" s="9">
        <v>39</v>
      </c>
      <c r="O502" s="9">
        <v>62.474986999999999</v>
      </c>
      <c r="P502" s="9">
        <v>0</v>
      </c>
      <c r="Q502" s="9">
        <v>2.0569719914720602E-3</v>
      </c>
      <c r="R502" s="9">
        <v>0</v>
      </c>
      <c r="S502" s="9">
        <v>14757778765.033001</v>
      </c>
      <c r="T502" s="9">
        <v>360.65859088899703</v>
      </c>
      <c r="U502" s="9">
        <v>1.12397442789793</v>
      </c>
      <c r="V502" s="9">
        <v>0</v>
      </c>
      <c r="W502" s="9">
        <v>1.12397442789793</v>
      </c>
      <c r="X502" s="9">
        <v>0</v>
      </c>
      <c r="Y502" s="9">
        <v>0</v>
      </c>
      <c r="Z502" s="9">
        <v>2.3333415E-2</v>
      </c>
      <c r="AA502" s="9">
        <v>143.59389999999999</v>
      </c>
      <c r="AB502" s="9"/>
      <c r="AQ502" s="9">
        <f>K502-'Processed Potentiostat'!$J$3</f>
        <v>-12.747387</v>
      </c>
    </row>
    <row r="503" spans="1:43" x14ac:dyDescent="0.35">
      <c r="A503">
        <v>2</v>
      </c>
      <c r="B503">
        <v>0</v>
      </c>
      <c r="C503">
        <v>0</v>
      </c>
      <c r="D503">
        <v>1</v>
      </c>
      <c r="E503">
        <v>0</v>
      </c>
      <c r="F503">
        <v>0</v>
      </c>
      <c r="G503">
        <v>0</v>
      </c>
      <c r="H503" s="9">
        <v>361.65859086373501</v>
      </c>
      <c r="I503" s="9">
        <v>-1.8298984</v>
      </c>
      <c r="J503" s="9">
        <v>-1.8298652</v>
      </c>
      <c r="K503" s="9">
        <v>-11.118710999999999</v>
      </c>
      <c r="L503" s="9">
        <v>-4.0581149999999999</v>
      </c>
      <c r="M503" s="9">
        <v>-4.0581149999999999</v>
      </c>
      <c r="N503" s="9">
        <v>39</v>
      </c>
      <c r="O503" s="9">
        <v>62.474986999999999</v>
      </c>
      <c r="P503" s="9">
        <v>0</v>
      </c>
      <c r="Q503" s="9">
        <v>2.06297342323434E-3</v>
      </c>
      <c r="R503" s="9">
        <v>0</v>
      </c>
      <c r="S503" s="9">
        <v>13194549088.045799</v>
      </c>
      <c r="T503" s="9">
        <v>361.65859086373501</v>
      </c>
      <c r="U503" s="9">
        <v>1.12725418962234</v>
      </c>
      <c r="V503" s="9">
        <v>0</v>
      </c>
      <c r="W503" s="9">
        <v>1.12725418962234</v>
      </c>
      <c r="X503" s="9">
        <v>0</v>
      </c>
      <c r="Y503" s="9">
        <v>0</v>
      </c>
      <c r="Z503" s="9">
        <v>2.0345742E-2</v>
      </c>
      <c r="AA503" s="9">
        <v>164.5753</v>
      </c>
      <c r="AB503" s="9"/>
      <c r="AQ503" s="9">
        <f>K503-'Processed Potentiostat'!$J$3</f>
        <v>-11.118710999999999</v>
      </c>
    </row>
    <row r="504" spans="1:43" x14ac:dyDescent="0.35">
      <c r="A504">
        <v>2</v>
      </c>
      <c r="B504">
        <v>0</v>
      </c>
      <c r="C504">
        <v>0</v>
      </c>
      <c r="D504">
        <v>1</v>
      </c>
      <c r="E504">
        <v>0</v>
      </c>
      <c r="F504">
        <v>0</v>
      </c>
      <c r="G504">
        <v>0</v>
      </c>
      <c r="H504" s="9">
        <v>362.658590838473</v>
      </c>
      <c r="I504" s="9">
        <v>-1.8300365000000001</v>
      </c>
      <c r="J504" s="9">
        <v>-1.8294954999999999</v>
      </c>
      <c r="K504" s="9">
        <v>-12.243109</v>
      </c>
      <c r="L504" s="9">
        <v>-4.0691090000000001</v>
      </c>
      <c r="M504" s="9">
        <v>-4.0691090000000001</v>
      </c>
      <c r="N504" s="9">
        <v>39</v>
      </c>
      <c r="O504" s="9">
        <v>62.474986999999999</v>
      </c>
      <c r="P504" s="9">
        <v>0</v>
      </c>
      <c r="Q504" s="9">
        <v>2.0685604777760402E-3</v>
      </c>
      <c r="R504" s="9">
        <v>0</v>
      </c>
      <c r="S504" s="9">
        <v>6008477562.1593304</v>
      </c>
      <c r="T504" s="9">
        <v>362.658590838473</v>
      </c>
      <c r="U504" s="9">
        <v>1.13030807940917</v>
      </c>
      <c r="V504" s="9">
        <v>0</v>
      </c>
      <c r="W504" s="9">
        <v>1.13030807940917</v>
      </c>
      <c r="X504" s="9">
        <v>0</v>
      </c>
      <c r="Y504" s="9">
        <v>0</v>
      </c>
      <c r="Z504" s="9">
        <v>2.2398712000000001E-2</v>
      </c>
      <c r="AA504" s="9">
        <v>149.43063000000001</v>
      </c>
      <c r="AB504" s="9"/>
      <c r="AQ504" s="9">
        <f>K504-'Processed Potentiostat'!$J$3</f>
        <v>-12.243109</v>
      </c>
    </row>
    <row r="505" spans="1:43" x14ac:dyDescent="0.35">
      <c r="A505">
        <v>2</v>
      </c>
      <c r="B505">
        <v>0</v>
      </c>
      <c r="C505">
        <v>0</v>
      </c>
      <c r="D505">
        <v>1</v>
      </c>
      <c r="E505">
        <v>0</v>
      </c>
      <c r="F505">
        <v>0</v>
      </c>
      <c r="G505">
        <v>0</v>
      </c>
      <c r="H505" s="9">
        <v>363.65859081321099</v>
      </c>
      <c r="I505" s="9">
        <v>-1.8300620000000001</v>
      </c>
      <c r="J505" s="9">
        <v>-1.8306111</v>
      </c>
      <c r="K505" s="9">
        <v>-11.754415</v>
      </c>
      <c r="L505" s="9">
        <v>-4.0811906000000002</v>
      </c>
      <c r="M505" s="9">
        <v>-4.0811906000000002</v>
      </c>
      <c r="N505" s="9">
        <v>39</v>
      </c>
      <c r="O505" s="9">
        <v>62.474986999999999</v>
      </c>
      <c r="P505" s="9">
        <v>0</v>
      </c>
      <c r="Q505" s="9">
        <v>2.0747040203952299E-3</v>
      </c>
      <c r="R505" s="9">
        <v>0</v>
      </c>
      <c r="S505" s="9">
        <v>9310717686.2672806</v>
      </c>
      <c r="T505" s="9">
        <v>363.65859081321099</v>
      </c>
      <c r="U505" s="9">
        <v>1.1336640825670501</v>
      </c>
      <c r="V505" s="9">
        <v>0</v>
      </c>
      <c r="W505" s="9">
        <v>1.1336640825670501</v>
      </c>
      <c r="X505" s="9">
        <v>0</v>
      </c>
      <c r="Y505" s="9">
        <v>0</v>
      </c>
      <c r="Z505" s="9">
        <v>2.1517761E-2</v>
      </c>
      <c r="AA505" s="9">
        <v>155.73817</v>
      </c>
      <c r="AB505" s="9"/>
      <c r="AQ505" s="9">
        <f>K505-'Processed Potentiostat'!$J$3</f>
        <v>-11.754415</v>
      </c>
    </row>
    <row r="506" spans="1:43" x14ac:dyDescent="0.35">
      <c r="A506">
        <v>2</v>
      </c>
      <c r="B506">
        <v>0</v>
      </c>
      <c r="C506">
        <v>0</v>
      </c>
      <c r="D506">
        <v>1</v>
      </c>
      <c r="E506">
        <v>0</v>
      </c>
      <c r="F506">
        <v>0</v>
      </c>
      <c r="G506">
        <v>0</v>
      </c>
      <c r="H506" s="9">
        <v>364.65859078794801</v>
      </c>
      <c r="I506" s="9">
        <v>-1.8301590999999999</v>
      </c>
      <c r="J506" s="9">
        <v>-1.8300821</v>
      </c>
      <c r="K506" s="9">
        <v>-11.692341000000001</v>
      </c>
      <c r="L506" s="9">
        <v>-4.0920053000000003</v>
      </c>
      <c r="M506" s="9">
        <v>-4.0920053000000003</v>
      </c>
      <c r="N506" s="9">
        <v>39</v>
      </c>
      <c r="O506" s="9">
        <v>62.474986999999999</v>
      </c>
      <c r="P506" s="9">
        <v>0</v>
      </c>
      <c r="Q506" s="9">
        <v>2.0802017225031899E-3</v>
      </c>
      <c r="R506" s="9">
        <v>0</v>
      </c>
      <c r="S506" s="9">
        <v>45106741064.124001</v>
      </c>
      <c r="T506" s="9">
        <v>364.65859078794801</v>
      </c>
      <c r="U506" s="9">
        <v>1.13666819035339</v>
      </c>
      <c r="V506" s="9">
        <v>0</v>
      </c>
      <c r="W506" s="9">
        <v>1.13666819035339</v>
      </c>
      <c r="X506" s="9">
        <v>0</v>
      </c>
      <c r="Y506" s="9">
        <v>0</v>
      </c>
      <c r="Z506" s="9">
        <v>2.1397942999999999E-2</v>
      </c>
      <c r="AA506" s="9">
        <v>156.51973000000001</v>
      </c>
      <c r="AB506" s="9"/>
      <c r="AQ506" s="9">
        <f>K506-'Processed Potentiostat'!$J$3</f>
        <v>-11.692341000000001</v>
      </c>
    </row>
    <row r="507" spans="1:43" x14ac:dyDescent="0.35">
      <c r="A507">
        <v>2</v>
      </c>
      <c r="B507">
        <v>0</v>
      </c>
      <c r="C507">
        <v>0</v>
      </c>
      <c r="D507">
        <v>1</v>
      </c>
      <c r="E507">
        <v>0</v>
      </c>
      <c r="F507">
        <v>0</v>
      </c>
      <c r="G507">
        <v>0</v>
      </c>
      <c r="H507" s="9">
        <v>365.658590762686</v>
      </c>
      <c r="I507" s="9">
        <v>-1.8298867999999999</v>
      </c>
      <c r="J507" s="9">
        <v>-1.8306249000000001</v>
      </c>
      <c r="K507" s="9">
        <v>-9.9627247000000008</v>
      </c>
      <c r="L507" s="9">
        <v>-4.1033330000000001</v>
      </c>
      <c r="M507" s="9">
        <v>-4.1033330000000001</v>
      </c>
      <c r="N507" s="9">
        <v>39</v>
      </c>
      <c r="O507" s="9">
        <v>62.474986999999999</v>
      </c>
      <c r="P507" s="9">
        <v>0</v>
      </c>
      <c r="Q507" s="9">
        <v>2.0859619585581598E-3</v>
      </c>
      <c r="R507" s="9">
        <v>0</v>
      </c>
      <c r="S507" s="9">
        <v>9074941536.5749493</v>
      </c>
      <c r="T507" s="9">
        <v>365.658590762686</v>
      </c>
      <c r="U507" s="9">
        <v>1.1398147625469099</v>
      </c>
      <c r="V507" s="9">
        <v>0</v>
      </c>
      <c r="W507" s="9">
        <v>1.1398147625469099</v>
      </c>
      <c r="X507" s="9">
        <v>0</v>
      </c>
      <c r="Y507" s="9">
        <v>0</v>
      </c>
      <c r="Z507" s="9">
        <v>1.8238012000000001E-2</v>
      </c>
      <c r="AA507" s="9">
        <v>183.74742000000001</v>
      </c>
      <c r="AB507" s="9"/>
      <c r="AQ507" s="9">
        <f>K507-'Processed Potentiostat'!$J$3</f>
        <v>-9.9627247000000008</v>
      </c>
    </row>
    <row r="508" spans="1:43" x14ac:dyDescent="0.35">
      <c r="A508">
        <v>2</v>
      </c>
      <c r="B508">
        <v>0</v>
      </c>
      <c r="C508">
        <v>0</v>
      </c>
      <c r="D508">
        <v>1</v>
      </c>
      <c r="E508">
        <v>0</v>
      </c>
      <c r="F508">
        <v>0</v>
      </c>
      <c r="G508">
        <v>0</v>
      </c>
      <c r="H508" s="9">
        <v>366.65859073742399</v>
      </c>
      <c r="I508" s="9">
        <v>-1.8299308999999999</v>
      </c>
      <c r="J508" s="9">
        <v>-1.8300995</v>
      </c>
      <c r="K508" s="9">
        <v>-12.125059</v>
      </c>
      <c r="L508" s="9">
        <v>-4.1153364000000003</v>
      </c>
      <c r="M508" s="9">
        <v>-4.1153364000000003</v>
      </c>
      <c r="N508" s="9">
        <v>39</v>
      </c>
      <c r="O508" s="9">
        <v>62.474986999999999</v>
      </c>
      <c r="P508" s="9">
        <v>0</v>
      </c>
      <c r="Q508" s="9">
        <v>2.0920640296041701E-3</v>
      </c>
      <c r="R508" s="9">
        <v>0</v>
      </c>
      <c r="S508" s="9">
        <v>56133242826.9814</v>
      </c>
      <c r="T508" s="9">
        <v>366.65859073742399</v>
      </c>
      <c r="U508" s="9">
        <v>1.1431490162542599</v>
      </c>
      <c r="V508" s="9">
        <v>0</v>
      </c>
      <c r="W508" s="9">
        <v>1.1431490162542599</v>
      </c>
      <c r="X508" s="9">
        <v>0</v>
      </c>
      <c r="Y508" s="9">
        <v>0</v>
      </c>
      <c r="Z508" s="9">
        <v>2.2190063999999999E-2</v>
      </c>
      <c r="AA508" s="9">
        <v>150.93530000000001</v>
      </c>
      <c r="AB508" s="9"/>
      <c r="AQ508" s="9">
        <f>K508-'Processed Potentiostat'!$J$3</f>
        <v>-12.125059</v>
      </c>
    </row>
    <row r="509" spans="1:43" x14ac:dyDescent="0.35">
      <c r="A509">
        <v>2</v>
      </c>
      <c r="B509">
        <v>0</v>
      </c>
      <c r="C509">
        <v>0</v>
      </c>
      <c r="D509">
        <v>1</v>
      </c>
      <c r="E509">
        <v>0</v>
      </c>
      <c r="F509">
        <v>0</v>
      </c>
      <c r="G509">
        <v>0</v>
      </c>
      <c r="H509" s="9">
        <v>367.65859071216198</v>
      </c>
      <c r="I509" s="9">
        <v>-1.8298953</v>
      </c>
      <c r="J509" s="9">
        <v>-1.8307196999999999</v>
      </c>
      <c r="K509" s="9">
        <v>-11.379118999999999</v>
      </c>
      <c r="L509" s="9">
        <v>-4.1271791000000002</v>
      </c>
      <c r="M509" s="9">
        <v>-4.1271791000000002</v>
      </c>
      <c r="N509" s="9">
        <v>39</v>
      </c>
      <c r="O509" s="9">
        <v>62.474986999999999</v>
      </c>
      <c r="P509" s="9">
        <v>0</v>
      </c>
      <c r="Q509" s="9">
        <v>2.09808645042146E-3</v>
      </c>
      <c r="R509" s="9">
        <v>0</v>
      </c>
      <c r="S509" s="9">
        <v>7546052218.5492496</v>
      </c>
      <c r="T509" s="9">
        <v>367.65859071216198</v>
      </c>
      <c r="U509" s="9">
        <v>1.1464386376640501</v>
      </c>
      <c r="V509" s="9">
        <v>0</v>
      </c>
      <c r="W509" s="9">
        <v>1.1464386376640501</v>
      </c>
      <c r="X509" s="9">
        <v>0</v>
      </c>
      <c r="Y509" s="9">
        <v>0</v>
      </c>
      <c r="Z509" s="9">
        <v>2.0831978000000001E-2</v>
      </c>
      <c r="AA509" s="9">
        <v>160.88414</v>
      </c>
      <c r="AB509" s="9"/>
      <c r="AQ509" s="9">
        <f>K509-'Processed Potentiostat'!$J$3</f>
        <v>-11.379118999999999</v>
      </c>
    </row>
    <row r="510" spans="1:43" x14ac:dyDescent="0.35">
      <c r="A510">
        <v>2</v>
      </c>
      <c r="B510">
        <v>0</v>
      </c>
      <c r="C510">
        <v>0</v>
      </c>
      <c r="D510">
        <v>1</v>
      </c>
      <c r="E510">
        <v>0</v>
      </c>
      <c r="F510">
        <v>0</v>
      </c>
      <c r="G510">
        <v>0</v>
      </c>
      <c r="H510" s="9">
        <v>368.65859068690003</v>
      </c>
      <c r="I510" s="9">
        <v>-1.8298454</v>
      </c>
      <c r="J510" s="9">
        <v>-1.8299643999999999</v>
      </c>
      <c r="K510" s="9">
        <v>-9.8887634000000002</v>
      </c>
      <c r="L510" s="9">
        <v>-4.1384515999999998</v>
      </c>
      <c r="M510" s="9">
        <v>-4.1384515999999998</v>
      </c>
      <c r="N510" s="9">
        <v>39</v>
      </c>
      <c r="O510" s="9">
        <v>62.474986999999999</v>
      </c>
      <c r="P510" s="9">
        <v>0</v>
      </c>
      <c r="Q510" s="9">
        <v>2.1038164910776999E-3</v>
      </c>
      <c r="R510" s="9">
        <v>0</v>
      </c>
      <c r="S510" s="9">
        <v>19860324142.2453</v>
      </c>
      <c r="T510" s="9">
        <v>368.65859068690003</v>
      </c>
      <c r="U510" s="9">
        <v>1.1495698359491</v>
      </c>
      <c r="V510" s="9">
        <v>0</v>
      </c>
      <c r="W510" s="9">
        <v>1.1495698359491</v>
      </c>
      <c r="X510" s="9">
        <v>0</v>
      </c>
      <c r="Y510" s="9">
        <v>0</v>
      </c>
      <c r="Z510" s="9">
        <v>1.8096086000000001E-2</v>
      </c>
      <c r="AA510" s="9">
        <v>185.05493000000001</v>
      </c>
      <c r="AB510" s="9"/>
      <c r="AQ510" s="9">
        <f>K510-'Processed Potentiostat'!$J$3</f>
        <v>-9.8887634000000002</v>
      </c>
    </row>
    <row r="511" spans="1:43" x14ac:dyDescent="0.35">
      <c r="A511">
        <v>2</v>
      </c>
      <c r="B511">
        <v>0</v>
      </c>
      <c r="C511">
        <v>0</v>
      </c>
      <c r="D511">
        <v>1</v>
      </c>
      <c r="E511">
        <v>0</v>
      </c>
      <c r="F511">
        <v>0</v>
      </c>
      <c r="G511">
        <v>0</v>
      </c>
      <c r="H511" s="9">
        <v>369.65859066163802</v>
      </c>
      <c r="I511" s="9">
        <v>-1.8298699</v>
      </c>
      <c r="J511" s="9">
        <v>-1.8305279000000001</v>
      </c>
      <c r="K511" s="9">
        <v>-13.010539</v>
      </c>
      <c r="L511" s="9">
        <v>-4.1499547999999997</v>
      </c>
      <c r="M511" s="9">
        <v>-4.1499547999999997</v>
      </c>
      <c r="N511" s="9">
        <v>39</v>
      </c>
      <c r="O511" s="9">
        <v>62.474986999999999</v>
      </c>
      <c r="P511" s="9">
        <v>0</v>
      </c>
      <c r="Q511" s="9">
        <v>2.10966564786793E-3</v>
      </c>
      <c r="R511" s="9">
        <v>0</v>
      </c>
      <c r="S511" s="9">
        <v>11685916716.7887</v>
      </c>
      <c r="T511" s="9">
        <v>369.65859066163802</v>
      </c>
      <c r="U511" s="9">
        <v>1.1527652839592299</v>
      </c>
      <c r="V511" s="9">
        <v>0</v>
      </c>
      <c r="W511" s="9">
        <v>1.1527652839592299</v>
      </c>
      <c r="X511" s="9">
        <v>0</v>
      </c>
      <c r="Y511" s="9">
        <v>0</v>
      </c>
      <c r="Z511" s="9">
        <v>2.3816154999999999E-2</v>
      </c>
      <c r="AA511" s="9">
        <v>140.69577000000001</v>
      </c>
      <c r="AB511" s="9"/>
      <c r="AQ511" s="9">
        <f>K511-'Processed Potentiostat'!$J$3</f>
        <v>-13.010539</v>
      </c>
    </row>
    <row r="512" spans="1:43" x14ac:dyDescent="0.35">
      <c r="A512">
        <v>2</v>
      </c>
      <c r="B512">
        <v>0</v>
      </c>
      <c r="C512">
        <v>0</v>
      </c>
      <c r="D512">
        <v>1</v>
      </c>
      <c r="E512">
        <v>0</v>
      </c>
      <c r="F512">
        <v>0</v>
      </c>
      <c r="G512">
        <v>0</v>
      </c>
      <c r="H512" s="9">
        <v>370.658590636376</v>
      </c>
      <c r="I512" s="9">
        <v>-1.830076</v>
      </c>
      <c r="J512" s="9">
        <v>-1.8296585000000001</v>
      </c>
      <c r="K512" s="9">
        <v>-11.344101</v>
      </c>
      <c r="L512" s="9">
        <v>-4.1623096000000004</v>
      </c>
      <c r="M512" s="9">
        <v>-4.1623096000000004</v>
      </c>
      <c r="N512" s="9">
        <v>39</v>
      </c>
      <c r="O512" s="9">
        <v>62.474986999999999</v>
      </c>
      <c r="P512" s="9">
        <v>0</v>
      </c>
      <c r="Q512" s="9">
        <v>2.1159448583758099E-3</v>
      </c>
      <c r="R512" s="9">
        <v>0</v>
      </c>
      <c r="S512" s="9">
        <v>8093644478.5861797</v>
      </c>
      <c r="T512" s="9">
        <v>370.658590636376</v>
      </c>
      <c r="U512" s="9">
        <v>1.15619706712235</v>
      </c>
      <c r="V512" s="9">
        <v>0</v>
      </c>
      <c r="W512" s="9">
        <v>1.15619706712235</v>
      </c>
      <c r="X512" s="9">
        <v>0</v>
      </c>
      <c r="Y512" s="9">
        <v>0</v>
      </c>
      <c r="Z512" s="9">
        <v>2.0755830999999999E-2</v>
      </c>
      <c r="AA512" s="9">
        <v>161.28721999999999</v>
      </c>
      <c r="AB512" s="9"/>
      <c r="AQ512" s="9">
        <f>K512-'Processed Potentiostat'!$J$3</f>
        <v>-11.344101</v>
      </c>
    </row>
    <row r="513" spans="1:43" x14ac:dyDescent="0.35">
      <c r="A513">
        <v>2</v>
      </c>
      <c r="B513">
        <v>0</v>
      </c>
      <c r="C513">
        <v>0</v>
      </c>
      <c r="D513">
        <v>1</v>
      </c>
      <c r="E513">
        <v>0</v>
      </c>
      <c r="F513">
        <v>0</v>
      </c>
      <c r="G513">
        <v>0</v>
      </c>
      <c r="H513" s="9">
        <v>371.123390624634</v>
      </c>
      <c r="I513" s="9">
        <v>-1.8299732</v>
      </c>
      <c r="J513" s="9">
        <v>-1.8282197</v>
      </c>
      <c r="K513" s="9">
        <v>-16.385446999999999</v>
      </c>
      <c r="L513" s="9">
        <v>-4.1674585000000004</v>
      </c>
      <c r="M513" s="9">
        <v>-4.1674585000000004</v>
      </c>
      <c r="N513" s="9">
        <v>39</v>
      </c>
      <c r="O513" s="9">
        <v>62.474986999999999</v>
      </c>
      <c r="P513" s="9">
        <v>0</v>
      </c>
      <c r="Q513" s="9">
        <v>2.1185596632535401E-3</v>
      </c>
      <c r="R513" s="9">
        <v>0</v>
      </c>
      <c r="S513" s="9">
        <v>2133738701.3548801</v>
      </c>
      <c r="T513" s="9">
        <v>371.123390624634</v>
      </c>
      <c r="U513" s="9">
        <v>1.1576273336343701</v>
      </c>
      <c r="V513" s="9">
        <v>0</v>
      </c>
      <c r="W513" s="9">
        <v>1.1576273336343701</v>
      </c>
      <c r="X513" s="9">
        <v>0</v>
      </c>
      <c r="Y513" s="9">
        <v>0</v>
      </c>
      <c r="Z513" s="9">
        <v>2.9956196000000001E-2</v>
      </c>
      <c r="AA513" s="9">
        <v>111.57581999999999</v>
      </c>
      <c r="AB513" s="9"/>
      <c r="AQ513" s="9">
        <f>K513-'Processed Potentiostat'!$J$3</f>
        <v>-16.385446999999999</v>
      </c>
    </row>
    <row r="514" spans="1:43" x14ac:dyDescent="0.35">
      <c r="A514">
        <v>2</v>
      </c>
      <c r="B514">
        <v>0</v>
      </c>
      <c r="C514">
        <v>0</v>
      </c>
      <c r="D514">
        <v>1</v>
      </c>
      <c r="E514">
        <v>0</v>
      </c>
      <c r="F514">
        <v>0</v>
      </c>
      <c r="G514">
        <v>0</v>
      </c>
      <c r="H514" s="9">
        <v>371.13719062428498</v>
      </c>
      <c r="I514" s="9">
        <v>-1.8299414000000001</v>
      </c>
      <c r="J514" s="9">
        <v>-1.8309294</v>
      </c>
      <c r="K514" s="9">
        <v>-11.384606</v>
      </c>
      <c r="L514" s="9">
        <v>-4.1676716999999996</v>
      </c>
      <c r="M514" s="9">
        <v>-4.1676716999999996</v>
      </c>
      <c r="N514" s="9">
        <v>39</v>
      </c>
      <c r="O514" s="9">
        <v>62.474986999999999</v>
      </c>
      <c r="P514" s="9">
        <v>0</v>
      </c>
      <c r="Q514" s="9">
        <v>2.1186680676039699E-3</v>
      </c>
      <c r="R514" s="9">
        <v>0</v>
      </c>
      <c r="S514" s="9">
        <v>5508265871.1365995</v>
      </c>
      <c r="T514" s="9">
        <v>371.13719062428498</v>
      </c>
      <c r="U514" s="9">
        <v>1.15768656081967</v>
      </c>
      <c r="V514" s="9">
        <v>0</v>
      </c>
      <c r="W514" s="9">
        <v>1.15768656081967</v>
      </c>
      <c r="X514" s="9">
        <v>0</v>
      </c>
      <c r="Y514" s="9">
        <v>0</v>
      </c>
      <c r="Z514" s="9">
        <v>2.0844411E-2</v>
      </c>
      <c r="AA514" s="9">
        <v>160.82500999999999</v>
      </c>
      <c r="AB514" s="9"/>
      <c r="AQ514" s="9">
        <f>K514-'Processed Potentiostat'!$J$3</f>
        <v>-11.384606</v>
      </c>
    </row>
    <row r="515" spans="1:43" x14ac:dyDescent="0.35">
      <c r="A515">
        <v>2</v>
      </c>
      <c r="B515">
        <v>0</v>
      </c>
      <c r="C515">
        <v>0</v>
      </c>
      <c r="D515">
        <v>1</v>
      </c>
      <c r="E515">
        <v>0</v>
      </c>
      <c r="F515">
        <v>0</v>
      </c>
      <c r="G515">
        <v>0</v>
      </c>
      <c r="H515" s="9">
        <v>372.13719059902297</v>
      </c>
      <c r="I515" s="9">
        <v>-1.8299217000000001</v>
      </c>
      <c r="J515" s="9">
        <v>-1.8303795</v>
      </c>
      <c r="K515" s="9">
        <v>-9.5351123999999992</v>
      </c>
      <c r="L515" s="9">
        <v>-4.1774836000000004</v>
      </c>
      <c r="M515" s="9">
        <v>-4.1774836000000004</v>
      </c>
      <c r="N515" s="9">
        <v>39</v>
      </c>
      <c r="O515" s="9">
        <v>62.474986999999999</v>
      </c>
      <c r="P515" s="9">
        <v>0</v>
      </c>
      <c r="Q515" s="9">
        <v>2.1236568066554098E-3</v>
      </c>
      <c r="R515" s="9">
        <v>0</v>
      </c>
      <c r="S515" s="9">
        <v>20209499604.877499</v>
      </c>
      <c r="T515" s="9">
        <v>372.13719059902297</v>
      </c>
      <c r="U515" s="9">
        <v>1.1604121100524201</v>
      </c>
      <c r="V515" s="9">
        <v>0</v>
      </c>
      <c r="W515" s="9">
        <v>1.1604121100524201</v>
      </c>
      <c r="X515" s="9">
        <v>0</v>
      </c>
      <c r="Y515" s="9">
        <v>0</v>
      </c>
      <c r="Z515" s="9">
        <v>1.7452873000000001E-2</v>
      </c>
      <c r="AA515" s="9">
        <v>191.96202</v>
      </c>
      <c r="AB515" s="9"/>
      <c r="AQ515" s="9">
        <f>K515-'Processed Potentiostat'!$J$3</f>
        <v>-9.5351123999999992</v>
      </c>
    </row>
    <row r="516" spans="1:43" x14ac:dyDescent="0.35">
      <c r="A516">
        <v>2</v>
      </c>
      <c r="B516">
        <v>0</v>
      </c>
      <c r="C516">
        <v>0</v>
      </c>
      <c r="D516">
        <v>1</v>
      </c>
      <c r="E516">
        <v>0</v>
      </c>
      <c r="F516">
        <v>0</v>
      </c>
      <c r="G516">
        <v>0</v>
      </c>
      <c r="H516" s="9">
        <v>373.13719057376102</v>
      </c>
      <c r="I516" s="9">
        <v>-1.8299426000000001</v>
      </c>
      <c r="J516" s="9">
        <v>-1.8305689000000001</v>
      </c>
      <c r="K516" s="9">
        <v>-10.989077999999999</v>
      </c>
      <c r="L516" s="9">
        <v>-4.186903</v>
      </c>
      <c r="M516" s="9">
        <v>-4.186903</v>
      </c>
      <c r="N516" s="9">
        <v>39</v>
      </c>
      <c r="O516" s="9">
        <v>62.474986999999999</v>
      </c>
      <c r="P516" s="9">
        <v>0</v>
      </c>
      <c r="Q516" s="9">
        <v>2.1284465111691101E-3</v>
      </c>
      <c r="R516" s="9">
        <v>0</v>
      </c>
      <c r="S516" s="9">
        <v>10569451559.107</v>
      </c>
      <c r="T516" s="9">
        <v>373.13719057376102</v>
      </c>
      <c r="U516" s="9">
        <v>1.1630285955439901</v>
      </c>
      <c r="V516" s="9">
        <v>0</v>
      </c>
      <c r="W516" s="9">
        <v>1.1630285955439901</v>
      </c>
      <c r="X516" s="9">
        <v>0</v>
      </c>
      <c r="Y516" s="9">
        <v>0</v>
      </c>
      <c r="Z516" s="9">
        <v>2.0116263999999998E-2</v>
      </c>
      <c r="AA516" s="9">
        <v>166.58076</v>
      </c>
      <c r="AB516" s="9"/>
      <c r="AQ516" s="9">
        <f>K516-'Processed Potentiostat'!$J$3</f>
        <v>-10.989077999999999</v>
      </c>
    </row>
    <row r="517" spans="1:43" x14ac:dyDescent="0.35">
      <c r="A517">
        <v>2</v>
      </c>
      <c r="B517">
        <v>0</v>
      </c>
      <c r="C517">
        <v>0</v>
      </c>
      <c r="D517">
        <v>1</v>
      </c>
      <c r="E517">
        <v>0</v>
      </c>
      <c r="F517">
        <v>0</v>
      </c>
      <c r="G517">
        <v>0</v>
      </c>
      <c r="H517" s="9">
        <v>374.13719054849901</v>
      </c>
      <c r="I517" s="9">
        <v>-1.8299000000000001</v>
      </c>
      <c r="J517" s="9">
        <v>-1.8302369000000001</v>
      </c>
      <c r="K517" s="9">
        <v>-10.651126</v>
      </c>
      <c r="L517" s="9">
        <v>-4.1977925000000003</v>
      </c>
      <c r="M517" s="9">
        <v>-4.1977925000000003</v>
      </c>
      <c r="N517" s="9">
        <v>39</v>
      </c>
      <c r="O517" s="9">
        <v>62.474986999999999</v>
      </c>
      <c r="P517" s="9">
        <v>0</v>
      </c>
      <c r="Q517" s="9">
        <v>2.1339827389721001E-3</v>
      </c>
      <c r="R517" s="9">
        <v>0</v>
      </c>
      <c r="S517" s="9">
        <v>65452853505.536003</v>
      </c>
      <c r="T517" s="9">
        <v>374.13719054849901</v>
      </c>
      <c r="U517" s="9">
        <v>1.16605345361691</v>
      </c>
      <c r="V517" s="9">
        <v>0</v>
      </c>
      <c r="W517" s="9">
        <v>1.16605345361691</v>
      </c>
      <c r="X517" s="9">
        <v>0</v>
      </c>
      <c r="Y517" s="9">
        <v>0</v>
      </c>
      <c r="Z517" s="9">
        <v>1.9494085000000001E-2</v>
      </c>
      <c r="AA517" s="9">
        <v>171.83507</v>
      </c>
      <c r="AB517" s="9"/>
      <c r="AQ517" s="9">
        <f>K517-'Processed Potentiostat'!$J$3</f>
        <v>-10.651126</v>
      </c>
    </row>
    <row r="518" spans="1:43" x14ac:dyDescent="0.35">
      <c r="A518">
        <v>2</v>
      </c>
      <c r="B518">
        <v>0</v>
      </c>
      <c r="C518">
        <v>0</v>
      </c>
      <c r="D518">
        <v>1</v>
      </c>
      <c r="E518">
        <v>0</v>
      </c>
      <c r="F518">
        <v>0</v>
      </c>
      <c r="G518">
        <v>0</v>
      </c>
      <c r="H518" s="9">
        <v>375.137190523237</v>
      </c>
      <c r="I518" s="9">
        <v>-1.8301307</v>
      </c>
      <c r="J518" s="9">
        <v>-1.8297000999999999</v>
      </c>
      <c r="K518" s="9">
        <v>-9.0667658000000007</v>
      </c>
      <c r="L518" s="9">
        <v>-4.2078313999999999</v>
      </c>
      <c r="M518" s="9">
        <v>-4.2078313999999999</v>
      </c>
      <c r="N518" s="9">
        <v>39</v>
      </c>
      <c r="O518" s="9">
        <v>62.474986999999999</v>
      </c>
      <c r="P518" s="9">
        <v>0</v>
      </c>
      <c r="Q518" s="9">
        <v>2.1390849861659101E-3</v>
      </c>
      <c r="R518" s="9">
        <v>0</v>
      </c>
      <c r="S518" s="9">
        <v>8902357347.7320499</v>
      </c>
      <c r="T518" s="9">
        <v>375.137190523237</v>
      </c>
      <c r="U518" s="9">
        <v>1.16884201380138</v>
      </c>
      <c r="V518" s="9">
        <v>0</v>
      </c>
      <c r="W518" s="9">
        <v>1.16884201380138</v>
      </c>
      <c r="X518" s="9">
        <v>0</v>
      </c>
      <c r="Y518" s="9">
        <v>0</v>
      </c>
      <c r="Z518" s="9">
        <v>1.6589462999999999E-2</v>
      </c>
      <c r="AA518" s="9">
        <v>201.80295000000001</v>
      </c>
      <c r="AB518" s="9"/>
      <c r="AQ518" s="9">
        <f>K518-'Processed Potentiostat'!$J$3</f>
        <v>-9.0667658000000007</v>
      </c>
    </row>
    <row r="519" spans="1:43" x14ac:dyDescent="0.35">
      <c r="A519">
        <v>2</v>
      </c>
      <c r="B519">
        <v>0</v>
      </c>
      <c r="C519">
        <v>0</v>
      </c>
      <c r="D519">
        <v>1</v>
      </c>
      <c r="E519">
        <v>0</v>
      </c>
      <c r="F519">
        <v>0</v>
      </c>
      <c r="G519">
        <v>0</v>
      </c>
      <c r="H519" s="9">
        <v>376.13719049797498</v>
      </c>
      <c r="I519" s="9">
        <v>-1.8298976</v>
      </c>
      <c r="J519" s="9">
        <v>-1.8306408000000001</v>
      </c>
      <c r="K519" s="9">
        <v>-9.1312388999999996</v>
      </c>
      <c r="L519" s="9">
        <v>-4.2164688000000003</v>
      </c>
      <c r="M519" s="9">
        <v>-4.2164688000000003</v>
      </c>
      <c r="N519" s="9">
        <v>39</v>
      </c>
      <c r="O519" s="9">
        <v>62.474986999999999</v>
      </c>
      <c r="P519" s="9">
        <v>0</v>
      </c>
      <c r="Q519" s="9">
        <v>2.1434772163218601E-3</v>
      </c>
      <c r="R519" s="9">
        <v>0</v>
      </c>
      <c r="S519" s="9">
        <v>9009246613.8212891</v>
      </c>
      <c r="T519" s="9">
        <v>376.13719049797498</v>
      </c>
      <c r="U519" s="9">
        <v>1.17124127698813</v>
      </c>
      <c r="V519" s="9">
        <v>0</v>
      </c>
      <c r="W519" s="9">
        <v>1.17124127698813</v>
      </c>
      <c r="X519" s="9">
        <v>0</v>
      </c>
      <c r="Y519" s="9">
        <v>0</v>
      </c>
      <c r="Z519" s="9">
        <v>1.6716017999999999E-2</v>
      </c>
      <c r="AA519" s="9">
        <v>200.48108999999999</v>
      </c>
      <c r="AB519" s="9"/>
      <c r="AQ519" s="9">
        <f>K519-'Processed Potentiostat'!$J$3</f>
        <v>-9.1312388999999996</v>
      </c>
    </row>
    <row r="520" spans="1:43" x14ac:dyDescent="0.35">
      <c r="A520">
        <v>2</v>
      </c>
      <c r="B520">
        <v>0</v>
      </c>
      <c r="C520">
        <v>0</v>
      </c>
      <c r="D520">
        <v>1</v>
      </c>
      <c r="E520">
        <v>0</v>
      </c>
      <c r="F520">
        <v>0</v>
      </c>
      <c r="G520">
        <v>0</v>
      </c>
      <c r="H520" s="9">
        <v>377.13719047271297</v>
      </c>
      <c r="I520" s="9">
        <v>-1.8300456000000001</v>
      </c>
      <c r="J520" s="9">
        <v>-1.830676</v>
      </c>
      <c r="K520" s="9">
        <v>-11.036747</v>
      </c>
      <c r="L520" s="9">
        <v>-4.2274747000000001</v>
      </c>
      <c r="M520" s="9">
        <v>-4.2274747000000001</v>
      </c>
      <c r="N520" s="9">
        <v>39</v>
      </c>
      <c r="O520" s="9">
        <v>62.474986999999999</v>
      </c>
      <c r="P520" s="9">
        <v>0</v>
      </c>
      <c r="Q520" s="9">
        <v>2.1490739377356799E-3</v>
      </c>
      <c r="R520" s="9">
        <v>0</v>
      </c>
      <c r="S520" s="9">
        <v>8401475008.49125</v>
      </c>
      <c r="T520" s="9">
        <v>377.13719047271297</v>
      </c>
      <c r="U520" s="9">
        <v>1.17429845898819</v>
      </c>
      <c r="V520" s="9">
        <v>0</v>
      </c>
      <c r="W520" s="9">
        <v>1.17429845898819</v>
      </c>
      <c r="X520" s="9">
        <v>0</v>
      </c>
      <c r="Y520" s="9">
        <v>0</v>
      </c>
      <c r="Z520" s="9">
        <v>2.0204707999999998E-2</v>
      </c>
      <c r="AA520" s="9">
        <v>165.87097</v>
      </c>
      <c r="AB520" s="9"/>
      <c r="AQ520" s="9">
        <f>K520-'Processed Potentiostat'!$J$3</f>
        <v>-11.036747</v>
      </c>
    </row>
    <row r="521" spans="1:43" x14ac:dyDescent="0.35">
      <c r="A521">
        <v>2</v>
      </c>
      <c r="B521">
        <v>0</v>
      </c>
      <c r="C521">
        <v>0</v>
      </c>
      <c r="D521">
        <v>1</v>
      </c>
      <c r="E521">
        <v>0</v>
      </c>
      <c r="F521">
        <v>0</v>
      </c>
      <c r="G521">
        <v>0</v>
      </c>
      <c r="H521" s="9">
        <v>377.48599046390098</v>
      </c>
      <c r="I521" s="9">
        <v>-1.8299525000000001</v>
      </c>
      <c r="J521" s="9">
        <v>-1.8293227999999999</v>
      </c>
      <c r="K521" s="9">
        <v>-16.062964999999998</v>
      </c>
      <c r="L521" s="9">
        <v>-4.2314572000000004</v>
      </c>
      <c r="M521" s="9">
        <v>-4.2314572000000004</v>
      </c>
      <c r="N521" s="9">
        <v>39</v>
      </c>
      <c r="O521" s="9">
        <v>62.474986999999999</v>
      </c>
      <c r="P521" s="9">
        <v>0</v>
      </c>
      <c r="Q521" s="9">
        <v>2.1510976484303101E-3</v>
      </c>
      <c r="R521" s="9">
        <v>0</v>
      </c>
      <c r="S521" s="9">
        <v>4978406308.1153402</v>
      </c>
      <c r="T521" s="9">
        <v>377.48599046390098</v>
      </c>
      <c r="U521" s="9">
        <v>1.17540481941111</v>
      </c>
      <c r="V521" s="9">
        <v>0</v>
      </c>
      <c r="W521" s="9">
        <v>1.17540481941111</v>
      </c>
      <c r="X521" s="9">
        <v>0</v>
      </c>
      <c r="Y521" s="9">
        <v>0</v>
      </c>
      <c r="Z521" s="9">
        <v>2.9384349000000001E-2</v>
      </c>
      <c r="AA521" s="9">
        <v>113.8845</v>
      </c>
      <c r="AB521" s="9"/>
      <c r="AQ521" s="9">
        <f>K521-'Processed Potentiostat'!$J$3</f>
        <v>-16.062964999999998</v>
      </c>
    </row>
    <row r="522" spans="1:43" x14ac:dyDescent="0.35">
      <c r="A522">
        <v>2</v>
      </c>
      <c r="B522">
        <v>0</v>
      </c>
      <c r="C522">
        <v>0</v>
      </c>
      <c r="D522">
        <v>1</v>
      </c>
      <c r="E522">
        <v>0</v>
      </c>
      <c r="F522">
        <v>0</v>
      </c>
      <c r="G522">
        <v>0</v>
      </c>
      <c r="H522" s="9">
        <v>377.508790463325</v>
      </c>
      <c r="I522" s="9">
        <v>-1.8301346000000001</v>
      </c>
      <c r="J522" s="9">
        <v>-1.8295538</v>
      </c>
      <c r="K522" s="9">
        <v>-21.072227000000002</v>
      </c>
      <c r="L522" s="9">
        <v>-4.2318873000000004</v>
      </c>
      <c r="M522" s="9">
        <v>-4.2318873000000004</v>
      </c>
      <c r="N522" s="9">
        <v>39</v>
      </c>
      <c r="O522" s="9">
        <v>62.474986999999999</v>
      </c>
      <c r="P522" s="9">
        <v>0</v>
      </c>
      <c r="Q522" s="9">
        <v>2.1513162329103298E-3</v>
      </c>
      <c r="R522" s="9">
        <v>0</v>
      </c>
      <c r="S522" s="9">
        <v>6837373773.7124796</v>
      </c>
      <c r="T522" s="9">
        <v>377.508790463325</v>
      </c>
      <c r="U522" s="9">
        <v>1.1755242822274601</v>
      </c>
      <c r="V522" s="9">
        <v>0</v>
      </c>
      <c r="W522" s="9">
        <v>1.1755242822274601</v>
      </c>
      <c r="X522" s="9">
        <v>0</v>
      </c>
      <c r="Y522" s="9">
        <v>0</v>
      </c>
      <c r="Z522" s="9">
        <v>3.8552775999999997E-2</v>
      </c>
      <c r="AA522" s="9">
        <v>86.822990000000004</v>
      </c>
      <c r="AB522" s="9"/>
      <c r="AQ522" s="9">
        <f>K522-'Processed Potentiostat'!$J$3</f>
        <v>-21.072227000000002</v>
      </c>
    </row>
    <row r="523" spans="1:43" x14ac:dyDescent="0.35">
      <c r="A523">
        <v>2</v>
      </c>
      <c r="B523">
        <v>0</v>
      </c>
      <c r="C523">
        <v>0</v>
      </c>
      <c r="D523">
        <v>1</v>
      </c>
      <c r="E523">
        <v>0</v>
      </c>
      <c r="F523">
        <v>0</v>
      </c>
      <c r="G523">
        <v>0</v>
      </c>
      <c r="H523" s="9">
        <v>377.85219045464999</v>
      </c>
      <c r="I523" s="9">
        <v>-1.8301605999999999</v>
      </c>
      <c r="J523" s="9">
        <v>-1.8293743</v>
      </c>
      <c r="K523" s="9">
        <v>-16.063804999999999</v>
      </c>
      <c r="L523" s="9">
        <v>-4.2381468</v>
      </c>
      <c r="M523" s="9">
        <v>-4.2381468</v>
      </c>
      <c r="N523" s="9">
        <v>39</v>
      </c>
      <c r="O523" s="9">
        <v>62.474986999999999</v>
      </c>
      <c r="P523" s="9">
        <v>0</v>
      </c>
      <c r="Q523" s="9">
        <v>2.1544970277071998E-3</v>
      </c>
      <c r="R523" s="9">
        <v>0</v>
      </c>
      <c r="S523" s="9">
        <v>5307875765.9248695</v>
      </c>
      <c r="T523" s="9">
        <v>377.85219045464999</v>
      </c>
      <c r="U523" s="9">
        <v>1.1772629910099699</v>
      </c>
      <c r="V523" s="9">
        <v>0</v>
      </c>
      <c r="W523" s="9">
        <v>1.1772629910099699</v>
      </c>
      <c r="X523" s="9">
        <v>0</v>
      </c>
      <c r="Y523" s="9">
        <v>0</v>
      </c>
      <c r="Z523" s="9">
        <v>2.9386711999999999E-2</v>
      </c>
      <c r="AA523" s="9">
        <v>113.88176</v>
      </c>
      <c r="AB523" s="9"/>
      <c r="AQ523" s="9">
        <f>K523-'Processed Potentiostat'!$J$3</f>
        <v>-16.063804999999999</v>
      </c>
    </row>
    <row r="524" spans="1:43" x14ac:dyDescent="0.35">
      <c r="A524">
        <v>2</v>
      </c>
      <c r="B524">
        <v>0</v>
      </c>
      <c r="C524">
        <v>0</v>
      </c>
      <c r="D524">
        <v>1</v>
      </c>
      <c r="E524">
        <v>0</v>
      </c>
      <c r="F524">
        <v>0</v>
      </c>
      <c r="G524">
        <v>0</v>
      </c>
      <c r="H524" s="9">
        <v>378.85219042938797</v>
      </c>
      <c r="I524" s="9">
        <v>-1.8301563000000001</v>
      </c>
      <c r="J524" s="9">
        <v>-1.8295102000000001</v>
      </c>
      <c r="K524" s="9">
        <v>-15.000831</v>
      </c>
      <c r="L524" s="9">
        <v>-4.2538251999999996</v>
      </c>
      <c r="M524" s="9">
        <v>-4.2538251999999996</v>
      </c>
      <c r="N524" s="9">
        <v>39</v>
      </c>
      <c r="O524" s="9">
        <v>62.474986999999999</v>
      </c>
      <c r="P524" s="9">
        <v>0</v>
      </c>
      <c r="Q524" s="9">
        <v>2.1624647508872198E-3</v>
      </c>
      <c r="R524" s="9">
        <v>0</v>
      </c>
      <c r="S524" s="9">
        <v>6420236316.9076595</v>
      </c>
      <c r="T524" s="9">
        <v>378.85219042938797</v>
      </c>
      <c r="U524" s="9">
        <v>1.1816181556838301</v>
      </c>
      <c r="V524" s="9">
        <v>0</v>
      </c>
      <c r="W524" s="9">
        <v>1.1816181556838301</v>
      </c>
      <c r="X524" s="9">
        <v>0</v>
      </c>
      <c r="Y524" s="9">
        <v>0</v>
      </c>
      <c r="Z524" s="9">
        <v>2.7444172999999999E-2</v>
      </c>
      <c r="AA524" s="9">
        <v>121.96059</v>
      </c>
      <c r="AB524" s="9"/>
      <c r="AQ524" s="9">
        <f>K524-'Processed Potentiostat'!$J$3</f>
        <v>-15.000831</v>
      </c>
    </row>
    <row r="525" spans="1:43" x14ac:dyDescent="0.35">
      <c r="A525">
        <v>2</v>
      </c>
      <c r="B525">
        <v>0</v>
      </c>
      <c r="C525">
        <v>0</v>
      </c>
      <c r="D525">
        <v>1</v>
      </c>
      <c r="E525">
        <v>0</v>
      </c>
      <c r="F525">
        <v>0</v>
      </c>
      <c r="G525">
        <v>0</v>
      </c>
      <c r="H525" s="9">
        <v>379.46219041397802</v>
      </c>
      <c r="I525" s="9">
        <v>-1.8301057999999999</v>
      </c>
      <c r="J525" s="9">
        <v>-1.8276782</v>
      </c>
      <c r="K525" s="9">
        <v>-20.298698000000002</v>
      </c>
      <c r="L525" s="9">
        <v>-4.2627468000000004</v>
      </c>
      <c r="M525" s="9">
        <v>-4.2627468000000004</v>
      </c>
      <c r="N525" s="9">
        <v>39</v>
      </c>
      <c r="O525" s="9">
        <v>62.474986999999999</v>
      </c>
      <c r="P525" s="9">
        <v>0</v>
      </c>
      <c r="Q525" s="9">
        <v>2.16699415542E-3</v>
      </c>
      <c r="R525" s="9">
        <v>0</v>
      </c>
      <c r="S525" s="9">
        <v>1708807744.05528</v>
      </c>
      <c r="T525" s="9">
        <v>379.46219041397802</v>
      </c>
      <c r="U525" s="9">
        <v>1.1840962983535599</v>
      </c>
      <c r="V525" s="9">
        <v>0</v>
      </c>
      <c r="W525" s="9">
        <v>1.1840962983535599</v>
      </c>
      <c r="X525" s="9">
        <v>0</v>
      </c>
      <c r="Y525" s="9">
        <v>0</v>
      </c>
      <c r="Z525" s="9">
        <v>3.7099488E-2</v>
      </c>
      <c r="AA525" s="9">
        <v>90.039185000000003</v>
      </c>
      <c r="AB525" s="9"/>
      <c r="AQ525" s="9">
        <f>K525-'Processed Potentiostat'!$J$3</f>
        <v>-20.298698000000002</v>
      </c>
    </row>
    <row r="526" spans="1:43" x14ac:dyDescent="0.35">
      <c r="A526">
        <v>2</v>
      </c>
      <c r="B526">
        <v>0</v>
      </c>
      <c r="C526">
        <v>0</v>
      </c>
      <c r="D526">
        <v>1</v>
      </c>
      <c r="E526">
        <v>0</v>
      </c>
      <c r="F526">
        <v>0</v>
      </c>
      <c r="G526">
        <v>0</v>
      </c>
      <c r="H526" s="9">
        <v>379.47719041359898</v>
      </c>
      <c r="I526" s="9">
        <v>-1.8301646</v>
      </c>
      <c r="J526" s="9">
        <v>-1.8301841000000001</v>
      </c>
      <c r="K526" s="9">
        <v>-15.286617</v>
      </c>
      <c r="L526" s="9">
        <v>-4.2630562999999997</v>
      </c>
      <c r="M526" s="9">
        <v>-4.2630562999999997</v>
      </c>
      <c r="N526" s="9">
        <v>39</v>
      </c>
      <c r="O526" s="9">
        <v>62.474986999999999</v>
      </c>
      <c r="P526" s="9">
        <v>0</v>
      </c>
      <c r="Q526" s="9">
        <v>2.16715148379812E-3</v>
      </c>
      <c r="R526" s="9">
        <v>0</v>
      </c>
      <c r="S526" s="9">
        <v>376432700690.677</v>
      </c>
      <c r="T526" s="9">
        <v>379.47719041359898</v>
      </c>
      <c r="U526" s="9">
        <v>1.1841822520101799</v>
      </c>
      <c r="V526" s="9">
        <v>0</v>
      </c>
      <c r="W526" s="9">
        <v>1.1841822520101799</v>
      </c>
      <c r="X526" s="9">
        <v>0</v>
      </c>
      <c r="Y526" s="9">
        <v>0</v>
      </c>
      <c r="Z526" s="9">
        <v>2.7977322999999998E-2</v>
      </c>
      <c r="AA526" s="9">
        <v>119.72459000000001</v>
      </c>
      <c r="AB526" s="9"/>
      <c r="AQ526" s="9">
        <f>K526-'Processed Potentiostat'!$J$3</f>
        <v>-15.286617</v>
      </c>
    </row>
    <row r="527" spans="1:43" x14ac:dyDescent="0.35">
      <c r="A527">
        <v>2</v>
      </c>
      <c r="B527">
        <v>0</v>
      </c>
      <c r="C527">
        <v>0</v>
      </c>
      <c r="D527">
        <v>1</v>
      </c>
      <c r="E527">
        <v>0</v>
      </c>
      <c r="F527">
        <v>0</v>
      </c>
      <c r="G527">
        <v>0</v>
      </c>
      <c r="H527" s="9">
        <v>380.47719038833702</v>
      </c>
      <c r="I527" s="9">
        <v>-1.8299046999999999</v>
      </c>
      <c r="J527" s="9">
        <v>-1.8304012999999999</v>
      </c>
      <c r="K527" s="9">
        <v>-10.950896999999999</v>
      </c>
      <c r="L527" s="9">
        <v>-4.2748841999999998</v>
      </c>
      <c r="M527" s="9">
        <v>-4.2748841999999998</v>
      </c>
      <c r="N527" s="9">
        <v>39</v>
      </c>
      <c r="O527" s="9">
        <v>62.474986999999999</v>
      </c>
      <c r="P527" s="9">
        <v>0</v>
      </c>
      <c r="Q527" s="9">
        <v>2.1731653413589202E-3</v>
      </c>
      <c r="R527" s="9">
        <v>0</v>
      </c>
      <c r="S527" s="9">
        <v>18706483956.4352</v>
      </c>
      <c r="T527" s="9">
        <v>380.47719038833702</v>
      </c>
      <c r="U527" s="9">
        <v>1.18746789774915</v>
      </c>
      <c r="V527" s="9">
        <v>0</v>
      </c>
      <c r="W527" s="9">
        <v>1.18746789774915</v>
      </c>
      <c r="X527" s="9">
        <v>0</v>
      </c>
      <c r="Y527" s="9">
        <v>0</v>
      </c>
      <c r="Z527" s="9">
        <v>2.0044537000000001E-2</v>
      </c>
      <c r="AA527" s="9">
        <v>167.14624000000001</v>
      </c>
      <c r="AB527" s="9"/>
      <c r="AQ527" s="9">
        <f>K527-'Processed Potentiostat'!$J$3</f>
        <v>-10.950896999999999</v>
      </c>
    </row>
    <row r="528" spans="1:43" x14ac:dyDescent="0.35">
      <c r="A528">
        <v>2</v>
      </c>
      <c r="B528">
        <v>0</v>
      </c>
      <c r="C528">
        <v>0</v>
      </c>
      <c r="D528">
        <v>1</v>
      </c>
      <c r="E528">
        <v>0</v>
      </c>
      <c r="F528">
        <v>0</v>
      </c>
      <c r="G528">
        <v>0</v>
      </c>
      <c r="H528" s="9">
        <v>381.47719036307501</v>
      </c>
      <c r="I528" s="9">
        <v>-1.8299694</v>
      </c>
      <c r="J528" s="9">
        <v>-1.8311861</v>
      </c>
      <c r="K528" s="9">
        <v>-11.466532000000001</v>
      </c>
      <c r="L528" s="9">
        <v>-4.2873421</v>
      </c>
      <c r="M528" s="9">
        <v>-4.2873421</v>
      </c>
      <c r="N528" s="9">
        <v>39</v>
      </c>
      <c r="O528" s="9">
        <v>62.474986999999999</v>
      </c>
      <c r="P528" s="9">
        <v>0</v>
      </c>
      <c r="Q528" s="9">
        <v>2.1795021849161001E-3</v>
      </c>
      <c r="R528" s="9">
        <v>0</v>
      </c>
      <c r="S528" s="9">
        <v>4231156617.9952898</v>
      </c>
      <c r="T528" s="9">
        <v>381.47719036307501</v>
      </c>
      <c r="U528" s="9">
        <v>1.1909283284664101</v>
      </c>
      <c r="V528" s="9">
        <v>0</v>
      </c>
      <c r="W528" s="9">
        <v>1.1909283284664101</v>
      </c>
      <c r="X528" s="9">
        <v>0</v>
      </c>
      <c r="Y528" s="9">
        <v>0</v>
      </c>
      <c r="Z528" s="9">
        <v>2.0997353E-2</v>
      </c>
      <c r="AA528" s="9">
        <v>159.69833</v>
      </c>
      <c r="AB528" s="9"/>
      <c r="AQ528" s="9">
        <f>K528-'Processed Potentiostat'!$J$3</f>
        <v>-11.466532000000001</v>
      </c>
    </row>
    <row r="529" spans="1:43" x14ac:dyDescent="0.35">
      <c r="A529">
        <v>2</v>
      </c>
      <c r="B529">
        <v>0</v>
      </c>
      <c r="C529">
        <v>0</v>
      </c>
      <c r="D529">
        <v>1</v>
      </c>
      <c r="E529">
        <v>0</v>
      </c>
      <c r="F529">
        <v>0</v>
      </c>
      <c r="G529">
        <v>0</v>
      </c>
      <c r="H529" s="9">
        <v>382.477190337813</v>
      </c>
      <c r="I529" s="9">
        <v>-1.8301592</v>
      </c>
      <c r="J529" s="9">
        <v>-1.8301513</v>
      </c>
      <c r="K529" s="9">
        <v>-10.220466</v>
      </c>
      <c r="L529" s="9">
        <v>-4.2978635000000001</v>
      </c>
      <c r="M529" s="9">
        <v>-4.2978635000000001</v>
      </c>
      <c r="N529" s="9">
        <v>39</v>
      </c>
      <c r="O529" s="9">
        <v>62.474986999999999</v>
      </c>
      <c r="P529" s="9">
        <v>0</v>
      </c>
      <c r="Q529" s="9">
        <v>2.184851011545E-3</v>
      </c>
      <c r="R529" s="9">
        <v>0</v>
      </c>
      <c r="S529" s="9">
        <v>200294951258.186</v>
      </c>
      <c r="T529" s="9">
        <v>382.477190337813</v>
      </c>
      <c r="U529" s="9">
        <v>1.19385094200484</v>
      </c>
      <c r="V529" s="9">
        <v>0</v>
      </c>
      <c r="W529" s="9">
        <v>1.19385094200484</v>
      </c>
      <c r="X529" s="9">
        <v>0</v>
      </c>
      <c r="Y529" s="9">
        <v>0</v>
      </c>
      <c r="Z529" s="9">
        <v>1.8704999E-2</v>
      </c>
      <c r="AA529" s="9">
        <v>179.06730999999999</v>
      </c>
      <c r="AB529" s="9"/>
      <c r="AQ529" s="9">
        <f>K529-'Processed Potentiostat'!$J$3</f>
        <v>-10.220466</v>
      </c>
    </row>
    <row r="530" spans="1:43" x14ac:dyDescent="0.35">
      <c r="A530">
        <v>2</v>
      </c>
      <c r="B530">
        <v>0</v>
      </c>
      <c r="C530">
        <v>0</v>
      </c>
      <c r="D530">
        <v>1</v>
      </c>
      <c r="E530">
        <v>0</v>
      </c>
      <c r="F530">
        <v>0</v>
      </c>
      <c r="G530">
        <v>0</v>
      </c>
      <c r="H530" s="9">
        <v>383.47719031255099</v>
      </c>
      <c r="I530" s="9">
        <v>-1.8299145000000001</v>
      </c>
      <c r="J530" s="9">
        <v>-1.8290124999999999</v>
      </c>
      <c r="K530" s="9">
        <v>-11.405525000000001</v>
      </c>
      <c r="L530" s="9">
        <v>-4.3081322000000002</v>
      </c>
      <c r="M530" s="9">
        <v>-4.3081322000000002</v>
      </c>
      <c r="N530" s="9">
        <v>39</v>
      </c>
      <c r="O530" s="9">
        <v>62.474986999999999</v>
      </c>
      <c r="P530" s="9">
        <v>0</v>
      </c>
      <c r="Q530" s="9">
        <v>2.1900681113269501E-3</v>
      </c>
      <c r="R530" s="9">
        <v>0</v>
      </c>
      <c r="S530" s="9">
        <v>3713061843.6823101</v>
      </c>
      <c r="T530" s="9">
        <v>383.47719031255099</v>
      </c>
      <c r="U530" s="9">
        <v>1.1967033453967799</v>
      </c>
      <c r="V530" s="9">
        <v>0</v>
      </c>
      <c r="W530" s="9">
        <v>1.1967033453967799</v>
      </c>
      <c r="X530" s="9">
        <v>0</v>
      </c>
      <c r="Y530" s="9">
        <v>0</v>
      </c>
      <c r="Z530" s="9">
        <v>2.0860849000000001E-2</v>
      </c>
      <c r="AA530" s="9">
        <v>160.36197000000001</v>
      </c>
      <c r="AB530" s="9"/>
      <c r="AQ530" s="9">
        <f>K530-'Processed Potentiostat'!$J$3</f>
        <v>-11.405525000000001</v>
      </c>
    </row>
    <row r="531" spans="1:43" x14ac:dyDescent="0.35">
      <c r="A531">
        <v>2</v>
      </c>
      <c r="B531">
        <v>0</v>
      </c>
      <c r="C531">
        <v>0</v>
      </c>
      <c r="D531">
        <v>1</v>
      </c>
      <c r="E531">
        <v>0</v>
      </c>
      <c r="F531">
        <v>0</v>
      </c>
      <c r="G531">
        <v>0</v>
      </c>
      <c r="H531" s="9">
        <v>384.47719028728898</v>
      </c>
      <c r="I531" s="9">
        <v>-1.8298365999999999</v>
      </c>
      <c r="J531" s="9">
        <v>-1.8298683</v>
      </c>
      <c r="K531" s="9">
        <v>-9.9282780000000006</v>
      </c>
      <c r="L531" s="9">
        <v>-4.3196944999999998</v>
      </c>
      <c r="M531" s="9">
        <v>-4.3196944999999998</v>
      </c>
      <c r="N531" s="9">
        <v>39</v>
      </c>
      <c r="O531" s="9">
        <v>62.474986999999999</v>
      </c>
      <c r="P531" s="9">
        <v>0</v>
      </c>
      <c r="Q531" s="9">
        <v>2.1959452149923802E-3</v>
      </c>
      <c r="R531" s="9">
        <v>0</v>
      </c>
      <c r="S531" s="9">
        <v>14188028607.235001</v>
      </c>
      <c r="T531" s="9">
        <v>384.47719028728898</v>
      </c>
      <c r="U531" s="9">
        <v>1.19991517937443</v>
      </c>
      <c r="V531" s="9">
        <v>0</v>
      </c>
      <c r="W531" s="9">
        <v>1.19991517937443</v>
      </c>
      <c r="X531" s="9">
        <v>0</v>
      </c>
      <c r="Y531" s="9">
        <v>0</v>
      </c>
      <c r="Z531" s="9">
        <v>1.8167441999999999E-2</v>
      </c>
      <c r="AA531" s="9">
        <v>184.30873</v>
      </c>
      <c r="AB531" s="9"/>
      <c r="AQ531" s="9">
        <f>K531-'Processed Potentiostat'!$J$3</f>
        <v>-9.9282780000000006</v>
      </c>
    </row>
    <row r="532" spans="1:43" x14ac:dyDescent="0.35">
      <c r="A532">
        <v>2</v>
      </c>
      <c r="B532">
        <v>0</v>
      </c>
      <c r="C532">
        <v>0</v>
      </c>
      <c r="D532">
        <v>1</v>
      </c>
      <c r="E532">
        <v>0</v>
      </c>
      <c r="F532">
        <v>0</v>
      </c>
      <c r="G532">
        <v>0</v>
      </c>
      <c r="H532" s="9">
        <v>385.477190262026</v>
      </c>
      <c r="I532" s="9">
        <v>-1.8300468999999999</v>
      </c>
      <c r="J532" s="9">
        <v>-1.8311009</v>
      </c>
      <c r="K532" s="9">
        <v>-10.142504000000001</v>
      </c>
      <c r="L532" s="9">
        <v>-4.3302088000000003</v>
      </c>
      <c r="M532" s="9">
        <v>-4.3302088000000003</v>
      </c>
      <c r="N532" s="9">
        <v>39</v>
      </c>
      <c r="O532" s="9">
        <v>62.474986999999999</v>
      </c>
      <c r="P532" s="9">
        <v>0</v>
      </c>
      <c r="Q532" s="9">
        <v>2.2012931789271899E-3</v>
      </c>
      <c r="R532" s="9">
        <v>0</v>
      </c>
      <c r="S532" s="9">
        <v>4665350999.8536797</v>
      </c>
      <c r="T532" s="9">
        <v>385.477190262026</v>
      </c>
      <c r="U532" s="9">
        <v>1.20283573484622</v>
      </c>
      <c r="V532" s="9">
        <v>0</v>
      </c>
      <c r="W532" s="9">
        <v>1.20283573484622</v>
      </c>
      <c r="X532" s="9">
        <v>0</v>
      </c>
      <c r="Y532" s="9">
        <v>0</v>
      </c>
      <c r="Z532" s="9">
        <v>1.8571949000000001E-2</v>
      </c>
      <c r="AA532" s="9">
        <v>180.53737000000001</v>
      </c>
      <c r="AB532" s="9"/>
      <c r="AQ532" s="9">
        <f>K532-'Processed Potentiostat'!$J$3</f>
        <v>-10.142504000000001</v>
      </c>
    </row>
    <row r="533" spans="1:43" x14ac:dyDescent="0.35">
      <c r="A533">
        <v>2</v>
      </c>
      <c r="B533">
        <v>0</v>
      </c>
      <c r="C533">
        <v>0</v>
      </c>
      <c r="D533">
        <v>1</v>
      </c>
      <c r="E533">
        <v>0</v>
      </c>
      <c r="F533">
        <v>0</v>
      </c>
      <c r="G533">
        <v>0</v>
      </c>
      <c r="H533" s="9">
        <v>385.61959025842901</v>
      </c>
      <c r="I533" s="9">
        <v>-1.8300736</v>
      </c>
      <c r="J533" s="9">
        <v>-1.8308351</v>
      </c>
      <c r="K533" s="9">
        <v>-15.174284</v>
      </c>
      <c r="L533" s="9">
        <v>-4.3318329000000002</v>
      </c>
      <c r="M533" s="9">
        <v>-4.3318329000000002</v>
      </c>
      <c r="N533" s="9">
        <v>39</v>
      </c>
      <c r="O533" s="9">
        <v>62.474986999999999</v>
      </c>
      <c r="P533" s="9">
        <v>0</v>
      </c>
      <c r="Q533" s="9">
        <v>2.2021191435852099E-3</v>
      </c>
      <c r="R533" s="9">
        <v>0</v>
      </c>
      <c r="S533" s="9">
        <v>6540325630.1868896</v>
      </c>
      <c r="T533" s="9">
        <v>385.61959025842901</v>
      </c>
      <c r="U533" s="9">
        <v>1.2032869524862499</v>
      </c>
      <c r="V533" s="9">
        <v>0</v>
      </c>
      <c r="W533" s="9">
        <v>1.2032869524862499</v>
      </c>
      <c r="X533" s="9">
        <v>0</v>
      </c>
      <c r="Y533" s="9">
        <v>0</v>
      </c>
      <c r="Z533" s="9">
        <v>2.7781611000000001E-2</v>
      </c>
      <c r="AA533" s="9">
        <v>120.65380999999999</v>
      </c>
      <c r="AB533" s="9"/>
      <c r="AQ533" s="9">
        <f>K533-'Processed Potentiostat'!$J$3</f>
        <v>-15.174284</v>
      </c>
    </row>
    <row r="534" spans="1:43" x14ac:dyDescent="0.35">
      <c r="A534">
        <v>2</v>
      </c>
      <c r="B534">
        <v>0</v>
      </c>
      <c r="C534">
        <v>0</v>
      </c>
      <c r="D534">
        <v>1</v>
      </c>
      <c r="E534">
        <v>0</v>
      </c>
      <c r="F534">
        <v>0</v>
      </c>
      <c r="G534">
        <v>0</v>
      </c>
      <c r="H534" s="9">
        <v>386.619590233167</v>
      </c>
      <c r="I534" s="9">
        <v>-1.8298596</v>
      </c>
      <c r="J534" s="9">
        <v>-1.8306719</v>
      </c>
      <c r="K534" s="9">
        <v>-12.161638999999999</v>
      </c>
      <c r="L534" s="9">
        <v>-4.3455757999999998</v>
      </c>
      <c r="M534" s="9">
        <v>-4.3455757999999998</v>
      </c>
      <c r="N534" s="9">
        <v>39</v>
      </c>
      <c r="O534" s="9">
        <v>62.474986999999999</v>
      </c>
      <c r="P534" s="9">
        <v>0</v>
      </c>
      <c r="Q534" s="9">
        <v>2.2091076948066901E-3</v>
      </c>
      <c r="R534" s="9">
        <v>0</v>
      </c>
      <c r="S534" s="9">
        <v>8706312790.5138702</v>
      </c>
      <c r="T534" s="9">
        <v>386.619590233167</v>
      </c>
      <c r="U534" s="9">
        <v>1.20710438006062</v>
      </c>
      <c r="V534" s="9">
        <v>0</v>
      </c>
      <c r="W534" s="9">
        <v>1.20710438006062</v>
      </c>
      <c r="X534" s="9">
        <v>0</v>
      </c>
      <c r="Y534" s="9">
        <v>0</v>
      </c>
      <c r="Z534" s="9">
        <v>2.2263972E-2</v>
      </c>
      <c r="AA534" s="9">
        <v>150.52838</v>
      </c>
      <c r="AB534" s="9"/>
      <c r="AQ534" s="9">
        <f>K534-'Processed Potentiostat'!$J$3</f>
        <v>-12.161638999999999</v>
      </c>
    </row>
    <row r="535" spans="1:43" x14ac:dyDescent="0.35">
      <c r="A535">
        <v>2</v>
      </c>
      <c r="B535">
        <v>0</v>
      </c>
      <c r="C535">
        <v>0</v>
      </c>
      <c r="D535">
        <v>1</v>
      </c>
      <c r="E535">
        <v>0</v>
      </c>
      <c r="F535">
        <v>0</v>
      </c>
      <c r="G535">
        <v>0</v>
      </c>
      <c r="H535" s="9">
        <v>387.61959020790499</v>
      </c>
      <c r="I535" s="9">
        <v>-1.8298920000000001</v>
      </c>
      <c r="J535" s="9">
        <v>-1.8305031</v>
      </c>
      <c r="K535" s="9">
        <v>-15.030856999999999</v>
      </c>
      <c r="L535" s="9">
        <v>-4.3594293999999998</v>
      </c>
      <c r="M535" s="9">
        <v>-4.3594293999999998</v>
      </c>
      <c r="N535" s="9">
        <v>39</v>
      </c>
      <c r="O535" s="9">
        <v>62.474986999999999</v>
      </c>
      <c r="P535" s="9">
        <v>0</v>
      </c>
      <c r="Q535" s="9">
        <v>2.21615185209211E-3</v>
      </c>
      <c r="R535" s="9">
        <v>0</v>
      </c>
      <c r="S535" s="9">
        <v>13197237641.6346</v>
      </c>
      <c r="T535" s="9">
        <v>387.61959020790499</v>
      </c>
      <c r="U535" s="9">
        <v>1.21095264967844</v>
      </c>
      <c r="V535" s="9">
        <v>0</v>
      </c>
      <c r="W535" s="9">
        <v>1.21095264967844</v>
      </c>
      <c r="X535" s="9">
        <v>0</v>
      </c>
      <c r="Y535" s="9">
        <v>0</v>
      </c>
      <c r="Z535" s="9">
        <v>2.7514031000000001E-2</v>
      </c>
      <c r="AA535" s="9">
        <v>121.78301</v>
      </c>
      <c r="AB535" s="9"/>
      <c r="AQ535" s="9">
        <f>K535-'Processed Potentiostat'!$J$3</f>
        <v>-15.030856999999999</v>
      </c>
    </row>
    <row r="536" spans="1:43" x14ac:dyDescent="0.35">
      <c r="A536">
        <v>2</v>
      </c>
      <c r="B536">
        <v>0</v>
      </c>
      <c r="C536">
        <v>0</v>
      </c>
      <c r="D536">
        <v>1</v>
      </c>
      <c r="E536">
        <v>0</v>
      </c>
      <c r="F536">
        <v>0</v>
      </c>
      <c r="G536">
        <v>0</v>
      </c>
      <c r="H536" s="9">
        <v>388.61959018264298</v>
      </c>
      <c r="I536" s="9">
        <v>-1.8300506999999999</v>
      </c>
      <c r="J536" s="9">
        <v>-1.8309138</v>
      </c>
      <c r="K536" s="9">
        <v>-11.898946</v>
      </c>
      <c r="L536" s="9">
        <v>-4.3732262000000004</v>
      </c>
      <c r="M536" s="9">
        <v>-4.3732262000000004</v>
      </c>
      <c r="N536" s="9">
        <v>39</v>
      </c>
      <c r="O536" s="9">
        <v>62.474986999999999</v>
      </c>
      <c r="P536" s="9">
        <v>0</v>
      </c>
      <c r="Q536" s="9">
        <v>2.2231687306667799E-3</v>
      </c>
      <c r="R536" s="9">
        <v>0</v>
      </c>
      <c r="S536" s="9">
        <v>5901750277.97966</v>
      </c>
      <c r="T536" s="9">
        <v>388.61959018264298</v>
      </c>
      <c r="U536" s="9">
        <v>1.2147850370381099</v>
      </c>
      <c r="V536" s="9">
        <v>0</v>
      </c>
      <c r="W536" s="9">
        <v>1.2147850370381099</v>
      </c>
      <c r="X536" s="9">
        <v>0</v>
      </c>
      <c r="Y536" s="9">
        <v>0</v>
      </c>
      <c r="Z536" s="9">
        <v>2.1785945000000001E-2</v>
      </c>
      <c r="AA536" s="9">
        <v>153.87192999999999</v>
      </c>
      <c r="AB536" s="9"/>
      <c r="AQ536" s="9">
        <f>K536-'Processed Potentiostat'!$J$3</f>
        <v>-11.898946</v>
      </c>
    </row>
    <row r="537" spans="1:43" x14ac:dyDescent="0.35">
      <c r="A537">
        <v>2</v>
      </c>
      <c r="B537">
        <v>0</v>
      </c>
      <c r="C537">
        <v>0</v>
      </c>
      <c r="D537">
        <v>1</v>
      </c>
      <c r="E537">
        <v>0</v>
      </c>
      <c r="F537">
        <v>0</v>
      </c>
      <c r="G537">
        <v>0</v>
      </c>
      <c r="H537" s="9">
        <v>389.61959015738103</v>
      </c>
      <c r="I537" s="9">
        <v>-1.8300909000000001</v>
      </c>
      <c r="J537" s="9">
        <v>-1.8299974000000001</v>
      </c>
      <c r="K537" s="9">
        <v>-11.067231</v>
      </c>
      <c r="L537" s="9">
        <v>-4.3846030000000003</v>
      </c>
      <c r="M537" s="9">
        <v>-4.3846030000000003</v>
      </c>
      <c r="N537" s="9">
        <v>39</v>
      </c>
      <c r="O537" s="9">
        <v>62.474986999999999</v>
      </c>
      <c r="P537" s="9">
        <v>0</v>
      </c>
      <c r="Q537" s="9">
        <v>2.22895195854112E-3</v>
      </c>
      <c r="R537" s="9">
        <v>0</v>
      </c>
      <c r="S537" s="9">
        <v>25003886946.950901</v>
      </c>
      <c r="T537" s="9">
        <v>389.61959015738103</v>
      </c>
      <c r="U537" s="9">
        <v>1.2179453405726199</v>
      </c>
      <c r="V537" s="9">
        <v>0</v>
      </c>
      <c r="W537" s="9">
        <v>1.2179453405726199</v>
      </c>
      <c r="X537" s="9">
        <v>0</v>
      </c>
      <c r="Y537" s="9">
        <v>0</v>
      </c>
      <c r="Z537" s="9">
        <v>2.0253005000000001E-2</v>
      </c>
      <c r="AA537" s="9">
        <v>165.35278</v>
      </c>
      <c r="AB537" s="9"/>
      <c r="AQ537" s="9">
        <f>K537-'Processed Potentiostat'!$J$3</f>
        <v>-11.067231</v>
      </c>
    </row>
    <row r="538" spans="1:43" x14ac:dyDescent="0.35">
      <c r="A538">
        <v>2</v>
      </c>
      <c r="B538">
        <v>0</v>
      </c>
      <c r="C538">
        <v>0</v>
      </c>
      <c r="D538">
        <v>1</v>
      </c>
      <c r="E538">
        <v>0</v>
      </c>
      <c r="F538">
        <v>0</v>
      </c>
      <c r="G538">
        <v>0</v>
      </c>
      <c r="H538" s="9">
        <v>390.61959013211799</v>
      </c>
      <c r="I538" s="9">
        <v>-1.8298352</v>
      </c>
      <c r="J538" s="9">
        <v>-1.8309143000000001</v>
      </c>
      <c r="K538" s="9">
        <v>-12.037189</v>
      </c>
      <c r="L538" s="9">
        <v>-4.3951982999999997</v>
      </c>
      <c r="M538" s="9">
        <v>-4.3951982999999997</v>
      </c>
      <c r="N538" s="9">
        <v>39</v>
      </c>
      <c r="O538" s="9">
        <v>62.474986999999999</v>
      </c>
      <c r="P538" s="9">
        <v>0</v>
      </c>
      <c r="Q538" s="9">
        <v>2.2343406045124701E-3</v>
      </c>
      <c r="R538" s="9">
        <v>0</v>
      </c>
      <c r="S538" s="9">
        <v>5927587850.4216003</v>
      </c>
      <c r="T538" s="9">
        <v>390.61959013211799</v>
      </c>
      <c r="U538" s="9">
        <v>1.22088844344425</v>
      </c>
      <c r="V538" s="9">
        <v>0</v>
      </c>
      <c r="W538" s="9">
        <v>1.22088844344425</v>
      </c>
      <c r="X538" s="9">
        <v>0</v>
      </c>
      <c r="Y538" s="9">
        <v>0</v>
      </c>
      <c r="Z538" s="9">
        <v>2.2039060999999999E-2</v>
      </c>
      <c r="AA538" s="9">
        <v>152.10480000000001</v>
      </c>
      <c r="AB538" s="9"/>
      <c r="AQ538" s="9">
        <f>K538-'Processed Potentiostat'!$J$3</f>
        <v>-12.037189</v>
      </c>
    </row>
    <row r="539" spans="1:43" x14ac:dyDescent="0.35">
      <c r="A539">
        <v>2</v>
      </c>
      <c r="B539">
        <v>0</v>
      </c>
      <c r="C539">
        <v>0</v>
      </c>
      <c r="D539">
        <v>1</v>
      </c>
      <c r="E539">
        <v>0</v>
      </c>
      <c r="F539">
        <v>0</v>
      </c>
      <c r="G539">
        <v>0</v>
      </c>
      <c r="H539" s="9">
        <v>391.61959010685598</v>
      </c>
      <c r="I539" s="9">
        <v>-1.8299717</v>
      </c>
      <c r="J539" s="9">
        <v>-1.8291625</v>
      </c>
      <c r="K539" s="9">
        <v>-10.664692000000001</v>
      </c>
      <c r="L539" s="9">
        <v>-4.4069424000000001</v>
      </c>
      <c r="M539" s="9">
        <v>-4.4069424000000001</v>
      </c>
      <c r="N539" s="9">
        <v>39</v>
      </c>
      <c r="O539" s="9">
        <v>62.474986999999999</v>
      </c>
      <c r="P539" s="9">
        <v>0</v>
      </c>
      <c r="Q539" s="9">
        <v>2.2403077503636102E-3</v>
      </c>
      <c r="R539" s="9">
        <v>0</v>
      </c>
      <c r="S539" s="9">
        <v>4362018967.0129995</v>
      </c>
      <c r="T539" s="9">
        <v>391.61959010685598</v>
      </c>
      <c r="U539" s="9">
        <v>1.22415061611053</v>
      </c>
      <c r="V539" s="9">
        <v>0</v>
      </c>
      <c r="W539" s="9">
        <v>1.22415061611053</v>
      </c>
      <c r="X539" s="9">
        <v>0</v>
      </c>
      <c r="Y539" s="9">
        <v>0</v>
      </c>
      <c r="Z539" s="9">
        <v>1.9507455E-2</v>
      </c>
      <c r="AA539" s="9">
        <v>171.51572999999999</v>
      </c>
      <c r="AB539" s="9"/>
      <c r="AQ539" s="9">
        <f>K539-'Processed Potentiostat'!$J$3</f>
        <v>-10.664692000000001</v>
      </c>
    </row>
    <row r="540" spans="1:43" x14ac:dyDescent="0.35">
      <c r="A540">
        <v>2</v>
      </c>
      <c r="B540">
        <v>0</v>
      </c>
      <c r="C540">
        <v>0</v>
      </c>
      <c r="D540">
        <v>1</v>
      </c>
      <c r="E540">
        <v>0</v>
      </c>
      <c r="F540">
        <v>0</v>
      </c>
      <c r="G540">
        <v>0</v>
      </c>
      <c r="H540" s="9">
        <v>392.61959008159403</v>
      </c>
      <c r="I540" s="9">
        <v>-1.8300707000000001</v>
      </c>
      <c r="J540" s="9">
        <v>-1.8290868</v>
      </c>
      <c r="K540" s="9">
        <v>-9.0165814999999991</v>
      </c>
      <c r="L540" s="9">
        <v>-4.4163461000000002</v>
      </c>
      <c r="M540" s="9">
        <v>-4.4163461000000002</v>
      </c>
      <c r="N540" s="9">
        <v>39</v>
      </c>
      <c r="O540" s="9">
        <v>62.474986999999999</v>
      </c>
      <c r="P540" s="9">
        <v>0</v>
      </c>
      <c r="Q540" s="9">
        <v>2.2450855819179201E-3</v>
      </c>
      <c r="R540" s="9">
        <v>0</v>
      </c>
      <c r="S540" s="9">
        <v>4066629668.6515899</v>
      </c>
      <c r="T540" s="9">
        <v>392.61959008159403</v>
      </c>
      <c r="U540" s="9">
        <v>1.2267628074161201</v>
      </c>
      <c r="V540" s="9">
        <v>0</v>
      </c>
      <c r="W540" s="9">
        <v>1.2267628074161201</v>
      </c>
      <c r="X540" s="9">
        <v>0</v>
      </c>
      <c r="Y540" s="9">
        <v>0</v>
      </c>
      <c r="Z540" s="9">
        <v>1.6492110000000001E-2</v>
      </c>
      <c r="AA540" s="9">
        <v>202.85812000000001</v>
      </c>
      <c r="AB540" s="9"/>
      <c r="AQ540" s="9">
        <f>K540-'Processed Potentiostat'!$J$3</f>
        <v>-9.0165814999999991</v>
      </c>
    </row>
    <row r="541" spans="1:43" x14ac:dyDescent="0.35">
      <c r="A541">
        <v>2</v>
      </c>
      <c r="B541">
        <v>0</v>
      </c>
      <c r="C541">
        <v>0</v>
      </c>
      <c r="D541">
        <v>1</v>
      </c>
      <c r="E541">
        <v>0</v>
      </c>
      <c r="F541">
        <v>0</v>
      </c>
      <c r="G541">
        <v>0</v>
      </c>
      <c r="H541" s="9">
        <v>393.61959005633202</v>
      </c>
      <c r="I541" s="9">
        <v>-1.8299335999999999</v>
      </c>
      <c r="J541" s="9">
        <v>-1.8290622000000001</v>
      </c>
      <c r="K541" s="9">
        <v>-12.538686</v>
      </c>
      <c r="L541" s="9">
        <v>-4.4266658000000003</v>
      </c>
      <c r="M541" s="9">
        <v>-4.4266658000000003</v>
      </c>
      <c r="N541" s="9">
        <v>39</v>
      </c>
      <c r="O541" s="9">
        <v>62.474986999999999</v>
      </c>
      <c r="P541" s="9">
        <v>0</v>
      </c>
      <c r="Q541" s="9">
        <v>2.2503287461711E-3</v>
      </c>
      <c r="R541" s="9">
        <v>0</v>
      </c>
      <c r="S541" s="9">
        <v>3985998778.2811499</v>
      </c>
      <c r="T541" s="9">
        <v>393.61959005633202</v>
      </c>
      <c r="U541" s="9">
        <v>1.2296294046265199</v>
      </c>
      <c r="V541" s="9">
        <v>0</v>
      </c>
      <c r="W541" s="9">
        <v>1.2296294046265199</v>
      </c>
      <c r="X541" s="9">
        <v>0</v>
      </c>
      <c r="Y541" s="9">
        <v>0</v>
      </c>
      <c r="Z541" s="9">
        <v>2.2934036000000001E-2</v>
      </c>
      <c r="AA541" s="9">
        <v>145.87352000000001</v>
      </c>
      <c r="AB541" s="9"/>
      <c r="AQ541" s="9">
        <f>K541-'Processed Potentiostat'!$J$3</f>
        <v>-12.538686</v>
      </c>
    </row>
    <row r="542" spans="1:43" x14ac:dyDescent="0.35">
      <c r="A542">
        <v>2</v>
      </c>
      <c r="B542">
        <v>0</v>
      </c>
      <c r="C542">
        <v>0</v>
      </c>
      <c r="D542">
        <v>1</v>
      </c>
      <c r="E542">
        <v>0</v>
      </c>
      <c r="F542">
        <v>0</v>
      </c>
      <c r="G542">
        <v>0</v>
      </c>
      <c r="H542" s="9">
        <v>394.61959003107</v>
      </c>
      <c r="I542" s="9">
        <v>-1.8299103999999999</v>
      </c>
      <c r="J542" s="9">
        <v>-1.8303236000000001</v>
      </c>
      <c r="K542" s="9">
        <v>-12.631891</v>
      </c>
      <c r="L542" s="9">
        <v>-4.4392690999999997</v>
      </c>
      <c r="M542" s="9">
        <v>-4.4392690999999997</v>
      </c>
      <c r="N542" s="9">
        <v>39</v>
      </c>
      <c r="O542" s="9">
        <v>62.474986999999999</v>
      </c>
      <c r="P542" s="9">
        <v>0</v>
      </c>
      <c r="Q542" s="9">
        <v>2.2567365478073898E-3</v>
      </c>
      <c r="R542" s="9">
        <v>0</v>
      </c>
      <c r="S542" s="9">
        <v>29438171484.135899</v>
      </c>
      <c r="T542" s="9">
        <v>394.61959003107</v>
      </c>
      <c r="U542" s="9">
        <v>1.2331302605546799</v>
      </c>
      <c r="V542" s="9">
        <v>0</v>
      </c>
      <c r="W542" s="9">
        <v>1.2331302605546799</v>
      </c>
      <c r="X542" s="9">
        <v>0</v>
      </c>
      <c r="Y542" s="9">
        <v>0</v>
      </c>
      <c r="Z542" s="9">
        <v>2.3120447999999998E-2</v>
      </c>
      <c r="AA542" s="9">
        <v>144.89703</v>
      </c>
      <c r="AB542" s="9"/>
      <c r="AQ542" s="9">
        <f>K542-'Processed Potentiostat'!$J$3</f>
        <v>-12.631891</v>
      </c>
    </row>
    <row r="543" spans="1:43" x14ac:dyDescent="0.35">
      <c r="A543">
        <v>2</v>
      </c>
      <c r="B543">
        <v>0</v>
      </c>
      <c r="C543">
        <v>0</v>
      </c>
      <c r="D543">
        <v>1</v>
      </c>
      <c r="E543">
        <v>0</v>
      </c>
      <c r="F543">
        <v>0</v>
      </c>
      <c r="G543">
        <v>0</v>
      </c>
      <c r="H543" s="9">
        <v>395.61959000580799</v>
      </c>
      <c r="I543" s="9">
        <v>-1.8300650000000001</v>
      </c>
      <c r="J543" s="9">
        <v>-1.8312653999999999</v>
      </c>
      <c r="K543" s="9">
        <v>-10.356004</v>
      </c>
      <c r="L543" s="9">
        <v>-4.4505558000000001</v>
      </c>
      <c r="M543" s="9">
        <v>-4.4505558000000001</v>
      </c>
      <c r="N543" s="9">
        <v>39</v>
      </c>
      <c r="O543" s="9">
        <v>62.474986999999999</v>
      </c>
      <c r="P543" s="9">
        <v>0</v>
      </c>
      <c r="Q543" s="9">
        <v>2.2624779391469899E-3</v>
      </c>
      <c r="R543" s="9">
        <v>0</v>
      </c>
      <c r="S543" s="9">
        <v>4073092571.2246099</v>
      </c>
      <c r="T543" s="9">
        <v>395.61959000580799</v>
      </c>
      <c r="U543" s="9">
        <v>1.23626545097578</v>
      </c>
      <c r="V543" s="9">
        <v>0</v>
      </c>
      <c r="W543" s="9">
        <v>1.23626545097578</v>
      </c>
      <c r="X543" s="9">
        <v>0</v>
      </c>
      <c r="Y543" s="9">
        <v>0</v>
      </c>
      <c r="Z543" s="9">
        <v>1.8964591999999999E-2</v>
      </c>
      <c r="AA543" s="9">
        <v>176.83127999999999</v>
      </c>
      <c r="AB543" s="9"/>
      <c r="AQ543" s="9">
        <f>K543-'Processed Potentiostat'!$J$3</f>
        <v>-10.356004</v>
      </c>
    </row>
    <row r="544" spans="1:43" x14ac:dyDescent="0.35">
      <c r="A544">
        <v>2</v>
      </c>
      <c r="B544">
        <v>0</v>
      </c>
      <c r="C544">
        <v>0</v>
      </c>
      <c r="D544">
        <v>1</v>
      </c>
      <c r="E544">
        <v>0</v>
      </c>
      <c r="F544">
        <v>0</v>
      </c>
      <c r="G544">
        <v>0</v>
      </c>
      <c r="H544" s="9">
        <v>395.76819000205398</v>
      </c>
      <c r="I544" s="9">
        <v>-1.8299528</v>
      </c>
      <c r="J544" s="9">
        <v>-1.8298574999999999</v>
      </c>
      <c r="K544" s="9">
        <v>-15.395559</v>
      </c>
      <c r="L544" s="9">
        <v>-4.4521160000000002</v>
      </c>
      <c r="M544" s="9">
        <v>-4.4521160000000002</v>
      </c>
      <c r="N544" s="9">
        <v>39</v>
      </c>
      <c r="O544" s="9">
        <v>62.474986999999999</v>
      </c>
      <c r="P544" s="9">
        <v>0</v>
      </c>
      <c r="Q544" s="9">
        <v>2.2632709847256898E-3</v>
      </c>
      <c r="R544" s="9">
        <v>0</v>
      </c>
      <c r="S544" s="9">
        <v>14119870646.336399</v>
      </c>
      <c r="T544" s="9">
        <v>395.76819000205398</v>
      </c>
      <c r="U544" s="9">
        <v>1.2366989539583499</v>
      </c>
      <c r="V544" s="9">
        <v>0</v>
      </c>
      <c r="W544" s="9">
        <v>1.2366989539583499</v>
      </c>
      <c r="X544" s="9">
        <v>0</v>
      </c>
      <c r="Y544" s="9">
        <v>0</v>
      </c>
      <c r="Z544" s="9">
        <v>2.8171679000000002E-2</v>
      </c>
      <c r="AA544" s="9">
        <v>118.85619</v>
      </c>
      <c r="AB544" s="9"/>
      <c r="AQ544" s="9">
        <f>K544-'Processed Potentiostat'!$J$3</f>
        <v>-15.395559</v>
      </c>
    </row>
    <row r="545" spans="1:43" x14ac:dyDescent="0.35">
      <c r="A545">
        <v>2</v>
      </c>
      <c r="B545">
        <v>0</v>
      </c>
      <c r="C545">
        <v>0</v>
      </c>
      <c r="D545">
        <v>1</v>
      </c>
      <c r="E545">
        <v>0</v>
      </c>
      <c r="F545">
        <v>0</v>
      </c>
      <c r="G545">
        <v>0</v>
      </c>
      <c r="H545" s="9">
        <v>395.79279000143202</v>
      </c>
      <c r="I545" s="9">
        <v>-1.8299633</v>
      </c>
      <c r="J545" s="9">
        <v>-1.8309580000000001</v>
      </c>
      <c r="K545" s="9">
        <v>-10.391519000000001</v>
      </c>
      <c r="L545" s="9">
        <v>-4.4524397999999996</v>
      </c>
      <c r="M545" s="9">
        <v>-4.4524397999999996</v>
      </c>
      <c r="N545" s="9">
        <v>39</v>
      </c>
      <c r="O545" s="9">
        <v>62.474986999999999</v>
      </c>
      <c r="P545" s="9">
        <v>0</v>
      </c>
      <c r="Q545" s="9">
        <v>2.2634356552047202E-3</v>
      </c>
      <c r="R545" s="9">
        <v>0</v>
      </c>
      <c r="S545" s="9">
        <v>5670224875.8609304</v>
      </c>
      <c r="T545" s="9">
        <v>395.79279000143202</v>
      </c>
      <c r="U545" s="9">
        <v>1.2367888045740101</v>
      </c>
      <c r="V545" s="9">
        <v>0</v>
      </c>
      <c r="W545" s="9">
        <v>1.2367888045740101</v>
      </c>
      <c r="X545" s="9">
        <v>0</v>
      </c>
      <c r="Y545" s="9">
        <v>0</v>
      </c>
      <c r="Z545" s="9">
        <v>1.9026433999999998E-2</v>
      </c>
      <c r="AA545" s="9">
        <v>176.19734</v>
      </c>
      <c r="AB545" s="9"/>
      <c r="AQ545" s="9">
        <f>K545-'Processed Potentiostat'!$J$3</f>
        <v>-10.391519000000001</v>
      </c>
    </row>
    <row r="546" spans="1:43" x14ac:dyDescent="0.35">
      <c r="A546">
        <v>2</v>
      </c>
      <c r="B546">
        <v>0</v>
      </c>
      <c r="C546">
        <v>0</v>
      </c>
      <c r="D546">
        <v>1</v>
      </c>
      <c r="E546">
        <v>0</v>
      </c>
      <c r="F546">
        <v>0</v>
      </c>
      <c r="G546">
        <v>0</v>
      </c>
      <c r="H546" s="9">
        <v>396.79278997617001</v>
      </c>
      <c r="I546" s="9">
        <v>-1.8301031999999999</v>
      </c>
      <c r="J546" s="9">
        <v>-1.8297002</v>
      </c>
      <c r="K546" s="9">
        <v>-9.6320505000000001</v>
      </c>
      <c r="L546" s="9">
        <v>-4.4623470000000003</v>
      </c>
      <c r="M546" s="9">
        <v>-4.4623470000000003</v>
      </c>
      <c r="N546" s="9">
        <v>39</v>
      </c>
      <c r="O546" s="9">
        <v>62.474986999999999</v>
      </c>
      <c r="P546" s="9">
        <v>0</v>
      </c>
      <c r="Q546" s="9">
        <v>2.2684710134364401E-3</v>
      </c>
      <c r="R546" s="9">
        <v>0</v>
      </c>
      <c r="S546" s="9">
        <v>9443208798.9315796</v>
      </c>
      <c r="T546" s="9">
        <v>396.79278997617001</v>
      </c>
      <c r="U546" s="9">
        <v>1.23954083121368</v>
      </c>
      <c r="V546" s="9">
        <v>0</v>
      </c>
      <c r="W546" s="9">
        <v>1.23954083121368</v>
      </c>
      <c r="X546" s="9">
        <v>0</v>
      </c>
      <c r="Y546" s="9">
        <v>0</v>
      </c>
      <c r="Z546" s="9">
        <v>1.7623765E-2</v>
      </c>
      <c r="AA546" s="9">
        <v>189.95957999999999</v>
      </c>
      <c r="AB546" s="9"/>
      <c r="AQ546" s="9">
        <f>K546-'Processed Potentiostat'!$J$3</f>
        <v>-9.6320505000000001</v>
      </c>
    </row>
    <row r="547" spans="1:43" x14ac:dyDescent="0.35">
      <c r="A547">
        <v>2</v>
      </c>
      <c r="B547">
        <v>0</v>
      </c>
      <c r="C547">
        <v>0</v>
      </c>
      <c r="D547">
        <v>1</v>
      </c>
      <c r="E547">
        <v>0</v>
      </c>
      <c r="F547">
        <v>0</v>
      </c>
      <c r="G547">
        <v>0</v>
      </c>
      <c r="H547" s="9">
        <v>397.792789950908</v>
      </c>
      <c r="I547" s="9">
        <v>-1.8299730999999999</v>
      </c>
      <c r="J547" s="9">
        <v>-1.8296540999999999</v>
      </c>
      <c r="K547" s="9">
        <v>-8.2726220999999995</v>
      </c>
      <c r="L547" s="9">
        <v>-4.4713558999999998</v>
      </c>
      <c r="M547" s="9">
        <v>-4.4713558999999998</v>
      </c>
      <c r="N547" s="9">
        <v>39</v>
      </c>
      <c r="O547" s="9">
        <v>62.474986999999999</v>
      </c>
      <c r="P547" s="9">
        <v>0</v>
      </c>
      <c r="Q547" s="9">
        <v>2.27304966407856E-3</v>
      </c>
      <c r="R547" s="9">
        <v>0</v>
      </c>
      <c r="S547" s="9">
        <v>8620650799.9150505</v>
      </c>
      <c r="T547" s="9">
        <v>397.792789950908</v>
      </c>
      <c r="U547" s="9">
        <v>1.2420432975037301</v>
      </c>
      <c r="V547" s="9">
        <v>0</v>
      </c>
      <c r="W547" s="9">
        <v>1.2420432975037301</v>
      </c>
      <c r="X547" s="9">
        <v>0</v>
      </c>
      <c r="Y547" s="9">
        <v>0</v>
      </c>
      <c r="Z547" s="9">
        <v>1.5136037E-2</v>
      </c>
      <c r="AA547" s="9">
        <v>221.16978</v>
      </c>
      <c r="AB547" s="9"/>
      <c r="AQ547" s="9">
        <f>K547-'Processed Potentiostat'!$J$3</f>
        <v>-8.2726220999999995</v>
      </c>
    </row>
    <row r="548" spans="1:43" x14ac:dyDescent="0.35">
      <c r="A548">
        <v>2</v>
      </c>
      <c r="B548">
        <v>0</v>
      </c>
      <c r="C548">
        <v>0</v>
      </c>
      <c r="D548">
        <v>1</v>
      </c>
      <c r="E548">
        <v>0</v>
      </c>
      <c r="F548">
        <v>0</v>
      </c>
      <c r="G548">
        <v>0</v>
      </c>
      <c r="H548" s="9">
        <v>398.79278992564599</v>
      </c>
      <c r="I548" s="9">
        <v>-1.8300924000000001</v>
      </c>
      <c r="J548" s="9">
        <v>-1.8293022999999999</v>
      </c>
      <c r="K548" s="9">
        <v>-10.92689</v>
      </c>
      <c r="L548" s="9">
        <v>-4.4813704000000003</v>
      </c>
      <c r="M548" s="9">
        <v>-4.4813704000000003</v>
      </c>
      <c r="N548" s="9">
        <v>39</v>
      </c>
      <c r="O548" s="9">
        <v>62.474986999999999</v>
      </c>
      <c r="P548" s="9">
        <v>0</v>
      </c>
      <c r="Q548" s="9">
        <v>2.2781384446849502E-3</v>
      </c>
      <c r="R548" s="9">
        <v>0</v>
      </c>
      <c r="S548" s="9">
        <v>5148241541.9554005</v>
      </c>
      <c r="T548" s="9">
        <v>398.79278992564599</v>
      </c>
      <c r="U548" s="9">
        <v>1.2448251161097901</v>
      </c>
      <c r="V548" s="9">
        <v>0</v>
      </c>
      <c r="W548" s="9">
        <v>1.2448251161097901</v>
      </c>
      <c r="X548" s="9">
        <v>0</v>
      </c>
      <c r="Y548" s="9">
        <v>0</v>
      </c>
      <c r="Z548" s="9">
        <v>1.9988585E-2</v>
      </c>
      <c r="AA548" s="9">
        <v>167.41289</v>
      </c>
      <c r="AB548" s="9"/>
      <c r="AQ548" s="9">
        <f>K548-'Processed Potentiostat'!$J$3</f>
        <v>-10.92689</v>
      </c>
    </row>
    <row r="549" spans="1:43" x14ac:dyDescent="0.35">
      <c r="A549">
        <v>2</v>
      </c>
      <c r="B549">
        <v>0</v>
      </c>
      <c r="C549">
        <v>0</v>
      </c>
      <c r="D549">
        <v>1</v>
      </c>
      <c r="E549">
        <v>0</v>
      </c>
      <c r="F549">
        <v>0</v>
      </c>
      <c r="G549">
        <v>0</v>
      </c>
      <c r="H549" s="9">
        <v>399.79278990038398</v>
      </c>
      <c r="I549" s="9">
        <v>-1.829882</v>
      </c>
      <c r="J549" s="9">
        <v>-1.8297897999999999</v>
      </c>
      <c r="K549" s="9">
        <v>-10.785409</v>
      </c>
      <c r="L549" s="9">
        <v>-4.4920863999999998</v>
      </c>
      <c r="M549" s="9">
        <v>-4.4920863999999998</v>
      </c>
      <c r="N549" s="9">
        <v>39</v>
      </c>
      <c r="O549" s="9">
        <v>62.474986999999999</v>
      </c>
      <c r="P549" s="9">
        <v>0</v>
      </c>
      <c r="Q549" s="9">
        <v>2.2835850992729899E-3</v>
      </c>
      <c r="R549" s="9">
        <v>0</v>
      </c>
      <c r="S549" s="9">
        <v>11728089595.5958</v>
      </c>
      <c r="T549" s="9">
        <v>399.79278990038398</v>
      </c>
      <c r="U549" s="9">
        <v>1.2478017764174101</v>
      </c>
      <c r="V549" s="9">
        <v>0</v>
      </c>
      <c r="W549" s="9">
        <v>1.2478017764174101</v>
      </c>
      <c r="X549" s="9">
        <v>0</v>
      </c>
      <c r="Y549" s="9">
        <v>0</v>
      </c>
      <c r="Z549" s="9">
        <v>1.9735031E-2</v>
      </c>
      <c r="AA549" s="9">
        <v>169.65419</v>
      </c>
      <c r="AB549" s="9"/>
      <c r="AQ549" s="9">
        <f>K549-'Processed Potentiostat'!$J$3</f>
        <v>-10.785409</v>
      </c>
    </row>
    <row r="550" spans="1:43" x14ac:dyDescent="0.35">
      <c r="A550">
        <v>2</v>
      </c>
      <c r="B550">
        <v>0</v>
      </c>
      <c r="C550">
        <v>0</v>
      </c>
      <c r="D550">
        <v>1</v>
      </c>
      <c r="E550">
        <v>0</v>
      </c>
      <c r="F550">
        <v>0</v>
      </c>
      <c r="G550">
        <v>0</v>
      </c>
      <c r="H550" s="9">
        <v>400.79278987512203</v>
      </c>
      <c r="I550" s="9">
        <v>-1.8299376999999999</v>
      </c>
      <c r="J550" s="9">
        <v>-1.8295393</v>
      </c>
      <c r="K550" s="9">
        <v>-10.188076000000001</v>
      </c>
      <c r="L550" s="9">
        <v>-4.5026406999999997</v>
      </c>
      <c r="M550" s="9">
        <v>-4.5026406999999997</v>
      </c>
      <c r="N550" s="9">
        <v>39</v>
      </c>
      <c r="O550" s="9">
        <v>62.474986999999999</v>
      </c>
      <c r="P550" s="9">
        <v>0</v>
      </c>
      <c r="Q550" s="9">
        <v>2.2889488580547799E-3</v>
      </c>
      <c r="R550" s="9">
        <v>0</v>
      </c>
      <c r="S550" s="9">
        <v>7107807393.6436501</v>
      </c>
      <c r="T550" s="9">
        <v>400.79278987512203</v>
      </c>
      <c r="U550" s="9">
        <v>1.25073355071486</v>
      </c>
      <c r="V550" s="9">
        <v>0</v>
      </c>
      <c r="W550" s="9">
        <v>1.25073355071486</v>
      </c>
      <c r="X550" s="9">
        <v>0</v>
      </c>
      <c r="Y550" s="9">
        <v>0</v>
      </c>
      <c r="Z550" s="9">
        <v>1.8639486E-2</v>
      </c>
      <c r="AA550" s="9">
        <v>179.57651999999999</v>
      </c>
      <c r="AB550" s="9"/>
      <c r="AQ550" s="9">
        <f>K550-'Processed Potentiostat'!$J$3</f>
        <v>-10.188076000000001</v>
      </c>
    </row>
    <row r="551" spans="1:43" x14ac:dyDescent="0.35">
      <c r="A551">
        <v>2</v>
      </c>
      <c r="B551">
        <v>0</v>
      </c>
      <c r="C551">
        <v>0</v>
      </c>
      <c r="D551">
        <v>1</v>
      </c>
      <c r="E551">
        <v>0</v>
      </c>
      <c r="F551">
        <v>0</v>
      </c>
      <c r="G551">
        <v>0</v>
      </c>
      <c r="H551" s="9">
        <v>401.79278984986001</v>
      </c>
      <c r="I551" s="9">
        <v>-1.8298753000000001</v>
      </c>
      <c r="J551" s="9">
        <v>-1.8311146</v>
      </c>
      <c r="K551" s="9">
        <v>-10.485827</v>
      </c>
      <c r="L551" s="9">
        <v>-4.5133057000000001</v>
      </c>
      <c r="M551" s="9">
        <v>-4.5133057000000001</v>
      </c>
      <c r="N551" s="9">
        <v>39</v>
      </c>
      <c r="O551" s="9">
        <v>62.474986999999999</v>
      </c>
      <c r="P551" s="9">
        <v>0</v>
      </c>
      <c r="Q551" s="9">
        <v>2.29437350462531E-3</v>
      </c>
      <c r="R551" s="9">
        <v>0</v>
      </c>
      <c r="S551" s="9">
        <v>4791842885.1687603</v>
      </c>
      <c r="T551" s="9">
        <v>401.79278984986001</v>
      </c>
      <c r="U551" s="9">
        <v>1.25369597261873</v>
      </c>
      <c r="V551" s="9">
        <v>0</v>
      </c>
      <c r="W551" s="9">
        <v>1.25369597261873</v>
      </c>
      <c r="X551" s="9">
        <v>0</v>
      </c>
      <c r="Y551" s="9">
        <v>0</v>
      </c>
      <c r="Z551" s="9">
        <v>1.9200752000000001E-2</v>
      </c>
      <c r="AA551" s="9">
        <v>174.62757999999999</v>
      </c>
      <c r="AB551" s="9"/>
      <c r="AQ551" s="9">
        <f>K551-'Processed Potentiostat'!$J$3</f>
        <v>-10.485827</v>
      </c>
    </row>
    <row r="552" spans="1:43" x14ac:dyDescent="0.35">
      <c r="A552">
        <v>2</v>
      </c>
      <c r="B552">
        <v>0</v>
      </c>
      <c r="C552">
        <v>0</v>
      </c>
      <c r="D552">
        <v>1</v>
      </c>
      <c r="E552">
        <v>0</v>
      </c>
      <c r="F552">
        <v>0</v>
      </c>
      <c r="G552">
        <v>0</v>
      </c>
      <c r="H552" s="9">
        <v>402.792789824598</v>
      </c>
      <c r="I552" s="9">
        <v>-1.8301498</v>
      </c>
      <c r="J552" s="9">
        <v>-1.8292485000000001</v>
      </c>
      <c r="K552" s="9">
        <v>-9.0755291000000007</v>
      </c>
      <c r="L552" s="9">
        <v>-4.5228238000000003</v>
      </c>
      <c r="M552" s="9">
        <v>-4.5228238000000003</v>
      </c>
      <c r="N552" s="9">
        <v>39</v>
      </c>
      <c r="O552" s="9">
        <v>62.474986999999999</v>
      </c>
      <c r="P552" s="9">
        <v>0</v>
      </c>
      <c r="Q552" s="9">
        <v>2.2992099089830199E-3</v>
      </c>
      <c r="R552" s="9">
        <v>0</v>
      </c>
      <c r="S552" s="9">
        <v>4893614991.22363</v>
      </c>
      <c r="T552" s="9">
        <v>402.792789824598</v>
      </c>
      <c r="U552" s="9">
        <v>1.25633998138894</v>
      </c>
      <c r="V552" s="9">
        <v>0</v>
      </c>
      <c r="W552" s="9">
        <v>1.25633998138894</v>
      </c>
      <c r="X552" s="9">
        <v>0</v>
      </c>
      <c r="Y552" s="9">
        <v>0</v>
      </c>
      <c r="Z552" s="9">
        <v>1.6601398999999999E-2</v>
      </c>
      <c r="AA552" s="9">
        <v>201.55833000000001</v>
      </c>
      <c r="AB552" s="9"/>
      <c r="AQ552" s="9">
        <f>K552-'Processed Potentiostat'!$J$3</f>
        <v>-9.0755291000000007</v>
      </c>
    </row>
    <row r="553" spans="1:43" x14ac:dyDescent="0.35">
      <c r="A553">
        <v>2</v>
      </c>
      <c r="B553">
        <v>0</v>
      </c>
      <c r="C553">
        <v>0</v>
      </c>
      <c r="D553">
        <v>1</v>
      </c>
      <c r="E553">
        <v>0</v>
      </c>
      <c r="F553">
        <v>0</v>
      </c>
      <c r="G553">
        <v>0</v>
      </c>
      <c r="H553" s="9">
        <v>403.79278979933503</v>
      </c>
      <c r="I553" s="9">
        <v>-1.830049</v>
      </c>
      <c r="J553" s="9">
        <v>-1.8299879999999999</v>
      </c>
      <c r="K553" s="9">
        <v>-8.2252206999999995</v>
      </c>
      <c r="L553" s="9">
        <v>-4.5314268999999996</v>
      </c>
      <c r="M553" s="9">
        <v>-4.5314268999999996</v>
      </c>
      <c r="N553" s="9">
        <v>39</v>
      </c>
      <c r="O553" s="9">
        <v>62.474986999999999</v>
      </c>
      <c r="P553" s="9">
        <v>0</v>
      </c>
      <c r="Q553" s="9">
        <v>2.3035831207835599E-3</v>
      </c>
      <c r="R553" s="9">
        <v>0</v>
      </c>
      <c r="S553" s="9">
        <v>24524105962.515598</v>
      </c>
      <c r="T553" s="9">
        <v>403.79278979933503</v>
      </c>
      <c r="U553" s="9">
        <v>1.25872970428397</v>
      </c>
      <c r="V553" s="9">
        <v>0</v>
      </c>
      <c r="W553" s="9">
        <v>1.25872970428397</v>
      </c>
      <c r="X553" s="9">
        <v>0</v>
      </c>
      <c r="Y553" s="9">
        <v>0</v>
      </c>
      <c r="Z553" s="9">
        <v>1.5052055E-2</v>
      </c>
      <c r="AA553" s="9">
        <v>222.48497</v>
      </c>
      <c r="AB553" s="9"/>
      <c r="AQ553" s="9">
        <f>K553-'Processed Potentiostat'!$J$3</f>
        <v>-8.2252206999999995</v>
      </c>
    </row>
    <row r="554" spans="1:43" x14ac:dyDescent="0.35">
      <c r="A554">
        <v>2</v>
      </c>
      <c r="B554">
        <v>0</v>
      </c>
      <c r="C554">
        <v>0</v>
      </c>
      <c r="D554">
        <v>1</v>
      </c>
      <c r="E554">
        <v>0</v>
      </c>
      <c r="F554">
        <v>0</v>
      </c>
      <c r="G554">
        <v>0</v>
      </c>
      <c r="H554" s="9">
        <v>404.79278977407301</v>
      </c>
      <c r="I554" s="9">
        <v>-1.8299516</v>
      </c>
      <c r="J554" s="9">
        <v>-1.8289095</v>
      </c>
      <c r="K554" s="9">
        <v>-9.7557010999999996</v>
      </c>
      <c r="L554" s="9">
        <v>-4.5407909999999996</v>
      </c>
      <c r="M554" s="9">
        <v>-4.5407909999999996</v>
      </c>
      <c r="N554" s="9">
        <v>39</v>
      </c>
      <c r="O554" s="9">
        <v>62.474986999999999</v>
      </c>
      <c r="P554" s="9">
        <v>0</v>
      </c>
      <c r="Q554" s="9">
        <v>2.3083403827329099E-3</v>
      </c>
      <c r="R554" s="9">
        <v>0</v>
      </c>
      <c r="S554" s="9">
        <v>3594500044.3649998</v>
      </c>
      <c r="T554" s="9">
        <v>404.79278977407301</v>
      </c>
      <c r="U554" s="9">
        <v>1.2613308750965799</v>
      </c>
      <c r="V554" s="9">
        <v>0</v>
      </c>
      <c r="W554" s="9">
        <v>1.2613308750965799</v>
      </c>
      <c r="X554" s="9">
        <v>0</v>
      </c>
      <c r="Y554" s="9">
        <v>0</v>
      </c>
      <c r="Z554" s="9">
        <v>1.7842295000000001E-2</v>
      </c>
      <c r="AA554" s="9">
        <v>187.47084000000001</v>
      </c>
      <c r="AB554" s="9"/>
      <c r="AQ554" s="9">
        <f>K554-'Processed Potentiostat'!$J$3</f>
        <v>-9.7557010999999996</v>
      </c>
    </row>
    <row r="555" spans="1:43" x14ac:dyDescent="0.35">
      <c r="A555">
        <v>2</v>
      </c>
      <c r="B555">
        <v>0</v>
      </c>
      <c r="C555">
        <v>0</v>
      </c>
      <c r="D555">
        <v>1</v>
      </c>
      <c r="E555">
        <v>0</v>
      </c>
      <c r="F555">
        <v>0</v>
      </c>
      <c r="G555">
        <v>0</v>
      </c>
      <c r="H555" s="9">
        <v>405.792789748811</v>
      </c>
      <c r="I555" s="9">
        <v>-1.8298478</v>
      </c>
      <c r="J555" s="9">
        <v>-1.8316707999999999</v>
      </c>
      <c r="K555" s="9">
        <v>-9.5199461000000003</v>
      </c>
      <c r="L555" s="9">
        <v>-4.5505648000000001</v>
      </c>
      <c r="M555" s="9">
        <v>-4.5505648000000001</v>
      </c>
      <c r="N555" s="9">
        <v>39</v>
      </c>
      <c r="O555" s="9">
        <v>62.474986999999999</v>
      </c>
      <c r="P555" s="9">
        <v>0</v>
      </c>
      <c r="Q555" s="9">
        <v>2.3133132321006898E-3</v>
      </c>
      <c r="R555" s="9">
        <v>0</v>
      </c>
      <c r="S555" s="9">
        <v>3037792650.6331301</v>
      </c>
      <c r="T555" s="9">
        <v>405.792789748811</v>
      </c>
      <c r="U555" s="9">
        <v>1.2640457169167201</v>
      </c>
      <c r="V555" s="9">
        <v>0</v>
      </c>
      <c r="W555" s="9">
        <v>1.2640457169167201</v>
      </c>
      <c r="X555" s="9">
        <v>0</v>
      </c>
      <c r="Y555" s="9">
        <v>0</v>
      </c>
      <c r="Z555" s="9">
        <v>1.7437408000000001E-2</v>
      </c>
      <c r="AA555" s="9">
        <v>192.40347</v>
      </c>
      <c r="AB555" s="9"/>
      <c r="AQ555" s="9">
        <f>K555-'Processed Potentiostat'!$J$3</f>
        <v>-9.5199461000000003</v>
      </c>
    </row>
    <row r="556" spans="1:43" x14ac:dyDescent="0.35">
      <c r="A556">
        <v>2</v>
      </c>
      <c r="B556">
        <v>0</v>
      </c>
      <c r="C556">
        <v>0</v>
      </c>
      <c r="D556">
        <v>1</v>
      </c>
      <c r="E556">
        <v>0</v>
      </c>
      <c r="F556">
        <v>0</v>
      </c>
      <c r="G556">
        <v>0</v>
      </c>
      <c r="H556" s="9">
        <v>406.79278972354899</v>
      </c>
      <c r="I556" s="9">
        <v>-1.8300405</v>
      </c>
      <c r="J556" s="9">
        <v>-1.8285913</v>
      </c>
      <c r="K556" s="9">
        <v>-9.1267805000000006</v>
      </c>
      <c r="L556" s="9">
        <v>-4.5596737999999997</v>
      </c>
      <c r="M556" s="9">
        <v>-4.5596737999999997</v>
      </c>
      <c r="N556" s="9">
        <v>39</v>
      </c>
      <c r="O556" s="9">
        <v>62.474986999999999</v>
      </c>
      <c r="P556" s="9">
        <v>0</v>
      </c>
      <c r="Q556" s="9">
        <v>2.31794008642725E-3</v>
      </c>
      <c r="R556" s="9">
        <v>0</v>
      </c>
      <c r="S556" s="9">
        <v>2883259176.90698</v>
      </c>
      <c r="T556" s="9">
        <v>406.79278972354899</v>
      </c>
      <c r="U556" s="9">
        <v>1.2665760596874001</v>
      </c>
      <c r="V556" s="9">
        <v>0</v>
      </c>
      <c r="W556" s="9">
        <v>1.2665760596874001</v>
      </c>
      <c r="X556" s="9">
        <v>0</v>
      </c>
      <c r="Y556" s="9">
        <v>0</v>
      </c>
      <c r="Z556" s="9">
        <v>1.6689151999999999E-2</v>
      </c>
      <c r="AA556" s="9">
        <v>200.35448</v>
      </c>
      <c r="AB556" s="9"/>
      <c r="AQ556" s="9">
        <f>K556-'Processed Potentiostat'!$J$3</f>
        <v>-9.1267805000000006</v>
      </c>
    </row>
    <row r="557" spans="1:43" x14ac:dyDescent="0.35">
      <c r="A557">
        <v>2</v>
      </c>
      <c r="B557">
        <v>0</v>
      </c>
      <c r="C557">
        <v>0</v>
      </c>
      <c r="D557">
        <v>1</v>
      </c>
      <c r="E557">
        <v>0</v>
      </c>
      <c r="F557">
        <v>0</v>
      </c>
      <c r="G557">
        <v>0</v>
      </c>
      <c r="H557" s="9">
        <v>407.79278969828698</v>
      </c>
      <c r="I557" s="9">
        <v>-1.8300489</v>
      </c>
      <c r="J557" s="9">
        <v>-1.8315393</v>
      </c>
      <c r="K557" s="9">
        <v>-10.079821000000001</v>
      </c>
      <c r="L557" s="9">
        <v>-4.5683603000000002</v>
      </c>
      <c r="M557" s="9">
        <v>-4.5683603000000002</v>
      </c>
      <c r="N557" s="9">
        <v>39</v>
      </c>
      <c r="O557" s="9">
        <v>62.474986999999999</v>
      </c>
      <c r="P557" s="9">
        <v>0</v>
      </c>
      <c r="Q557" s="9">
        <v>2.3223594596932899E-3</v>
      </c>
      <c r="R557" s="9">
        <v>0</v>
      </c>
      <c r="S557" s="9">
        <v>3343119877.80476</v>
      </c>
      <c r="T557" s="9">
        <v>407.79278969828698</v>
      </c>
      <c r="U557" s="9">
        <v>1.2689889523478299</v>
      </c>
      <c r="V557" s="9">
        <v>0</v>
      </c>
      <c r="W557" s="9">
        <v>1.2689889523478299</v>
      </c>
      <c r="X557" s="9">
        <v>0</v>
      </c>
      <c r="Y557" s="9">
        <v>0</v>
      </c>
      <c r="Z557" s="9">
        <v>1.8461587000000002E-2</v>
      </c>
      <c r="AA557" s="9">
        <v>181.70355000000001</v>
      </c>
      <c r="AB557" s="9"/>
      <c r="AQ557" s="9">
        <f>K557-'Processed Potentiostat'!$J$3</f>
        <v>-10.079821000000001</v>
      </c>
    </row>
    <row r="558" spans="1:43" x14ac:dyDescent="0.35">
      <c r="A558">
        <v>2</v>
      </c>
      <c r="B558">
        <v>0</v>
      </c>
      <c r="C558">
        <v>0</v>
      </c>
      <c r="D558">
        <v>1</v>
      </c>
      <c r="E558">
        <v>0</v>
      </c>
      <c r="F558">
        <v>0</v>
      </c>
      <c r="G558">
        <v>0</v>
      </c>
      <c r="H558" s="9">
        <v>408.79278967302503</v>
      </c>
      <c r="I558" s="9">
        <v>-1.8298501</v>
      </c>
      <c r="J558" s="9">
        <v>-1.8277928000000001</v>
      </c>
      <c r="K558" s="9">
        <v>-13.651119</v>
      </c>
      <c r="L558" s="9">
        <v>-4.5793362000000002</v>
      </c>
      <c r="M558" s="9">
        <v>-4.5793362000000002</v>
      </c>
      <c r="N558" s="9">
        <v>39</v>
      </c>
      <c r="O558" s="9">
        <v>62.474986999999999</v>
      </c>
      <c r="P558" s="9">
        <v>0</v>
      </c>
      <c r="Q558" s="9">
        <v>2.3279321143425901E-3</v>
      </c>
      <c r="R558" s="9">
        <v>0</v>
      </c>
      <c r="S558" s="9">
        <v>1924079923.9788401</v>
      </c>
      <c r="T558" s="9">
        <v>408.79278967302503</v>
      </c>
      <c r="U558" s="9">
        <v>1.27203781347266</v>
      </c>
      <c r="V558" s="9">
        <v>0</v>
      </c>
      <c r="W558" s="9">
        <v>1.27203781347266</v>
      </c>
      <c r="X558" s="9">
        <v>0</v>
      </c>
      <c r="Y558" s="9">
        <v>0</v>
      </c>
      <c r="Z558" s="9">
        <v>2.4951417E-2</v>
      </c>
      <c r="AA558" s="9">
        <v>133.89324999999999</v>
      </c>
      <c r="AB558" s="9"/>
      <c r="AQ558" s="9">
        <f>K558-'Processed Potentiostat'!$J$3</f>
        <v>-13.651119</v>
      </c>
    </row>
    <row r="559" spans="1:43" x14ac:dyDescent="0.35">
      <c r="A559">
        <v>2</v>
      </c>
      <c r="B559">
        <v>0</v>
      </c>
      <c r="C559">
        <v>0</v>
      </c>
      <c r="D559">
        <v>1</v>
      </c>
      <c r="E559">
        <v>0</v>
      </c>
      <c r="F559">
        <v>0</v>
      </c>
      <c r="G559">
        <v>0</v>
      </c>
      <c r="H559" s="9">
        <v>409.79278964776302</v>
      </c>
      <c r="I559" s="9">
        <v>-1.8299586000000001</v>
      </c>
      <c r="J559" s="9">
        <v>-1.8305245999999999</v>
      </c>
      <c r="K559" s="9">
        <v>-14.950303999999999</v>
      </c>
      <c r="L559" s="9">
        <v>-4.5941834000000004</v>
      </c>
      <c r="M559" s="9">
        <v>-4.5941834000000004</v>
      </c>
      <c r="N559" s="9">
        <v>39</v>
      </c>
      <c r="O559" s="9">
        <v>62.474986999999999</v>
      </c>
      <c r="P559" s="9">
        <v>0</v>
      </c>
      <c r="Q559" s="9">
        <v>2.3354816443907798E-3</v>
      </c>
      <c r="R559" s="9">
        <v>0</v>
      </c>
      <c r="S559" s="9">
        <v>13059574638.083599</v>
      </c>
      <c r="T559" s="9">
        <v>409.79278964776302</v>
      </c>
      <c r="U559" s="9">
        <v>1.2761620931156701</v>
      </c>
      <c r="V559" s="9">
        <v>0</v>
      </c>
      <c r="W559" s="9">
        <v>1.2761620931156701</v>
      </c>
      <c r="X559" s="9">
        <v>0</v>
      </c>
      <c r="Y559" s="9">
        <v>0</v>
      </c>
      <c r="Z559" s="9">
        <v>2.7366899E-2</v>
      </c>
      <c r="AA559" s="9">
        <v>122.44063</v>
      </c>
      <c r="AB559" s="9"/>
      <c r="AQ559" s="9">
        <f>K559-'Processed Potentiostat'!$J$3</f>
        <v>-14.950303999999999</v>
      </c>
    </row>
    <row r="560" spans="1:43" x14ac:dyDescent="0.35">
      <c r="A560">
        <v>2</v>
      </c>
      <c r="B560">
        <v>0</v>
      </c>
      <c r="C560">
        <v>0</v>
      </c>
      <c r="D560">
        <v>1</v>
      </c>
      <c r="E560">
        <v>0</v>
      </c>
      <c r="F560">
        <v>0</v>
      </c>
      <c r="G560">
        <v>0</v>
      </c>
      <c r="H560" s="9">
        <v>410.792789622501</v>
      </c>
      <c r="I560" s="9">
        <v>-1.8299498999999999</v>
      </c>
      <c r="J560" s="9">
        <v>-1.8284137</v>
      </c>
      <c r="K560" s="9">
        <v>-11.708727</v>
      </c>
      <c r="L560" s="9">
        <v>-4.6056889999999999</v>
      </c>
      <c r="M560" s="9">
        <v>-4.6056889999999999</v>
      </c>
      <c r="N560" s="9">
        <v>39</v>
      </c>
      <c r="O560" s="9">
        <v>62.474986999999999</v>
      </c>
      <c r="P560" s="9">
        <v>0</v>
      </c>
      <c r="Q560" s="9">
        <v>2.34132525658062E-3</v>
      </c>
      <c r="R560" s="9">
        <v>0</v>
      </c>
      <c r="S560" s="9">
        <v>2618278790.9147701</v>
      </c>
      <c r="T560" s="9">
        <v>410.792789622501</v>
      </c>
      <c r="U560" s="9">
        <v>1.2793581299893799</v>
      </c>
      <c r="V560" s="9">
        <v>0</v>
      </c>
      <c r="W560" s="9">
        <v>1.2793581299893799</v>
      </c>
      <c r="X560" s="9">
        <v>0</v>
      </c>
      <c r="Y560" s="9">
        <v>0</v>
      </c>
      <c r="Z560" s="9">
        <v>2.1408397999999999E-2</v>
      </c>
      <c r="AA560" s="9">
        <v>156.15819999999999</v>
      </c>
      <c r="AB560" s="9"/>
      <c r="AQ560" s="9">
        <f>K560-'Processed Potentiostat'!$J$3</f>
        <v>-11.708727</v>
      </c>
    </row>
    <row r="561" spans="1:43" x14ac:dyDescent="0.35">
      <c r="A561">
        <v>2</v>
      </c>
      <c r="B561">
        <v>0</v>
      </c>
      <c r="C561">
        <v>0</v>
      </c>
      <c r="D561">
        <v>1</v>
      </c>
      <c r="E561">
        <v>0</v>
      </c>
      <c r="F561">
        <v>0</v>
      </c>
      <c r="G561">
        <v>0</v>
      </c>
      <c r="H561" s="9">
        <v>411.21198961191101</v>
      </c>
      <c r="I561" s="9">
        <v>-1.8301524</v>
      </c>
      <c r="J561" s="9">
        <v>-1.8310679000000001</v>
      </c>
      <c r="K561" s="9">
        <v>-16.757311000000001</v>
      </c>
      <c r="L561" s="9">
        <v>-4.6107396999999999</v>
      </c>
      <c r="M561" s="9">
        <v>-4.6107396999999999</v>
      </c>
      <c r="N561" s="9">
        <v>39</v>
      </c>
      <c r="O561" s="9">
        <v>62.474986999999999</v>
      </c>
      <c r="P561" s="9">
        <v>0</v>
      </c>
      <c r="Q561" s="9">
        <v>2.3438941732465699E-3</v>
      </c>
      <c r="R561" s="9">
        <v>0</v>
      </c>
      <c r="S561" s="9">
        <v>5150843821.8631496</v>
      </c>
      <c r="T561" s="9">
        <v>411.21198961191101</v>
      </c>
      <c r="U561" s="9">
        <v>1.2807609723134299</v>
      </c>
      <c r="V561" s="9">
        <v>0</v>
      </c>
      <c r="W561" s="9">
        <v>1.2807609723134299</v>
      </c>
      <c r="X561" s="9">
        <v>0</v>
      </c>
      <c r="Y561" s="9">
        <v>0</v>
      </c>
      <c r="Z561" s="9">
        <v>3.0683775E-2</v>
      </c>
      <c r="AA561" s="9">
        <v>109.2698</v>
      </c>
      <c r="AB561" s="9"/>
      <c r="AQ561" s="9">
        <f>K561-'Processed Potentiostat'!$J$3</f>
        <v>-16.757311000000001</v>
      </c>
    </row>
    <row r="562" spans="1:43" x14ac:dyDescent="0.35">
      <c r="A562">
        <v>2</v>
      </c>
      <c r="B562">
        <v>0</v>
      </c>
      <c r="C562">
        <v>0</v>
      </c>
      <c r="D562">
        <v>1</v>
      </c>
      <c r="E562">
        <v>0</v>
      </c>
      <c r="F562">
        <v>0</v>
      </c>
      <c r="G562">
        <v>0</v>
      </c>
      <c r="H562" s="9">
        <v>412.211989586649</v>
      </c>
      <c r="I562" s="9">
        <v>-1.829863</v>
      </c>
      <c r="J562" s="9">
        <v>-1.8294884</v>
      </c>
      <c r="K562" s="9">
        <v>-13.811235999999999</v>
      </c>
      <c r="L562" s="9">
        <v>-4.6276688999999998</v>
      </c>
      <c r="M562" s="9">
        <v>-4.6276688999999998</v>
      </c>
      <c r="N562" s="9">
        <v>39</v>
      </c>
      <c r="O562" s="9">
        <v>62.474986999999999</v>
      </c>
      <c r="P562" s="9">
        <v>0</v>
      </c>
      <c r="Q562" s="9">
        <v>2.3524974184712701E-3</v>
      </c>
      <c r="R562" s="9">
        <v>0</v>
      </c>
      <c r="S562" s="9">
        <v>6761835858.7124205</v>
      </c>
      <c r="T562" s="9">
        <v>412.211989586649</v>
      </c>
      <c r="U562" s="9">
        <v>1.2854635604510001</v>
      </c>
      <c r="V562" s="9">
        <v>0</v>
      </c>
      <c r="W562" s="9">
        <v>1.2854635604510001</v>
      </c>
      <c r="X562" s="9">
        <v>0</v>
      </c>
      <c r="Y562" s="9">
        <v>0</v>
      </c>
      <c r="Z562" s="9">
        <v>2.5267497E-2</v>
      </c>
      <c r="AA562" s="9">
        <v>132.46376000000001</v>
      </c>
      <c r="AB562" s="9"/>
      <c r="AQ562" s="9">
        <f>K562-'Processed Potentiostat'!$J$3</f>
        <v>-13.811235999999999</v>
      </c>
    </row>
    <row r="563" spans="1:43" x14ac:dyDescent="0.35">
      <c r="A563">
        <v>2</v>
      </c>
      <c r="B563">
        <v>0</v>
      </c>
      <c r="C563">
        <v>0</v>
      </c>
      <c r="D563">
        <v>1</v>
      </c>
      <c r="E563">
        <v>0</v>
      </c>
      <c r="F563">
        <v>0</v>
      </c>
      <c r="G563">
        <v>0</v>
      </c>
      <c r="H563" s="9">
        <v>412.22838958623402</v>
      </c>
      <c r="I563" s="9">
        <v>-1.8301547</v>
      </c>
      <c r="J563" s="9">
        <v>-1.8289546999999999</v>
      </c>
      <c r="K563" s="9">
        <v>-18.944834</v>
      </c>
      <c r="L563" s="9">
        <v>-4.6279092000000004</v>
      </c>
      <c r="M563" s="9">
        <v>-4.6279092000000004</v>
      </c>
      <c r="N563" s="9">
        <v>39</v>
      </c>
      <c r="O563" s="9">
        <v>62.474986999999999</v>
      </c>
      <c r="P563" s="9">
        <v>0</v>
      </c>
      <c r="Q563" s="9">
        <v>2.3526195143696699E-3</v>
      </c>
      <c r="R563" s="9">
        <v>0</v>
      </c>
      <c r="S563" s="9">
        <v>3799345944.4330401</v>
      </c>
      <c r="T563" s="9">
        <v>412.22838958623402</v>
      </c>
      <c r="U563" s="9">
        <v>1.2855303572355601</v>
      </c>
      <c r="V563" s="9">
        <v>0</v>
      </c>
      <c r="W563" s="9">
        <v>1.2855303572355601</v>
      </c>
      <c r="X563" s="9">
        <v>0</v>
      </c>
      <c r="Y563" s="9">
        <v>0</v>
      </c>
      <c r="Z563" s="9">
        <v>3.4649241999999997E-2</v>
      </c>
      <c r="AA563" s="9">
        <v>96.541077000000001</v>
      </c>
      <c r="AB563" s="9"/>
      <c r="AQ563" s="9">
        <f>K563-'Processed Potentiostat'!$J$3</f>
        <v>-18.944834</v>
      </c>
    </row>
    <row r="564" spans="1:43" x14ac:dyDescent="0.35">
      <c r="A564">
        <v>2</v>
      </c>
      <c r="B564">
        <v>0</v>
      </c>
      <c r="C564">
        <v>0</v>
      </c>
      <c r="D564">
        <v>1</v>
      </c>
      <c r="E564">
        <v>0</v>
      </c>
      <c r="F564">
        <v>0</v>
      </c>
      <c r="G564">
        <v>0</v>
      </c>
      <c r="H564" s="9">
        <v>412.25238958562801</v>
      </c>
      <c r="I564" s="9">
        <v>-1.8299364</v>
      </c>
      <c r="J564" s="9">
        <v>-1.8300662999999999</v>
      </c>
      <c r="K564" s="9">
        <v>-13.764215</v>
      </c>
      <c r="L564" s="9">
        <v>-4.6283789000000004</v>
      </c>
      <c r="M564" s="9">
        <v>-4.6283789000000004</v>
      </c>
      <c r="N564" s="9">
        <v>39</v>
      </c>
      <c r="O564" s="9">
        <v>62.474986999999999</v>
      </c>
      <c r="P564" s="9">
        <v>0</v>
      </c>
      <c r="Q564" s="9">
        <v>2.3528582793614899E-3</v>
      </c>
      <c r="R564" s="9">
        <v>0</v>
      </c>
      <c r="S564" s="9">
        <v>43477778686.205597</v>
      </c>
      <c r="T564" s="9">
        <v>412.25238958562801</v>
      </c>
      <c r="U564" s="9">
        <v>1.2856608088407699</v>
      </c>
      <c r="V564" s="9">
        <v>0</v>
      </c>
      <c r="W564" s="9">
        <v>1.2856608088407699</v>
      </c>
      <c r="X564" s="9">
        <v>0</v>
      </c>
      <c r="Y564" s="9">
        <v>0</v>
      </c>
      <c r="Z564" s="9">
        <v>2.5189428E-2</v>
      </c>
      <c r="AA564" s="9">
        <v>132.95827</v>
      </c>
      <c r="AB564" s="9"/>
      <c r="AQ564" s="9">
        <f>K564-'Processed Potentiostat'!$J$3</f>
        <v>-13.764215</v>
      </c>
    </row>
    <row r="565" spans="1:43" x14ac:dyDescent="0.35">
      <c r="A565">
        <v>2</v>
      </c>
      <c r="B565">
        <v>0</v>
      </c>
      <c r="C565">
        <v>0</v>
      </c>
      <c r="D565">
        <v>1</v>
      </c>
      <c r="E565">
        <v>0</v>
      </c>
      <c r="F565">
        <v>0</v>
      </c>
      <c r="G565">
        <v>0</v>
      </c>
      <c r="H565" s="9">
        <v>413.252389560366</v>
      </c>
      <c r="I565" s="9">
        <v>-1.8298379</v>
      </c>
      <c r="J565" s="9">
        <v>-1.8290873999999999</v>
      </c>
      <c r="K565" s="9">
        <v>-9.8134297999999998</v>
      </c>
      <c r="L565" s="9">
        <v>-4.6392293000000002</v>
      </c>
      <c r="M565" s="9">
        <v>-4.6392293000000002</v>
      </c>
      <c r="N565" s="9">
        <v>39</v>
      </c>
      <c r="O565" s="9">
        <v>62.474986999999999</v>
      </c>
      <c r="P565" s="9">
        <v>0</v>
      </c>
      <c r="Q565" s="9">
        <v>2.3583711637206401E-3</v>
      </c>
      <c r="R565" s="9">
        <v>0</v>
      </c>
      <c r="S565" s="9">
        <v>4274209120.5664501</v>
      </c>
      <c r="T565" s="9">
        <v>413.252389560366</v>
      </c>
      <c r="U565" s="9">
        <v>1.2886747400879</v>
      </c>
      <c r="V565" s="9">
        <v>0</v>
      </c>
      <c r="W565" s="9">
        <v>1.2886747400879</v>
      </c>
      <c r="X565" s="9">
        <v>0</v>
      </c>
      <c r="Y565" s="9">
        <v>0</v>
      </c>
      <c r="Z565" s="9">
        <v>1.7949619999999999E-2</v>
      </c>
      <c r="AA565" s="9">
        <v>186.38614999999999</v>
      </c>
      <c r="AB565" s="9"/>
      <c r="AQ565" s="9">
        <f>K565-'Processed Potentiostat'!$J$3</f>
        <v>-9.8134297999999998</v>
      </c>
    </row>
    <row r="566" spans="1:43" x14ac:dyDescent="0.35">
      <c r="A566">
        <v>2</v>
      </c>
      <c r="B566">
        <v>0</v>
      </c>
      <c r="C566">
        <v>0</v>
      </c>
      <c r="D566">
        <v>1</v>
      </c>
      <c r="E566">
        <v>0</v>
      </c>
      <c r="F566">
        <v>0</v>
      </c>
      <c r="G566">
        <v>0</v>
      </c>
      <c r="H566" s="9">
        <v>414.25238953510399</v>
      </c>
      <c r="I566" s="9">
        <v>-1.8298851</v>
      </c>
      <c r="J566" s="9">
        <v>-1.8297266000000001</v>
      </c>
      <c r="K566" s="9">
        <v>-12.762401000000001</v>
      </c>
      <c r="L566" s="9">
        <v>-4.6507483000000001</v>
      </c>
      <c r="M566" s="9">
        <v>-4.6507483000000001</v>
      </c>
      <c r="N566" s="9">
        <v>39</v>
      </c>
      <c r="O566" s="9">
        <v>62.474986999999999</v>
      </c>
      <c r="P566" s="9">
        <v>0</v>
      </c>
      <c r="Q566" s="9">
        <v>2.3642257577547099E-3</v>
      </c>
      <c r="R566" s="9">
        <v>0</v>
      </c>
      <c r="S566" s="9">
        <v>10423004138.2012</v>
      </c>
      <c r="T566" s="9">
        <v>414.25238953510399</v>
      </c>
      <c r="U566" s="9">
        <v>1.2918745308878401</v>
      </c>
      <c r="V566" s="9">
        <v>0</v>
      </c>
      <c r="W566" s="9">
        <v>1.2918745308878401</v>
      </c>
      <c r="X566" s="9">
        <v>0</v>
      </c>
      <c r="Y566" s="9">
        <v>0</v>
      </c>
      <c r="Z566" s="9">
        <v>2.3351703000000001E-2</v>
      </c>
      <c r="AA566" s="9">
        <v>143.36852999999999</v>
      </c>
      <c r="AB566" s="9"/>
      <c r="AQ566" s="9">
        <f>K566-'Processed Potentiostat'!$J$3</f>
        <v>-12.762401000000001</v>
      </c>
    </row>
    <row r="567" spans="1:43" x14ac:dyDescent="0.35">
      <c r="A567">
        <v>2</v>
      </c>
      <c r="B567">
        <v>0</v>
      </c>
      <c r="C567">
        <v>0</v>
      </c>
      <c r="D567">
        <v>1</v>
      </c>
      <c r="E567">
        <v>0</v>
      </c>
      <c r="F567">
        <v>0</v>
      </c>
      <c r="G567">
        <v>0</v>
      </c>
      <c r="H567" s="9">
        <v>415.25238950984198</v>
      </c>
      <c r="I567" s="9">
        <v>-1.8298874000000001</v>
      </c>
      <c r="J567" s="9">
        <v>-1.8304498</v>
      </c>
      <c r="K567" s="9">
        <v>-12.003923</v>
      </c>
      <c r="L567" s="9">
        <v>-4.6632341999999998</v>
      </c>
      <c r="M567" s="9">
        <v>-4.6632341999999998</v>
      </c>
      <c r="N567" s="9">
        <v>39</v>
      </c>
      <c r="O567" s="9">
        <v>62.474986999999999</v>
      </c>
      <c r="P567" s="9">
        <v>0</v>
      </c>
      <c r="Q567" s="9">
        <v>2.3705743582118702E-3</v>
      </c>
      <c r="R567" s="9">
        <v>0</v>
      </c>
      <c r="S567" s="9">
        <v>16832205606.168301</v>
      </c>
      <c r="T567" s="9">
        <v>415.25238950984198</v>
      </c>
      <c r="U567" s="9">
        <v>1.295342903294</v>
      </c>
      <c r="V567" s="9">
        <v>0</v>
      </c>
      <c r="W567" s="9">
        <v>1.295342903294</v>
      </c>
      <c r="X567" s="9">
        <v>0</v>
      </c>
      <c r="Y567" s="9">
        <v>0</v>
      </c>
      <c r="Z567" s="9">
        <v>2.1972579999999999E-2</v>
      </c>
      <c r="AA567" s="9">
        <v>152.48763</v>
      </c>
      <c r="AB567" s="9"/>
      <c r="AQ567" s="9">
        <f>K567-'Processed Potentiostat'!$J$3</f>
        <v>-12.003923</v>
      </c>
    </row>
    <row r="568" spans="1:43" x14ac:dyDescent="0.35">
      <c r="A568">
        <v>2</v>
      </c>
      <c r="B568">
        <v>0</v>
      </c>
      <c r="C568">
        <v>0</v>
      </c>
      <c r="D568">
        <v>1</v>
      </c>
      <c r="E568">
        <v>0</v>
      </c>
      <c r="F568">
        <v>0</v>
      </c>
      <c r="G568">
        <v>0</v>
      </c>
      <c r="H568" s="9">
        <v>416.252389484579</v>
      </c>
      <c r="I568" s="9">
        <v>-1.8299645</v>
      </c>
      <c r="J568" s="9">
        <v>-1.8301626</v>
      </c>
      <c r="K568" s="9">
        <v>-9.5192986000000008</v>
      </c>
      <c r="L568" s="9">
        <v>-4.6737298999999997</v>
      </c>
      <c r="M568" s="9">
        <v>-4.6737298999999997</v>
      </c>
      <c r="N568" s="9">
        <v>39</v>
      </c>
      <c r="O568" s="9">
        <v>62.474986999999999</v>
      </c>
      <c r="P568" s="9">
        <v>0</v>
      </c>
      <c r="Q568" s="9">
        <v>2.3759101275957202E-3</v>
      </c>
      <c r="R568" s="9">
        <v>0</v>
      </c>
      <c r="S568" s="9">
        <v>461248115924.508</v>
      </c>
      <c r="T568" s="9">
        <v>416.252389484579</v>
      </c>
      <c r="U568" s="9">
        <v>1.2982583659749301</v>
      </c>
      <c r="V568" s="9">
        <v>0</v>
      </c>
      <c r="W568" s="9">
        <v>1.2982583659749301</v>
      </c>
      <c r="X568" s="9">
        <v>0</v>
      </c>
      <c r="Y568" s="9">
        <v>0</v>
      </c>
      <c r="Z568" s="9">
        <v>1.7421863999999999E-2</v>
      </c>
      <c r="AA568" s="9">
        <v>192.25815</v>
      </c>
      <c r="AB568" s="9"/>
      <c r="AQ568" s="9">
        <f>K568-'Processed Potentiostat'!$J$3</f>
        <v>-9.5192986000000008</v>
      </c>
    </row>
    <row r="569" spans="1:43" x14ac:dyDescent="0.35">
      <c r="A569">
        <v>2</v>
      </c>
      <c r="B569">
        <v>0</v>
      </c>
      <c r="C569">
        <v>0</v>
      </c>
      <c r="D569">
        <v>1</v>
      </c>
      <c r="E569">
        <v>0</v>
      </c>
      <c r="F569">
        <v>0</v>
      </c>
      <c r="G569">
        <v>0</v>
      </c>
      <c r="H569" s="9">
        <v>417.25238945931699</v>
      </c>
      <c r="I569" s="9">
        <v>-1.8299713</v>
      </c>
      <c r="J569" s="9">
        <v>-1.8295969999999999</v>
      </c>
      <c r="K569" s="9">
        <v>-9.0715675000000005</v>
      </c>
      <c r="L569" s="9">
        <v>-4.6828303</v>
      </c>
      <c r="M569" s="9">
        <v>-4.6828303</v>
      </c>
      <c r="N569" s="9">
        <v>39</v>
      </c>
      <c r="O569" s="9">
        <v>62.474986999999999</v>
      </c>
      <c r="P569" s="9">
        <v>0</v>
      </c>
      <c r="Q569" s="9">
        <v>2.3805351644015202E-3</v>
      </c>
      <c r="R569" s="9">
        <v>0</v>
      </c>
      <c r="S569" s="9">
        <v>8133007898.2626896</v>
      </c>
      <c r="T569" s="9">
        <v>417.25238945931699</v>
      </c>
      <c r="U569" s="9">
        <v>1.3007862087292399</v>
      </c>
      <c r="V569" s="9">
        <v>0</v>
      </c>
      <c r="W569" s="9">
        <v>1.3007862087292399</v>
      </c>
      <c r="X569" s="9">
        <v>0</v>
      </c>
      <c r="Y569" s="9">
        <v>0</v>
      </c>
      <c r="Z569" s="9">
        <v>1.6597311999999999E-2</v>
      </c>
      <c r="AA569" s="9">
        <v>201.68476999999999</v>
      </c>
      <c r="AB569" s="9"/>
      <c r="AQ569" s="9">
        <f>K569-'Processed Potentiostat'!$J$3</f>
        <v>-9.0715675000000005</v>
      </c>
    </row>
    <row r="570" spans="1:43" x14ac:dyDescent="0.35">
      <c r="A570">
        <v>2</v>
      </c>
      <c r="B570">
        <v>0</v>
      </c>
      <c r="C570">
        <v>0</v>
      </c>
      <c r="D570">
        <v>1</v>
      </c>
      <c r="E570">
        <v>0</v>
      </c>
      <c r="F570">
        <v>0</v>
      </c>
      <c r="G570">
        <v>0</v>
      </c>
      <c r="H570" s="9">
        <v>418.25238943405498</v>
      </c>
      <c r="I570" s="9">
        <v>-1.8301631</v>
      </c>
      <c r="J570" s="9">
        <v>-1.8309751999999999</v>
      </c>
      <c r="K570" s="9">
        <v>-12.340123</v>
      </c>
      <c r="L570" s="9">
        <v>-4.6946354000000001</v>
      </c>
      <c r="M570" s="9">
        <v>-4.6946354000000001</v>
      </c>
      <c r="N570" s="9">
        <v>39</v>
      </c>
      <c r="O570" s="9">
        <v>62.474986999999999</v>
      </c>
      <c r="P570" s="9">
        <v>0</v>
      </c>
      <c r="Q570" s="9">
        <v>2.3865392664203398E-3</v>
      </c>
      <c r="R570" s="9">
        <v>0</v>
      </c>
      <c r="S570" s="9">
        <v>5850758731.5899496</v>
      </c>
      <c r="T570" s="9">
        <v>418.25238943405498</v>
      </c>
      <c r="U570" s="9">
        <v>1.30406542030745</v>
      </c>
      <c r="V570" s="9">
        <v>0</v>
      </c>
      <c r="W570" s="9">
        <v>1.30406542030745</v>
      </c>
      <c r="X570" s="9">
        <v>0</v>
      </c>
      <c r="Y570" s="9">
        <v>0</v>
      </c>
      <c r="Z570" s="9">
        <v>2.2594459000000001E-2</v>
      </c>
      <c r="AA570" s="9">
        <v>148.37576000000001</v>
      </c>
      <c r="AB570" s="9"/>
      <c r="AQ570" s="9">
        <f>K570-'Processed Potentiostat'!$J$3</f>
        <v>-12.340123</v>
      </c>
    </row>
    <row r="571" spans="1:43" x14ac:dyDescent="0.35">
      <c r="A571">
        <v>2</v>
      </c>
      <c r="B571">
        <v>0</v>
      </c>
      <c r="C571">
        <v>0</v>
      </c>
      <c r="D571">
        <v>1</v>
      </c>
      <c r="E571">
        <v>0</v>
      </c>
      <c r="F571">
        <v>0</v>
      </c>
      <c r="G571">
        <v>0</v>
      </c>
      <c r="H571" s="9">
        <v>419.25238940879302</v>
      </c>
      <c r="I571" s="9">
        <v>-1.830022</v>
      </c>
      <c r="J571" s="9">
        <v>-1.8297871000000001</v>
      </c>
      <c r="K571" s="9">
        <v>-10.355052000000001</v>
      </c>
      <c r="L571" s="9">
        <v>-4.7063440999999999</v>
      </c>
      <c r="M571" s="9">
        <v>-4.7063440999999999</v>
      </c>
      <c r="N571" s="9">
        <v>39</v>
      </c>
      <c r="O571" s="9">
        <v>62.474986999999999</v>
      </c>
      <c r="P571" s="9">
        <v>0</v>
      </c>
      <c r="Q571" s="9">
        <v>2.3924905151062599E-3</v>
      </c>
      <c r="R571" s="9">
        <v>0</v>
      </c>
      <c r="S571" s="9">
        <v>12203918217.477501</v>
      </c>
      <c r="T571" s="9">
        <v>419.25238940879302</v>
      </c>
      <c r="U571" s="9">
        <v>1.3073177944799199</v>
      </c>
      <c r="V571" s="9">
        <v>0</v>
      </c>
      <c r="W571" s="9">
        <v>1.3073177944799199</v>
      </c>
      <c r="X571" s="9">
        <v>0</v>
      </c>
      <c r="Y571" s="9">
        <v>0</v>
      </c>
      <c r="Z571" s="9">
        <v>1.8947542000000001E-2</v>
      </c>
      <c r="AA571" s="9">
        <v>176.70477</v>
      </c>
      <c r="AB571" s="9"/>
      <c r="AQ571" s="9">
        <f>K571-'Processed Potentiostat'!$J$3</f>
        <v>-10.355052000000001</v>
      </c>
    </row>
    <row r="572" spans="1:43" x14ac:dyDescent="0.35">
      <c r="A572">
        <v>2</v>
      </c>
      <c r="B572">
        <v>0</v>
      </c>
      <c r="C572">
        <v>0</v>
      </c>
      <c r="D572">
        <v>1</v>
      </c>
      <c r="E572">
        <v>0</v>
      </c>
      <c r="F572">
        <v>0</v>
      </c>
      <c r="G572">
        <v>0</v>
      </c>
      <c r="H572" s="9">
        <v>420.25238938353101</v>
      </c>
      <c r="I572" s="9">
        <v>-1.8300666000000001</v>
      </c>
      <c r="J572" s="9">
        <v>-1.829914</v>
      </c>
      <c r="K572" s="9">
        <v>-12.487397</v>
      </c>
      <c r="L572" s="9">
        <v>-4.7169198999999997</v>
      </c>
      <c r="M572" s="9">
        <v>-4.7169198999999997</v>
      </c>
      <c r="N572" s="9">
        <v>39</v>
      </c>
      <c r="O572" s="9">
        <v>62.474986999999999</v>
      </c>
      <c r="P572" s="9">
        <v>0</v>
      </c>
      <c r="Q572" s="9">
        <v>2.39786627947954E-3</v>
      </c>
      <c r="R572" s="9">
        <v>0</v>
      </c>
      <c r="S572" s="9">
        <v>18225883460.645599</v>
      </c>
      <c r="T572" s="9">
        <v>420.25238938353101</v>
      </c>
      <c r="U572" s="9">
        <v>1.3102555603802699</v>
      </c>
      <c r="V572" s="9">
        <v>0</v>
      </c>
      <c r="W572" s="9">
        <v>1.3102555603802699</v>
      </c>
      <c r="X572" s="9">
        <v>0</v>
      </c>
      <c r="Y572" s="9">
        <v>0</v>
      </c>
      <c r="Z572" s="9">
        <v>2.2850862E-2</v>
      </c>
      <c r="AA572" s="9">
        <v>146.54086000000001</v>
      </c>
      <c r="AB572" s="9"/>
      <c r="AQ572" s="9">
        <f>K572-'Processed Potentiostat'!$J$3</f>
        <v>-12.487397</v>
      </c>
    </row>
    <row r="573" spans="1:43" x14ac:dyDescent="0.35">
      <c r="A573">
        <v>2</v>
      </c>
      <c r="B573">
        <v>0</v>
      </c>
      <c r="C573">
        <v>0</v>
      </c>
      <c r="D573">
        <v>1</v>
      </c>
      <c r="E573">
        <v>0</v>
      </c>
      <c r="F573">
        <v>0</v>
      </c>
      <c r="G573">
        <v>0</v>
      </c>
      <c r="H573" s="9">
        <v>421.252389358269</v>
      </c>
      <c r="I573" s="9">
        <v>-1.8299582999999999</v>
      </c>
      <c r="J573" s="9">
        <v>-1.8298874999999999</v>
      </c>
      <c r="K573" s="9">
        <v>-11.912511</v>
      </c>
      <c r="L573" s="9">
        <v>-4.7289785999999996</v>
      </c>
      <c r="M573" s="9">
        <v>-4.7289785999999996</v>
      </c>
      <c r="N573" s="9">
        <v>39</v>
      </c>
      <c r="O573" s="9">
        <v>62.474986999999999</v>
      </c>
      <c r="P573" s="9">
        <v>0</v>
      </c>
      <c r="Q573" s="9">
        <v>2.4039957595797302E-3</v>
      </c>
      <c r="R573" s="9">
        <v>0</v>
      </c>
      <c r="S573" s="9">
        <v>16577329129.4097</v>
      </c>
      <c r="T573" s="9">
        <v>421.252389358269</v>
      </c>
      <c r="U573" s="9">
        <v>1.3136051961672801</v>
      </c>
      <c r="V573" s="9">
        <v>0</v>
      </c>
      <c r="W573" s="9">
        <v>1.3136051961672801</v>
      </c>
      <c r="X573" s="9">
        <v>0</v>
      </c>
      <c r="Y573" s="9">
        <v>0</v>
      </c>
      <c r="Z573" s="9">
        <v>2.1798555000000001E-2</v>
      </c>
      <c r="AA573" s="9">
        <v>153.61057</v>
      </c>
      <c r="AB573" s="9"/>
      <c r="AQ573" s="9">
        <f>K573-'Processed Potentiostat'!$J$3</f>
        <v>-11.912511</v>
      </c>
    </row>
    <row r="574" spans="1:43" x14ac:dyDescent="0.35">
      <c r="A574">
        <v>2</v>
      </c>
      <c r="B574">
        <v>0</v>
      </c>
      <c r="C574">
        <v>0</v>
      </c>
      <c r="D574">
        <v>1</v>
      </c>
      <c r="E574">
        <v>0</v>
      </c>
      <c r="F574">
        <v>0</v>
      </c>
      <c r="G574">
        <v>0</v>
      </c>
      <c r="H574" s="9">
        <v>422.25238933300699</v>
      </c>
      <c r="I574" s="9">
        <v>-1.8298846</v>
      </c>
      <c r="J574" s="9">
        <v>-1.8299147</v>
      </c>
      <c r="K574" s="9">
        <v>-13.076461</v>
      </c>
      <c r="L574" s="9">
        <v>-4.7408451999999999</v>
      </c>
      <c r="M574" s="9">
        <v>-4.7408451999999999</v>
      </c>
      <c r="N574" s="9">
        <v>39</v>
      </c>
      <c r="O574" s="9">
        <v>62.474986999999999</v>
      </c>
      <c r="P574" s="9">
        <v>0</v>
      </c>
      <c r="Q574" s="9">
        <v>2.4100276512107601E-3</v>
      </c>
      <c r="R574" s="9">
        <v>0</v>
      </c>
      <c r="S574" s="9">
        <v>18369096053.367199</v>
      </c>
      <c r="T574" s="9">
        <v>422.25238933300699</v>
      </c>
      <c r="U574" s="9">
        <v>1.3169014770302501</v>
      </c>
      <c r="V574" s="9">
        <v>0</v>
      </c>
      <c r="W574" s="9">
        <v>1.3169014770302501</v>
      </c>
      <c r="X574" s="9">
        <v>0</v>
      </c>
      <c r="Y574" s="9">
        <v>0</v>
      </c>
      <c r="Z574" s="9">
        <v>2.3928807999999999E-2</v>
      </c>
      <c r="AA574" s="9">
        <v>139.93960999999999</v>
      </c>
      <c r="AB574" s="9"/>
      <c r="AQ574" s="9">
        <f>K574-'Processed Potentiostat'!$J$3</f>
        <v>-13.076461</v>
      </c>
    </row>
    <row r="575" spans="1:43" x14ac:dyDescent="0.35">
      <c r="A575">
        <v>2</v>
      </c>
      <c r="B575">
        <v>0</v>
      </c>
      <c r="C575">
        <v>0</v>
      </c>
      <c r="D575">
        <v>1</v>
      </c>
      <c r="E575">
        <v>0</v>
      </c>
      <c r="F575">
        <v>0</v>
      </c>
      <c r="G575">
        <v>0</v>
      </c>
      <c r="H575" s="9">
        <v>423.25238930774498</v>
      </c>
      <c r="I575" s="9">
        <v>-1.8300213000000001</v>
      </c>
      <c r="J575" s="9">
        <v>-1.8298011999999999</v>
      </c>
      <c r="K575" s="9">
        <v>-10.235479</v>
      </c>
      <c r="L575" s="9">
        <v>-4.7522143999999997</v>
      </c>
      <c r="M575" s="9">
        <v>-4.7522143999999997</v>
      </c>
      <c r="N575" s="9">
        <v>39</v>
      </c>
      <c r="O575" s="9">
        <v>62.474986999999999</v>
      </c>
      <c r="P575" s="9">
        <v>0</v>
      </c>
      <c r="Q575" s="9">
        <v>2.4158063811336602E-3</v>
      </c>
      <c r="R575" s="9">
        <v>0</v>
      </c>
      <c r="S575" s="9">
        <v>12789369668.152901</v>
      </c>
      <c r="T575" s="9">
        <v>423.25238930774498</v>
      </c>
      <c r="U575" s="9">
        <v>1.3200596059571601</v>
      </c>
      <c r="V575" s="9">
        <v>0</v>
      </c>
      <c r="W575" s="9">
        <v>1.3200596059571601</v>
      </c>
      <c r="X575" s="9">
        <v>0</v>
      </c>
      <c r="Y575" s="9">
        <v>0</v>
      </c>
      <c r="Z575" s="9">
        <v>1.8728893E-2</v>
      </c>
      <c r="AA575" s="9">
        <v>178.77045000000001</v>
      </c>
      <c r="AB575" s="9"/>
      <c r="AQ575" s="9">
        <f>K575-'Processed Potentiostat'!$J$3</f>
        <v>-10.235479</v>
      </c>
    </row>
    <row r="576" spans="1:43" x14ac:dyDescent="0.35">
      <c r="A576">
        <v>2</v>
      </c>
      <c r="B576">
        <v>0</v>
      </c>
      <c r="C576">
        <v>0</v>
      </c>
      <c r="D576">
        <v>1</v>
      </c>
      <c r="E576">
        <v>0</v>
      </c>
      <c r="F576">
        <v>0</v>
      </c>
      <c r="G576">
        <v>0</v>
      </c>
      <c r="H576" s="9">
        <v>424.252389282482</v>
      </c>
      <c r="I576" s="9">
        <v>-1.8299783000000001</v>
      </c>
      <c r="J576" s="9">
        <v>-1.8301228</v>
      </c>
      <c r="K576" s="9">
        <v>-9.1150827000000003</v>
      </c>
      <c r="L576" s="9">
        <v>-4.7619161999999999</v>
      </c>
      <c r="M576" s="9">
        <v>-4.7619161999999999</v>
      </c>
      <c r="N576" s="9">
        <v>39</v>
      </c>
      <c r="O576" s="9">
        <v>62.474986999999999</v>
      </c>
      <c r="P576" s="9">
        <v>0</v>
      </c>
      <c r="Q576" s="9">
        <v>2.4207384242977501E-3</v>
      </c>
      <c r="R576" s="9">
        <v>0</v>
      </c>
      <c r="S576" s="9">
        <v>95336156545.074905</v>
      </c>
      <c r="T576" s="9">
        <v>424.252389282482</v>
      </c>
      <c r="U576" s="9">
        <v>1.32275454178076</v>
      </c>
      <c r="V576" s="9">
        <v>0</v>
      </c>
      <c r="W576" s="9">
        <v>1.32275454178076</v>
      </c>
      <c r="X576" s="9">
        <v>0</v>
      </c>
      <c r="Y576" s="9">
        <v>0</v>
      </c>
      <c r="Z576" s="9">
        <v>1.6681721E-2</v>
      </c>
      <c r="AA576" s="9">
        <v>200.77961999999999</v>
      </c>
      <c r="AB576" s="9"/>
      <c r="AQ576" s="9">
        <f>K576-'Processed Potentiostat'!$J$3</f>
        <v>-9.1150827000000003</v>
      </c>
    </row>
    <row r="577" spans="1:43" x14ac:dyDescent="0.35">
      <c r="A577">
        <v>2</v>
      </c>
      <c r="B577">
        <v>0</v>
      </c>
      <c r="C577">
        <v>0</v>
      </c>
      <c r="D577">
        <v>1</v>
      </c>
      <c r="E577">
        <v>0</v>
      </c>
      <c r="F577">
        <v>0</v>
      </c>
      <c r="G577">
        <v>0</v>
      </c>
      <c r="H577" s="9">
        <v>425.25238925721999</v>
      </c>
      <c r="I577" s="9">
        <v>-1.8299447</v>
      </c>
      <c r="J577" s="9">
        <v>-1.8299562</v>
      </c>
      <c r="K577" s="9">
        <v>-8.6914710999999993</v>
      </c>
      <c r="L577" s="9">
        <v>-4.771522</v>
      </c>
      <c r="M577" s="9">
        <v>-4.771522</v>
      </c>
      <c r="N577" s="9">
        <v>39</v>
      </c>
      <c r="O577" s="9">
        <v>62.474986999999999</v>
      </c>
      <c r="P577" s="9">
        <v>0</v>
      </c>
      <c r="Q577" s="9">
        <v>2.4256212986704401E-3</v>
      </c>
      <c r="R577" s="9">
        <v>0</v>
      </c>
      <c r="S577" s="9">
        <v>22028853845.827099</v>
      </c>
      <c r="T577" s="9">
        <v>425.25238925721999</v>
      </c>
      <c r="U577" s="9">
        <v>1.32542277170115</v>
      </c>
      <c r="V577" s="9">
        <v>0</v>
      </c>
      <c r="W577" s="9">
        <v>1.32542277170115</v>
      </c>
      <c r="X577" s="9">
        <v>0</v>
      </c>
      <c r="Y577" s="9">
        <v>0</v>
      </c>
      <c r="Z577" s="9">
        <v>1.5905011E-2</v>
      </c>
      <c r="AA577" s="9">
        <v>210.54619</v>
      </c>
      <c r="AB577" s="9"/>
      <c r="AQ577" s="9">
        <f>K577-'Processed Potentiostat'!$J$3</f>
        <v>-8.6914710999999993</v>
      </c>
    </row>
    <row r="578" spans="1:43" x14ac:dyDescent="0.35">
      <c r="A578">
        <v>2</v>
      </c>
      <c r="B578">
        <v>0</v>
      </c>
      <c r="C578">
        <v>0</v>
      </c>
      <c r="D578">
        <v>1</v>
      </c>
      <c r="E578">
        <v>0</v>
      </c>
      <c r="F578">
        <v>0</v>
      </c>
      <c r="G578">
        <v>0</v>
      </c>
      <c r="H578" s="9">
        <v>426.25238923195798</v>
      </c>
      <c r="I578" s="9">
        <v>-1.8300883999999999</v>
      </c>
      <c r="J578" s="9">
        <v>-1.8299331999999999</v>
      </c>
      <c r="K578" s="9">
        <v>-8.3918151999999999</v>
      </c>
      <c r="L578" s="9">
        <v>-4.7797995000000002</v>
      </c>
      <c r="M578" s="9">
        <v>-4.7797995000000002</v>
      </c>
      <c r="N578" s="9">
        <v>39</v>
      </c>
      <c r="O578" s="9">
        <v>62.474986999999999</v>
      </c>
      <c r="P578" s="9">
        <v>0</v>
      </c>
      <c r="Q578" s="9">
        <v>2.4298288315845601E-3</v>
      </c>
      <c r="R578" s="9">
        <v>0</v>
      </c>
      <c r="S578" s="9">
        <v>19948190316.674999</v>
      </c>
      <c r="T578" s="9">
        <v>426.25238923195798</v>
      </c>
      <c r="U578" s="9">
        <v>1.3277220241399801</v>
      </c>
      <c r="V578" s="9">
        <v>0</v>
      </c>
      <c r="W578" s="9">
        <v>1.3277220241399801</v>
      </c>
      <c r="X578" s="9">
        <v>0</v>
      </c>
      <c r="Y578" s="9">
        <v>0</v>
      </c>
      <c r="Z578" s="9">
        <v>1.5356461E-2</v>
      </c>
      <c r="AA578" s="9">
        <v>218.06165999999999</v>
      </c>
      <c r="AB578" s="9"/>
      <c r="AQ578" s="9">
        <f>K578-'Processed Potentiostat'!$J$3</f>
        <v>-8.3918151999999999</v>
      </c>
    </row>
    <row r="579" spans="1:43" x14ac:dyDescent="0.35">
      <c r="A579">
        <v>2</v>
      </c>
      <c r="B579">
        <v>0</v>
      </c>
      <c r="C579">
        <v>0</v>
      </c>
      <c r="D579">
        <v>1</v>
      </c>
      <c r="E579">
        <v>0</v>
      </c>
      <c r="F579">
        <v>0</v>
      </c>
      <c r="G579">
        <v>0</v>
      </c>
      <c r="H579" s="9">
        <v>426.66698922148498</v>
      </c>
      <c r="I579" s="9">
        <v>-1.8298836000000001</v>
      </c>
      <c r="J579" s="9">
        <v>-1.8300736</v>
      </c>
      <c r="K579" s="9">
        <v>-13.434531</v>
      </c>
      <c r="L579" s="9">
        <v>-4.7844071000000001</v>
      </c>
      <c r="M579" s="9">
        <v>-4.7844071000000001</v>
      </c>
      <c r="N579" s="9">
        <v>39</v>
      </c>
      <c r="O579" s="9">
        <v>62.474986999999999</v>
      </c>
      <c r="P579" s="9">
        <v>0</v>
      </c>
      <c r="Q579" s="9">
        <v>2.4321711618216502E-3</v>
      </c>
      <c r="R579" s="9">
        <v>0</v>
      </c>
      <c r="S579" s="9">
        <v>48238602442.305702</v>
      </c>
      <c r="T579" s="9">
        <v>426.66698922148498</v>
      </c>
      <c r="U579" s="9">
        <v>1.32900202380281</v>
      </c>
      <c r="V579" s="9">
        <v>0</v>
      </c>
      <c r="W579" s="9">
        <v>1.32900202380281</v>
      </c>
      <c r="X579" s="9">
        <v>0</v>
      </c>
      <c r="Y579" s="9">
        <v>0</v>
      </c>
      <c r="Z579" s="9">
        <v>2.4586179999999999E-2</v>
      </c>
      <c r="AA579" s="9">
        <v>136.22162</v>
      </c>
      <c r="AB579" s="9"/>
      <c r="AQ579" s="9">
        <f>K579-'Processed Potentiostat'!$J$3</f>
        <v>-13.434531</v>
      </c>
    </row>
    <row r="580" spans="1:43" x14ac:dyDescent="0.35">
      <c r="A580">
        <v>2</v>
      </c>
      <c r="B580">
        <v>0</v>
      </c>
      <c r="C580">
        <v>0</v>
      </c>
      <c r="D580">
        <v>1</v>
      </c>
      <c r="E580">
        <v>0</v>
      </c>
      <c r="F580">
        <v>0</v>
      </c>
      <c r="G580">
        <v>0</v>
      </c>
      <c r="H580" s="9">
        <v>426.68338922107</v>
      </c>
      <c r="I580" s="9">
        <v>-1.8299584</v>
      </c>
      <c r="J580" s="9">
        <v>-1.8294942000000001</v>
      </c>
      <c r="K580" s="9">
        <v>-18.452482</v>
      </c>
      <c r="L580" s="9">
        <v>-4.7846745999999998</v>
      </c>
      <c r="M580" s="9">
        <v>-4.7846745999999998</v>
      </c>
      <c r="N580" s="9">
        <v>39</v>
      </c>
      <c r="O580" s="9">
        <v>62.474986999999999</v>
      </c>
      <c r="P580" s="9">
        <v>0</v>
      </c>
      <c r="Q580" s="9">
        <v>2.43230710627652E-3</v>
      </c>
      <c r="R580" s="9">
        <v>0</v>
      </c>
      <c r="S580" s="9">
        <v>7051433810.6456699</v>
      </c>
      <c r="T580" s="9">
        <v>426.68338922107</v>
      </c>
      <c r="U580" s="9">
        <v>1.32907633152919</v>
      </c>
      <c r="V580" s="9">
        <v>0</v>
      </c>
      <c r="W580" s="9">
        <v>1.32907633152919</v>
      </c>
      <c r="X580" s="9">
        <v>0</v>
      </c>
      <c r="Y580" s="9">
        <v>0</v>
      </c>
      <c r="Z580" s="9">
        <v>3.3758710999999997E-2</v>
      </c>
      <c r="AA580" s="9">
        <v>99.146240000000006</v>
      </c>
      <c r="AB580" s="9"/>
      <c r="AQ580" s="9">
        <f>K580-'Processed Potentiostat'!$J$3</f>
        <v>-18.452482</v>
      </c>
    </row>
    <row r="581" spans="1:43" x14ac:dyDescent="0.35">
      <c r="A581">
        <v>2</v>
      </c>
      <c r="B581">
        <v>0</v>
      </c>
      <c r="C581">
        <v>0</v>
      </c>
      <c r="D581">
        <v>1</v>
      </c>
      <c r="E581">
        <v>0</v>
      </c>
      <c r="F581">
        <v>0</v>
      </c>
      <c r="G581">
        <v>0</v>
      </c>
      <c r="H581" s="9">
        <v>427.68338919580799</v>
      </c>
      <c r="I581" s="9">
        <v>-1.8301612</v>
      </c>
      <c r="J581" s="9">
        <v>-1.8298106999999999</v>
      </c>
      <c r="K581" s="9">
        <v>-15.743874</v>
      </c>
      <c r="L581" s="9">
        <v>-4.8005709999999997</v>
      </c>
      <c r="M581" s="9">
        <v>-4.8005709999999997</v>
      </c>
      <c r="N581" s="9">
        <v>39</v>
      </c>
      <c r="O581" s="9">
        <v>62.474986999999999</v>
      </c>
      <c r="P581" s="9">
        <v>0</v>
      </c>
      <c r="Q581" s="9">
        <v>2.4403869000729902E-3</v>
      </c>
      <c r="R581" s="9">
        <v>0</v>
      </c>
      <c r="S581" s="9">
        <v>13259832050.5177</v>
      </c>
      <c r="T581" s="9">
        <v>427.68338919580799</v>
      </c>
      <c r="U581" s="9">
        <v>1.33349199882555</v>
      </c>
      <c r="V581" s="9">
        <v>0</v>
      </c>
      <c r="W581" s="9">
        <v>1.33349199882555</v>
      </c>
      <c r="X581" s="9">
        <v>0</v>
      </c>
      <c r="Y581" s="9">
        <v>0</v>
      </c>
      <c r="Z581" s="9">
        <v>2.8808309000000001E-2</v>
      </c>
      <c r="AA581" s="9">
        <v>116.22367</v>
      </c>
      <c r="AB581" s="9"/>
      <c r="AQ581" s="9">
        <f>K581-'Processed Potentiostat'!$J$3</f>
        <v>-15.743874</v>
      </c>
    </row>
    <row r="582" spans="1:43" x14ac:dyDescent="0.35">
      <c r="A582">
        <v>2</v>
      </c>
      <c r="B582">
        <v>0</v>
      </c>
      <c r="C582">
        <v>0</v>
      </c>
      <c r="D582">
        <v>1</v>
      </c>
      <c r="E582">
        <v>0</v>
      </c>
      <c r="F582">
        <v>0</v>
      </c>
      <c r="G582">
        <v>0</v>
      </c>
      <c r="H582" s="9">
        <v>428.39978917770998</v>
      </c>
      <c r="I582" s="9">
        <v>-1.8299319999999999</v>
      </c>
      <c r="J582" s="9">
        <v>-1.8301856999999999</v>
      </c>
      <c r="K582" s="9">
        <v>-10.723411</v>
      </c>
      <c r="L582" s="9">
        <v>-4.8102770000000001</v>
      </c>
      <c r="M582" s="9">
        <v>-4.8102770000000001</v>
      </c>
      <c r="N582" s="9">
        <v>39</v>
      </c>
      <c r="O582" s="9">
        <v>62.474986999999999</v>
      </c>
      <c r="P582" s="9">
        <v>0</v>
      </c>
      <c r="Q582" s="9">
        <v>2.4453212942924301E-3</v>
      </c>
      <c r="R582" s="9">
        <v>0</v>
      </c>
      <c r="S582" s="9">
        <v>373625252669.09601</v>
      </c>
      <c r="T582" s="9">
        <v>428.39978917770998</v>
      </c>
      <c r="U582" s="9">
        <v>1.3361880278674201</v>
      </c>
      <c r="V582" s="9">
        <v>0</v>
      </c>
      <c r="W582" s="9">
        <v>1.3361880278674201</v>
      </c>
      <c r="X582" s="9">
        <v>0</v>
      </c>
      <c r="Y582" s="9">
        <v>0</v>
      </c>
      <c r="Z582" s="9">
        <v>1.9625831E-2</v>
      </c>
      <c r="AA582" s="9">
        <v>170.67196999999999</v>
      </c>
      <c r="AB582" s="9"/>
      <c r="AQ582" s="9">
        <f>K582-'Processed Potentiostat'!$J$3</f>
        <v>-10.723411</v>
      </c>
    </row>
    <row r="583" spans="1:43" x14ac:dyDescent="0.35">
      <c r="A583">
        <v>2</v>
      </c>
      <c r="B583">
        <v>0</v>
      </c>
      <c r="C583">
        <v>0</v>
      </c>
      <c r="D583">
        <v>1</v>
      </c>
      <c r="E583">
        <v>0</v>
      </c>
      <c r="F583">
        <v>0</v>
      </c>
      <c r="G583">
        <v>0</v>
      </c>
      <c r="H583" s="9">
        <v>428.42178917715501</v>
      </c>
      <c r="I583" s="9">
        <v>-1.8299527</v>
      </c>
      <c r="J583" s="9">
        <v>-1.8300638</v>
      </c>
      <c r="K583" s="9">
        <v>-15.762888999999999</v>
      </c>
      <c r="L583" s="9">
        <v>-4.8105701999999999</v>
      </c>
      <c r="M583" s="9">
        <v>-4.8105701999999999</v>
      </c>
      <c r="N583" s="9">
        <v>39</v>
      </c>
      <c r="O583" s="9">
        <v>62.474986999999999</v>
      </c>
      <c r="P583" s="9">
        <v>0</v>
      </c>
      <c r="Q583" s="9">
        <v>2.44547037070777E-3</v>
      </c>
      <c r="R583" s="9">
        <v>0</v>
      </c>
      <c r="S583" s="9">
        <v>44150969647.7304</v>
      </c>
      <c r="T583" s="9">
        <v>428.42178917715501</v>
      </c>
      <c r="U583" s="9">
        <v>1.3362694534336701</v>
      </c>
      <c r="V583" s="9">
        <v>0</v>
      </c>
      <c r="W583" s="9">
        <v>1.3362694534336701</v>
      </c>
      <c r="X583" s="9">
        <v>0</v>
      </c>
      <c r="Y583" s="9">
        <v>0</v>
      </c>
      <c r="Z583" s="9">
        <v>2.8847093000000001E-2</v>
      </c>
      <c r="AA583" s="9">
        <v>116.09952</v>
      </c>
      <c r="AB583" s="9"/>
      <c r="AQ583" s="9">
        <f>K583-'Processed Potentiostat'!$J$3</f>
        <v>-15.762888999999999</v>
      </c>
    </row>
    <row r="584" spans="1:43" x14ac:dyDescent="0.35">
      <c r="A584">
        <v>2</v>
      </c>
      <c r="B584">
        <v>0</v>
      </c>
      <c r="C584">
        <v>0</v>
      </c>
      <c r="D584">
        <v>1</v>
      </c>
      <c r="E584">
        <v>0</v>
      </c>
      <c r="F584">
        <v>0</v>
      </c>
      <c r="G584">
        <v>0</v>
      </c>
      <c r="H584" s="9">
        <v>428.43038917693701</v>
      </c>
      <c r="I584" s="9">
        <v>-1.8298584</v>
      </c>
      <c r="J584" s="9">
        <v>-1.8289998999999999</v>
      </c>
      <c r="K584" s="9">
        <v>-20.791927000000001</v>
      </c>
      <c r="L584" s="9">
        <v>-4.8107300000000004</v>
      </c>
      <c r="M584" s="9">
        <v>-4.8107300000000004</v>
      </c>
      <c r="N584" s="9">
        <v>39</v>
      </c>
      <c r="O584" s="9">
        <v>62.474986999999999</v>
      </c>
      <c r="P584" s="9">
        <v>0</v>
      </c>
      <c r="Q584" s="9">
        <v>2.4455515277243601E-3</v>
      </c>
      <c r="R584" s="9">
        <v>0</v>
      </c>
      <c r="S584" s="9">
        <v>4101568010.3259201</v>
      </c>
      <c r="T584" s="9">
        <v>428.43038917693701</v>
      </c>
      <c r="U584" s="9">
        <v>1.33631387199285</v>
      </c>
      <c r="V584" s="9">
        <v>0</v>
      </c>
      <c r="W584" s="9">
        <v>1.33631387199285</v>
      </c>
      <c r="X584" s="9">
        <v>0</v>
      </c>
      <c r="Y584" s="9">
        <v>0</v>
      </c>
      <c r="Z584" s="9">
        <v>3.8028434E-2</v>
      </c>
      <c r="AA584" s="9">
        <v>87.966826999999995</v>
      </c>
      <c r="AB584" s="9"/>
      <c r="AQ584" s="9">
        <f>K584-'Processed Potentiostat'!$J$3</f>
        <v>-20.791927000000001</v>
      </c>
    </row>
    <row r="585" spans="1:43" x14ac:dyDescent="0.35">
      <c r="A585">
        <v>2</v>
      </c>
      <c r="B585">
        <v>0</v>
      </c>
      <c r="C585">
        <v>0</v>
      </c>
      <c r="D585">
        <v>1</v>
      </c>
      <c r="E585">
        <v>0</v>
      </c>
      <c r="F585">
        <v>0</v>
      </c>
      <c r="G585">
        <v>0</v>
      </c>
      <c r="H585" s="9">
        <v>429.35318915362501</v>
      </c>
      <c r="I585" s="9">
        <v>-1.8301190000000001</v>
      </c>
      <c r="J585" s="9">
        <v>-1.8310438</v>
      </c>
      <c r="K585" s="9">
        <v>-15.770739000000001</v>
      </c>
      <c r="L585" s="9">
        <v>-4.8280171999999997</v>
      </c>
      <c r="M585" s="9">
        <v>-4.8280171999999997</v>
      </c>
      <c r="N585" s="9">
        <v>39</v>
      </c>
      <c r="O585" s="9">
        <v>62.474986999999999</v>
      </c>
      <c r="P585" s="9">
        <v>0</v>
      </c>
      <c r="Q585" s="9">
        <v>2.4543442278766999E-3</v>
      </c>
      <c r="R585" s="9">
        <v>0</v>
      </c>
      <c r="S585" s="9">
        <v>5542677625.8815899</v>
      </c>
      <c r="T585" s="9">
        <v>429.35318915362501</v>
      </c>
      <c r="U585" s="9">
        <v>1.3411159453232</v>
      </c>
      <c r="V585" s="9">
        <v>0</v>
      </c>
      <c r="W585" s="9">
        <v>1.3411159453232</v>
      </c>
      <c r="X585" s="9">
        <v>0</v>
      </c>
      <c r="Y585" s="9">
        <v>0</v>
      </c>
      <c r="Z585" s="9">
        <v>2.8876914E-2</v>
      </c>
      <c r="AA585" s="9">
        <v>116.10387</v>
      </c>
      <c r="AB585" s="9"/>
      <c r="AQ585" s="9">
        <f>K585-'Processed Potentiostat'!$J$3</f>
        <v>-15.770739000000001</v>
      </c>
    </row>
    <row r="586" spans="1:43" x14ac:dyDescent="0.35">
      <c r="A586">
        <v>2</v>
      </c>
      <c r="B586">
        <v>0</v>
      </c>
      <c r="C586">
        <v>0</v>
      </c>
      <c r="D586">
        <v>1</v>
      </c>
      <c r="E586">
        <v>0</v>
      </c>
      <c r="F586">
        <v>0</v>
      </c>
      <c r="G586">
        <v>0</v>
      </c>
      <c r="H586" s="9">
        <v>430.353189128363</v>
      </c>
      <c r="I586" s="9">
        <v>-1.8300293999999999</v>
      </c>
      <c r="J586" s="9">
        <v>-1.8309928</v>
      </c>
      <c r="K586" s="9">
        <v>-11.877378</v>
      </c>
      <c r="L586" s="9">
        <v>-4.841507</v>
      </c>
      <c r="M586" s="9">
        <v>-4.841507</v>
      </c>
      <c r="N586" s="9">
        <v>39</v>
      </c>
      <c r="O586" s="9">
        <v>62.474986999999999</v>
      </c>
      <c r="P586" s="9">
        <v>0</v>
      </c>
      <c r="Q586" s="9">
        <v>2.4612052240724101E-3</v>
      </c>
      <c r="R586" s="9">
        <v>0</v>
      </c>
      <c r="S586" s="9">
        <v>5903983698.9799604</v>
      </c>
      <c r="T586" s="9">
        <v>430.353189128363</v>
      </c>
      <c r="U586" s="9">
        <v>1.34486303943008</v>
      </c>
      <c r="V586" s="9">
        <v>0</v>
      </c>
      <c r="W586" s="9">
        <v>1.34486303943008</v>
      </c>
      <c r="X586" s="9">
        <v>0</v>
      </c>
      <c r="Y586" s="9">
        <v>0</v>
      </c>
      <c r="Z586" s="9">
        <v>2.1747394E-2</v>
      </c>
      <c r="AA586" s="9">
        <v>154.15799999999999</v>
      </c>
      <c r="AB586" s="9"/>
      <c r="AQ586" s="9">
        <f>K586-'Processed Potentiostat'!$J$3</f>
        <v>-11.877378</v>
      </c>
    </row>
    <row r="587" spans="1:43" x14ac:dyDescent="0.35">
      <c r="A587">
        <v>2</v>
      </c>
      <c r="B587">
        <v>0</v>
      </c>
      <c r="C587">
        <v>0</v>
      </c>
      <c r="D587">
        <v>1</v>
      </c>
      <c r="E587">
        <v>0</v>
      </c>
      <c r="F587">
        <v>0</v>
      </c>
      <c r="G587">
        <v>0</v>
      </c>
      <c r="H587" s="9">
        <v>431.35318910310099</v>
      </c>
      <c r="I587" s="9">
        <v>-1.8301631</v>
      </c>
      <c r="J587" s="9">
        <v>-1.8309537</v>
      </c>
      <c r="K587" s="9">
        <v>-12.337189</v>
      </c>
      <c r="L587" s="9">
        <v>-4.8532561999999997</v>
      </c>
      <c r="M587" s="9">
        <v>-4.8532561999999997</v>
      </c>
      <c r="N587" s="9">
        <v>39</v>
      </c>
      <c r="O587" s="9">
        <v>62.474986999999999</v>
      </c>
      <c r="P587" s="9">
        <v>0</v>
      </c>
      <c r="Q587" s="9">
        <v>2.4671808810576702E-3</v>
      </c>
      <c r="R587" s="9">
        <v>0</v>
      </c>
      <c r="S587" s="9">
        <v>6214633430.4332104</v>
      </c>
      <c r="T587" s="9">
        <v>431.35318910310099</v>
      </c>
      <c r="U587" s="9">
        <v>1.3481267161756001</v>
      </c>
      <c r="V587" s="9">
        <v>0</v>
      </c>
      <c r="W587" s="9">
        <v>1.3481267161756001</v>
      </c>
      <c r="X587" s="9">
        <v>0</v>
      </c>
      <c r="Y587" s="9">
        <v>0</v>
      </c>
      <c r="Z587" s="9">
        <v>2.2588820999999999E-2</v>
      </c>
      <c r="AA587" s="9">
        <v>148.40932000000001</v>
      </c>
      <c r="AB587" s="9"/>
      <c r="AQ587" s="9">
        <f>K587-'Processed Potentiostat'!$J$3</f>
        <v>-12.337189</v>
      </c>
    </row>
    <row r="588" spans="1:43" x14ac:dyDescent="0.35">
      <c r="A588">
        <v>2</v>
      </c>
      <c r="B588">
        <v>0</v>
      </c>
      <c r="C588">
        <v>0</v>
      </c>
      <c r="D588">
        <v>1</v>
      </c>
      <c r="E588">
        <v>0</v>
      </c>
      <c r="F588">
        <v>0</v>
      </c>
      <c r="G588">
        <v>0</v>
      </c>
      <c r="H588" s="9">
        <v>432.35318907783898</v>
      </c>
      <c r="I588" s="9">
        <v>-1.8301639999999999</v>
      </c>
      <c r="J588" s="9">
        <v>-1.8299592</v>
      </c>
      <c r="K588" s="9">
        <v>-10.213607</v>
      </c>
      <c r="L588" s="9">
        <v>-4.8648480999999997</v>
      </c>
      <c r="M588" s="9">
        <v>-4.8648480999999997</v>
      </c>
      <c r="N588" s="9">
        <v>39</v>
      </c>
      <c r="O588" s="9">
        <v>62.474986999999999</v>
      </c>
      <c r="P588" s="9">
        <v>0</v>
      </c>
      <c r="Q588" s="9">
        <v>2.4730733044539001E-3</v>
      </c>
      <c r="R588" s="9">
        <v>0</v>
      </c>
      <c r="S588" s="9">
        <v>22773048928.486599</v>
      </c>
      <c r="T588" s="9">
        <v>432.35318907783898</v>
      </c>
      <c r="U588" s="9">
        <v>1.3513466940935399</v>
      </c>
      <c r="V588" s="9">
        <v>0</v>
      </c>
      <c r="W588" s="9">
        <v>1.3513466940935399</v>
      </c>
      <c r="X588" s="9">
        <v>0</v>
      </c>
      <c r="Y588" s="9">
        <v>0</v>
      </c>
      <c r="Z588" s="9">
        <v>1.8690484E-2</v>
      </c>
      <c r="AA588" s="9">
        <v>179.16874999999999</v>
      </c>
      <c r="AB588" s="9"/>
      <c r="AQ588" s="9">
        <f>K588-'Processed Potentiostat'!$J$3</f>
        <v>-10.213607</v>
      </c>
    </row>
    <row r="589" spans="1:43" x14ac:dyDescent="0.35">
      <c r="A589">
        <v>2</v>
      </c>
      <c r="B589">
        <v>0</v>
      </c>
      <c r="C589">
        <v>0</v>
      </c>
      <c r="D589">
        <v>1</v>
      </c>
      <c r="E589">
        <v>0</v>
      </c>
      <c r="F589">
        <v>0</v>
      </c>
      <c r="G589">
        <v>0</v>
      </c>
      <c r="H589" s="9">
        <v>433.35318905257702</v>
      </c>
      <c r="I589" s="9">
        <v>-1.8298726999999999</v>
      </c>
      <c r="J589" s="9">
        <v>-1.8291842</v>
      </c>
      <c r="K589" s="9">
        <v>-13.097151</v>
      </c>
      <c r="L589" s="9">
        <v>-4.8775506000000002</v>
      </c>
      <c r="M589" s="9">
        <v>-4.8775506000000002</v>
      </c>
      <c r="N589" s="9">
        <v>39</v>
      </c>
      <c r="O589" s="9">
        <v>62.474986999999999</v>
      </c>
      <c r="P589" s="9">
        <v>0</v>
      </c>
      <c r="Q589" s="9">
        <v>2.4795275122485002E-3</v>
      </c>
      <c r="R589" s="9">
        <v>0</v>
      </c>
      <c r="S589" s="9">
        <v>4933782496.4350595</v>
      </c>
      <c r="T589" s="9">
        <v>433.35318905257702</v>
      </c>
      <c r="U589" s="9">
        <v>1.35487510902802</v>
      </c>
      <c r="V589" s="9">
        <v>0</v>
      </c>
      <c r="W589" s="9">
        <v>1.35487510902802</v>
      </c>
      <c r="X589" s="9">
        <v>0</v>
      </c>
      <c r="Y589" s="9">
        <v>0</v>
      </c>
      <c r="Z589" s="9">
        <v>2.3957102000000001E-2</v>
      </c>
      <c r="AA589" s="9">
        <v>139.66274999999999</v>
      </c>
      <c r="AB589" s="9"/>
      <c r="AQ589" s="9">
        <f>K589-'Processed Potentiostat'!$J$3</f>
        <v>-13.097151</v>
      </c>
    </row>
    <row r="590" spans="1:43" x14ac:dyDescent="0.35">
      <c r="A590">
        <v>2</v>
      </c>
      <c r="B590">
        <v>0</v>
      </c>
      <c r="C590">
        <v>0</v>
      </c>
      <c r="D590">
        <v>1</v>
      </c>
      <c r="E590">
        <v>0</v>
      </c>
      <c r="F590">
        <v>0</v>
      </c>
      <c r="G590">
        <v>0</v>
      </c>
      <c r="H590" s="9">
        <v>434.35318902731501</v>
      </c>
      <c r="I590" s="9">
        <v>-1.8299338000000001</v>
      </c>
      <c r="J590" s="9">
        <v>-1.8293581999999999</v>
      </c>
      <c r="K590" s="9">
        <v>-11.056523</v>
      </c>
      <c r="L590" s="9">
        <v>-4.8896480000000002</v>
      </c>
      <c r="M590" s="9">
        <v>-4.8896480000000002</v>
      </c>
      <c r="N590" s="9">
        <v>39</v>
      </c>
      <c r="O590" s="9">
        <v>62.474986999999999</v>
      </c>
      <c r="P590" s="9">
        <v>0</v>
      </c>
      <c r="Q590" s="9">
        <v>2.48567484630015E-3</v>
      </c>
      <c r="R590" s="9">
        <v>0</v>
      </c>
      <c r="S590" s="9">
        <v>6002830631.4286499</v>
      </c>
      <c r="T590" s="9">
        <v>434.35318902731501</v>
      </c>
      <c r="U590" s="9">
        <v>1.35823560107257</v>
      </c>
      <c r="V590" s="9">
        <v>0</v>
      </c>
      <c r="W590" s="9">
        <v>1.35823560107257</v>
      </c>
      <c r="X590" s="9">
        <v>0</v>
      </c>
      <c r="Y590" s="9">
        <v>0</v>
      </c>
      <c r="Z590" s="9">
        <v>2.0226343000000001E-2</v>
      </c>
      <c r="AA590" s="9">
        <v>165.45510999999999</v>
      </c>
      <c r="AB590" s="9"/>
      <c r="AQ590" s="9">
        <f>K590-'Processed Potentiostat'!$J$3</f>
        <v>-11.056523</v>
      </c>
    </row>
    <row r="591" spans="1:43" x14ac:dyDescent="0.35">
      <c r="A591">
        <v>2</v>
      </c>
      <c r="B591">
        <v>0</v>
      </c>
      <c r="C591">
        <v>0</v>
      </c>
      <c r="D591">
        <v>1</v>
      </c>
      <c r="E591">
        <v>0</v>
      </c>
      <c r="F591">
        <v>0</v>
      </c>
      <c r="G591">
        <v>0</v>
      </c>
      <c r="H591" s="9">
        <v>435.353189002053</v>
      </c>
      <c r="I591" s="9">
        <v>-1.8301631</v>
      </c>
      <c r="J591" s="9">
        <v>-1.8299793</v>
      </c>
      <c r="K591" s="9">
        <v>-13.071507</v>
      </c>
      <c r="L591" s="9">
        <v>-4.9007114999999999</v>
      </c>
      <c r="M591" s="9">
        <v>-4.9007114999999999</v>
      </c>
      <c r="N591" s="9">
        <v>39</v>
      </c>
      <c r="O591" s="9">
        <v>62.474986999999999</v>
      </c>
      <c r="P591" s="9">
        <v>0</v>
      </c>
      <c r="Q591" s="9">
        <v>2.4912987670229801E-3</v>
      </c>
      <c r="R591" s="9">
        <v>0</v>
      </c>
      <c r="S591" s="9">
        <v>25329726893.030602</v>
      </c>
      <c r="T591" s="9">
        <v>435.353189002053</v>
      </c>
      <c r="U591" s="9">
        <v>1.3613087186346</v>
      </c>
      <c r="V591" s="9">
        <v>0</v>
      </c>
      <c r="W591" s="9">
        <v>1.3613087186346</v>
      </c>
      <c r="X591" s="9">
        <v>0</v>
      </c>
      <c r="Y591" s="9">
        <v>0</v>
      </c>
      <c r="Z591" s="9">
        <v>2.3920586000000001E-2</v>
      </c>
      <c r="AA591" s="9">
        <v>139.99759</v>
      </c>
      <c r="AB591" s="9"/>
      <c r="AQ591" s="9">
        <f>K591-'Processed Potentiostat'!$J$3</f>
        <v>-13.071507</v>
      </c>
    </row>
    <row r="592" spans="1:43" x14ac:dyDescent="0.35">
      <c r="A592">
        <v>2</v>
      </c>
      <c r="B592">
        <v>0</v>
      </c>
      <c r="C592">
        <v>0</v>
      </c>
      <c r="D592">
        <v>1</v>
      </c>
      <c r="E592">
        <v>0</v>
      </c>
      <c r="F592">
        <v>0</v>
      </c>
      <c r="G592">
        <v>0</v>
      </c>
      <c r="H592" s="9">
        <v>436.35318897679099</v>
      </c>
      <c r="I592" s="9">
        <v>-1.8300387</v>
      </c>
      <c r="J592" s="9">
        <v>-1.8302046000000001</v>
      </c>
      <c r="K592" s="9">
        <v>-12.592911000000001</v>
      </c>
      <c r="L592" s="9">
        <v>-4.9135833</v>
      </c>
      <c r="M592" s="9">
        <v>-4.9135833</v>
      </c>
      <c r="N592" s="9">
        <v>39</v>
      </c>
      <c r="O592" s="9">
        <v>62.474986999999999</v>
      </c>
      <c r="P592" s="9">
        <v>0</v>
      </c>
      <c r="Q592" s="9">
        <v>2.4978426342316599E-3</v>
      </c>
      <c r="R592" s="9">
        <v>0</v>
      </c>
      <c r="S592" s="9">
        <v>154375002889.64099</v>
      </c>
      <c r="T592" s="9">
        <v>436.35318897679099</v>
      </c>
      <c r="U592" s="9">
        <v>1.3648843027331501</v>
      </c>
      <c r="V592" s="9">
        <v>0</v>
      </c>
      <c r="W592" s="9">
        <v>1.3648843027331501</v>
      </c>
      <c r="X592" s="9">
        <v>0</v>
      </c>
      <c r="Y592" s="9">
        <v>0</v>
      </c>
      <c r="Z592" s="9">
        <v>2.3047603999999999E-2</v>
      </c>
      <c r="AA592" s="9">
        <v>145.33610999999999</v>
      </c>
      <c r="AB592" s="9"/>
      <c r="AQ592" s="9">
        <f>K592-'Processed Potentiostat'!$J$3</f>
        <v>-12.592911000000001</v>
      </c>
    </row>
    <row r="593" spans="1:43" x14ac:dyDescent="0.35">
      <c r="A593">
        <v>2</v>
      </c>
      <c r="B593">
        <v>0</v>
      </c>
      <c r="C593">
        <v>0</v>
      </c>
      <c r="D593">
        <v>1</v>
      </c>
      <c r="E593">
        <v>0</v>
      </c>
      <c r="F593">
        <v>0</v>
      </c>
      <c r="G593">
        <v>0</v>
      </c>
      <c r="H593" s="9">
        <v>437.35318895152801</v>
      </c>
      <c r="I593" s="9">
        <v>-1.8300384000000001</v>
      </c>
      <c r="J593" s="9">
        <v>-1.8294986</v>
      </c>
      <c r="K593" s="9">
        <v>-14.054802</v>
      </c>
      <c r="L593" s="9">
        <v>-4.9265723000000001</v>
      </c>
      <c r="M593" s="9">
        <v>-4.9265723000000001</v>
      </c>
      <c r="N593" s="9">
        <v>39</v>
      </c>
      <c r="O593" s="9">
        <v>62.474986999999999</v>
      </c>
      <c r="P593" s="9">
        <v>0</v>
      </c>
      <c r="Q593" s="9">
        <v>2.5044435894515898E-3</v>
      </c>
      <c r="R593" s="9">
        <v>0</v>
      </c>
      <c r="S593" s="9">
        <v>7308060947.5412197</v>
      </c>
      <c r="T593" s="9">
        <v>437.35318895152801</v>
      </c>
      <c r="U593" s="9">
        <v>1.36849233370177</v>
      </c>
      <c r="V593" s="9">
        <v>0</v>
      </c>
      <c r="W593" s="9">
        <v>1.36849233370177</v>
      </c>
      <c r="X593" s="9">
        <v>0</v>
      </c>
      <c r="Y593" s="9">
        <v>0</v>
      </c>
      <c r="Z593" s="9">
        <v>2.5713241000000001E-2</v>
      </c>
      <c r="AA593" s="9">
        <v>130.16895</v>
      </c>
      <c r="AB593" s="9"/>
      <c r="AQ593" s="9">
        <f>K593-'Processed Potentiostat'!$J$3</f>
        <v>-14.054802</v>
      </c>
    </row>
    <row r="594" spans="1:43" x14ac:dyDescent="0.35">
      <c r="A594">
        <v>2</v>
      </c>
      <c r="B594">
        <v>0</v>
      </c>
      <c r="C594">
        <v>0</v>
      </c>
      <c r="D594">
        <v>1</v>
      </c>
      <c r="E594">
        <v>0</v>
      </c>
      <c r="F594">
        <v>0</v>
      </c>
      <c r="G594">
        <v>0</v>
      </c>
      <c r="H594" s="9">
        <v>438.353188926266</v>
      </c>
      <c r="I594" s="9">
        <v>-1.8301320000000001</v>
      </c>
      <c r="J594" s="9">
        <v>-1.8312974</v>
      </c>
      <c r="K594" s="9">
        <v>-14.579658</v>
      </c>
      <c r="L594" s="9">
        <v>-4.9393716000000003</v>
      </c>
      <c r="M594" s="9">
        <v>-4.9393716000000003</v>
      </c>
      <c r="N594" s="9">
        <v>39</v>
      </c>
      <c r="O594" s="9">
        <v>62.474986999999999</v>
      </c>
      <c r="P594" s="9">
        <v>0</v>
      </c>
      <c r="Q594" s="9">
        <v>2.51095449418053E-3</v>
      </c>
      <c r="R594" s="9">
        <v>0</v>
      </c>
      <c r="S594" s="9">
        <v>4392034385.1700602</v>
      </c>
      <c r="T594" s="9">
        <v>438.353188926266</v>
      </c>
      <c r="U594" s="9">
        <v>1.3720476756391999</v>
      </c>
      <c r="V594" s="9">
        <v>0</v>
      </c>
      <c r="W594" s="9">
        <v>1.3720476756391999</v>
      </c>
      <c r="X594" s="9">
        <v>0</v>
      </c>
      <c r="Y594" s="9">
        <v>0</v>
      </c>
      <c r="Z594" s="9">
        <v>2.6699687999999999E-2</v>
      </c>
      <c r="AA594" s="9">
        <v>125.60634</v>
      </c>
      <c r="AB594" s="9"/>
      <c r="AQ594" s="9">
        <f>K594-'Processed Potentiostat'!$J$3</f>
        <v>-14.579658</v>
      </c>
    </row>
    <row r="595" spans="1:43" x14ac:dyDescent="0.35">
      <c r="A595">
        <v>2</v>
      </c>
      <c r="B595">
        <v>0</v>
      </c>
      <c r="C595">
        <v>0</v>
      </c>
      <c r="D595">
        <v>1</v>
      </c>
      <c r="E595">
        <v>0</v>
      </c>
      <c r="F595">
        <v>0</v>
      </c>
      <c r="G595">
        <v>0</v>
      </c>
      <c r="H595" s="9">
        <v>439.35318890100399</v>
      </c>
      <c r="I595" s="9">
        <v>-1.8300228999999999</v>
      </c>
      <c r="J595" s="9">
        <v>-1.8294026000000001</v>
      </c>
      <c r="K595" s="9">
        <v>-11.244342</v>
      </c>
      <c r="L595" s="9">
        <v>-4.9522351999999996</v>
      </c>
      <c r="M595" s="9">
        <v>-4.9522351999999996</v>
      </c>
      <c r="N595" s="9">
        <v>39</v>
      </c>
      <c r="O595" s="9">
        <v>62.474986999999999</v>
      </c>
      <c r="P595" s="9">
        <v>0</v>
      </c>
      <c r="Q595" s="9">
        <v>2.5174913743851801E-3</v>
      </c>
      <c r="R595" s="9">
        <v>0</v>
      </c>
      <c r="S595" s="9">
        <v>6429710298.8342304</v>
      </c>
      <c r="T595" s="9">
        <v>439.35318890100399</v>
      </c>
      <c r="U595" s="9">
        <v>1.37562083670722</v>
      </c>
      <c r="V595" s="9">
        <v>0</v>
      </c>
      <c r="W595" s="9">
        <v>1.37562083670722</v>
      </c>
      <c r="X595" s="9">
        <v>0</v>
      </c>
      <c r="Y595" s="9">
        <v>0</v>
      </c>
      <c r="Z595" s="9">
        <v>2.0570426999999999E-2</v>
      </c>
      <c r="AA595" s="9">
        <v>162.69539</v>
      </c>
      <c r="AB595" s="9"/>
      <c r="AQ595" s="9">
        <f>K595-'Processed Potentiostat'!$J$3</f>
        <v>-11.244342</v>
      </c>
    </row>
    <row r="596" spans="1:43" x14ac:dyDescent="0.35">
      <c r="A596">
        <v>2</v>
      </c>
      <c r="B596">
        <v>0</v>
      </c>
      <c r="C596">
        <v>0</v>
      </c>
      <c r="D596">
        <v>1</v>
      </c>
      <c r="E596">
        <v>0</v>
      </c>
      <c r="F596">
        <v>0</v>
      </c>
      <c r="G596">
        <v>0</v>
      </c>
      <c r="H596" s="9">
        <v>440.35318887574198</v>
      </c>
      <c r="I596" s="9">
        <v>-1.8299398</v>
      </c>
      <c r="J596" s="9">
        <v>-1.8302505</v>
      </c>
      <c r="K596" s="9">
        <v>-13.912709</v>
      </c>
      <c r="L596" s="9">
        <v>-4.9645405</v>
      </c>
      <c r="M596" s="9">
        <v>-4.9645405</v>
      </c>
      <c r="N596" s="9">
        <v>39</v>
      </c>
      <c r="O596" s="9">
        <v>62.474986999999999</v>
      </c>
      <c r="P596" s="9">
        <v>0</v>
      </c>
      <c r="Q596" s="9">
        <v>2.5237474043149099E-3</v>
      </c>
      <c r="R596" s="9">
        <v>0</v>
      </c>
      <c r="S596" s="9">
        <v>63873592615.651497</v>
      </c>
      <c r="T596" s="9">
        <v>440.35318887574198</v>
      </c>
      <c r="U596" s="9">
        <v>1.3790389691923901</v>
      </c>
      <c r="V596" s="9">
        <v>0</v>
      </c>
      <c r="W596" s="9">
        <v>1.3790389691923901</v>
      </c>
      <c r="X596" s="9">
        <v>0</v>
      </c>
      <c r="Y596" s="9">
        <v>0</v>
      </c>
      <c r="Z596" s="9">
        <v>2.5463743E-2</v>
      </c>
      <c r="AA596" s="9">
        <v>131.55241000000001</v>
      </c>
      <c r="AB596" s="9"/>
      <c r="AQ596" s="9">
        <f>K596-'Processed Potentiostat'!$J$3</f>
        <v>-13.912709</v>
      </c>
    </row>
    <row r="597" spans="1:43" x14ac:dyDescent="0.35">
      <c r="A597">
        <v>2</v>
      </c>
      <c r="B597">
        <v>0</v>
      </c>
      <c r="C597">
        <v>0</v>
      </c>
      <c r="D597">
        <v>1</v>
      </c>
      <c r="E597">
        <v>0</v>
      </c>
      <c r="F597">
        <v>0</v>
      </c>
      <c r="G597">
        <v>0</v>
      </c>
      <c r="H597" s="9">
        <v>441.35318885048002</v>
      </c>
      <c r="I597" s="9">
        <v>-1.8299725</v>
      </c>
      <c r="J597" s="9">
        <v>-1.8312938000000001</v>
      </c>
      <c r="K597" s="9">
        <v>-13.039726999999999</v>
      </c>
      <c r="L597" s="9">
        <v>-4.9779099999999996</v>
      </c>
      <c r="M597" s="9">
        <v>-4.9779099999999996</v>
      </c>
      <c r="N597" s="9">
        <v>39</v>
      </c>
      <c r="O597" s="9">
        <v>62.474986999999999</v>
      </c>
      <c r="P597" s="9">
        <v>0</v>
      </c>
      <c r="Q597" s="9">
        <v>2.53054840238841E-3</v>
      </c>
      <c r="R597" s="9">
        <v>0</v>
      </c>
      <c r="S597" s="9">
        <v>4440422848.6808996</v>
      </c>
      <c r="T597" s="9">
        <v>441.35318885048002</v>
      </c>
      <c r="U597" s="9">
        <v>1.38275280492157</v>
      </c>
      <c r="V597" s="9">
        <v>0</v>
      </c>
      <c r="W597" s="9">
        <v>1.38275280492157</v>
      </c>
      <c r="X597" s="9">
        <v>0</v>
      </c>
      <c r="Y597" s="9">
        <v>0</v>
      </c>
      <c r="Z597" s="9">
        <v>2.3879573000000001E-2</v>
      </c>
      <c r="AA597" s="9">
        <v>140.43958000000001</v>
      </c>
      <c r="AB597" s="9"/>
      <c r="AQ597" s="9">
        <f>K597-'Processed Potentiostat'!$J$3</f>
        <v>-13.039726999999999</v>
      </c>
    </row>
    <row r="598" spans="1:43" x14ac:dyDescent="0.35">
      <c r="A598">
        <v>2</v>
      </c>
      <c r="B598">
        <v>0</v>
      </c>
      <c r="C598">
        <v>0</v>
      </c>
      <c r="D598">
        <v>1</v>
      </c>
      <c r="E598">
        <v>0</v>
      </c>
      <c r="F598">
        <v>0</v>
      </c>
      <c r="G598">
        <v>0</v>
      </c>
      <c r="H598" s="9">
        <v>442.35318882521801</v>
      </c>
      <c r="I598" s="9">
        <v>-1.8299612000000001</v>
      </c>
      <c r="J598" s="9">
        <v>-1.8305749</v>
      </c>
      <c r="K598" s="9">
        <v>-10.104132</v>
      </c>
      <c r="L598" s="9">
        <v>-4.9902009999999999</v>
      </c>
      <c r="M598" s="9">
        <v>-4.9902009999999999</v>
      </c>
      <c r="N598" s="9">
        <v>39</v>
      </c>
      <c r="O598" s="9">
        <v>62.474986999999999</v>
      </c>
      <c r="P598" s="9">
        <v>0</v>
      </c>
      <c r="Q598" s="9">
        <v>2.53679826700003E-3</v>
      </c>
      <c r="R598" s="9">
        <v>0</v>
      </c>
      <c r="S598" s="9">
        <v>12410566293.9949</v>
      </c>
      <c r="T598" s="9">
        <v>442.35318882521801</v>
      </c>
      <c r="U598" s="9">
        <v>1.3861669470748901</v>
      </c>
      <c r="V598" s="9">
        <v>0</v>
      </c>
      <c r="W598" s="9">
        <v>1.3861669470748901</v>
      </c>
      <c r="X598" s="9">
        <v>0</v>
      </c>
      <c r="Y598" s="9">
        <v>0</v>
      </c>
      <c r="Z598" s="9">
        <v>1.8496370000000002E-2</v>
      </c>
      <c r="AA598" s="9">
        <v>181.17093</v>
      </c>
      <c r="AB598" s="9"/>
      <c r="AQ598" s="9">
        <f>K598-'Processed Potentiostat'!$J$3</f>
        <v>-10.104132</v>
      </c>
    </row>
    <row r="599" spans="1:43" x14ac:dyDescent="0.35">
      <c r="A599">
        <v>2</v>
      </c>
      <c r="B599">
        <v>0</v>
      </c>
      <c r="C599">
        <v>0</v>
      </c>
      <c r="D599">
        <v>1</v>
      </c>
      <c r="E599">
        <v>0</v>
      </c>
      <c r="F599">
        <v>0</v>
      </c>
      <c r="G599">
        <v>0</v>
      </c>
      <c r="H599" s="9">
        <v>443.353188799956</v>
      </c>
      <c r="I599" s="9">
        <v>-1.8300829000000001</v>
      </c>
      <c r="J599" s="9">
        <v>-1.8302195000000001</v>
      </c>
      <c r="K599" s="9">
        <v>-11.675421999999999</v>
      </c>
      <c r="L599" s="9">
        <v>-5.0016335999999999</v>
      </c>
      <c r="M599" s="9">
        <v>-5.0016335999999999</v>
      </c>
      <c r="N599" s="9">
        <v>39</v>
      </c>
      <c r="O599" s="9">
        <v>62.474986999999999</v>
      </c>
      <c r="P599" s="9">
        <v>0</v>
      </c>
      <c r="Q599" s="9">
        <v>2.5426105600136299E-3</v>
      </c>
      <c r="R599" s="9">
        <v>0</v>
      </c>
      <c r="S599" s="9">
        <v>107032509202.379</v>
      </c>
      <c r="T599" s="9">
        <v>443.353188799956</v>
      </c>
      <c r="U599" s="9">
        <v>1.38934266591511</v>
      </c>
      <c r="V599" s="9">
        <v>0</v>
      </c>
      <c r="W599" s="9">
        <v>1.38934266591511</v>
      </c>
      <c r="X599" s="9">
        <v>0</v>
      </c>
      <c r="Y599" s="9">
        <v>0</v>
      </c>
      <c r="Z599" s="9">
        <v>2.1368583999999999E-2</v>
      </c>
      <c r="AA599" s="9">
        <v>156.75832</v>
      </c>
      <c r="AB599" s="9"/>
      <c r="AQ599" s="9">
        <f>K599-'Processed Potentiostat'!$J$3</f>
        <v>-11.675421999999999</v>
      </c>
    </row>
    <row r="600" spans="1:43" x14ac:dyDescent="0.35">
      <c r="A600">
        <v>2</v>
      </c>
      <c r="B600">
        <v>0</v>
      </c>
      <c r="C600">
        <v>0</v>
      </c>
      <c r="D600">
        <v>1</v>
      </c>
      <c r="E600">
        <v>0</v>
      </c>
      <c r="F600">
        <v>0</v>
      </c>
      <c r="G600">
        <v>0</v>
      </c>
      <c r="H600" s="9">
        <v>444.35318877469399</v>
      </c>
      <c r="I600" s="9">
        <v>-1.8300297999999999</v>
      </c>
      <c r="J600" s="9">
        <v>-1.8302601999999999</v>
      </c>
      <c r="K600" s="9">
        <v>-8.9063444</v>
      </c>
      <c r="L600" s="9">
        <v>-5.0126132999999999</v>
      </c>
      <c r="M600" s="9">
        <v>-5.0126132999999999</v>
      </c>
      <c r="N600" s="9">
        <v>39</v>
      </c>
      <c r="O600" s="9">
        <v>62.474986999999999</v>
      </c>
      <c r="P600" s="9">
        <v>0</v>
      </c>
      <c r="Q600" s="9">
        <v>2.5481926767749099E-3</v>
      </c>
      <c r="R600" s="9">
        <v>0</v>
      </c>
      <c r="S600" s="9">
        <v>57365413533.760399</v>
      </c>
      <c r="T600" s="9">
        <v>444.35318877469399</v>
      </c>
      <c r="U600" s="9">
        <v>1.3923925863453499</v>
      </c>
      <c r="V600" s="9">
        <v>0</v>
      </c>
      <c r="W600" s="9">
        <v>1.3923925863453499</v>
      </c>
      <c r="X600" s="9">
        <v>0</v>
      </c>
      <c r="Y600" s="9">
        <v>0</v>
      </c>
      <c r="Z600" s="9">
        <v>1.6300927999999999E-2</v>
      </c>
      <c r="AA600" s="9">
        <v>205.50072</v>
      </c>
      <c r="AB600" s="9"/>
      <c r="AQ600" s="9">
        <f>K600-'Processed Potentiostat'!$J$3</f>
        <v>-8.9063444</v>
      </c>
    </row>
    <row r="601" spans="1:43" x14ac:dyDescent="0.35">
      <c r="A601">
        <v>2</v>
      </c>
      <c r="B601">
        <v>0</v>
      </c>
      <c r="C601">
        <v>0</v>
      </c>
      <c r="D601">
        <v>1</v>
      </c>
      <c r="E601">
        <v>0</v>
      </c>
      <c r="F601">
        <v>0</v>
      </c>
      <c r="G601">
        <v>0</v>
      </c>
      <c r="H601" s="9">
        <v>445.35318874943101</v>
      </c>
      <c r="I601" s="9">
        <v>-1.8300700000000001</v>
      </c>
      <c r="J601" s="9">
        <v>-1.8294249</v>
      </c>
      <c r="K601" s="9">
        <v>-10.026740999999999</v>
      </c>
      <c r="L601" s="9">
        <v>-5.0220561000000004</v>
      </c>
      <c r="M601" s="9">
        <v>-5.0220561000000004</v>
      </c>
      <c r="N601" s="9">
        <v>39</v>
      </c>
      <c r="O601" s="9">
        <v>62.474986999999999</v>
      </c>
      <c r="P601" s="9">
        <v>0</v>
      </c>
      <c r="Q601" s="9">
        <v>2.5529912613506799E-3</v>
      </c>
      <c r="R601" s="9">
        <v>0</v>
      </c>
      <c r="S601" s="9">
        <v>6714704869.2279196</v>
      </c>
      <c r="T601" s="9">
        <v>445.35318874943101</v>
      </c>
      <c r="U601" s="9">
        <v>1.3950155294450099</v>
      </c>
      <c r="V601" s="9">
        <v>0</v>
      </c>
      <c r="W601" s="9">
        <v>1.3950155294450099</v>
      </c>
      <c r="X601" s="9">
        <v>0</v>
      </c>
      <c r="Y601" s="9">
        <v>0</v>
      </c>
      <c r="Z601" s="9">
        <v>1.8343168999999999E-2</v>
      </c>
      <c r="AA601" s="9">
        <v>182.45459</v>
      </c>
      <c r="AB601" s="9"/>
      <c r="AQ601" s="9">
        <f>K601-'Processed Potentiostat'!$J$3</f>
        <v>-10.026740999999999</v>
      </c>
    </row>
    <row r="602" spans="1:43" x14ac:dyDescent="0.35">
      <c r="A602">
        <v>2</v>
      </c>
      <c r="B602">
        <v>0</v>
      </c>
      <c r="C602">
        <v>0</v>
      </c>
      <c r="D602">
        <v>1</v>
      </c>
      <c r="E602">
        <v>0</v>
      </c>
      <c r="F602">
        <v>0</v>
      </c>
      <c r="G602">
        <v>0</v>
      </c>
      <c r="H602" s="9">
        <v>446.25858872655903</v>
      </c>
      <c r="I602" s="9">
        <v>-1.8299951999999999</v>
      </c>
      <c r="J602" s="9">
        <v>-1.8289738</v>
      </c>
      <c r="K602" s="9">
        <v>-15.029752999999999</v>
      </c>
      <c r="L602" s="9">
        <v>-5.0325192999999997</v>
      </c>
      <c r="M602" s="9">
        <v>-5.0325192999999997</v>
      </c>
      <c r="N602" s="9">
        <v>39</v>
      </c>
      <c r="O602" s="9">
        <v>62.474986999999999</v>
      </c>
      <c r="P602" s="9">
        <v>0</v>
      </c>
      <c r="Q602" s="9">
        <v>2.5583070911890898E-3</v>
      </c>
      <c r="R602" s="9">
        <v>0</v>
      </c>
      <c r="S602" s="9">
        <v>4197239053.2051702</v>
      </c>
      <c r="T602" s="9">
        <v>446.25858872655903</v>
      </c>
      <c r="U602" s="9">
        <v>1.39792198595529</v>
      </c>
      <c r="V602" s="9">
        <v>0</v>
      </c>
      <c r="W602" s="9">
        <v>1.39792198595529</v>
      </c>
      <c r="X602" s="9">
        <v>0</v>
      </c>
      <c r="Y602" s="9">
        <v>0</v>
      </c>
      <c r="Z602" s="9">
        <v>2.7489023000000001E-2</v>
      </c>
      <c r="AA602" s="9">
        <v>121.69020999999999</v>
      </c>
      <c r="AB602" s="9"/>
      <c r="AQ602" s="9">
        <f>K602-'Processed Potentiostat'!$J$3</f>
        <v>-15.029752999999999</v>
      </c>
    </row>
    <row r="603" spans="1:43" x14ac:dyDescent="0.35">
      <c r="A603">
        <v>2</v>
      </c>
      <c r="B603">
        <v>0</v>
      </c>
      <c r="C603">
        <v>0</v>
      </c>
      <c r="D603">
        <v>1</v>
      </c>
      <c r="E603">
        <v>0</v>
      </c>
      <c r="F603">
        <v>0</v>
      </c>
      <c r="G603">
        <v>0</v>
      </c>
      <c r="H603" s="9">
        <v>447.25858870129701</v>
      </c>
      <c r="I603" s="9">
        <v>-1.8300038999999999</v>
      </c>
      <c r="J603" s="9">
        <v>-1.8296498000000001</v>
      </c>
      <c r="K603" s="9">
        <v>-14.226883000000001</v>
      </c>
      <c r="L603" s="9">
        <v>-5.0481142999999999</v>
      </c>
      <c r="M603" s="9">
        <v>-5.0481142999999999</v>
      </c>
      <c r="N603" s="9">
        <v>39</v>
      </c>
      <c r="O603" s="9">
        <v>62.474986999999999</v>
      </c>
      <c r="P603" s="9">
        <v>0</v>
      </c>
      <c r="Q603" s="9">
        <v>2.56623301179554E-3</v>
      </c>
      <c r="R603" s="9">
        <v>0</v>
      </c>
      <c r="S603" s="9">
        <v>9652758215.7804394</v>
      </c>
      <c r="T603" s="9">
        <v>447.25858870129701</v>
      </c>
      <c r="U603" s="9">
        <v>1.4022539156221201</v>
      </c>
      <c r="V603" s="9">
        <v>0</v>
      </c>
      <c r="W603" s="9">
        <v>1.4022539156221201</v>
      </c>
      <c r="X603" s="9">
        <v>0</v>
      </c>
      <c r="Y603" s="9">
        <v>0</v>
      </c>
      <c r="Z603" s="9">
        <v>2.6030214999999999E-2</v>
      </c>
      <c r="AA603" s="9">
        <v>128.60509999999999</v>
      </c>
      <c r="AB603" s="9"/>
      <c r="AQ603" s="9">
        <f>K603-'Processed Potentiostat'!$J$3</f>
        <v>-14.226883000000001</v>
      </c>
    </row>
    <row r="604" spans="1:43" x14ac:dyDescent="0.35">
      <c r="A604">
        <v>2</v>
      </c>
      <c r="B604">
        <v>0</v>
      </c>
      <c r="C604">
        <v>0</v>
      </c>
      <c r="D604">
        <v>1</v>
      </c>
      <c r="E604">
        <v>0</v>
      </c>
      <c r="F604">
        <v>0</v>
      </c>
      <c r="G604">
        <v>0</v>
      </c>
      <c r="H604" s="9">
        <v>448.258588676035</v>
      </c>
      <c r="I604" s="9">
        <v>-1.8299482</v>
      </c>
      <c r="J604" s="9">
        <v>-1.82969</v>
      </c>
      <c r="K604" s="9">
        <v>-16.352599999999999</v>
      </c>
      <c r="L604" s="9">
        <v>-5.0615416</v>
      </c>
      <c r="M604" s="9">
        <v>-5.0615416</v>
      </c>
      <c r="N604" s="9">
        <v>39</v>
      </c>
      <c r="O604" s="9">
        <v>62.474986999999999</v>
      </c>
      <c r="P604" s="9">
        <v>0</v>
      </c>
      <c r="Q604" s="9">
        <v>2.5730573780649402E-3</v>
      </c>
      <c r="R604" s="9">
        <v>0</v>
      </c>
      <c r="S604" s="9">
        <v>10483774488.9848</v>
      </c>
      <c r="T604" s="9">
        <v>448.258588676035</v>
      </c>
      <c r="U604" s="9">
        <v>1.4059837222228</v>
      </c>
      <c r="V604" s="9">
        <v>0</v>
      </c>
      <c r="W604" s="9">
        <v>1.4059837222228</v>
      </c>
      <c r="X604" s="9">
        <v>0</v>
      </c>
      <c r="Y604" s="9">
        <v>0</v>
      </c>
      <c r="Z604" s="9">
        <v>2.9920189E-2</v>
      </c>
      <c r="AA604" s="9">
        <v>111.88985</v>
      </c>
      <c r="AB604" s="9"/>
      <c r="AQ604" s="9">
        <f>K604-'Processed Potentiostat'!$J$3</f>
        <v>-16.352599999999999</v>
      </c>
    </row>
    <row r="605" spans="1:43" x14ac:dyDescent="0.35">
      <c r="A605">
        <v>2</v>
      </c>
      <c r="B605">
        <v>0</v>
      </c>
      <c r="C605">
        <v>0</v>
      </c>
      <c r="D605">
        <v>1</v>
      </c>
      <c r="E605">
        <v>0</v>
      </c>
      <c r="F605">
        <v>0</v>
      </c>
      <c r="G605">
        <v>0</v>
      </c>
      <c r="H605" s="9">
        <v>449.24498865111599</v>
      </c>
      <c r="I605" s="9">
        <v>-1.829893</v>
      </c>
      <c r="J605" s="9">
        <v>-1.8309427</v>
      </c>
      <c r="K605" s="9">
        <v>-11.340823</v>
      </c>
      <c r="L605" s="9">
        <v>-5.0743799000000003</v>
      </c>
      <c r="M605" s="9">
        <v>-5.0743799000000003</v>
      </c>
      <c r="N605" s="9">
        <v>39</v>
      </c>
      <c r="O605" s="9">
        <v>62.474986999999999</v>
      </c>
      <c r="P605" s="9">
        <v>0</v>
      </c>
      <c r="Q605" s="9">
        <v>2.5795869082987999E-3</v>
      </c>
      <c r="R605" s="9">
        <v>0</v>
      </c>
      <c r="S605" s="9">
        <v>6590336681.3123999</v>
      </c>
      <c r="T605" s="9">
        <v>449.24498865111599</v>
      </c>
      <c r="U605" s="9">
        <v>1.4095499987269999</v>
      </c>
      <c r="V605" s="9">
        <v>0</v>
      </c>
      <c r="W605" s="9">
        <v>1.4095499987269999</v>
      </c>
      <c r="X605" s="9">
        <v>0</v>
      </c>
      <c r="Y605" s="9">
        <v>0</v>
      </c>
      <c r="Z605" s="9">
        <v>2.0764397E-2</v>
      </c>
      <c r="AA605" s="9">
        <v>161.44708</v>
      </c>
      <c r="AB605" s="9"/>
      <c r="AQ605" s="9">
        <f>K605-'Processed Potentiostat'!$J$3</f>
        <v>-11.340823</v>
      </c>
    </row>
    <row r="606" spans="1:43" x14ac:dyDescent="0.35">
      <c r="A606">
        <v>2</v>
      </c>
      <c r="B606">
        <v>0</v>
      </c>
      <c r="C606">
        <v>0</v>
      </c>
      <c r="D606">
        <v>1</v>
      </c>
      <c r="E606">
        <v>0</v>
      </c>
      <c r="F606">
        <v>0</v>
      </c>
      <c r="G606">
        <v>0</v>
      </c>
      <c r="H606" s="9">
        <v>449.35978864821601</v>
      </c>
      <c r="I606" s="9">
        <v>-1.8300763</v>
      </c>
      <c r="J606" s="9">
        <v>-1.8309705999999999</v>
      </c>
      <c r="K606" s="9">
        <v>-16.345627</v>
      </c>
      <c r="L606" s="9">
        <v>-5.0757140999999999</v>
      </c>
      <c r="M606" s="9">
        <v>-5.0757140999999999</v>
      </c>
      <c r="N606" s="9">
        <v>39</v>
      </c>
      <c r="O606" s="9">
        <v>62.474986999999999</v>
      </c>
      <c r="P606" s="9">
        <v>0</v>
      </c>
      <c r="Q606" s="9">
        <v>2.5802654814654101E-3</v>
      </c>
      <c r="R606" s="9">
        <v>0</v>
      </c>
      <c r="S606" s="9">
        <v>6361598241.27775</v>
      </c>
      <c r="T606" s="9">
        <v>449.35978864821601</v>
      </c>
      <c r="U606" s="9">
        <v>1.4099206205497801</v>
      </c>
      <c r="V606" s="9">
        <v>0</v>
      </c>
      <c r="W606" s="9">
        <v>1.4099206205497801</v>
      </c>
      <c r="X606" s="9">
        <v>0</v>
      </c>
      <c r="Y606" s="9">
        <v>0</v>
      </c>
      <c r="Z606" s="9">
        <v>2.9928362E-2</v>
      </c>
      <c r="AA606" s="9">
        <v>112.01593</v>
      </c>
      <c r="AB606" s="9"/>
      <c r="AQ606" s="9">
        <f>K606-'Processed Potentiostat'!$J$3</f>
        <v>-16.345627</v>
      </c>
    </row>
    <row r="607" spans="1:43" x14ac:dyDescent="0.35">
      <c r="A607">
        <v>2</v>
      </c>
      <c r="B607">
        <v>0</v>
      </c>
      <c r="C607">
        <v>0</v>
      </c>
      <c r="D607">
        <v>1</v>
      </c>
      <c r="E607">
        <v>0</v>
      </c>
      <c r="F607">
        <v>0</v>
      </c>
      <c r="G607">
        <v>0</v>
      </c>
      <c r="H607" s="9">
        <v>450.359788622954</v>
      </c>
      <c r="I607" s="9">
        <v>-1.8298540000000001</v>
      </c>
      <c r="J607" s="9">
        <v>-1.8309567</v>
      </c>
      <c r="K607" s="9">
        <v>-12.066492999999999</v>
      </c>
      <c r="L607" s="9">
        <v>-5.0897527</v>
      </c>
      <c r="M607" s="9">
        <v>-5.0897527</v>
      </c>
      <c r="N607" s="9">
        <v>39</v>
      </c>
      <c r="O607" s="9">
        <v>62.474986999999999</v>
      </c>
      <c r="P607" s="9">
        <v>0</v>
      </c>
      <c r="Q607" s="9">
        <v>2.58740548161403E-3</v>
      </c>
      <c r="R607" s="9">
        <v>0</v>
      </c>
      <c r="S607" s="9">
        <v>6492691645.1649599</v>
      </c>
      <c r="T607" s="9">
        <v>450.359788622954</v>
      </c>
      <c r="U607" s="9">
        <v>1.4138201958141301</v>
      </c>
      <c r="V607" s="9">
        <v>0</v>
      </c>
      <c r="W607" s="9">
        <v>1.4138201958141301</v>
      </c>
      <c r="X607" s="9">
        <v>0</v>
      </c>
      <c r="Y607" s="9">
        <v>0</v>
      </c>
      <c r="Z607" s="9">
        <v>2.2093227E-2</v>
      </c>
      <c r="AA607" s="9">
        <v>151.73892000000001</v>
      </c>
      <c r="AB607" s="9"/>
      <c r="AQ607" s="9">
        <f>K607-'Processed Potentiostat'!$J$3</f>
        <v>-12.066492999999999</v>
      </c>
    </row>
    <row r="608" spans="1:43" x14ac:dyDescent="0.35">
      <c r="A608">
        <v>2</v>
      </c>
      <c r="B608">
        <v>0</v>
      </c>
      <c r="C608">
        <v>0</v>
      </c>
      <c r="D608">
        <v>1</v>
      </c>
      <c r="E608">
        <v>0</v>
      </c>
      <c r="F608">
        <v>0</v>
      </c>
      <c r="G608">
        <v>0</v>
      </c>
      <c r="H608" s="9">
        <v>450.73418861349597</v>
      </c>
      <c r="I608" s="9">
        <v>-1.8301235</v>
      </c>
      <c r="J608" s="9">
        <v>-1.8307966</v>
      </c>
      <c r="K608" s="9">
        <v>-17.071217999999998</v>
      </c>
      <c r="L608" s="9">
        <v>-5.0940193999999996</v>
      </c>
      <c r="M608" s="9">
        <v>-5.0940193999999996</v>
      </c>
      <c r="N608" s="9">
        <v>39</v>
      </c>
      <c r="O608" s="9">
        <v>62.474986999999999</v>
      </c>
      <c r="P608" s="9">
        <v>0</v>
      </c>
      <c r="Q608" s="9">
        <v>2.5895753513510301E-3</v>
      </c>
      <c r="R608" s="9">
        <v>0</v>
      </c>
      <c r="S608" s="9">
        <v>8165819167.0225096</v>
      </c>
      <c r="T608" s="9">
        <v>450.73418861349597</v>
      </c>
      <c r="U608" s="9">
        <v>1.4150053825983999</v>
      </c>
      <c r="V608" s="9">
        <v>0</v>
      </c>
      <c r="W608" s="9">
        <v>1.4150053825983999</v>
      </c>
      <c r="X608" s="9">
        <v>0</v>
      </c>
      <c r="Y608" s="9">
        <v>0</v>
      </c>
      <c r="Z608" s="9">
        <v>3.1253929999999999E-2</v>
      </c>
      <c r="AA608" s="9">
        <v>107.24464</v>
      </c>
      <c r="AB608" s="9"/>
      <c r="AQ608" s="9">
        <f>K608-'Processed Potentiostat'!$J$3</f>
        <v>-17.071217999999998</v>
      </c>
    </row>
    <row r="609" spans="1:43" x14ac:dyDescent="0.35">
      <c r="A609">
        <v>2</v>
      </c>
      <c r="B609">
        <v>0</v>
      </c>
      <c r="C609">
        <v>0</v>
      </c>
      <c r="D609">
        <v>1</v>
      </c>
      <c r="E609">
        <v>0</v>
      </c>
      <c r="F609">
        <v>0</v>
      </c>
      <c r="G609">
        <v>0</v>
      </c>
      <c r="H609" s="9">
        <v>451.67378858976002</v>
      </c>
      <c r="I609" s="9">
        <v>-1.8300027000000001</v>
      </c>
      <c r="J609" s="9">
        <v>-1.8316448999999999</v>
      </c>
      <c r="K609" s="9">
        <v>-12.013831</v>
      </c>
      <c r="L609" s="9">
        <v>-5.1090055000000003</v>
      </c>
      <c r="M609" s="9">
        <v>-5.1090055000000003</v>
      </c>
      <c r="N609" s="9">
        <v>39</v>
      </c>
      <c r="O609" s="9">
        <v>62.474986999999999</v>
      </c>
      <c r="P609" s="9">
        <v>0</v>
      </c>
      <c r="Q609" s="9">
        <v>2.5972001014469802E-3</v>
      </c>
      <c r="R609" s="9">
        <v>0</v>
      </c>
      <c r="S609" s="9">
        <v>3470519553.7171202</v>
      </c>
      <c r="T609" s="9">
        <v>451.67378858976002</v>
      </c>
      <c r="U609" s="9">
        <v>1.4191682460855299</v>
      </c>
      <c r="V609" s="9">
        <v>0</v>
      </c>
      <c r="W609" s="9">
        <v>1.4191682460855299</v>
      </c>
      <c r="X609" s="9">
        <v>0</v>
      </c>
      <c r="Y609" s="9">
        <v>0</v>
      </c>
      <c r="Z609" s="9">
        <v>2.2005072000000001E-2</v>
      </c>
      <c r="AA609" s="9">
        <v>152.46135000000001</v>
      </c>
      <c r="AB609" s="9"/>
      <c r="AQ609" s="9">
        <f>K609-'Processed Potentiostat'!$J$3</f>
        <v>-12.013831</v>
      </c>
    </row>
    <row r="610" spans="1:43" x14ac:dyDescent="0.35">
      <c r="A610">
        <v>2</v>
      </c>
      <c r="B610">
        <v>0</v>
      </c>
      <c r="C610">
        <v>0</v>
      </c>
      <c r="D610">
        <v>1</v>
      </c>
      <c r="E610">
        <v>0</v>
      </c>
      <c r="F610">
        <v>0</v>
      </c>
      <c r="G610">
        <v>0</v>
      </c>
      <c r="H610" s="9">
        <v>451.70298858902203</v>
      </c>
      <c r="I610" s="9">
        <v>-1.8299805</v>
      </c>
      <c r="J610" s="9">
        <v>-1.8297346999999999</v>
      </c>
      <c r="K610" s="9">
        <v>-17.036276000000001</v>
      </c>
      <c r="L610" s="9">
        <v>-5.1094074000000003</v>
      </c>
      <c r="M610" s="9">
        <v>-5.1094074000000003</v>
      </c>
      <c r="N610" s="9">
        <v>39</v>
      </c>
      <c r="O610" s="9">
        <v>62.474986999999999</v>
      </c>
      <c r="P610" s="9">
        <v>0</v>
      </c>
      <c r="Q610" s="9">
        <v>2.5974044084650701E-3</v>
      </c>
      <c r="R610" s="9">
        <v>0</v>
      </c>
      <c r="S610" s="9">
        <v>11662807173.544399</v>
      </c>
      <c r="T610" s="9">
        <v>451.70298858902203</v>
      </c>
      <c r="U610" s="9">
        <v>1.4192798522702801</v>
      </c>
      <c r="V610" s="9">
        <v>0</v>
      </c>
      <c r="W610" s="9">
        <v>1.4192798522702801</v>
      </c>
      <c r="X610" s="9">
        <v>0</v>
      </c>
      <c r="Y610" s="9">
        <v>0</v>
      </c>
      <c r="Z610" s="9">
        <v>3.1171864000000001E-2</v>
      </c>
      <c r="AA610" s="9">
        <v>107.40227</v>
      </c>
      <c r="AB610" s="9"/>
      <c r="AQ610" s="9">
        <f>K610-'Processed Potentiostat'!$J$3</f>
        <v>-17.036276000000001</v>
      </c>
    </row>
    <row r="611" spans="1:43" x14ac:dyDescent="0.35">
      <c r="A611">
        <v>2</v>
      </c>
      <c r="B611">
        <v>0</v>
      </c>
      <c r="C611">
        <v>0</v>
      </c>
      <c r="D611">
        <v>1</v>
      </c>
      <c r="E611">
        <v>0</v>
      </c>
      <c r="F611">
        <v>0</v>
      </c>
      <c r="G611">
        <v>0</v>
      </c>
      <c r="H611" s="9">
        <v>452.40538857127802</v>
      </c>
      <c r="I611" s="9">
        <v>-1.8301423000000001</v>
      </c>
      <c r="J611" s="9">
        <v>-1.8269122</v>
      </c>
      <c r="K611" s="9">
        <v>-22.666343999999999</v>
      </c>
      <c r="L611" s="9">
        <v>-5.1195316000000002</v>
      </c>
      <c r="M611" s="9">
        <v>-5.1195316000000002</v>
      </c>
      <c r="N611" s="9">
        <v>39</v>
      </c>
      <c r="O611" s="9">
        <v>62.474986999999999</v>
      </c>
      <c r="P611" s="9">
        <v>0</v>
      </c>
      <c r="Q611" s="9">
        <v>2.6025421962681699E-3</v>
      </c>
      <c r="R611" s="9">
        <v>0</v>
      </c>
      <c r="S611" s="9">
        <v>1570113515.7292099</v>
      </c>
      <c r="T611" s="9">
        <v>452.40538857127802</v>
      </c>
      <c r="U611" s="9">
        <v>1.42209214906644</v>
      </c>
      <c r="V611" s="9">
        <v>0</v>
      </c>
      <c r="W611" s="9">
        <v>1.42209214906644</v>
      </c>
      <c r="X611" s="9">
        <v>0</v>
      </c>
      <c r="Y611" s="9">
        <v>0</v>
      </c>
      <c r="Z611" s="9">
        <v>4.1409418000000003E-2</v>
      </c>
      <c r="AA611" s="9">
        <v>80.600211999999999</v>
      </c>
      <c r="AB611" s="9"/>
      <c r="AQ611" s="9">
        <f>K611-'Processed Potentiostat'!$J$3</f>
        <v>-22.666343999999999</v>
      </c>
    </row>
    <row r="612" spans="1:43" x14ac:dyDescent="0.35">
      <c r="A612">
        <v>2</v>
      </c>
      <c r="B612">
        <v>0</v>
      </c>
      <c r="C612">
        <v>0</v>
      </c>
      <c r="D612">
        <v>1</v>
      </c>
      <c r="E612">
        <v>0</v>
      </c>
      <c r="F612">
        <v>0</v>
      </c>
      <c r="G612">
        <v>0</v>
      </c>
      <c r="H612" s="9">
        <v>452.41838857094899</v>
      </c>
      <c r="I612" s="9">
        <v>-1.8299319000000001</v>
      </c>
      <c r="J612" s="9">
        <v>-1.8310899</v>
      </c>
      <c r="K612" s="9">
        <v>-17.558389999999999</v>
      </c>
      <c r="L612" s="9">
        <v>-5.1198224999999997</v>
      </c>
      <c r="M612" s="9">
        <v>-5.1198224999999997</v>
      </c>
      <c r="N612" s="9">
        <v>39</v>
      </c>
      <c r="O612" s="9">
        <v>62.474986999999999</v>
      </c>
      <c r="P612" s="9">
        <v>0</v>
      </c>
      <c r="Q612" s="9">
        <v>2.6026901435810398E-3</v>
      </c>
      <c r="R612" s="9">
        <v>0</v>
      </c>
      <c r="S612" s="9">
        <v>5582761426.7206001</v>
      </c>
      <c r="T612" s="9">
        <v>452.41838857094899</v>
      </c>
      <c r="U612" s="9">
        <v>1.4221729058610599</v>
      </c>
      <c r="V612" s="9">
        <v>0</v>
      </c>
      <c r="W612" s="9">
        <v>1.4221729058610599</v>
      </c>
      <c r="X612" s="9">
        <v>0</v>
      </c>
      <c r="Y612" s="9">
        <v>0</v>
      </c>
      <c r="Z612" s="9">
        <v>3.2150987999999998E-2</v>
      </c>
      <c r="AA612" s="9">
        <v>104.28574999999999</v>
      </c>
      <c r="AB612" s="9"/>
      <c r="AQ612" s="9">
        <f>K612-'Processed Potentiostat'!$J$3</f>
        <v>-17.558389999999999</v>
      </c>
    </row>
    <row r="613" spans="1:43" x14ac:dyDescent="0.35">
      <c r="A613">
        <v>2</v>
      </c>
      <c r="B613">
        <v>0</v>
      </c>
      <c r="C613">
        <v>0</v>
      </c>
      <c r="D613">
        <v>1</v>
      </c>
      <c r="E613">
        <v>0</v>
      </c>
      <c r="F613">
        <v>0</v>
      </c>
      <c r="G613">
        <v>0</v>
      </c>
      <c r="H613" s="9">
        <v>452.69758856389598</v>
      </c>
      <c r="I613" s="9">
        <v>-1.8301626</v>
      </c>
      <c r="J613" s="9">
        <v>-1.8300272</v>
      </c>
      <c r="K613" s="9">
        <v>-12.557815</v>
      </c>
      <c r="L613" s="9">
        <v>-5.1235689999999998</v>
      </c>
      <c r="M613" s="9">
        <v>-5.1235689999999998</v>
      </c>
      <c r="N613" s="9">
        <v>39</v>
      </c>
      <c r="O613" s="9">
        <v>62.474986999999999</v>
      </c>
      <c r="P613" s="9">
        <v>0</v>
      </c>
      <c r="Q613" s="9">
        <v>2.6045946476004902E-3</v>
      </c>
      <c r="R613" s="9">
        <v>0</v>
      </c>
      <c r="S613" s="9">
        <v>35200337736.649902</v>
      </c>
      <c r="T613" s="9">
        <v>452.69758856389598</v>
      </c>
      <c r="U613" s="9">
        <v>1.4232136268234701</v>
      </c>
      <c r="V613" s="9">
        <v>0</v>
      </c>
      <c r="W613" s="9">
        <v>1.4232136268234701</v>
      </c>
      <c r="X613" s="9">
        <v>0</v>
      </c>
      <c r="Y613" s="9">
        <v>0</v>
      </c>
      <c r="Z613" s="9">
        <v>2.2981142999999999E-2</v>
      </c>
      <c r="AA613" s="9">
        <v>145.72816</v>
      </c>
      <c r="AB613" s="9"/>
      <c r="AQ613" s="9">
        <f>K613-'Processed Potentiostat'!$J$3</f>
        <v>-12.557815</v>
      </c>
    </row>
    <row r="614" spans="1:43" x14ac:dyDescent="0.35">
      <c r="A614">
        <v>2</v>
      </c>
      <c r="B614">
        <v>0</v>
      </c>
      <c r="C614">
        <v>0</v>
      </c>
      <c r="D614">
        <v>1</v>
      </c>
      <c r="E614">
        <v>0</v>
      </c>
      <c r="F614">
        <v>0</v>
      </c>
      <c r="G614">
        <v>0</v>
      </c>
      <c r="H614" s="9">
        <v>453.69758853863402</v>
      </c>
      <c r="I614" s="9">
        <v>-1.8301434999999999</v>
      </c>
      <c r="J614" s="9">
        <v>-1.8299145999999999</v>
      </c>
      <c r="K614" s="9">
        <v>-9.5713872999999996</v>
      </c>
      <c r="L614" s="9">
        <v>-5.1341409999999996</v>
      </c>
      <c r="M614" s="9">
        <v>-5.1341409999999996</v>
      </c>
      <c r="N614" s="9">
        <v>39</v>
      </c>
      <c r="O614" s="9">
        <v>62.474986999999999</v>
      </c>
      <c r="P614" s="9">
        <v>0</v>
      </c>
      <c r="Q614" s="9">
        <v>2.6099684746775402E-3</v>
      </c>
      <c r="R614" s="9">
        <v>0</v>
      </c>
      <c r="S614" s="9">
        <v>19883792601.5061</v>
      </c>
      <c r="T614" s="9">
        <v>453.69758853863402</v>
      </c>
      <c r="U614" s="9">
        <v>1.4261502284097101</v>
      </c>
      <c r="V614" s="9">
        <v>0</v>
      </c>
      <c r="W614" s="9">
        <v>1.4261502284097101</v>
      </c>
      <c r="X614" s="9">
        <v>0</v>
      </c>
      <c r="Y614" s="9">
        <v>0</v>
      </c>
      <c r="Z614" s="9">
        <v>1.7514821E-2</v>
      </c>
      <c r="AA614" s="9">
        <v>191.18593000000001</v>
      </c>
      <c r="AB614" s="9"/>
      <c r="AQ614" s="9">
        <f>K614-'Processed Potentiostat'!$J$3</f>
        <v>-9.5713872999999996</v>
      </c>
    </row>
    <row r="615" spans="1:43" x14ac:dyDescent="0.35">
      <c r="A615">
        <v>2</v>
      </c>
      <c r="B615">
        <v>0</v>
      </c>
      <c r="C615">
        <v>0</v>
      </c>
      <c r="D615">
        <v>1</v>
      </c>
      <c r="E615">
        <v>0</v>
      </c>
      <c r="F615">
        <v>0</v>
      </c>
      <c r="G615">
        <v>0</v>
      </c>
      <c r="H615" s="9">
        <v>454.69758851337201</v>
      </c>
      <c r="I615" s="9">
        <v>-1.8300650000000001</v>
      </c>
      <c r="J615" s="9">
        <v>-1.8297832000000001</v>
      </c>
      <c r="K615" s="9">
        <v>-9.2278728000000001</v>
      </c>
      <c r="L615" s="9">
        <v>-5.1436019000000002</v>
      </c>
      <c r="M615" s="9">
        <v>-5.1436019000000002</v>
      </c>
      <c r="N615" s="9">
        <v>39</v>
      </c>
      <c r="O615" s="9">
        <v>62.474986999999999</v>
      </c>
      <c r="P615" s="9">
        <v>0</v>
      </c>
      <c r="Q615" s="9">
        <v>2.6147772090011701E-3</v>
      </c>
      <c r="R615" s="9">
        <v>0</v>
      </c>
      <c r="S615" s="9">
        <v>13203078391.303699</v>
      </c>
      <c r="T615" s="9">
        <v>454.69758851337201</v>
      </c>
      <c r="U615" s="9">
        <v>1.42877831004662</v>
      </c>
      <c r="V615" s="9">
        <v>0</v>
      </c>
      <c r="W615" s="9">
        <v>1.42877831004662</v>
      </c>
      <c r="X615" s="9">
        <v>0</v>
      </c>
      <c r="Y615" s="9">
        <v>0</v>
      </c>
      <c r="Z615" s="9">
        <v>1.6885007E-2</v>
      </c>
      <c r="AA615" s="9">
        <v>198.28872999999999</v>
      </c>
      <c r="AB615" s="9"/>
      <c r="AQ615" s="9">
        <f>K615-'Processed Potentiostat'!$J$3</f>
        <v>-9.2278728000000001</v>
      </c>
    </row>
    <row r="616" spans="1:43" x14ac:dyDescent="0.35">
      <c r="A616">
        <v>2</v>
      </c>
      <c r="B616">
        <v>0</v>
      </c>
      <c r="C616">
        <v>0</v>
      </c>
      <c r="D616">
        <v>1</v>
      </c>
      <c r="E616">
        <v>0</v>
      </c>
      <c r="F616">
        <v>0</v>
      </c>
      <c r="G616">
        <v>0</v>
      </c>
      <c r="H616" s="9">
        <v>454.91458850789002</v>
      </c>
      <c r="I616" s="9">
        <v>-1.8299276</v>
      </c>
      <c r="J616" s="9">
        <v>-1.8308939</v>
      </c>
      <c r="K616" s="9">
        <v>-14.236827999999999</v>
      </c>
      <c r="L616" s="9">
        <v>-5.1457362</v>
      </c>
      <c r="M616" s="9">
        <v>-5.1457362</v>
      </c>
      <c r="N616" s="9">
        <v>39</v>
      </c>
      <c r="O616" s="9">
        <v>62.474986999999999</v>
      </c>
      <c r="P616" s="9">
        <v>0</v>
      </c>
      <c r="Q616" s="9">
        <v>2.6158626865361999E-3</v>
      </c>
      <c r="R616" s="9">
        <v>0</v>
      </c>
      <c r="S616" s="9">
        <v>7135983338.2758102</v>
      </c>
      <c r="T616" s="9">
        <v>454.91458850789002</v>
      </c>
      <c r="U616" s="9">
        <v>1.4293711454745901</v>
      </c>
      <c r="V616" s="9">
        <v>0</v>
      </c>
      <c r="W616" s="9">
        <v>1.4293711454745901</v>
      </c>
      <c r="X616" s="9">
        <v>0</v>
      </c>
      <c r="Y616" s="9">
        <v>0</v>
      </c>
      <c r="Z616" s="9">
        <v>2.6066121000000001E-2</v>
      </c>
      <c r="AA616" s="9">
        <v>128.60265999999999</v>
      </c>
      <c r="AB616" s="9"/>
      <c r="AQ616" s="9">
        <f>K616-'Processed Potentiostat'!$J$3</f>
        <v>-14.236827999999999</v>
      </c>
    </row>
    <row r="617" spans="1:43" x14ac:dyDescent="0.35">
      <c r="A617">
        <v>2</v>
      </c>
      <c r="B617">
        <v>0</v>
      </c>
      <c r="C617">
        <v>0</v>
      </c>
      <c r="D617">
        <v>1</v>
      </c>
      <c r="E617">
        <v>0</v>
      </c>
      <c r="F617">
        <v>0</v>
      </c>
      <c r="G617">
        <v>0</v>
      </c>
      <c r="H617" s="9">
        <v>455.91458848262801</v>
      </c>
      <c r="I617" s="9">
        <v>-1.8301243</v>
      </c>
      <c r="J617" s="9">
        <v>-1.8291317</v>
      </c>
      <c r="K617" s="9">
        <v>-11.823307</v>
      </c>
      <c r="L617" s="9">
        <v>-5.1590318999999996</v>
      </c>
      <c r="M617" s="9">
        <v>-5.1590318999999996</v>
      </c>
      <c r="N617" s="9">
        <v>39</v>
      </c>
      <c r="O617" s="9">
        <v>62.474986999999999</v>
      </c>
      <c r="P617" s="9">
        <v>0</v>
      </c>
      <c r="Q617" s="9">
        <v>2.6226181021105298E-3</v>
      </c>
      <c r="R617" s="9">
        <v>0</v>
      </c>
      <c r="S617" s="9">
        <v>4955581785.0003405</v>
      </c>
      <c r="T617" s="9">
        <v>455.91458848262801</v>
      </c>
      <c r="U617" s="9">
        <v>1.4330643987790701</v>
      </c>
      <c r="V617" s="9">
        <v>0</v>
      </c>
      <c r="W617" s="9">
        <v>1.4330643987790701</v>
      </c>
      <c r="X617" s="9">
        <v>0</v>
      </c>
      <c r="Y617" s="9">
        <v>0</v>
      </c>
      <c r="Z617" s="9">
        <v>2.1626387E-2</v>
      </c>
      <c r="AA617" s="9">
        <v>154.7056</v>
      </c>
      <c r="AB617" s="9"/>
      <c r="AQ617" s="9">
        <f>K617-'Processed Potentiostat'!$J$3</f>
        <v>-11.823307</v>
      </c>
    </row>
    <row r="618" spans="1:43" x14ac:dyDescent="0.35">
      <c r="A618">
        <v>2</v>
      </c>
      <c r="B618">
        <v>0</v>
      </c>
      <c r="C618">
        <v>0</v>
      </c>
      <c r="D618">
        <v>1</v>
      </c>
      <c r="E618">
        <v>0</v>
      </c>
      <c r="F618">
        <v>0</v>
      </c>
      <c r="G618">
        <v>0</v>
      </c>
      <c r="H618" s="9">
        <v>456.91458845736599</v>
      </c>
      <c r="I618" s="9">
        <v>-1.8301007</v>
      </c>
      <c r="J618" s="9">
        <v>-1.8304883000000001</v>
      </c>
      <c r="K618" s="9">
        <v>-9.9667635000000008</v>
      </c>
      <c r="L618" s="9">
        <v>-5.1696277000000004</v>
      </c>
      <c r="M618" s="9">
        <v>-5.1696277000000004</v>
      </c>
      <c r="N618" s="9">
        <v>39</v>
      </c>
      <c r="O618" s="9">
        <v>62.474986999999999</v>
      </c>
      <c r="P618" s="9">
        <v>0</v>
      </c>
      <c r="Q618" s="9">
        <v>2.62800573695097E-3</v>
      </c>
      <c r="R618" s="9">
        <v>0</v>
      </c>
      <c r="S618" s="9">
        <v>16383067429.1106</v>
      </c>
      <c r="T618" s="9">
        <v>456.91458845736599</v>
      </c>
      <c r="U618" s="9">
        <v>1.4360076680731699</v>
      </c>
      <c r="V618" s="9">
        <v>0</v>
      </c>
      <c r="W618" s="9">
        <v>1.4360076680731699</v>
      </c>
      <c r="X618" s="9">
        <v>0</v>
      </c>
      <c r="Y618" s="9">
        <v>0</v>
      </c>
      <c r="Z618" s="9">
        <v>1.8244045E-2</v>
      </c>
      <c r="AA618" s="9">
        <v>183.65925999999999</v>
      </c>
      <c r="AB618" s="9"/>
      <c r="AQ618" s="9">
        <f>K618-'Processed Potentiostat'!$J$3</f>
        <v>-9.9667635000000008</v>
      </c>
    </row>
    <row r="619" spans="1:43" x14ac:dyDescent="0.35">
      <c r="A619">
        <v>2</v>
      </c>
      <c r="B619">
        <v>0</v>
      </c>
      <c r="C619">
        <v>0</v>
      </c>
      <c r="D619">
        <v>1</v>
      </c>
      <c r="E619">
        <v>0</v>
      </c>
      <c r="F619">
        <v>0</v>
      </c>
      <c r="G619">
        <v>0</v>
      </c>
      <c r="H619" s="9">
        <v>457.91458843210398</v>
      </c>
      <c r="I619" s="9">
        <v>-1.8298824</v>
      </c>
      <c r="J619" s="9">
        <v>-1.8306203000000001</v>
      </c>
      <c r="K619" s="9">
        <v>-12.75497</v>
      </c>
      <c r="L619" s="9">
        <v>-5.1793180000000003</v>
      </c>
      <c r="M619" s="9">
        <v>-5.1793180000000003</v>
      </c>
      <c r="N619" s="9">
        <v>39</v>
      </c>
      <c r="O619" s="9">
        <v>62.474986999999999</v>
      </c>
      <c r="P619" s="9">
        <v>0</v>
      </c>
      <c r="Q619" s="9">
        <v>2.6329333013480902E-3</v>
      </c>
      <c r="R619" s="9">
        <v>0</v>
      </c>
      <c r="S619" s="9">
        <v>11573593313.137899</v>
      </c>
      <c r="T619" s="9">
        <v>457.91458843210398</v>
      </c>
      <c r="U619" s="9">
        <v>1.4386994738552299</v>
      </c>
      <c r="V619" s="9">
        <v>0</v>
      </c>
      <c r="W619" s="9">
        <v>1.4386994738552299</v>
      </c>
      <c r="X619" s="9">
        <v>0</v>
      </c>
      <c r="Y619" s="9">
        <v>0</v>
      </c>
      <c r="Z619" s="9">
        <v>2.3349506999999999E-2</v>
      </c>
      <c r="AA619" s="9">
        <v>143.52213</v>
      </c>
      <c r="AB619" s="9"/>
      <c r="AQ619" s="9">
        <f>K619-'Processed Potentiostat'!$J$3</f>
        <v>-12.75497</v>
      </c>
    </row>
    <row r="620" spans="1:43" x14ac:dyDescent="0.35">
      <c r="A620">
        <v>2</v>
      </c>
      <c r="B620">
        <v>0</v>
      </c>
      <c r="C620">
        <v>0</v>
      </c>
      <c r="D620">
        <v>1</v>
      </c>
      <c r="E620">
        <v>0</v>
      </c>
      <c r="F620">
        <v>0</v>
      </c>
      <c r="G620">
        <v>0</v>
      </c>
      <c r="H620" s="9">
        <v>458.91458840684197</v>
      </c>
      <c r="I620" s="9">
        <v>-1.8301404999999999</v>
      </c>
      <c r="J620" s="9">
        <v>-1.8309199</v>
      </c>
      <c r="K620" s="9">
        <v>-10.638704000000001</v>
      </c>
      <c r="L620" s="9">
        <v>-5.1910577</v>
      </c>
      <c r="M620" s="9">
        <v>-5.1910577</v>
      </c>
      <c r="N620" s="9">
        <v>39</v>
      </c>
      <c r="O620" s="9">
        <v>62.474986999999999</v>
      </c>
      <c r="P620" s="9">
        <v>0</v>
      </c>
      <c r="Q620" s="9">
        <v>2.6389039975586101E-3</v>
      </c>
      <c r="R620" s="9">
        <v>0</v>
      </c>
      <c r="S620" s="9">
        <v>6948420121.42103</v>
      </c>
      <c r="T620" s="9">
        <v>458.91458840684197</v>
      </c>
      <c r="U620" s="9">
        <v>1.4419604970662301</v>
      </c>
      <c r="V620" s="9">
        <v>0</v>
      </c>
      <c r="W620" s="9">
        <v>1.4419604970662301</v>
      </c>
      <c r="X620" s="9">
        <v>0</v>
      </c>
      <c r="Y620" s="9">
        <v>0</v>
      </c>
      <c r="Z620" s="9">
        <v>1.9478615000000001E-2</v>
      </c>
      <c r="AA620" s="9">
        <v>172.09989999999999</v>
      </c>
      <c r="AB620" s="9"/>
      <c r="AQ620" s="9">
        <f>K620-'Processed Potentiostat'!$J$3</f>
        <v>-10.638704000000001</v>
      </c>
    </row>
    <row r="621" spans="1:43" x14ac:dyDescent="0.35">
      <c r="A621">
        <v>2</v>
      </c>
      <c r="B621">
        <v>0</v>
      </c>
      <c r="C621">
        <v>0</v>
      </c>
      <c r="D621">
        <v>1</v>
      </c>
      <c r="E621">
        <v>0</v>
      </c>
      <c r="F621">
        <v>0</v>
      </c>
      <c r="G621">
        <v>0</v>
      </c>
      <c r="H621" s="9">
        <v>459.46038839305402</v>
      </c>
      <c r="I621" s="9">
        <v>-1.8301544999999999</v>
      </c>
      <c r="J621" s="9">
        <v>-1.8277534</v>
      </c>
      <c r="K621" s="9">
        <v>-15.671132999999999</v>
      </c>
      <c r="L621" s="9">
        <v>-5.196898</v>
      </c>
      <c r="M621" s="9">
        <v>-5.196898</v>
      </c>
      <c r="N621" s="9">
        <v>39</v>
      </c>
      <c r="O621" s="9">
        <v>62.474986999999999</v>
      </c>
      <c r="P621" s="9">
        <v>0</v>
      </c>
      <c r="Q621" s="9">
        <v>2.6418691728620999E-3</v>
      </c>
      <c r="R621" s="9">
        <v>0</v>
      </c>
      <c r="S621" s="9">
        <v>2148053121.4472098</v>
      </c>
      <c r="T621" s="9">
        <v>459.46038839305402</v>
      </c>
      <c r="U621" s="9">
        <v>1.4435827102850201</v>
      </c>
      <c r="V621" s="9">
        <v>0</v>
      </c>
      <c r="W621" s="9">
        <v>1.4435827102850201</v>
      </c>
      <c r="X621" s="9">
        <v>0</v>
      </c>
      <c r="Y621" s="9">
        <v>0</v>
      </c>
      <c r="Z621" s="9">
        <v>2.8642966999999998E-2</v>
      </c>
      <c r="AA621" s="9">
        <v>116.63186</v>
      </c>
      <c r="AB621" s="9"/>
      <c r="AQ621" s="9">
        <f>K621-'Processed Potentiostat'!$J$3</f>
        <v>-15.671132999999999</v>
      </c>
    </row>
    <row r="622" spans="1:43" x14ac:dyDescent="0.35">
      <c r="A622">
        <v>2</v>
      </c>
      <c r="B622">
        <v>0</v>
      </c>
      <c r="C622">
        <v>0</v>
      </c>
      <c r="D622">
        <v>1</v>
      </c>
      <c r="E622">
        <v>0</v>
      </c>
      <c r="F622">
        <v>0</v>
      </c>
      <c r="G622">
        <v>0</v>
      </c>
      <c r="H622" s="9">
        <v>459.46178839301803</v>
      </c>
      <c r="I622" s="9">
        <v>-1.8300654999999999</v>
      </c>
      <c r="J622" s="9">
        <v>-1.8271198</v>
      </c>
      <c r="K622" s="9">
        <v>-20.9328</v>
      </c>
      <c r="L622" s="9">
        <v>-5.1969237000000001</v>
      </c>
      <c r="M622" s="9">
        <v>-5.1969237000000001</v>
      </c>
      <c r="N622" s="9">
        <v>39</v>
      </c>
      <c r="O622" s="9">
        <v>62.474986999999999</v>
      </c>
      <c r="P622" s="9">
        <v>0</v>
      </c>
      <c r="Q622" s="9">
        <v>2.64188224144149E-3</v>
      </c>
      <c r="R622" s="9">
        <v>0</v>
      </c>
      <c r="S622" s="9">
        <v>1702263083.1866901</v>
      </c>
      <c r="T622" s="9">
        <v>459.46178839301803</v>
      </c>
      <c r="U622" s="9">
        <v>1.44358997743696</v>
      </c>
      <c r="V622" s="9">
        <v>0</v>
      </c>
      <c r="W622" s="9">
        <v>1.44358997743696</v>
      </c>
      <c r="X622" s="9">
        <v>0</v>
      </c>
      <c r="Y622" s="9">
        <v>0</v>
      </c>
      <c r="Z622" s="9">
        <v>3.8246736000000003E-2</v>
      </c>
      <c r="AA622" s="9">
        <v>87.285019000000005</v>
      </c>
      <c r="AB622" s="9"/>
      <c r="AQ622" s="9">
        <f>K622-'Processed Potentiostat'!$J$3</f>
        <v>-20.9328</v>
      </c>
    </row>
    <row r="623" spans="1:43" x14ac:dyDescent="0.35">
      <c r="A623">
        <v>2</v>
      </c>
      <c r="B623">
        <v>0</v>
      </c>
      <c r="C623">
        <v>0</v>
      </c>
      <c r="D623">
        <v>1</v>
      </c>
      <c r="E623">
        <v>0</v>
      </c>
      <c r="F623">
        <v>0</v>
      </c>
      <c r="G623">
        <v>0</v>
      </c>
      <c r="H623" s="9">
        <v>459.47138839277602</v>
      </c>
      <c r="I623" s="9">
        <v>-1.8298882999999999</v>
      </c>
      <c r="J623" s="9">
        <v>-1.8322916</v>
      </c>
      <c r="K623" s="9">
        <v>-15.830410000000001</v>
      </c>
      <c r="L623" s="9">
        <v>-5.1971292</v>
      </c>
      <c r="M623" s="9">
        <v>-5.1971292</v>
      </c>
      <c r="N623" s="9">
        <v>39</v>
      </c>
      <c r="O623" s="9">
        <v>62.474986999999999</v>
      </c>
      <c r="P623" s="9">
        <v>0</v>
      </c>
      <c r="Q623" s="9">
        <v>2.6419868433122501E-3</v>
      </c>
      <c r="R623" s="9">
        <v>0</v>
      </c>
      <c r="S623" s="9">
        <v>2452834397.5296001</v>
      </c>
      <c r="T623" s="9">
        <v>459.47138839277602</v>
      </c>
      <c r="U623" s="9">
        <v>1.44364696680476</v>
      </c>
      <c r="V623" s="9">
        <v>0</v>
      </c>
      <c r="W623" s="9">
        <v>1.44364696680476</v>
      </c>
      <c r="X623" s="9">
        <v>0</v>
      </c>
      <c r="Y623" s="9">
        <v>0</v>
      </c>
      <c r="Z623" s="9">
        <v>2.9005928E-2</v>
      </c>
      <c r="AA623" s="9">
        <v>115.74505000000001</v>
      </c>
      <c r="AB623" s="9"/>
      <c r="AQ623" s="9">
        <f>K623-'Processed Potentiostat'!$J$3</f>
        <v>-15.830410000000001</v>
      </c>
    </row>
    <row r="624" spans="1:43" x14ac:dyDescent="0.35">
      <c r="A624">
        <v>2</v>
      </c>
      <c r="B624">
        <v>0</v>
      </c>
      <c r="C624">
        <v>0</v>
      </c>
      <c r="D624">
        <v>1</v>
      </c>
      <c r="E624">
        <v>0</v>
      </c>
      <c r="F624">
        <v>0</v>
      </c>
      <c r="G624">
        <v>0</v>
      </c>
      <c r="H624" s="9">
        <v>460.47138836751401</v>
      </c>
      <c r="I624" s="9">
        <v>-1.8299694</v>
      </c>
      <c r="J624" s="9">
        <v>-1.8303024999999999</v>
      </c>
      <c r="K624" s="9">
        <v>-11.790462</v>
      </c>
      <c r="L624" s="9">
        <v>-5.2089037999999999</v>
      </c>
      <c r="M624" s="9">
        <v>-5.2089037999999999</v>
      </c>
      <c r="N624" s="9">
        <v>39</v>
      </c>
      <c r="O624" s="9">
        <v>62.474986999999999</v>
      </c>
      <c r="P624" s="9">
        <v>0</v>
      </c>
      <c r="Q624" s="9">
        <v>2.6479732237650599E-3</v>
      </c>
      <c r="R624" s="9">
        <v>0</v>
      </c>
      <c r="S624" s="9">
        <v>40161261578.0588</v>
      </c>
      <c r="T624" s="9">
        <v>460.47138836751401</v>
      </c>
      <c r="U624" s="9">
        <v>1.44691773907767</v>
      </c>
      <c r="V624" s="9">
        <v>0</v>
      </c>
      <c r="W624" s="9">
        <v>1.44691773907767</v>
      </c>
      <c r="X624" s="9">
        <v>0</v>
      </c>
      <c r="Y624" s="9">
        <v>0</v>
      </c>
      <c r="Z624" s="9">
        <v>2.1580110999999999E-2</v>
      </c>
      <c r="AA624" s="9">
        <v>155.23587000000001</v>
      </c>
      <c r="AB624" s="9"/>
      <c r="AQ624" s="9">
        <f>K624-'Processed Potentiostat'!$J$3</f>
        <v>-11.790462</v>
      </c>
    </row>
    <row r="625" spans="1:43" x14ac:dyDescent="0.35">
      <c r="A625">
        <v>2</v>
      </c>
      <c r="B625">
        <v>0</v>
      </c>
      <c r="C625">
        <v>0</v>
      </c>
      <c r="D625">
        <v>1</v>
      </c>
      <c r="E625">
        <v>0</v>
      </c>
      <c r="F625">
        <v>0</v>
      </c>
      <c r="G625">
        <v>0</v>
      </c>
      <c r="H625" s="9">
        <v>461.47138834225098</v>
      </c>
      <c r="I625" s="9">
        <v>-1.8300064</v>
      </c>
      <c r="J625" s="9">
        <v>-1.8289873999999999</v>
      </c>
      <c r="K625" s="9">
        <v>-10.462584</v>
      </c>
      <c r="L625" s="9">
        <v>-5.2200335999999998</v>
      </c>
      <c r="M625" s="9">
        <v>-5.2200335999999998</v>
      </c>
      <c r="N625" s="9">
        <v>39</v>
      </c>
      <c r="O625" s="9">
        <v>62.474986999999999</v>
      </c>
      <c r="P625" s="9">
        <v>0</v>
      </c>
      <c r="Q625" s="9">
        <v>2.6536277699159201E-3</v>
      </c>
      <c r="R625" s="9">
        <v>0</v>
      </c>
      <c r="S625" s="9">
        <v>4403541320.0672503</v>
      </c>
      <c r="T625" s="9">
        <v>461.47138834225098</v>
      </c>
      <c r="U625" s="9">
        <v>1.4500093091444399</v>
      </c>
      <c r="V625" s="9">
        <v>0</v>
      </c>
      <c r="W625" s="9">
        <v>1.4500093091444399</v>
      </c>
      <c r="X625" s="9">
        <v>0</v>
      </c>
      <c r="Y625" s="9">
        <v>0</v>
      </c>
      <c r="Z625" s="9">
        <v>1.9135933000000001E-2</v>
      </c>
      <c r="AA625" s="9">
        <v>174.81220999999999</v>
      </c>
      <c r="AB625" s="9"/>
      <c r="AQ625" s="9">
        <f>K625-'Processed Potentiostat'!$J$3</f>
        <v>-10.462584</v>
      </c>
    </row>
    <row r="626" spans="1:43" x14ac:dyDescent="0.35">
      <c r="A626">
        <v>2</v>
      </c>
      <c r="B626">
        <v>0</v>
      </c>
      <c r="C626">
        <v>0</v>
      </c>
      <c r="D626">
        <v>1</v>
      </c>
      <c r="E626">
        <v>0</v>
      </c>
      <c r="F626">
        <v>0</v>
      </c>
      <c r="G626">
        <v>0</v>
      </c>
      <c r="H626" s="9">
        <v>462.47138831698902</v>
      </c>
      <c r="I626" s="9">
        <v>-1.8300679</v>
      </c>
      <c r="J626" s="9">
        <v>-1.8286435999999999</v>
      </c>
      <c r="K626" s="9">
        <v>-11.942765</v>
      </c>
      <c r="L626" s="9">
        <v>-5.2313045999999996</v>
      </c>
      <c r="M626" s="9">
        <v>-5.2313045999999996</v>
      </c>
      <c r="N626" s="9">
        <v>39</v>
      </c>
      <c r="O626" s="9">
        <v>62.474986999999999</v>
      </c>
      <c r="P626" s="9">
        <v>0</v>
      </c>
      <c r="Q626" s="9">
        <v>2.65935294808313E-3</v>
      </c>
      <c r="R626" s="9">
        <v>0</v>
      </c>
      <c r="S626" s="9">
        <v>3420904609.7796001</v>
      </c>
      <c r="T626" s="9">
        <v>462.47138831698902</v>
      </c>
      <c r="U626" s="9">
        <v>1.45314019038454</v>
      </c>
      <c r="V626" s="9">
        <v>0</v>
      </c>
      <c r="W626" s="9">
        <v>1.45314019038454</v>
      </c>
      <c r="X626" s="9">
        <v>0</v>
      </c>
      <c r="Y626" s="9">
        <v>0</v>
      </c>
      <c r="Z626" s="9">
        <v>2.183906E-2</v>
      </c>
      <c r="AA626" s="9">
        <v>153.11725999999999</v>
      </c>
      <c r="AB626" s="9"/>
      <c r="AQ626" s="9">
        <f>K626-'Processed Potentiostat'!$J$3</f>
        <v>-11.942765</v>
      </c>
    </row>
    <row r="627" spans="1:43" x14ac:dyDescent="0.35">
      <c r="A627">
        <v>2</v>
      </c>
      <c r="B627">
        <v>0</v>
      </c>
      <c r="C627">
        <v>0</v>
      </c>
      <c r="D627">
        <v>1</v>
      </c>
      <c r="E627">
        <v>0</v>
      </c>
      <c r="F627">
        <v>0</v>
      </c>
      <c r="G627">
        <v>0</v>
      </c>
      <c r="H627" s="9">
        <v>463.47138829172701</v>
      </c>
      <c r="I627" s="9">
        <v>-1.8298695</v>
      </c>
      <c r="J627" s="9">
        <v>-1.8313353000000001</v>
      </c>
      <c r="K627" s="9">
        <v>-10.292789000000001</v>
      </c>
      <c r="L627" s="9">
        <v>-5.2437104999999997</v>
      </c>
      <c r="M627" s="9">
        <v>-5.2437104999999997</v>
      </c>
      <c r="N627" s="9">
        <v>39</v>
      </c>
      <c r="O627" s="9">
        <v>62.474986999999999</v>
      </c>
      <c r="P627" s="9">
        <v>0</v>
      </c>
      <c r="Q627" s="9">
        <v>2.6656638680912299E-3</v>
      </c>
      <c r="R627" s="9">
        <v>0</v>
      </c>
      <c r="S627" s="9">
        <v>4510606381.3894997</v>
      </c>
      <c r="T627" s="9">
        <v>463.47138829172701</v>
      </c>
      <c r="U627" s="9">
        <v>1.4565863023635499</v>
      </c>
      <c r="V627" s="9">
        <v>0</v>
      </c>
      <c r="W627" s="9">
        <v>1.4565863023635499</v>
      </c>
      <c r="X627" s="9">
        <v>0</v>
      </c>
      <c r="Y627" s="9">
        <v>0</v>
      </c>
      <c r="Z627" s="9">
        <v>1.8849545999999998E-2</v>
      </c>
      <c r="AA627" s="9">
        <v>177.92411999999999</v>
      </c>
      <c r="AB627" s="9"/>
      <c r="AQ627" s="9">
        <f>K627-'Processed Potentiostat'!$J$3</f>
        <v>-10.292789000000001</v>
      </c>
    </row>
    <row r="628" spans="1:43" x14ac:dyDescent="0.35">
      <c r="A628">
        <v>2</v>
      </c>
      <c r="B628">
        <v>0</v>
      </c>
      <c r="C628">
        <v>0</v>
      </c>
      <c r="D628">
        <v>1</v>
      </c>
      <c r="E628">
        <v>0</v>
      </c>
      <c r="F628">
        <v>0</v>
      </c>
      <c r="G628">
        <v>0</v>
      </c>
      <c r="H628" s="9">
        <v>464.471388266465</v>
      </c>
      <c r="I628" s="9">
        <v>-1.829836</v>
      </c>
      <c r="J628" s="9">
        <v>-1.8293387000000001</v>
      </c>
      <c r="K628" s="9">
        <v>-10.353681</v>
      </c>
      <c r="L628" s="9">
        <v>-5.2553263000000001</v>
      </c>
      <c r="M628" s="9">
        <v>-5.2553263000000001</v>
      </c>
      <c r="N628" s="9">
        <v>39</v>
      </c>
      <c r="O628" s="9">
        <v>62.474986999999999</v>
      </c>
      <c r="P628" s="9">
        <v>0</v>
      </c>
      <c r="Q628" s="9">
        <v>2.6715664087744199E-3</v>
      </c>
      <c r="R628" s="9">
        <v>0</v>
      </c>
      <c r="S628" s="9">
        <v>6300538858.7014999</v>
      </c>
      <c r="T628" s="9">
        <v>464.471388266465</v>
      </c>
      <c r="U628" s="9">
        <v>1.4598127999018999</v>
      </c>
      <c r="V628" s="9">
        <v>0</v>
      </c>
      <c r="W628" s="9">
        <v>1.4598127999018999</v>
      </c>
      <c r="X628" s="9">
        <v>0</v>
      </c>
      <c r="Y628" s="9">
        <v>0</v>
      </c>
      <c r="Z628" s="9">
        <v>1.8940388999999998E-2</v>
      </c>
      <c r="AA628" s="9">
        <v>176.68485999999999</v>
      </c>
      <c r="AB628" s="9"/>
      <c r="AQ628" s="9">
        <f>K628-'Processed Potentiostat'!$J$3</f>
        <v>-10.353681</v>
      </c>
    </row>
    <row r="629" spans="1:43" x14ac:dyDescent="0.35">
      <c r="A629">
        <v>2</v>
      </c>
      <c r="B629">
        <v>0</v>
      </c>
      <c r="C629">
        <v>0</v>
      </c>
      <c r="D629">
        <v>1</v>
      </c>
      <c r="E629">
        <v>0</v>
      </c>
      <c r="F629">
        <v>0</v>
      </c>
      <c r="G629">
        <v>0</v>
      </c>
      <c r="H629" s="9">
        <v>465.47138824120299</v>
      </c>
      <c r="I629" s="9">
        <v>-1.8299806999999999</v>
      </c>
      <c r="J629" s="9">
        <v>-1.8306624</v>
      </c>
      <c r="K629" s="9">
        <v>-11.309310999999999</v>
      </c>
      <c r="L629" s="9">
        <v>-5.2669940000000004</v>
      </c>
      <c r="M629" s="9">
        <v>-5.2669940000000004</v>
      </c>
      <c r="N629" s="9">
        <v>39</v>
      </c>
      <c r="O629" s="9">
        <v>62.474986999999999</v>
      </c>
      <c r="P629" s="9">
        <v>0</v>
      </c>
      <c r="Q629" s="9">
        <v>2.67749965082057E-3</v>
      </c>
      <c r="R629" s="9">
        <v>0</v>
      </c>
      <c r="S629" s="9">
        <v>10757913014.2687</v>
      </c>
      <c r="T629" s="9">
        <v>465.47138824120299</v>
      </c>
      <c r="U629" s="9">
        <v>1.4630539135668501</v>
      </c>
      <c r="V629" s="9">
        <v>0</v>
      </c>
      <c r="W629" s="9">
        <v>1.4630539135668501</v>
      </c>
      <c r="X629" s="9">
        <v>0</v>
      </c>
      <c r="Y629" s="9">
        <v>0</v>
      </c>
      <c r="Z629" s="9">
        <v>2.0703530000000001E-2</v>
      </c>
      <c r="AA629" s="9">
        <v>161.87215</v>
      </c>
      <c r="AB629" s="9"/>
      <c r="AQ629" s="9">
        <f>K629-'Processed Potentiostat'!$J$3</f>
        <v>-11.309310999999999</v>
      </c>
    </row>
    <row r="630" spans="1:43" x14ac:dyDescent="0.35">
      <c r="A630">
        <v>2</v>
      </c>
      <c r="B630">
        <v>0</v>
      </c>
      <c r="C630">
        <v>0</v>
      </c>
      <c r="D630">
        <v>1</v>
      </c>
      <c r="E630">
        <v>0</v>
      </c>
      <c r="F630">
        <v>0</v>
      </c>
      <c r="G630">
        <v>0</v>
      </c>
      <c r="H630" s="9">
        <v>466.47138821594098</v>
      </c>
      <c r="I630" s="9">
        <v>-1.8298380000000001</v>
      </c>
      <c r="J630" s="9">
        <v>-1.8297977000000001</v>
      </c>
      <c r="K630" s="9">
        <v>-11.011787999999999</v>
      </c>
      <c r="L630" s="9">
        <v>-5.2782787999999998</v>
      </c>
      <c r="M630" s="9">
        <v>-5.2782787999999998</v>
      </c>
      <c r="N630" s="9">
        <v>39</v>
      </c>
      <c r="O630" s="9">
        <v>62.474986999999999</v>
      </c>
      <c r="P630" s="9">
        <v>0</v>
      </c>
      <c r="Q630" s="9">
        <v>2.6832354711440998E-3</v>
      </c>
      <c r="R630" s="9">
        <v>0</v>
      </c>
      <c r="S630" s="9">
        <v>14074192971.7691</v>
      </c>
      <c r="T630" s="9">
        <v>466.47138821594098</v>
      </c>
      <c r="U630" s="9">
        <v>1.46618853308047</v>
      </c>
      <c r="V630" s="9">
        <v>0</v>
      </c>
      <c r="W630" s="9">
        <v>1.46618853308047</v>
      </c>
      <c r="X630" s="9">
        <v>0</v>
      </c>
      <c r="Y630" s="9">
        <v>0</v>
      </c>
      <c r="Z630" s="9">
        <v>2.0149345999999999E-2</v>
      </c>
      <c r="AA630" s="9">
        <v>166.16718</v>
      </c>
      <c r="AB630" s="9"/>
      <c r="AQ630" s="9">
        <f>K630-'Processed Potentiostat'!$J$3</f>
        <v>-11.011787999999999</v>
      </c>
    </row>
    <row r="631" spans="1:43" x14ac:dyDescent="0.35">
      <c r="A631">
        <v>2</v>
      </c>
      <c r="B631">
        <v>0</v>
      </c>
      <c r="C631">
        <v>0</v>
      </c>
      <c r="D631">
        <v>1</v>
      </c>
      <c r="E631">
        <v>0</v>
      </c>
      <c r="F631">
        <v>0</v>
      </c>
      <c r="G631">
        <v>0</v>
      </c>
      <c r="H631" s="9">
        <v>467.47138819067902</v>
      </c>
      <c r="I631" s="9">
        <v>-1.8300308999999999</v>
      </c>
      <c r="J631" s="9">
        <v>-1.8310761</v>
      </c>
      <c r="K631" s="9">
        <v>-13.280321000000001</v>
      </c>
      <c r="L631" s="9">
        <v>-5.2906785000000003</v>
      </c>
      <c r="M631" s="9">
        <v>-5.2906785000000003</v>
      </c>
      <c r="N631" s="9">
        <v>39</v>
      </c>
      <c r="O631" s="9">
        <v>62.474986999999999</v>
      </c>
      <c r="P631" s="9">
        <v>0</v>
      </c>
      <c r="Q631" s="9">
        <v>2.6895423451118901E-3</v>
      </c>
      <c r="R631" s="9">
        <v>0</v>
      </c>
      <c r="S631" s="9">
        <v>5856614831.5975704</v>
      </c>
      <c r="T631" s="9">
        <v>467.47138819067902</v>
      </c>
      <c r="U631" s="9">
        <v>1.46963289028559</v>
      </c>
      <c r="V631" s="9">
        <v>0</v>
      </c>
      <c r="W631" s="9">
        <v>1.46963289028559</v>
      </c>
      <c r="X631" s="9">
        <v>0</v>
      </c>
      <c r="Y631" s="9">
        <v>0</v>
      </c>
      <c r="Z631" s="9">
        <v>2.4317279000000001E-2</v>
      </c>
      <c r="AA631" s="9">
        <v>137.87890999999999</v>
      </c>
      <c r="AB631" s="9"/>
      <c r="AQ631" s="9">
        <f>K631-'Processed Potentiostat'!$J$3</f>
        <v>-13.280321000000001</v>
      </c>
    </row>
    <row r="632" spans="1:43" x14ac:dyDescent="0.35">
      <c r="A632">
        <v>2</v>
      </c>
      <c r="B632">
        <v>0</v>
      </c>
      <c r="C632">
        <v>0</v>
      </c>
      <c r="D632">
        <v>1</v>
      </c>
      <c r="E632">
        <v>0</v>
      </c>
      <c r="F632">
        <v>0</v>
      </c>
      <c r="G632">
        <v>0</v>
      </c>
      <c r="H632" s="9">
        <v>468.47138816541701</v>
      </c>
      <c r="I632" s="9">
        <v>-1.83002</v>
      </c>
      <c r="J632" s="9">
        <v>-1.8306481999999999</v>
      </c>
      <c r="K632" s="9">
        <v>-12.641112</v>
      </c>
      <c r="L632" s="9">
        <v>-5.3035158999999998</v>
      </c>
      <c r="M632" s="9">
        <v>-5.3035158999999998</v>
      </c>
      <c r="N632" s="9">
        <v>39</v>
      </c>
      <c r="O632" s="9">
        <v>62.474986999999999</v>
      </c>
      <c r="P632" s="9">
        <v>0</v>
      </c>
      <c r="Q632" s="9">
        <v>2.6960703399041999E-3</v>
      </c>
      <c r="R632" s="9">
        <v>0</v>
      </c>
      <c r="S632" s="9">
        <v>11155746601.4956</v>
      </c>
      <c r="T632" s="9">
        <v>468.47138816541701</v>
      </c>
      <c r="U632" s="9">
        <v>1.4731989121028</v>
      </c>
      <c r="V632" s="9">
        <v>0</v>
      </c>
      <c r="W632" s="9">
        <v>1.4731989121028</v>
      </c>
      <c r="X632" s="9">
        <v>0</v>
      </c>
      <c r="Y632" s="9">
        <v>0</v>
      </c>
      <c r="Z632" s="9">
        <v>2.3141429000000002E-2</v>
      </c>
      <c r="AA632" s="9">
        <v>144.81702000000001</v>
      </c>
      <c r="AB632" s="9"/>
      <c r="AQ632" s="9">
        <f>K632-'Processed Potentiostat'!$J$3</f>
        <v>-12.641112</v>
      </c>
    </row>
    <row r="633" spans="1:43" x14ac:dyDescent="0.35">
      <c r="A633">
        <v>2</v>
      </c>
      <c r="B633">
        <v>0</v>
      </c>
      <c r="C633">
        <v>0</v>
      </c>
      <c r="D633">
        <v>1</v>
      </c>
      <c r="E633">
        <v>0</v>
      </c>
      <c r="F633">
        <v>0</v>
      </c>
      <c r="G633">
        <v>0</v>
      </c>
      <c r="H633" s="9">
        <v>469.47138814015398</v>
      </c>
      <c r="I633" s="9">
        <v>-1.8299137000000001</v>
      </c>
      <c r="J633" s="9">
        <v>-1.8293098000000001</v>
      </c>
      <c r="K633" s="9">
        <v>-10.545691</v>
      </c>
      <c r="L633" s="9">
        <v>-5.3153696000000004</v>
      </c>
      <c r="M633" s="9">
        <v>-5.3153696000000004</v>
      </c>
      <c r="N633" s="9">
        <v>39</v>
      </c>
      <c r="O633" s="9">
        <v>62.474986999999999</v>
      </c>
      <c r="P633" s="9">
        <v>0</v>
      </c>
      <c r="Q633" s="9">
        <v>2.7020936956058902E-3</v>
      </c>
      <c r="R633" s="9">
        <v>0</v>
      </c>
      <c r="S633" s="9">
        <v>6159490546.4217701</v>
      </c>
      <c r="T633" s="9">
        <v>469.47138814015398</v>
      </c>
      <c r="U633" s="9">
        <v>1.4764915593977499</v>
      </c>
      <c r="V633" s="9">
        <v>0</v>
      </c>
      <c r="W633" s="9">
        <v>1.4764915593977499</v>
      </c>
      <c r="X633" s="9">
        <v>0</v>
      </c>
      <c r="Y633" s="9">
        <v>0</v>
      </c>
      <c r="Z633" s="9">
        <v>1.9291335999999999E-2</v>
      </c>
      <c r="AA633" s="9">
        <v>173.46514999999999</v>
      </c>
      <c r="AB633" s="9"/>
      <c r="AQ633" s="9">
        <f>K633-'Processed Potentiostat'!$J$3</f>
        <v>-10.545691</v>
      </c>
    </row>
    <row r="634" spans="1:43" x14ac:dyDescent="0.35">
      <c r="A634">
        <v>2</v>
      </c>
      <c r="B634">
        <v>0</v>
      </c>
      <c r="C634">
        <v>0</v>
      </c>
      <c r="D634">
        <v>1</v>
      </c>
      <c r="E634">
        <v>0</v>
      </c>
      <c r="F634">
        <v>0</v>
      </c>
      <c r="G634">
        <v>0</v>
      </c>
      <c r="H634" s="9">
        <v>470.47138811489202</v>
      </c>
      <c r="I634" s="9">
        <v>-1.8301425</v>
      </c>
      <c r="J634" s="9">
        <v>-1.8303708999999999</v>
      </c>
      <c r="K634" s="9">
        <v>-9.4385165999999998</v>
      </c>
      <c r="L634" s="9">
        <v>-5.3265580999999997</v>
      </c>
      <c r="M634" s="9">
        <v>-5.3265580999999997</v>
      </c>
      <c r="N634" s="9">
        <v>39</v>
      </c>
      <c r="O634" s="9">
        <v>62.474986999999999</v>
      </c>
      <c r="P634" s="9">
        <v>0</v>
      </c>
      <c r="Q634" s="9">
        <v>2.7077823394413198E-3</v>
      </c>
      <c r="R634" s="9">
        <v>0</v>
      </c>
      <c r="S634" s="9">
        <v>26884722653.057999</v>
      </c>
      <c r="T634" s="9">
        <v>470.47138811489202</v>
      </c>
      <c r="U634" s="9">
        <v>1.4795995106095201</v>
      </c>
      <c r="V634" s="9">
        <v>0</v>
      </c>
      <c r="W634" s="9">
        <v>1.4795995106095201</v>
      </c>
      <c r="X634" s="9">
        <v>0</v>
      </c>
      <c r="Y634" s="9">
        <v>0</v>
      </c>
      <c r="Z634" s="9">
        <v>1.7275985000000001E-2</v>
      </c>
      <c r="AA634" s="9">
        <v>193.92569</v>
      </c>
      <c r="AB634" s="9"/>
      <c r="AQ634" s="9">
        <f>K634-'Processed Potentiostat'!$J$3</f>
        <v>-9.4385165999999998</v>
      </c>
    </row>
    <row r="635" spans="1:43" x14ac:dyDescent="0.35">
      <c r="A635">
        <v>2</v>
      </c>
      <c r="B635">
        <v>0</v>
      </c>
      <c r="C635">
        <v>0</v>
      </c>
      <c r="D635">
        <v>1</v>
      </c>
      <c r="E635">
        <v>0</v>
      </c>
      <c r="F635">
        <v>0</v>
      </c>
      <c r="G635">
        <v>0</v>
      </c>
      <c r="H635" s="9">
        <v>471.47138808963001</v>
      </c>
      <c r="I635" s="9">
        <v>-1.8299869</v>
      </c>
      <c r="J635" s="9">
        <v>-1.8310765</v>
      </c>
      <c r="K635" s="9">
        <v>-10.077764</v>
      </c>
      <c r="L635" s="9">
        <v>-5.3358435999999996</v>
      </c>
      <c r="M635" s="9">
        <v>-5.3358435999999996</v>
      </c>
      <c r="N635" s="9">
        <v>39</v>
      </c>
      <c r="O635" s="9">
        <v>62.474986999999999</v>
      </c>
      <c r="P635" s="9">
        <v>0</v>
      </c>
      <c r="Q635" s="9">
        <v>2.71250521979671E-3</v>
      </c>
      <c r="R635" s="9">
        <v>0</v>
      </c>
      <c r="S635" s="9">
        <v>5904273805.94454</v>
      </c>
      <c r="T635" s="9">
        <v>471.47138808963001</v>
      </c>
      <c r="U635" s="9">
        <v>1.4821787583452299</v>
      </c>
      <c r="V635" s="9">
        <v>0</v>
      </c>
      <c r="W635" s="9">
        <v>1.4821787583452299</v>
      </c>
      <c r="X635" s="9">
        <v>0</v>
      </c>
      <c r="Y635" s="9">
        <v>0</v>
      </c>
      <c r="Z635" s="9">
        <v>1.8453157000000001E-2</v>
      </c>
      <c r="AA635" s="9">
        <v>181.69472999999999</v>
      </c>
      <c r="AB635" s="9"/>
      <c r="AQ635" s="9">
        <f>K635-'Processed Potentiostat'!$J$3</f>
        <v>-10.077764</v>
      </c>
    </row>
    <row r="636" spans="1:43" x14ac:dyDescent="0.35">
      <c r="A636">
        <v>2</v>
      </c>
      <c r="B636">
        <v>0</v>
      </c>
      <c r="C636">
        <v>0</v>
      </c>
      <c r="D636">
        <v>1</v>
      </c>
      <c r="E636">
        <v>0</v>
      </c>
      <c r="F636">
        <v>0</v>
      </c>
      <c r="G636">
        <v>0</v>
      </c>
      <c r="H636" s="9">
        <v>472.471388064368</v>
      </c>
      <c r="I636" s="9">
        <v>-1.8299719000000001</v>
      </c>
      <c r="J636" s="9">
        <v>-1.8303868000000001</v>
      </c>
      <c r="K636" s="9">
        <v>-9.5619382999999996</v>
      </c>
      <c r="L636" s="9">
        <v>-5.3456267999999998</v>
      </c>
      <c r="M636" s="9">
        <v>-5.3456267999999998</v>
      </c>
      <c r="N636" s="9">
        <v>39</v>
      </c>
      <c r="O636" s="9">
        <v>62.474986999999999</v>
      </c>
      <c r="P636" s="9">
        <v>0</v>
      </c>
      <c r="Q636" s="9">
        <v>2.7174794320605098E-3</v>
      </c>
      <c r="R636" s="9">
        <v>0</v>
      </c>
      <c r="S636" s="9">
        <v>24981819978.583099</v>
      </c>
      <c r="T636" s="9">
        <v>472.471388064368</v>
      </c>
      <c r="U636" s="9">
        <v>1.4848963042615699</v>
      </c>
      <c r="V636" s="9">
        <v>0</v>
      </c>
      <c r="W636" s="9">
        <v>1.4848963042615699</v>
      </c>
      <c r="X636" s="9">
        <v>0</v>
      </c>
      <c r="Y636" s="9">
        <v>0</v>
      </c>
      <c r="Z636" s="9">
        <v>1.7502045000000001E-2</v>
      </c>
      <c r="AA636" s="9">
        <v>191.42424</v>
      </c>
      <c r="AB636" s="9"/>
      <c r="AQ636" s="9">
        <f>K636-'Processed Potentiostat'!$J$3</f>
        <v>-9.5619382999999996</v>
      </c>
    </row>
    <row r="637" spans="1:43" x14ac:dyDescent="0.35">
      <c r="A637">
        <v>2</v>
      </c>
      <c r="B637">
        <v>0</v>
      </c>
      <c r="C637">
        <v>0</v>
      </c>
      <c r="D637">
        <v>1</v>
      </c>
      <c r="E637">
        <v>0</v>
      </c>
      <c r="F637">
        <v>0</v>
      </c>
      <c r="G637">
        <v>0</v>
      </c>
      <c r="H637" s="9">
        <v>473.47138803910599</v>
      </c>
      <c r="I637" s="9">
        <v>-1.8301506000000001</v>
      </c>
      <c r="J637" s="9">
        <v>-1.8308876000000001</v>
      </c>
      <c r="K637" s="9">
        <v>-9.6341467000000005</v>
      </c>
      <c r="L637" s="9">
        <v>-5.3546256999999997</v>
      </c>
      <c r="M637" s="9">
        <v>-5.3546256999999997</v>
      </c>
      <c r="N637" s="9">
        <v>39</v>
      </c>
      <c r="O637" s="9">
        <v>62.474986999999999</v>
      </c>
      <c r="P637" s="9">
        <v>0</v>
      </c>
      <c r="Q637" s="9">
        <v>2.7220560766875301E-3</v>
      </c>
      <c r="R637" s="9">
        <v>0</v>
      </c>
      <c r="S637" s="9">
        <v>7491303547.2482901</v>
      </c>
      <c r="T637" s="9">
        <v>473.47138803910599</v>
      </c>
      <c r="U637" s="9">
        <v>1.4873960306015499</v>
      </c>
      <c r="V637" s="9">
        <v>0</v>
      </c>
      <c r="W637" s="9">
        <v>1.4873960306015499</v>
      </c>
      <c r="X637" s="9">
        <v>0</v>
      </c>
      <c r="Y637" s="9">
        <v>0</v>
      </c>
      <c r="Z637" s="9">
        <v>1.7639038999999999E-2</v>
      </c>
      <c r="AA637" s="9">
        <v>190.04149000000001</v>
      </c>
      <c r="AB637" s="9"/>
      <c r="AQ637" s="9">
        <f>K637-'Processed Potentiostat'!$J$3</f>
        <v>-9.6341467000000005</v>
      </c>
    </row>
    <row r="638" spans="1:43" x14ac:dyDescent="0.35">
      <c r="A638">
        <v>2</v>
      </c>
      <c r="B638">
        <v>0</v>
      </c>
      <c r="C638">
        <v>0</v>
      </c>
      <c r="D638">
        <v>1</v>
      </c>
      <c r="E638">
        <v>0</v>
      </c>
      <c r="F638">
        <v>0</v>
      </c>
      <c r="G638">
        <v>0</v>
      </c>
      <c r="H638" s="9">
        <v>474.47138801384398</v>
      </c>
      <c r="I638" s="9">
        <v>-1.8299605000000001</v>
      </c>
      <c r="J638" s="9">
        <v>-1.8308785999999999</v>
      </c>
      <c r="K638" s="9">
        <v>-9.2732934999999994</v>
      </c>
      <c r="L638" s="9">
        <v>-5.3639216000000003</v>
      </c>
      <c r="M638" s="9">
        <v>-5.3639216000000003</v>
      </c>
      <c r="N638" s="9">
        <v>39</v>
      </c>
      <c r="O638" s="9">
        <v>62.474986999999999</v>
      </c>
      <c r="P638" s="9">
        <v>0</v>
      </c>
      <c r="Q638" s="9">
        <v>2.7267837818227198E-3</v>
      </c>
      <c r="R638" s="9">
        <v>0</v>
      </c>
      <c r="S638" s="9">
        <v>7599364369.0998096</v>
      </c>
      <c r="T638" s="9">
        <v>474.47138801384398</v>
      </c>
      <c r="U638" s="9">
        <v>1.48997824819352</v>
      </c>
      <c r="V638" s="9">
        <v>0</v>
      </c>
      <c r="W638" s="9">
        <v>1.48997824819352</v>
      </c>
      <c r="X638" s="9">
        <v>0</v>
      </c>
      <c r="Y638" s="9">
        <v>0</v>
      </c>
      <c r="Z638" s="9">
        <v>1.6978275000000001E-2</v>
      </c>
      <c r="AA638" s="9">
        <v>197.43564000000001</v>
      </c>
      <c r="AB638" s="9"/>
      <c r="AQ638" s="9">
        <f>K638-'Processed Potentiostat'!$J$3</f>
        <v>-9.2732934999999994</v>
      </c>
    </row>
    <row r="639" spans="1:43" x14ac:dyDescent="0.35">
      <c r="A639">
        <v>2</v>
      </c>
      <c r="B639">
        <v>0</v>
      </c>
      <c r="C639">
        <v>0</v>
      </c>
      <c r="D639">
        <v>1</v>
      </c>
      <c r="E639">
        <v>0</v>
      </c>
      <c r="F639">
        <v>0</v>
      </c>
      <c r="G639">
        <v>0</v>
      </c>
      <c r="H639" s="9">
        <v>475.47138798858202</v>
      </c>
      <c r="I639" s="9">
        <v>-1.8301053</v>
      </c>
      <c r="J639" s="9">
        <v>-1.8295417</v>
      </c>
      <c r="K639" s="9">
        <v>-9.5901356</v>
      </c>
      <c r="L639" s="9">
        <v>-5.3728680999999998</v>
      </c>
      <c r="M639" s="9">
        <v>-5.3728680999999998</v>
      </c>
      <c r="N639" s="9">
        <v>39</v>
      </c>
      <c r="O639" s="9">
        <v>62.474986999999999</v>
      </c>
      <c r="P639" s="9">
        <v>0</v>
      </c>
      <c r="Q639" s="9">
        <v>2.7313304057229402E-3</v>
      </c>
      <c r="R639" s="9">
        <v>0</v>
      </c>
      <c r="S639" s="9">
        <v>8513578707.7032099</v>
      </c>
      <c r="T639" s="9">
        <v>475.47138798858202</v>
      </c>
      <c r="U639" s="9">
        <v>1.4924634058800199</v>
      </c>
      <c r="V639" s="9">
        <v>0</v>
      </c>
      <c r="W639" s="9">
        <v>1.4924634058800199</v>
      </c>
      <c r="X639" s="9">
        <v>0</v>
      </c>
      <c r="Y639" s="9">
        <v>0</v>
      </c>
      <c r="Z639" s="9">
        <v>1.7545552999999998E-2</v>
      </c>
      <c r="AA639" s="9">
        <v>190.77328</v>
      </c>
      <c r="AB639" s="9"/>
      <c r="AQ639" s="9">
        <f>K639-'Processed Potentiostat'!$J$3</f>
        <v>-9.5901356</v>
      </c>
    </row>
    <row r="640" spans="1:43" x14ac:dyDescent="0.35">
      <c r="A640">
        <v>2</v>
      </c>
      <c r="B640">
        <v>0</v>
      </c>
      <c r="C640">
        <v>0</v>
      </c>
      <c r="D640">
        <v>1</v>
      </c>
      <c r="E640">
        <v>0</v>
      </c>
      <c r="F640">
        <v>0</v>
      </c>
      <c r="G640">
        <v>0</v>
      </c>
      <c r="H640" s="9">
        <v>476.41278796479997</v>
      </c>
      <c r="I640" s="9">
        <v>-1.8301175999999999</v>
      </c>
      <c r="J640" s="9">
        <v>-1.8310894</v>
      </c>
      <c r="K640" s="9">
        <v>-14.640321999999999</v>
      </c>
      <c r="L640" s="9">
        <v>-5.3826384999999997</v>
      </c>
      <c r="M640" s="9">
        <v>-5.3826384999999997</v>
      </c>
      <c r="N640" s="9">
        <v>39</v>
      </c>
      <c r="O640" s="9">
        <v>62.474986999999999</v>
      </c>
      <c r="P640" s="9">
        <v>0</v>
      </c>
      <c r="Q640" s="9">
        <v>2.7362999789217598E-3</v>
      </c>
      <c r="R640" s="9">
        <v>0</v>
      </c>
      <c r="S640" s="9">
        <v>5872394800.6213503</v>
      </c>
      <c r="T640" s="9">
        <v>476.41278796479997</v>
      </c>
      <c r="U640" s="9">
        <v>1.4951773359370699</v>
      </c>
      <c r="V640" s="9">
        <v>0</v>
      </c>
      <c r="W640" s="9">
        <v>1.4951773359370699</v>
      </c>
      <c r="X640" s="9">
        <v>0</v>
      </c>
      <c r="Y640" s="9">
        <v>0</v>
      </c>
      <c r="Z640" s="9">
        <v>2.6807738000000001E-2</v>
      </c>
      <c r="AA640" s="9">
        <v>125.07165999999999</v>
      </c>
      <c r="AB640" s="9"/>
      <c r="AQ640" s="9">
        <f>K640-'Processed Potentiostat'!$J$3</f>
        <v>-14.640321999999999</v>
      </c>
    </row>
    <row r="641" spans="1:43" x14ac:dyDescent="0.35">
      <c r="A641">
        <v>2</v>
      </c>
      <c r="B641">
        <v>0</v>
      </c>
      <c r="C641">
        <v>0</v>
      </c>
      <c r="D641">
        <v>1</v>
      </c>
      <c r="E641">
        <v>0</v>
      </c>
      <c r="F641">
        <v>0</v>
      </c>
      <c r="G641">
        <v>0</v>
      </c>
      <c r="H641" s="9">
        <v>476.44258796404699</v>
      </c>
      <c r="I641" s="9">
        <v>-1.8300921999999999</v>
      </c>
      <c r="J641" s="9">
        <v>-1.8291101000000001</v>
      </c>
      <c r="K641" s="9">
        <v>-19.694621999999999</v>
      </c>
      <c r="L641" s="9">
        <v>-5.3830824000000002</v>
      </c>
      <c r="M641" s="9">
        <v>-5.3830824000000002</v>
      </c>
      <c r="N641" s="9">
        <v>39</v>
      </c>
      <c r="O641" s="9">
        <v>62.474986999999999</v>
      </c>
      <c r="P641" s="9">
        <v>0</v>
      </c>
      <c r="Q641" s="9">
        <v>2.7365255363477801E-3</v>
      </c>
      <c r="R641" s="9">
        <v>0</v>
      </c>
      <c r="S641" s="9">
        <v>5065803110.6385403</v>
      </c>
      <c r="T641" s="9">
        <v>476.44258796404699</v>
      </c>
      <c r="U641" s="9">
        <v>1.4953006945792799</v>
      </c>
      <c r="V641" s="9">
        <v>0</v>
      </c>
      <c r="W641" s="9">
        <v>1.4953006945792799</v>
      </c>
      <c r="X641" s="9">
        <v>0</v>
      </c>
      <c r="Y641" s="9">
        <v>0</v>
      </c>
      <c r="Z641" s="9">
        <v>3.6023632E-2</v>
      </c>
      <c r="AA641" s="9">
        <v>92.873581000000001</v>
      </c>
      <c r="AB641" s="9"/>
      <c r="AQ641" s="9">
        <f>K641-'Processed Potentiostat'!$J$3</f>
        <v>-19.694621999999999</v>
      </c>
    </row>
    <row r="642" spans="1:43" x14ac:dyDescent="0.35">
      <c r="A642">
        <v>2</v>
      </c>
      <c r="B642">
        <v>0</v>
      </c>
      <c r="C642">
        <v>0</v>
      </c>
      <c r="D642">
        <v>1</v>
      </c>
      <c r="E642">
        <v>0</v>
      </c>
      <c r="F642">
        <v>0</v>
      </c>
      <c r="G642">
        <v>0</v>
      </c>
      <c r="H642" s="9">
        <v>476.88438795288602</v>
      </c>
      <c r="I642" s="9">
        <v>-1.8301308999999999</v>
      </c>
      <c r="J642" s="9">
        <v>-1.8315573999999999</v>
      </c>
      <c r="K642" s="9">
        <v>-14.693401</v>
      </c>
      <c r="L642" s="9">
        <v>-5.3912114999999998</v>
      </c>
      <c r="M642" s="9">
        <v>-5.3912114999999998</v>
      </c>
      <c r="N642" s="9">
        <v>39</v>
      </c>
      <c r="O642" s="9">
        <v>62.474986999999999</v>
      </c>
      <c r="P642" s="9">
        <v>0</v>
      </c>
      <c r="Q642" s="9">
        <v>2.74066135568186E-3</v>
      </c>
      <c r="R642" s="9">
        <v>0</v>
      </c>
      <c r="S642" s="9">
        <v>3893651193.9643502</v>
      </c>
      <c r="T642" s="9">
        <v>476.88438795288602</v>
      </c>
      <c r="U642" s="9">
        <v>1.4975587069291501</v>
      </c>
      <c r="V642" s="9">
        <v>0</v>
      </c>
      <c r="W642" s="9">
        <v>1.4975587069291501</v>
      </c>
      <c r="X642" s="9">
        <v>0</v>
      </c>
      <c r="Y642" s="9">
        <v>0</v>
      </c>
      <c r="Z642" s="9">
        <v>2.6911807999999999E-2</v>
      </c>
      <c r="AA642" s="9">
        <v>124.65170000000001</v>
      </c>
      <c r="AB642" s="9"/>
      <c r="AQ642" s="9">
        <f>K642-'Processed Potentiostat'!$J$3</f>
        <v>-14.693401</v>
      </c>
    </row>
    <row r="643" spans="1:43" x14ac:dyDescent="0.35">
      <c r="A643">
        <v>2</v>
      </c>
      <c r="B643">
        <v>0</v>
      </c>
      <c r="C643">
        <v>0</v>
      </c>
      <c r="D643">
        <v>1</v>
      </c>
      <c r="E643">
        <v>0</v>
      </c>
      <c r="F643">
        <v>0</v>
      </c>
      <c r="G643">
        <v>0</v>
      </c>
      <c r="H643" s="9">
        <v>477.529187936597</v>
      </c>
      <c r="I643" s="9">
        <v>-1.8298825000000001</v>
      </c>
      <c r="J643" s="9">
        <v>-1.8257231</v>
      </c>
      <c r="K643" s="9">
        <v>-20.493642999999999</v>
      </c>
      <c r="L643" s="9">
        <v>-5.4000978000000002</v>
      </c>
      <c r="M643" s="9">
        <v>-5.4000978000000002</v>
      </c>
      <c r="N643" s="9">
        <v>39</v>
      </c>
      <c r="O643" s="9">
        <v>62.474986999999999</v>
      </c>
      <c r="P643" s="9">
        <v>0</v>
      </c>
      <c r="Q643" s="9">
        <v>2.7451680197987101E-3</v>
      </c>
      <c r="R643" s="9">
        <v>0</v>
      </c>
      <c r="S643" s="9">
        <v>1213580091.95064</v>
      </c>
      <c r="T643" s="9">
        <v>477.529187936597</v>
      </c>
      <c r="U643" s="9">
        <v>1.50002718277247</v>
      </c>
      <c r="V643" s="9">
        <v>0</v>
      </c>
      <c r="W643" s="9">
        <v>1.50002718277247</v>
      </c>
      <c r="X643" s="9">
        <v>0</v>
      </c>
      <c r="Y643" s="9">
        <v>0</v>
      </c>
      <c r="Z643" s="9">
        <v>3.7415717000000001E-2</v>
      </c>
      <c r="AA643" s="9">
        <v>89.087288000000001</v>
      </c>
      <c r="AB643" s="9"/>
      <c r="AQ643" s="9">
        <f>K643-'Processed Potentiostat'!$J$3</f>
        <v>-20.493642999999999</v>
      </c>
    </row>
    <row r="644" spans="1:43" x14ac:dyDescent="0.35">
      <c r="A644">
        <v>2</v>
      </c>
      <c r="B644">
        <v>0</v>
      </c>
      <c r="C644">
        <v>0</v>
      </c>
      <c r="D644">
        <v>1</v>
      </c>
      <c r="E644">
        <v>0</v>
      </c>
      <c r="F644">
        <v>0</v>
      </c>
      <c r="G644">
        <v>0</v>
      </c>
      <c r="H644" s="9">
        <v>477.55298793599599</v>
      </c>
      <c r="I644" s="9">
        <v>-1.8298403999999999</v>
      </c>
      <c r="J644" s="9">
        <v>-1.8305659000000001</v>
      </c>
      <c r="K644" s="9">
        <v>-15.453249</v>
      </c>
      <c r="L644" s="9">
        <v>-5.4005671</v>
      </c>
      <c r="M644" s="9">
        <v>-5.4005671</v>
      </c>
      <c r="N644" s="9">
        <v>39</v>
      </c>
      <c r="O644" s="9">
        <v>62.474986999999999</v>
      </c>
      <c r="P644" s="9">
        <v>0</v>
      </c>
      <c r="Q644" s="9">
        <v>2.7454066075059298E-3</v>
      </c>
      <c r="R644" s="9">
        <v>0</v>
      </c>
      <c r="S644" s="9">
        <v>13736580304.996401</v>
      </c>
      <c r="T644" s="9">
        <v>477.55298793599599</v>
      </c>
      <c r="U644" s="9">
        <v>1.50015757633177</v>
      </c>
      <c r="V644" s="9">
        <v>0</v>
      </c>
      <c r="W644" s="9">
        <v>1.50015757633177</v>
      </c>
      <c r="X644" s="9">
        <v>0</v>
      </c>
      <c r="Y644" s="9">
        <v>0</v>
      </c>
      <c r="Z644" s="9">
        <v>2.8288191000000001E-2</v>
      </c>
      <c r="AA644" s="9">
        <v>118.45832</v>
      </c>
      <c r="AB644" s="9"/>
      <c r="AQ644" s="9">
        <f>K644-'Processed Potentiostat'!$J$3</f>
        <v>-15.453249</v>
      </c>
    </row>
    <row r="645" spans="1:43" x14ac:dyDescent="0.35">
      <c r="A645">
        <v>2</v>
      </c>
      <c r="B645">
        <v>0</v>
      </c>
      <c r="C645">
        <v>0</v>
      </c>
      <c r="D645">
        <v>1</v>
      </c>
      <c r="E645">
        <v>0</v>
      </c>
      <c r="F645">
        <v>0</v>
      </c>
      <c r="G645">
        <v>0</v>
      </c>
      <c r="H645" s="9">
        <v>478.55298791073398</v>
      </c>
      <c r="I645" s="9">
        <v>-1.8301164000000001</v>
      </c>
      <c r="J645" s="9">
        <v>-1.8304358999999999</v>
      </c>
      <c r="K645" s="9">
        <v>-12.017033</v>
      </c>
      <c r="L645" s="9">
        <v>-5.4145779999999997</v>
      </c>
      <c r="M645" s="9">
        <v>-5.4145779999999997</v>
      </c>
      <c r="N645" s="9">
        <v>39</v>
      </c>
      <c r="O645" s="9">
        <v>62.474986999999999</v>
      </c>
      <c r="P645" s="9">
        <v>0</v>
      </c>
      <c r="Q645" s="9">
        <v>2.7525305145460499E-3</v>
      </c>
      <c r="R645" s="9">
        <v>0</v>
      </c>
      <c r="S645" s="9">
        <v>20580322862.681198</v>
      </c>
      <c r="T645" s="9">
        <v>478.55298791073398</v>
      </c>
      <c r="U645" s="9">
        <v>1.5040494520776</v>
      </c>
      <c r="V645" s="9">
        <v>0</v>
      </c>
      <c r="W645" s="9">
        <v>1.5040494520776</v>
      </c>
      <c r="X645" s="9">
        <v>0</v>
      </c>
      <c r="Y645" s="9">
        <v>0</v>
      </c>
      <c r="Z645" s="9">
        <v>2.1996406999999999E-2</v>
      </c>
      <c r="AA645" s="9">
        <v>152.32011</v>
      </c>
      <c r="AB645" s="9"/>
      <c r="AQ645" s="9">
        <f>K645-'Processed Potentiostat'!$J$3</f>
        <v>-12.017033</v>
      </c>
    </row>
    <row r="646" spans="1:43" x14ac:dyDescent="0.35">
      <c r="A646">
        <v>2</v>
      </c>
      <c r="B646">
        <v>0</v>
      </c>
      <c r="C646">
        <v>0</v>
      </c>
      <c r="D646">
        <v>1</v>
      </c>
      <c r="E646">
        <v>0</v>
      </c>
      <c r="F646">
        <v>0</v>
      </c>
      <c r="G646">
        <v>0</v>
      </c>
      <c r="H646" s="9">
        <v>478.91438790160402</v>
      </c>
      <c r="I646" s="9">
        <v>-1.8300543</v>
      </c>
      <c r="J646" s="9">
        <v>-1.8306557999999999</v>
      </c>
      <c r="K646" s="9">
        <v>-17.025265000000001</v>
      </c>
      <c r="L646" s="9">
        <v>-5.4189981999999999</v>
      </c>
      <c r="M646" s="9">
        <v>-5.4189981999999999</v>
      </c>
      <c r="N646" s="9">
        <v>39</v>
      </c>
      <c r="O646" s="9">
        <v>62.474986999999999</v>
      </c>
      <c r="P646" s="9">
        <v>0</v>
      </c>
      <c r="Q646" s="9">
        <v>2.7547782956887801E-3</v>
      </c>
      <c r="R646" s="9">
        <v>0</v>
      </c>
      <c r="S646" s="9">
        <v>11218621379.658001</v>
      </c>
      <c r="T646" s="9">
        <v>478.91438790160402</v>
      </c>
      <c r="U646" s="9">
        <v>1.50527734989505</v>
      </c>
      <c r="V646" s="9">
        <v>0</v>
      </c>
      <c r="W646" s="9">
        <v>1.50527734989505</v>
      </c>
      <c r="X646" s="9">
        <v>0</v>
      </c>
      <c r="Y646" s="9">
        <v>0</v>
      </c>
      <c r="Z646" s="9">
        <v>3.1167398999999998E-2</v>
      </c>
      <c r="AA646" s="9">
        <v>107.52583</v>
      </c>
      <c r="AB646" s="9"/>
      <c r="AQ646" s="9">
        <f>K646-'Processed Potentiostat'!$J$3</f>
        <v>-17.025265000000001</v>
      </c>
    </row>
    <row r="647" spans="1:43" x14ac:dyDescent="0.35">
      <c r="A647">
        <v>2</v>
      </c>
      <c r="B647">
        <v>0</v>
      </c>
      <c r="C647">
        <v>0</v>
      </c>
      <c r="D647">
        <v>1</v>
      </c>
      <c r="E647">
        <v>0</v>
      </c>
      <c r="F647">
        <v>0</v>
      </c>
      <c r="G647">
        <v>0</v>
      </c>
      <c r="H647" s="9">
        <v>479.84698787804501</v>
      </c>
      <c r="I647" s="9">
        <v>-1.8299367</v>
      </c>
      <c r="J647" s="9">
        <v>-1.8312801999999999</v>
      </c>
      <c r="K647" s="9">
        <v>-12.024196999999999</v>
      </c>
      <c r="L647" s="9">
        <v>-5.4329114000000001</v>
      </c>
      <c r="M647" s="9">
        <v>-5.4329114000000001</v>
      </c>
      <c r="N647" s="9">
        <v>39</v>
      </c>
      <c r="O647" s="9">
        <v>62.474986999999999</v>
      </c>
      <c r="P647" s="9">
        <v>0</v>
      </c>
      <c r="Q647" s="9">
        <v>2.7618557637388401E-3</v>
      </c>
      <c r="R647" s="9">
        <v>0</v>
      </c>
      <c r="S647" s="9">
        <v>4905765891.3687801</v>
      </c>
      <c r="T647" s="9">
        <v>479.84698787804501</v>
      </c>
      <c r="U647" s="9">
        <v>1.50914209189732</v>
      </c>
      <c r="V647" s="9">
        <v>0</v>
      </c>
      <c r="W647" s="9">
        <v>1.50914209189732</v>
      </c>
      <c r="X647" s="9">
        <v>0</v>
      </c>
      <c r="Y647" s="9">
        <v>0</v>
      </c>
      <c r="Z647" s="9">
        <v>2.2019673E-2</v>
      </c>
      <c r="AA647" s="9">
        <v>152.29958999999999</v>
      </c>
      <c r="AB647" s="9"/>
      <c r="AQ647" s="9">
        <f>K647-'Processed Potentiostat'!$J$3</f>
        <v>-12.024196999999999</v>
      </c>
    </row>
    <row r="648" spans="1:43" x14ac:dyDescent="0.35">
      <c r="A648">
        <v>2</v>
      </c>
      <c r="B648">
        <v>0</v>
      </c>
      <c r="C648">
        <v>0</v>
      </c>
      <c r="D648">
        <v>1</v>
      </c>
      <c r="E648">
        <v>0</v>
      </c>
      <c r="F648">
        <v>0</v>
      </c>
      <c r="G648">
        <v>0</v>
      </c>
      <c r="H648" s="9">
        <v>479.877787877267</v>
      </c>
      <c r="I648" s="9">
        <v>-1.8299665000000001</v>
      </c>
      <c r="J648" s="9">
        <v>-1.8303125</v>
      </c>
      <c r="K648" s="9">
        <v>-17.063217000000002</v>
      </c>
      <c r="L648" s="9">
        <v>-5.4333743999999999</v>
      </c>
      <c r="M648" s="9">
        <v>-5.4333743999999999</v>
      </c>
      <c r="N648" s="9">
        <v>39</v>
      </c>
      <c r="O648" s="9">
        <v>62.474986999999999</v>
      </c>
      <c r="P648" s="9">
        <v>0</v>
      </c>
      <c r="Q648" s="9">
        <v>2.7620911667770001E-3</v>
      </c>
      <c r="R648" s="9">
        <v>0</v>
      </c>
      <c r="S648" s="9">
        <v>38889459893.1399</v>
      </c>
      <c r="T648" s="9">
        <v>479.877787877267</v>
      </c>
      <c r="U648" s="9">
        <v>1.5092706347425699</v>
      </c>
      <c r="V648" s="9">
        <v>0</v>
      </c>
      <c r="W648" s="9">
        <v>1.5092706347425699</v>
      </c>
      <c r="X648" s="9">
        <v>0</v>
      </c>
      <c r="Y648" s="9">
        <v>0</v>
      </c>
      <c r="Z648" s="9">
        <v>3.1231020000000002E-2</v>
      </c>
      <c r="AA648" s="9">
        <v>107.26656</v>
      </c>
      <c r="AB648" s="9"/>
      <c r="AQ648" s="9">
        <f>K648-'Processed Potentiostat'!$J$3</f>
        <v>-17.063217000000002</v>
      </c>
    </row>
    <row r="649" spans="1:43" x14ac:dyDescent="0.35">
      <c r="A649">
        <v>2</v>
      </c>
      <c r="B649">
        <v>0</v>
      </c>
      <c r="C649">
        <v>0</v>
      </c>
      <c r="D649">
        <v>1</v>
      </c>
      <c r="E649">
        <v>0</v>
      </c>
      <c r="F649">
        <v>0</v>
      </c>
      <c r="G649">
        <v>0</v>
      </c>
      <c r="H649" s="9">
        <v>480.87778785200499</v>
      </c>
      <c r="I649" s="9">
        <v>-1.8298966999999999</v>
      </c>
      <c r="J649" s="9">
        <v>-1.8298646999999999</v>
      </c>
      <c r="K649" s="9">
        <v>-12.712178</v>
      </c>
      <c r="L649" s="9">
        <v>-5.4488529999999997</v>
      </c>
      <c r="M649" s="9">
        <v>-5.4488529999999997</v>
      </c>
      <c r="N649" s="9">
        <v>39</v>
      </c>
      <c r="O649" s="9">
        <v>62.474986999999999</v>
      </c>
      <c r="P649" s="9">
        <v>0</v>
      </c>
      <c r="Q649" s="9">
        <v>2.76995887913394E-3</v>
      </c>
      <c r="R649" s="9">
        <v>0</v>
      </c>
      <c r="S649" s="9">
        <v>17688966896.534302</v>
      </c>
      <c r="T649" s="9">
        <v>480.87778785200499</v>
      </c>
      <c r="U649" s="9">
        <v>1.5135702312206101</v>
      </c>
      <c r="V649" s="9">
        <v>0</v>
      </c>
      <c r="W649" s="9">
        <v>1.5135702312206101</v>
      </c>
      <c r="X649" s="9">
        <v>0</v>
      </c>
      <c r="Y649" s="9">
        <v>0</v>
      </c>
      <c r="Z649" s="9">
        <v>2.3261568E-2</v>
      </c>
      <c r="AA649" s="9">
        <v>143.94579999999999</v>
      </c>
      <c r="AB649" s="9"/>
      <c r="AQ649" s="9">
        <f>K649-'Processed Potentiostat'!$J$3</f>
        <v>-12.712178</v>
      </c>
    </row>
    <row r="650" spans="1:43" x14ac:dyDescent="0.35">
      <c r="A650">
        <v>2</v>
      </c>
      <c r="B650">
        <v>0</v>
      </c>
      <c r="C650">
        <v>0</v>
      </c>
      <c r="D650">
        <v>1</v>
      </c>
      <c r="E650">
        <v>0</v>
      </c>
      <c r="F650">
        <v>0</v>
      </c>
      <c r="G650">
        <v>0</v>
      </c>
      <c r="H650" s="9">
        <v>481.11618784598198</v>
      </c>
      <c r="I650" s="9">
        <v>-1.8301251000000001</v>
      </c>
      <c r="J650" s="9">
        <v>-1.8288386000000001</v>
      </c>
      <c r="K650" s="9">
        <v>-17.768727999999999</v>
      </c>
      <c r="L650" s="9">
        <v>-5.4518776000000004</v>
      </c>
      <c r="M650" s="9">
        <v>-5.4518776000000004</v>
      </c>
      <c r="N650" s="9">
        <v>39</v>
      </c>
      <c r="O650" s="9">
        <v>62.474986999999999</v>
      </c>
      <c r="P650" s="9">
        <v>0</v>
      </c>
      <c r="Q650" s="9">
        <v>2.7714953972250498E-3</v>
      </c>
      <c r="R650" s="9">
        <v>0</v>
      </c>
      <c r="S650" s="9">
        <v>4086281704.8476</v>
      </c>
      <c r="T650" s="9">
        <v>481.11618784598198</v>
      </c>
      <c r="U650" s="9">
        <v>1.5144104706133199</v>
      </c>
      <c r="V650" s="9">
        <v>0</v>
      </c>
      <c r="W650" s="9">
        <v>1.5144104706133199</v>
      </c>
      <c r="X650" s="9">
        <v>0</v>
      </c>
      <c r="Y650" s="9">
        <v>0</v>
      </c>
      <c r="Z650" s="9">
        <v>3.2496136000000002E-2</v>
      </c>
      <c r="AA650" s="9">
        <v>102.92456</v>
      </c>
      <c r="AB650" s="9"/>
      <c r="AQ650" s="9">
        <f>K650-'Processed Potentiostat'!$J$3</f>
        <v>-17.768727999999999</v>
      </c>
    </row>
    <row r="651" spans="1:43" x14ac:dyDescent="0.35">
      <c r="A651">
        <v>2</v>
      </c>
      <c r="B651">
        <v>0</v>
      </c>
      <c r="C651">
        <v>0</v>
      </c>
      <c r="D651">
        <v>1</v>
      </c>
      <c r="E651">
        <v>0</v>
      </c>
      <c r="F651">
        <v>0</v>
      </c>
      <c r="G651">
        <v>0</v>
      </c>
      <c r="H651" s="9">
        <v>481.90338782609598</v>
      </c>
      <c r="I651" s="9">
        <v>-1.8298357000000001</v>
      </c>
      <c r="J651" s="9">
        <v>-1.8305426</v>
      </c>
      <c r="K651" s="9">
        <v>-12.729552999999999</v>
      </c>
      <c r="L651" s="9">
        <v>-5.4645318999999999</v>
      </c>
      <c r="M651" s="9">
        <v>-5.4645318999999999</v>
      </c>
      <c r="N651" s="9">
        <v>39</v>
      </c>
      <c r="O651" s="9">
        <v>62.474986999999999</v>
      </c>
      <c r="P651" s="9">
        <v>0</v>
      </c>
      <c r="Q651" s="9">
        <v>2.7779299091745201E-3</v>
      </c>
      <c r="R651" s="9">
        <v>0</v>
      </c>
      <c r="S651" s="9">
        <v>14777504182.7239</v>
      </c>
      <c r="T651" s="9">
        <v>481.90338782609598</v>
      </c>
      <c r="U651" s="9">
        <v>1.5179255927539399</v>
      </c>
      <c r="V651" s="9">
        <v>0</v>
      </c>
      <c r="W651" s="9">
        <v>1.5179255927539399</v>
      </c>
      <c r="X651" s="9">
        <v>0</v>
      </c>
      <c r="Y651" s="9">
        <v>0</v>
      </c>
      <c r="Z651" s="9">
        <v>2.3301988999999999E-2</v>
      </c>
      <c r="AA651" s="9">
        <v>143.80258000000001</v>
      </c>
      <c r="AB651" s="9"/>
      <c r="AQ651" s="9">
        <f>K651-'Processed Potentiostat'!$J$3</f>
        <v>-12.729552999999999</v>
      </c>
    </row>
    <row r="652" spans="1:43" x14ac:dyDescent="0.35">
      <c r="A652">
        <v>2</v>
      </c>
      <c r="B652">
        <v>0</v>
      </c>
      <c r="C652">
        <v>0</v>
      </c>
      <c r="D652">
        <v>1</v>
      </c>
      <c r="E652">
        <v>0</v>
      </c>
      <c r="F652">
        <v>0</v>
      </c>
      <c r="G652">
        <v>0</v>
      </c>
      <c r="H652" s="9">
        <v>482.43058781277801</v>
      </c>
      <c r="I652" s="9">
        <v>-1.8299327999999999</v>
      </c>
      <c r="J652" s="9">
        <v>-1.8302406</v>
      </c>
      <c r="K652" s="9">
        <v>-17.759734999999999</v>
      </c>
      <c r="L652" s="9">
        <v>-5.4712353</v>
      </c>
      <c r="M652" s="9">
        <v>-5.4712353</v>
      </c>
      <c r="N652" s="9">
        <v>39</v>
      </c>
      <c r="O652" s="9">
        <v>62.474986999999999</v>
      </c>
      <c r="P652" s="9">
        <v>0</v>
      </c>
      <c r="Q652" s="9">
        <v>2.7813379070551498E-3</v>
      </c>
      <c r="R652" s="9">
        <v>0</v>
      </c>
      <c r="S652" s="9">
        <v>80660892035.953598</v>
      </c>
      <c r="T652" s="9">
        <v>482.43058781277801</v>
      </c>
      <c r="U652" s="9">
        <v>1.51978756217352</v>
      </c>
      <c r="V652" s="9">
        <v>0</v>
      </c>
      <c r="W652" s="9">
        <v>1.51978756217352</v>
      </c>
      <c r="X652" s="9">
        <v>0</v>
      </c>
      <c r="Y652" s="9">
        <v>0</v>
      </c>
      <c r="Z652" s="9">
        <v>3.2504588000000001E-2</v>
      </c>
      <c r="AA652" s="9">
        <v>103.05562999999999</v>
      </c>
      <c r="AB652" s="9"/>
      <c r="AQ652" s="9">
        <f>K652-'Processed Potentiostat'!$J$3</f>
        <v>-17.759734999999999</v>
      </c>
    </row>
    <row r="653" spans="1:43" x14ac:dyDescent="0.35">
      <c r="A653">
        <v>2</v>
      </c>
      <c r="B653">
        <v>0</v>
      </c>
      <c r="C653">
        <v>0</v>
      </c>
      <c r="D653">
        <v>1</v>
      </c>
      <c r="E653">
        <v>0</v>
      </c>
      <c r="F653">
        <v>0</v>
      </c>
      <c r="G653">
        <v>0</v>
      </c>
      <c r="H653" s="9">
        <v>483.43058778751498</v>
      </c>
      <c r="I653" s="9">
        <v>-1.8300447</v>
      </c>
      <c r="J653" s="9">
        <v>-1.8313453</v>
      </c>
      <c r="K653" s="9">
        <v>-13.860620000000001</v>
      </c>
      <c r="L653" s="9">
        <v>-5.4868312000000001</v>
      </c>
      <c r="M653" s="9">
        <v>-5.4868312000000001</v>
      </c>
      <c r="N653" s="9">
        <v>39</v>
      </c>
      <c r="O653" s="9">
        <v>62.474986999999999</v>
      </c>
      <c r="P653" s="9">
        <v>0</v>
      </c>
      <c r="Q653" s="9">
        <v>2.7892716576545002E-3</v>
      </c>
      <c r="R653" s="9">
        <v>0</v>
      </c>
      <c r="S653" s="9">
        <v>4679430240.5986099</v>
      </c>
      <c r="T653" s="9">
        <v>483.43058778751498</v>
      </c>
      <c r="U653" s="9">
        <v>1.5241197694185</v>
      </c>
      <c r="V653" s="9">
        <v>0</v>
      </c>
      <c r="W653" s="9">
        <v>1.5241197694185</v>
      </c>
      <c r="X653" s="9">
        <v>0</v>
      </c>
      <c r="Y653" s="9">
        <v>0</v>
      </c>
      <c r="Z653" s="9">
        <v>2.5383579999999999E-2</v>
      </c>
      <c r="AA653" s="9">
        <v>132.12578999999999</v>
      </c>
      <c r="AB653" s="9"/>
      <c r="AQ653" s="9">
        <f>K653-'Processed Potentiostat'!$J$3</f>
        <v>-13.860620000000001</v>
      </c>
    </row>
    <row r="654" spans="1:43" x14ac:dyDescent="0.35">
      <c r="A654">
        <v>2</v>
      </c>
      <c r="B654">
        <v>0</v>
      </c>
      <c r="C654">
        <v>0</v>
      </c>
      <c r="D654">
        <v>1</v>
      </c>
      <c r="E654">
        <v>0</v>
      </c>
      <c r="F654">
        <v>0</v>
      </c>
      <c r="G654">
        <v>0</v>
      </c>
      <c r="H654" s="9">
        <v>483.49158778597399</v>
      </c>
      <c r="I654" s="9">
        <v>-1.8300098</v>
      </c>
      <c r="J654" s="9">
        <v>-1.8275398</v>
      </c>
      <c r="K654" s="9">
        <v>-18.932068000000001</v>
      </c>
      <c r="L654" s="9">
        <v>-5.4876680000000002</v>
      </c>
      <c r="M654" s="9">
        <v>-5.4876680000000002</v>
      </c>
      <c r="N654" s="9">
        <v>39</v>
      </c>
      <c r="O654" s="9">
        <v>62.474986999999999</v>
      </c>
      <c r="P654" s="9">
        <v>0</v>
      </c>
      <c r="Q654" s="9">
        <v>2.7896964841111799E-3</v>
      </c>
      <c r="R654" s="9">
        <v>0</v>
      </c>
      <c r="S654" s="9">
        <v>2084207813.75194</v>
      </c>
      <c r="T654" s="9">
        <v>483.49158778597399</v>
      </c>
      <c r="U654" s="9">
        <v>1.52435229825772</v>
      </c>
      <c r="V654" s="9">
        <v>0</v>
      </c>
      <c r="W654" s="9">
        <v>1.52435229825772</v>
      </c>
      <c r="X654" s="9">
        <v>0</v>
      </c>
      <c r="Y654" s="9">
        <v>0</v>
      </c>
      <c r="Z654" s="9">
        <v>3.4599106999999997E-2</v>
      </c>
      <c r="AA654" s="9">
        <v>96.531441000000001</v>
      </c>
      <c r="AB654" s="9"/>
      <c r="AQ654" s="9">
        <f>K654-'Processed Potentiostat'!$J$3</f>
        <v>-18.932068000000001</v>
      </c>
    </row>
    <row r="655" spans="1:43" x14ac:dyDescent="0.35">
      <c r="A655">
        <v>2</v>
      </c>
      <c r="B655">
        <v>0</v>
      </c>
      <c r="C655">
        <v>0</v>
      </c>
      <c r="D655">
        <v>1</v>
      </c>
      <c r="E655">
        <v>0</v>
      </c>
      <c r="F655">
        <v>0</v>
      </c>
      <c r="G655">
        <v>0</v>
      </c>
      <c r="H655" s="9">
        <v>483.49418778590899</v>
      </c>
      <c r="I655" s="9">
        <v>-1.8301053</v>
      </c>
      <c r="J655" s="9">
        <v>-1.8193934</v>
      </c>
      <c r="K655" s="9">
        <v>-23.964345999999999</v>
      </c>
      <c r="L655" s="9">
        <v>-5.4877253000000001</v>
      </c>
      <c r="M655" s="9">
        <v>-5.4877253000000001</v>
      </c>
      <c r="N655" s="9">
        <v>39</v>
      </c>
      <c r="O655" s="9">
        <v>62.474986999999999</v>
      </c>
      <c r="P655" s="9">
        <v>0</v>
      </c>
      <c r="Q655" s="9">
        <v>2.7897254025904101E-3</v>
      </c>
      <c r="R655" s="9">
        <v>0</v>
      </c>
      <c r="S655" s="9">
        <v>509094679.75287902</v>
      </c>
      <c r="T655" s="9">
        <v>483.49418778590899</v>
      </c>
      <c r="U655" s="9">
        <v>1.5243681709625401</v>
      </c>
      <c r="V655" s="9">
        <v>0</v>
      </c>
      <c r="W655" s="9">
        <v>1.5243681709625401</v>
      </c>
      <c r="X655" s="9">
        <v>0</v>
      </c>
      <c r="Y655" s="9">
        <v>0</v>
      </c>
      <c r="Z655" s="9">
        <v>4.3600574000000003E-2</v>
      </c>
      <c r="AA655" s="9">
        <v>75.920845</v>
      </c>
      <c r="AB655" s="9"/>
      <c r="AQ655" s="9">
        <f>K655-'Processed Potentiostat'!$J$3</f>
        <v>-23.964345999999999</v>
      </c>
    </row>
    <row r="656" spans="1:43" x14ac:dyDescent="0.35">
      <c r="A656">
        <v>2</v>
      </c>
      <c r="B656">
        <v>0</v>
      </c>
      <c r="C656">
        <v>0</v>
      </c>
      <c r="D656">
        <v>1</v>
      </c>
      <c r="E656">
        <v>0</v>
      </c>
      <c r="F656">
        <v>0</v>
      </c>
      <c r="G656">
        <v>0</v>
      </c>
      <c r="H656" s="9">
        <v>483.508987785535</v>
      </c>
      <c r="I656" s="9">
        <v>-1.8299536000000001</v>
      </c>
      <c r="J656" s="9">
        <v>-1.8315853</v>
      </c>
      <c r="K656" s="9">
        <v>-18.853954000000002</v>
      </c>
      <c r="L656" s="9">
        <v>-5.4880547999999996</v>
      </c>
      <c r="M656" s="9">
        <v>-5.4880547999999996</v>
      </c>
      <c r="N656" s="9">
        <v>39</v>
      </c>
      <c r="O656" s="9">
        <v>62.474986999999999</v>
      </c>
      <c r="P656" s="9">
        <v>0</v>
      </c>
      <c r="Q656" s="9">
        <v>2.78989304071133E-3</v>
      </c>
      <c r="R656" s="9">
        <v>0</v>
      </c>
      <c r="S656" s="9">
        <v>3885318471.3908601</v>
      </c>
      <c r="T656" s="9">
        <v>483.508987785535</v>
      </c>
      <c r="U656" s="9">
        <v>1.52445960599549</v>
      </c>
      <c r="V656" s="9">
        <v>0</v>
      </c>
      <c r="W656" s="9">
        <v>1.52445960599549</v>
      </c>
      <c r="X656" s="9">
        <v>0</v>
      </c>
      <c r="Y656" s="9">
        <v>0</v>
      </c>
      <c r="Z656" s="9">
        <v>3.4532624999999997E-2</v>
      </c>
      <c r="AA656" s="9">
        <v>97.145949999999999</v>
      </c>
      <c r="AB656" s="9"/>
      <c r="AQ656" s="9">
        <f>K656-'Processed Potentiostat'!$J$3</f>
        <v>-18.853954000000002</v>
      </c>
    </row>
    <row r="657" spans="1:43" x14ac:dyDescent="0.35">
      <c r="A657">
        <v>2</v>
      </c>
      <c r="B657">
        <v>0</v>
      </c>
      <c r="C657">
        <v>0</v>
      </c>
      <c r="D657">
        <v>1</v>
      </c>
      <c r="E657">
        <v>0</v>
      </c>
      <c r="F657">
        <v>0</v>
      </c>
      <c r="G657">
        <v>0</v>
      </c>
      <c r="H657" s="9">
        <v>483.51898778528198</v>
      </c>
      <c r="I657" s="9">
        <v>-1.8299448</v>
      </c>
      <c r="J657" s="9">
        <v>-1.8298576</v>
      </c>
      <c r="K657" s="9">
        <v>-13.844614999999999</v>
      </c>
      <c r="L657" s="9">
        <v>-5.4882121000000001</v>
      </c>
      <c r="M657" s="9">
        <v>-5.4882121000000001</v>
      </c>
      <c r="N657" s="9">
        <v>39</v>
      </c>
      <c r="O657" s="9">
        <v>62.474986999999999</v>
      </c>
      <c r="P657" s="9">
        <v>0</v>
      </c>
      <c r="Q657" s="9">
        <v>2.7899730239197701E-3</v>
      </c>
      <c r="R657" s="9">
        <v>0</v>
      </c>
      <c r="S657" s="9">
        <v>17412428241.783901</v>
      </c>
      <c r="T657" s="9">
        <v>483.51898778528198</v>
      </c>
      <c r="U657" s="9">
        <v>1.52450337248632</v>
      </c>
      <c r="V657" s="9">
        <v>0</v>
      </c>
      <c r="W657" s="9">
        <v>1.52450337248632</v>
      </c>
      <c r="X657" s="9">
        <v>0</v>
      </c>
      <c r="Y657" s="9">
        <v>0</v>
      </c>
      <c r="Z657" s="9">
        <v>2.5333675E-2</v>
      </c>
      <c r="AA657" s="9">
        <v>132.17106999999999</v>
      </c>
      <c r="AB657" s="9"/>
      <c r="AQ657" s="9">
        <f>K657-'Processed Potentiostat'!$J$3</f>
        <v>-13.844614999999999</v>
      </c>
    </row>
    <row r="658" spans="1:43" x14ac:dyDescent="0.35">
      <c r="A658">
        <v>2</v>
      </c>
      <c r="B658">
        <v>0</v>
      </c>
      <c r="C658">
        <v>0</v>
      </c>
      <c r="D658">
        <v>1</v>
      </c>
      <c r="E658">
        <v>0</v>
      </c>
      <c r="F658">
        <v>0</v>
      </c>
      <c r="G658">
        <v>0</v>
      </c>
      <c r="H658" s="9">
        <v>484.51898776002002</v>
      </c>
      <c r="I658" s="9">
        <v>-1.8301050999999999</v>
      </c>
      <c r="J658" s="9">
        <v>-1.8300531</v>
      </c>
      <c r="K658" s="9">
        <v>-10.29679</v>
      </c>
      <c r="L658" s="9">
        <v>-5.4995599000000004</v>
      </c>
      <c r="M658" s="9">
        <v>-5.4995599000000004</v>
      </c>
      <c r="N658" s="9">
        <v>39</v>
      </c>
      <c r="O658" s="9">
        <v>62.474986999999999</v>
      </c>
      <c r="P658" s="9">
        <v>0</v>
      </c>
      <c r="Q658" s="9">
        <v>2.7957416413723901E-3</v>
      </c>
      <c r="R658" s="9">
        <v>0</v>
      </c>
      <c r="S658" s="9">
        <v>45949853319.322701</v>
      </c>
      <c r="T658" s="9">
        <v>484.51898776002002</v>
      </c>
      <c r="U658" s="9">
        <v>1.52765554628769</v>
      </c>
      <c r="V658" s="9">
        <v>0</v>
      </c>
      <c r="W658" s="9">
        <v>1.52765554628769</v>
      </c>
      <c r="X658" s="9">
        <v>0</v>
      </c>
      <c r="Y658" s="9">
        <v>0</v>
      </c>
      <c r="Z658" s="9">
        <v>1.8843672999999998E-2</v>
      </c>
      <c r="AA658" s="9">
        <v>177.73043999999999</v>
      </c>
      <c r="AB658" s="9"/>
      <c r="AQ658" s="9">
        <f>K658-'Processed Potentiostat'!$J$3</f>
        <v>-10.29679</v>
      </c>
    </row>
    <row r="659" spans="1:43" x14ac:dyDescent="0.35">
      <c r="A659">
        <v>2</v>
      </c>
      <c r="B659">
        <v>0</v>
      </c>
      <c r="C659">
        <v>0</v>
      </c>
      <c r="D659">
        <v>1</v>
      </c>
      <c r="E659">
        <v>0</v>
      </c>
      <c r="F659">
        <v>0</v>
      </c>
      <c r="G659">
        <v>0</v>
      </c>
      <c r="H659" s="9">
        <v>485.51898773475801</v>
      </c>
      <c r="I659" s="9">
        <v>-1.829936</v>
      </c>
      <c r="J659" s="9">
        <v>-1.8302328999999999</v>
      </c>
      <c r="K659" s="9">
        <v>-11.394818000000001</v>
      </c>
      <c r="L659" s="9">
        <v>-5.5115603999999996</v>
      </c>
      <c r="M659" s="9">
        <v>-5.5115603999999996</v>
      </c>
      <c r="N659" s="9">
        <v>39</v>
      </c>
      <c r="O659" s="9">
        <v>62.474986999999999</v>
      </c>
      <c r="P659" s="9">
        <v>0</v>
      </c>
      <c r="Q659" s="9">
        <v>2.8018427026574402E-3</v>
      </c>
      <c r="R659" s="9">
        <v>0</v>
      </c>
      <c r="S659" s="9">
        <v>91734765572.949203</v>
      </c>
      <c r="T659" s="9">
        <v>485.51898773475801</v>
      </c>
      <c r="U659" s="9">
        <v>1.53098907234822</v>
      </c>
      <c r="V659" s="9">
        <v>0</v>
      </c>
      <c r="W659" s="9">
        <v>1.53098907234822</v>
      </c>
      <c r="X659" s="9">
        <v>0</v>
      </c>
      <c r="Y659" s="9">
        <v>0</v>
      </c>
      <c r="Z659" s="9">
        <v>2.0855172000000002E-2</v>
      </c>
      <c r="AA659" s="9">
        <v>160.61975000000001</v>
      </c>
      <c r="AB659" s="9"/>
      <c r="AQ659" s="9">
        <f>K659-'Processed Potentiostat'!$J$3</f>
        <v>-11.394818000000001</v>
      </c>
    </row>
    <row r="660" spans="1:43" x14ac:dyDescent="0.35">
      <c r="A660">
        <v>2</v>
      </c>
      <c r="B660">
        <v>0</v>
      </c>
      <c r="C660">
        <v>0</v>
      </c>
      <c r="D660">
        <v>1</v>
      </c>
      <c r="E660">
        <v>0</v>
      </c>
      <c r="F660">
        <v>0</v>
      </c>
      <c r="G660">
        <v>0</v>
      </c>
      <c r="H660" s="9">
        <v>486.518987709496</v>
      </c>
      <c r="I660" s="9">
        <v>-1.8301623</v>
      </c>
      <c r="J660" s="9">
        <v>-1.8299501</v>
      </c>
      <c r="K660" s="9">
        <v>-12.975293000000001</v>
      </c>
      <c r="L660" s="9">
        <v>-5.5237594000000003</v>
      </c>
      <c r="M660" s="9">
        <v>-5.5237594000000003</v>
      </c>
      <c r="N660" s="9">
        <v>39</v>
      </c>
      <c r="O660" s="9">
        <v>62.474986999999999</v>
      </c>
      <c r="P660" s="9">
        <v>0</v>
      </c>
      <c r="Q660" s="9">
        <v>2.8080436537648501E-3</v>
      </c>
      <c r="R660" s="9">
        <v>0</v>
      </c>
      <c r="S660" s="9">
        <v>24805487870.148998</v>
      </c>
      <c r="T660" s="9">
        <v>486.518987709496</v>
      </c>
      <c r="U660" s="9">
        <v>1.5343775796042001</v>
      </c>
      <c r="V660" s="9">
        <v>0</v>
      </c>
      <c r="W660" s="9">
        <v>1.5343775796042001</v>
      </c>
      <c r="X660" s="9">
        <v>0</v>
      </c>
      <c r="Y660" s="9">
        <v>0</v>
      </c>
      <c r="Z660" s="9">
        <v>2.374414E-2</v>
      </c>
      <c r="AA660" s="9">
        <v>141.03343000000001</v>
      </c>
      <c r="AB660" s="9"/>
      <c r="AQ660" s="9">
        <f>K660-'Processed Potentiostat'!$J$3</f>
        <v>-12.975293000000001</v>
      </c>
    </row>
    <row r="661" spans="1:43" x14ac:dyDescent="0.35">
      <c r="A661">
        <v>2</v>
      </c>
      <c r="B661">
        <v>0</v>
      </c>
      <c r="C661">
        <v>0</v>
      </c>
      <c r="D661">
        <v>1</v>
      </c>
      <c r="E661">
        <v>0</v>
      </c>
      <c r="F661">
        <v>0</v>
      </c>
      <c r="G661">
        <v>0</v>
      </c>
      <c r="H661" s="9">
        <v>487.51898768423399</v>
      </c>
      <c r="I661" s="9">
        <v>-1.8300675</v>
      </c>
      <c r="J661" s="9">
        <v>-1.8303658</v>
      </c>
      <c r="K661" s="9">
        <v>-13.75427</v>
      </c>
      <c r="L661" s="9">
        <v>-5.5362010000000001</v>
      </c>
      <c r="M661" s="9">
        <v>-5.5362010000000001</v>
      </c>
      <c r="N661" s="9">
        <v>39</v>
      </c>
      <c r="O661" s="9">
        <v>62.474986999999999</v>
      </c>
      <c r="P661" s="9">
        <v>0</v>
      </c>
      <c r="Q661" s="9">
        <v>2.8143694157524699E-3</v>
      </c>
      <c r="R661" s="9">
        <v>0</v>
      </c>
      <c r="S661" s="9">
        <v>28685002970.1791</v>
      </c>
      <c r="T661" s="9">
        <v>487.51898768423399</v>
      </c>
      <c r="U661" s="9">
        <v>1.53783360483646</v>
      </c>
      <c r="V661" s="9">
        <v>0</v>
      </c>
      <c r="W661" s="9">
        <v>1.53783360483646</v>
      </c>
      <c r="X661" s="9">
        <v>0</v>
      </c>
      <c r="Y661" s="9">
        <v>0</v>
      </c>
      <c r="Z661" s="9">
        <v>2.5175343999999999E-2</v>
      </c>
      <c r="AA661" s="9">
        <v>133.07619</v>
      </c>
      <c r="AB661" s="9"/>
      <c r="AQ661" s="9">
        <f>K661-'Processed Potentiostat'!$J$3</f>
        <v>-13.75427</v>
      </c>
    </row>
    <row r="662" spans="1:43" x14ac:dyDescent="0.35">
      <c r="A662">
        <v>2</v>
      </c>
      <c r="B662">
        <v>0</v>
      </c>
      <c r="C662">
        <v>0</v>
      </c>
      <c r="D662">
        <v>1</v>
      </c>
      <c r="E662">
        <v>0</v>
      </c>
      <c r="F662">
        <v>0</v>
      </c>
      <c r="G662">
        <v>0</v>
      </c>
      <c r="H662" s="9">
        <v>488.48518765982499</v>
      </c>
      <c r="I662" s="9">
        <v>-1.8299983</v>
      </c>
      <c r="J662" s="9">
        <v>-1.8294026999999999</v>
      </c>
      <c r="K662" s="9">
        <v>-8.6899470999999995</v>
      </c>
      <c r="L662" s="9">
        <v>-5.5472726999999997</v>
      </c>
      <c r="M662" s="9">
        <v>-5.5472726999999997</v>
      </c>
      <c r="N662" s="9">
        <v>39</v>
      </c>
      <c r="O662" s="9">
        <v>62.474986999999999</v>
      </c>
      <c r="P662" s="9">
        <v>0</v>
      </c>
      <c r="Q662" s="9">
        <v>2.8199956837349099E-3</v>
      </c>
      <c r="R662" s="9">
        <v>0</v>
      </c>
      <c r="S662" s="9">
        <v>7203389497.5395603</v>
      </c>
      <c r="T662" s="9">
        <v>488.48518765982499</v>
      </c>
      <c r="U662" s="9">
        <v>1.5409090834890999</v>
      </c>
      <c r="V662" s="9">
        <v>0</v>
      </c>
      <c r="W662" s="9">
        <v>1.5409090834890999</v>
      </c>
      <c r="X662" s="9">
        <v>0</v>
      </c>
      <c r="Y662" s="9">
        <v>0</v>
      </c>
      <c r="Z662" s="9">
        <v>1.5897412E-2</v>
      </c>
      <c r="AA662" s="9">
        <v>210.51942</v>
      </c>
      <c r="AB662" s="9"/>
      <c r="AQ662" s="9">
        <f>K662-'Processed Potentiostat'!$J$3</f>
        <v>-8.6899470999999995</v>
      </c>
    </row>
    <row r="663" spans="1:43" x14ac:dyDescent="0.35">
      <c r="A663">
        <v>2</v>
      </c>
      <c r="B663">
        <v>0</v>
      </c>
      <c r="C663">
        <v>0</v>
      </c>
      <c r="D663">
        <v>1</v>
      </c>
      <c r="E663">
        <v>0</v>
      </c>
      <c r="F663">
        <v>0</v>
      </c>
      <c r="G663">
        <v>0</v>
      </c>
      <c r="H663" s="9">
        <v>489.48518763456298</v>
      </c>
      <c r="I663" s="9">
        <v>-1.8300837000000001</v>
      </c>
      <c r="J663" s="9">
        <v>-1.8294106999999999</v>
      </c>
      <c r="K663" s="9">
        <v>-12.968890999999999</v>
      </c>
      <c r="L663" s="9">
        <v>-5.5589404</v>
      </c>
      <c r="M663" s="9">
        <v>-5.5589404</v>
      </c>
      <c r="N663" s="9">
        <v>39</v>
      </c>
      <c r="O663" s="9">
        <v>62.474986999999999</v>
      </c>
      <c r="P663" s="9">
        <v>0</v>
      </c>
      <c r="Q663" s="9">
        <v>2.8259248689846798E-3</v>
      </c>
      <c r="R663" s="9">
        <v>0</v>
      </c>
      <c r="S663" s="9">
        <v>7294192315.7696199</v>
      </c>
      <c r="T663" s="9">
        <v>489.48518763456298</v>
      </c>
      <c r="U663" s="9">
        <v>1.5441500966653201</v>
      </c>
      <c r="V663" s="9">
        <v>0</v>
      </c>
      <c r="W663" s="9">
        <v>1.5441500966653201</v>
      </c>
      <c r="X663" s="9">
        <v>0</v>
      </c>
      <c r="Y663" s="9">
        <v>0</v>
      </c>
      <c r="Z663" s="9">
        <v>2.3725428E-2</v>
      </c>
      <c r="AA663" s="9">
        <v>141.06146000000001</v>
      </c>
      <c r="AB663" s="9"/>
      <c r="AQ663" s="9">
        <f>K663-'Processed Potentiostat'!$J$3</f>
        <v>-12.968890999999999</v>
      </c>
    </row>
    <row r="664" spans="1:43" x14ac:dyDescent="0.35">
      <c r="A664">
        <v>2</v>
      </c>
      <c r="B664">
        <v>0</v>
      </c>
      <c r="C664">
        <v>0</v>
      </c>
      <c r="D664">
        <v>1</v>
      </c>
      <c r="E664">
        <v>0</v>
      </c>
      <c r="F664">
        <v>0</v>
      </c>
      <c r="G664">
        <v>0</v>
      </c>
      <c r="H664" s="9">
        <v>490.48518760930102</v>
      </c>
      <c r="I664" s="9">
        <v>-1.8300784999999999</v>
      </c>
      <c r="J664" s="9">
        <v>-1.8296474</v>
      </c>
      <c r="K664" s="9">
        <v>-12.488161</v>
      </c>
      <c r="L664" s="9">
        <v>-5.5716413999999999</v>
      </c>
      <c r="M664" s="9">
        <v>-5.5716413999999999</v>
      </c>
      <c r="N664" s="9">
        <v>39</v>
      </c>
      <c r="O664" s="9">
        <v>62.474986999999999</v>
      </c>
      <c r="P664" s="9">
        <v>0</v>
      </c>
      <c r="Q664" s="9">
        <v>2.83237998429345E-3</v>
      </c>
      <c r="R664" s="9">
        <v>0</v>
      </c>
      <c r="S664" s="9">
        <v>10605472462.2493</v>
      </c>
      <c r="T664" s="9">
        <v>490.48518760930102</v>
      </c>
      <c r="U664" s="9">
        <v>1.5476782169982</v>
      </c>
      <c r="V664" s="9">
        <v>0</v>
      </c>
      <c r="W664" s="9">
        <v>1.5476782169982</v>
      </c>
      <c r="X664" s="9">
        <v>0</v>
      </c>
      <c r="Y664" s="9">
        <v>0</v>
      </c>
      <c r="Z664" s="9">
        <v>2.2848931999999999E-2</v>
      </c>
      <c r="AA664" s="9">
        <v>146.51056</v>
      </c>
      <c r="AB664" s="9"/>
      <c r="AQ664" s="9">
        <f>K664-'Processed Potentiostat'!$J$3</f>
        <v>-12.488161</v>
      </c>
    </row>
    <row r="665" spans="1:43" x14ac:dyDescent="0.35">
      <c r="A665">
        <v>2</v>
      </c>
      <c r="B665">
        <v>0</v>
      </c>
      <c r="C665">
        <v>0</v>
      </c>
      <c r="D665">
        <v>1</v>
      </c>
      <c r="E665">
        <v>0</v>
      </c>
      <c r="F665">
        <v>0</v>
      </c>
      <c r="G665">
        <v>0</v>
      </c>
      <c r="H665" s="9">
        <v>491.48518758403901</v>
      </c>
      <c r="I665" s="9">
        <v>-1.8298471000000001</v>
      </c>
      <c r="J665" s="9">
        <v>-1.8308399</v>
      </c>
      <c r="K665" s="9">
        <v>-11.653017</v>
      </c>
      <c r="L665" s="9">
        <v>-5.5837827000000004</v>
      </c>
      <c r="M665" s="9">
        <v>-5.5837827000000004</v>
      </c>
      <c r="N665" s="9">
        <v>39</v>
      </c>
      <c r="O665" s="9">
        <v>62.474986999999999</v>
      </c>
      <c r="P665" s="9">
        <v>0</v>
      </c>
      <c r="Q665" s="9">
        <v>2.8385546075748798E-3</v>
      </c>
      <c r="R665" s="9">
        <v>0</v>
      </c>
      <c r="S665" s="9">
        <v>8370293424.85604</v>
      </c>
      <c r="T665" s="9">
        <v>491.48518758403901</v>
      </c>
      <c r="U665" s="9">
        <v>1.5510506764217999</v>
      </c>
      <c r="V665" s="9">
        <v>0</v>
      </c>
      <c r="W665" s="9">
        <v>1.5510506764217999</v>
      </c>
      <c r="X665" s="9">
        <v>0</v>
      </c>
      <c r="Y665" s="9">
        <v>0</v>
      </c>
      <c r="Z665" s="9">
        <v>2.1334808E-2</v>
      </c>
      <c r="AA665" s="9">
        <v>157.11295000000001</v>
      </c>
      <c r="AB665" s="9"/>
      <c r="AQ665" s="9">
        <f>K665-'Processed Potentiostat'!$J$3</f>
        <v>-11.653017</v>
      </c>
    </row>
    <row r="666" spans="1:43" x14ac:dyDescent="0.35">
      <c r="A666">
        <v>2</v>
      </c>
      <c r="B666">
        <v>0</v>
      </c>
      <c r="C666">
        <v>0</v>
      </c>
      <c r="D666">
        <v>1</v>
      </c>
      <c r="E666">
        <v>0</v>
      </c>
      <c r="F666">
        <v>0</v>
      </c>
      <c r="G666">
        <v>0</v>
      </c>
      <c r="H666" s="9">
        <v>492.485187558777</v>
      </c>
      <c r="I666" s="9">
        <v>-1.8300274999999999</v>
      </c>
      <c r="J666" s="9">
        <v>-1.8312455000000001</v>
      </c>
      <c r="K666" s="9">
        <v>-12.337913</v>
      </c>
      <c r="L666" s="9">
        <v>-5.5957508000000002</v>
      </c>
      <c r="M666" s="9">
        <v>-5.5957508000000002</v>
      </c>
      <c r="N666" s="9">
        <v>39</v>
      </c>
      <c r="O666" s="9">
        <v>62.474986999999999</v>
      </c>
      <c r="P666" s="9">
        <v>0</v>
      </c>
      <c r="Q666" s="9">
        <v>2.8446425507377901E-3</v>
      </c>
      <c r="R666" s="9">
        <v>0</v>
      </c>
      <c r="S666" s="9">
        <v>5216197576.4830704</v>
      </c>
      <c r="T666" s="9">
        <v>492.485187558777</v>
      </c>
      <c r="U666" s="9">
        <v>1.5543752905650601</v>
      </c>
      <c r="V666" s="9">
        <v>0</v>
      </c>
      <c r="W666" s="9">
        <v>1.5543752905650601</v>
      </c>
      <c r="X666" s="9">
        <v>0</v>
      </c>
      <c r="Y666" s="9">
        <v>0</v>
      </c>
      <c r="Z666" s="9">
        <v>2.2593748E-2</v>
      </c>
      <c r="AA666" s="9">
        <v>148.42426</v>
      </c>
      <c r="AB666" s="9"/>
      <c r="AQ666" s="9">
        <f>K666-'Processed Potentiostat'!$J$3</f>
        <v>-12.337913</v>
      </c>
    </row>
    <row r="667" spans="1:43" x14ac:dyDescent="0.35">
      <c r="A667">
        <v>2</v>
      </c>
      <c r="B667">
        <v>0</v>
      </c>
      <c r="C667">
        <v>0</v>
      </c>
      <c r="D667">
        <v>1</v>
      </c>
      <c r="E667">
        <v>0</v>
      </c>
      <c r="F667">
        <v>0</v>
      </c>
      <c r="G667">
        <v>0</v>
      </c>
      <c r="H667" s="9">
        <v>493.48518753351499</v>
      </c>
      <c r="I667" s="9">
        <v>-1.8299270999999999</v>
      </c>
      <c r="J667" s="9">
        <v>-1.8309768</v>
      </c>
      <c r="K667" s="9">
        <v>-13.381453</v>
      </c>
      <c r="L667" s="9">
        <v>-5.6070414</v>
      </c>
      <c r="M667" s="9">
        <v>-5.6070414</v>
      </c>
      <c r="N667" s="9">
        <v>39</v>
      </c>
      <c r="O667" s="9">
        <v>62.474986999999999</v>
      </c>
      <c r="P667" s="9">
        <v>0</v>
      </c>
      <c r="Q667" s="9">
        <v>2.8503849774124601E-3</v>
      </c>
      <c r="R667" s="9">
        <v>0</v>
      </c>
      <c r="S667" s="9">
        <v>6973354121.7093496</v>
      </c>
      <c r="T667" s="9">
        <v>493.48518753351499</v>
      </c>
      <c r="U667" s="9">
        <v>1.5575115399535999</v>
      </c>
      <c r="V667" s="9">
        <v>0</v>
      </c>
      <c r="W667" s="9">
        <v>1.5575115399535999</v>
      </c>
      <c r="X667" s="9">
        <v>0</v>
      </c>
      <c r="Y667" s="9">
        <v>0</v>
      </c>
      <c r="Z667" s="9">
        <v>2.4501129999999999E-2</v>
      </c>
      <c r="AA667" s="9">
        <v>136.82945000000001</v>
      </c>
      <c r="AB667" s="9"/>
      <c r="AQ667" s="9">
        <f>K667-'Processed Potentiostat'!$J$3</f>
        <v>-13.381453</v>
      </c>
    </row>
    <row r="668" spans="1:43" x14ac:dyDescent="0.35">
      <c r="A668">
        <v>2</v>
      </c>
      <c r="B668">
        <v>0</v>
      </c>
      <c r="C668">
        <v>0</v>
      </c>
      <c r="D668">
        <v>1</v>
      </c>
      <c r="E668">
        <v>0</v>
      </c>
      <c r="F668">
        <v>0</v>
      </c>
      <c r="G668">
        <v>0</v>
      </c>
      <c r="H668" s="9">
        <v>494.48518750825298</v>
      </c>
      <c r="I668" s="9">
        <v>-1.8300768000000001</v>
      </c>
      <c r="J668" s="9">
        <v>-1.8292660000000001</v>
      </c>
      <c r="K668" s="9">
        <v>-11.096572</v>
      </c>
      <c r="L668" s="9">
        <v>-5.6194692000000002</v>
      </c>
      <c r="M668" s="9">
        <v>-5.6194692000000002</v>
      </c>
      <c r="N668" s="9">
        <v>39</v>
      </c>
      <c r="O668" s="9">
        <v>62.474986999999999</v>
      </c>
      <c r="P668" s="9">
        <v>0</v>
      </c>
      <c r="Q668" s="9">
        <v>2.8566999118396501E-3</v>
      </c>
      <c r="R668" s="9">
        <v>0</v>
      </c>
      <c r="S668" s="9">
        <v>6196861196.6163797</v>
      </c>
      <c r="T668" s="9">
        <v>494.48518750825298</v>
      </c>
      <c r="U668" s="9">
        <v>1.5609636281152801</v>
      </c>
      <c r="V668" s="9">
        <v>0</v>
      </c>
      <c r="W668" s="9">
        <v>1.5609636281152801</v>
      </c>
      <c r="X668" s="9">
        <v>0</v>
      </c>
      <c r="Y668" s="9">
        <v>0</v>
      </c>
      <c r="Z668" s="9">
        <v>2.0298581999999999E-2</v>
      </c>
      <c r="AA668" s="9">
        <v>164.84963999999999</v>
      </c>
      <c r="AB668" s="9"/>
      <c r="AQ668" s="9">
        <f>K668-'Processed Potentiostat'!$J$3</f>
        <v>-11.096572</v>
      </c>
    </row>
    <row r="669" spans="1:43" x14ac:dyDescent="0.35">
      <c r="A669">
        <v>2</v>
      </c>
      <c r="B669">
        <v>0</v>
      </c>
      <c r="C669">
        <v>0</v>
      </c>
      <c r="D669">
        <v>1</v>
      </c>
      <c r="E669">
        <v>0</v>
      </c>
      <c r="F669">
        <v>0</v>
      </c>
      <c r="G669">
        <v>0</v>
      </c>
      <c r="H669" s="9">
        <v>494.95438749639999</v>
      </c>
      <c r="I669" s="9">
        <v>-1.8300375</v>
      </c>
      <c r="J669" s="9">
        <v>-1.8302560999999999</v>
      </c>
      <c r="K669" s="9">
        <v>-16.118561</v>
      </c>
      <c r="L669" s="9">
        <v>-5.6244831</v>
      </c>
      <c r="M669" s="9">
        <v>-5.6244831</v>
      </c>
      <c r="N669" s="9">
        <v>39</v>
      </c>
      <c r="O669" s="9">
        <v>62.474986999999999</v>
      </c>
      <c r="P669" s="9">
        <v>0</v>
      </c>
      <c r="Q669" s="9">
        <v>2.8592490227474301E-3</v>
      </c>
      <c r="R669" s="9">
        <v>0</v>
      </c>
      <c r="S669" s="9">
        <v>67498690755.653198</v>
      </c>
      <c r="T669" s="9">
        <v>494.95438749639999</v>
      </c>
      <c r="U669" s="9">
        <v>1.56235644678942</v>
      </c>
      <c r="V669" s="9">
        <v>0</v>
      </c>
      <c r="W669" s="9">
        <v>1.56235644678942</v>
      </c>
      <c r="X669" s="9">
        <v>0</v>
      </c>
      <c r="Y669" s="9">
        <v>0</v>
      </c>
      <c r="Z669" s="9">
        <v>2.9501093999999999E-2</v>
      </c>
      <c r="AA669" s="9">
        <v>113.5496</v>
      </c>
      <c r="AB669" s="9"/>
      <c r="AQ669" s="9">
        <f>K669-'Processed Potentiostat'!$J$3</f>
        <v>-16.118561</v>
      </c>
    </row>
    <row r="670" spans="1:43" x14ac:dyDescent="0.35">
      <c r="A670">
        <v>2</v>
      </c>
      <c r="B670">
        <v>0</v>
      </c>
      <c r="C670">
        <v>0</v>
      </c>
      <c r="D670">
        <v>1</v>
      </c>
      <c r="E670">
        <v>0</v>
      </c>
      <c r="F670">
        <v>0</v>
      </c>
      <c r="G670">
        <v>0</v>
      </c>
      <c r="H670" s="9">
        <v>494.97238749594499</v>
      </c>
      <c r="I670" s="9">
        <v>-1.8301536</v>
      </c>
      <c r="J670" s="9">
        <v>-1.8295633</v>
      </c>
      <c r="K670" s="9">
        <v>-11.117300999999999</v>
      </c>
      <c r="L670" s="9">
        <v>-5.6247258000000002</v>
      </c>
      <c r="M670" s="9">
        <v>-5.6247258000000002</v>
      </c>
      <c r="N670" s="9">
        <v>39</v>
      </c>
      <c r="O670" s="9">
        <v>62.474986999999999</v>
      </c>
      <c r="P670" s="9">
        <v>0</v>
      </c>
      <c r="Q670" s="9">
        <v>2.8593723709437E-3</v>
      </c>
      <c r="R670" s="9">
        <v>0</v>
      </c>
      <c r="S670" s="9">
        <v>9228167767.6542091</v>
      </c>
      <c r="T670" s="9">
        <v>494.97238749594499</v>
      </c>
      <c r="U670" s="9">
        <v>1.5624238979821701</v>
      </c>
      <c r="V670" s="9">
        <v>0</v>
      </c>
      <c r="W670" s="9">
        <v>1.5624238979821701</v>
      </c>
      <c r="X670" s="9">
        <v>0</v>
      </c>
      <c r="Y670" s="9">
        <v>0</v>
      </c>
      <c r="Z670" s="9">
        <v>2.0339805999999998E-2</v>
      </c>
      <c r="AA670" s="9">
        <v>164.56901999999999</v>
      </c>
      <c r="AB670" s="9"/>
      <c r="AQ670" s="9">
        <f>K670-'Processed Potentiostat'!$J$3</f>
        <v>-11.117300999999999</v>
      </c>
    </row>
    <row r="671" spans="1:43" x14ac:dyDescent="0.35">
      <c r="A671">
        <v>2</v>
      </c>
      <c r="B671">
        <v>0</v>
      </c>
      <c r="C671">
        <v>0</v>
      </c>
      <c r="D671">
        <v>1</v>
      </c>
      <c r="E671">
        <v>0</v>
      </c>
      <c r="F671">
        <v>0</v>
      </c>
      <c r="G671">
        <v>0</v>
      </c>
      <c r="H671" s="9">
        <v>495.97238747068297</v>
      </c>
      <c r="I671" s="9">
        <v>-1.8301584</v>
      </c>
      <c r="J671" s="9">
        <v>-1.8301669</v>
      </c>
      <c r="K671" s="9">
        <v>-10.432976999999999</v>
      </c>
      <c r="L671" s="9">
        <v>-5.6349672999999996</v>
      </c>
      <c r="M671" s="9">
        <v>-5.6349672999999996</v>
      </c>
      <c r="N671" s="9">
        <v>39</v>
      </c>
      <c r="O671" s="9">
        <v>62.474986999999999</v>
      </c>
      <c r="P671" s="9">
        <v>0</v>
      </c>
      <c r="Q671" s="9">
        <v>2.8645789459995699E-3</v>
      </c>
      <c r="R671" s="9">
        <v>0</v>
      </c>
      <c r="S671" s="9">
        <v>964684332502.82397</v>
      </c>
      <c r="T671" s="9">
        <v>495.97238747068297</v>
      </c>
      <c r="U671" s="9">
        <v>1.5652687116675299</v>
      </c>
      <c r="V671" s="9">
        <v>0</v>
      </c>
      <c r="W671" s="9">
        <v>1.5652687116675299</v>
      </c>
      <c r="X671" s="9">
        <v>0</v>
      </c>
      <c r="Y671" s="9">
        <v>0</v>
      </c>
      <c r="Z671" s="9">
        <v>1.9094089000000002E-2</v>
      </c>
      <c r="AA671" s="9">
        <v>175.42135999999999</v>
      </c>
      <c r="AB671" s="9"/>
      <c r="AQ671" s="9">
        <f>K671-'Processed Potentiostat'!$J$3</f>
        <v>-10.432976999999999</v>
      </c>
    </row>
    <row r="672" spans="1:43" x14ac:dyDescent="0.35">
      <c r="A672">
        <v>2</v>
      </c>
      <c r="B672">
        <v>0</v>
      </c>
      <c r="C672">
        <v>0</v>
      </c>
      <c r="D672">
        <v>1</v>
      </c>
      <c r="E672">
        <v>0</v>
      </c>
      <c r="F672">
        <v>0</v>
      </c>
      <c r="G672">
        <v>0</v>
      </c>
      <c r="H672" s="9">
        <v>496.97238744542102</v>
      </c>
      <c r="I672" s="9">
        <v>-1.8300723000000001</v>
      </c>
      <c r="J672" s="9">
        <v>-1.8303860000000001</v>
      </c>
      <c r="K672" s="9">
        <v>-11.500444999999999</v>
      </c>
      <c r="L672" s="9">
        <v>-5.6456919000000001</v>
      </c>
      <c r="M672" s="9">
        <v>-5.6456919000000001</v>
      </c>
      <c r="N672" s="9">
        <v>39</v>
      </c>
      <c r="O672" s="9">
        <v>62.474986999999999</v>
      </c>
      <c r="P672" s="9">
        <v>0</v>
      </c>
      <c r="Q672" s="9">
        <v>2.8700317395029102E-3</v>
      </c>
      <c r="R672" s="9">
        <v>0</v>
      </c>
      <c r="S672" s="9">
        <v>26472608578.099899</v>
      </c>
      <c r="T672" s="9">
        <v>496.97238744542102</v>
      </c>
      <c r="U672" s="9">
        <v>1.56824776683319</v>
      </c>
      <c r="V672" s="9">
        <v>0</v>
      </c>
      <c r="W672" s="9">
        <v>1.56824776683319</v>
      </c>
      <c r="X672" s="9">
        <v>0</v>
      </c>
      <c r="Y672" s="9">
        <v>0</v>
      </c>
      <c r="Z672" s="9">
        <v>2.1050254000000001E-2</v>
      </c>
      <c r="AA672" s="9">
        <v>159.15783999999999</v>
      </c>
      <c r="AB672" s="9"/>
      <c r="AQ672" s="9">
        <f>K672-'Processed Potentiostat'!$J$3</f>
        <v>-11.500444999999999</v>
      </c>
    </row>
    <row r="673" spans="1:43" x14ac:dyDescent="0.35">
      <c r="A673">
        <v>2</v>
      </c>
      <c r="B673">
        <v>0</v>
      </c>
      <c r="C673">
        <v>0</v>
      </c>
      <c r="D673">
        <v>1</v>
      </c>
      <c r="E673">
        <v>0</v>
      </c>
      <c r="F673">
        <v>0</v>
      </c>
      <c r="G673">
        <v>0</v>
      </c>
      <c r="H673" s="9">
        <v>497.97238742015901</v>
      </c>
      <c r="I673" s="9">
        <v>-1.8300196</v>
      </c>
      <c r="J673" s="9">
        <v>-1.8299365999999999</v>
      </c>
      <c r="K673" s="9">
        <v>-8.8361177000000009</v>
      </c>
      <c r="L673" s="9">
        <v>-5.6556287000000003</v>
      </c>
      <c r="M673" s="9">
        <v>-5.6556287000000003</v>
      </c>
      <c r="N673" s="9">
        <v>39</v>
      </c>
      <c r="O673" s="9">
        <v>62.474986999999999</v>
      </c>
      <c r="P673" s="9">
        <v>0</v>
      </c>
      <c r="Q673" s="9">
        <v>2.87508277608578E-3</v>
      </c>
      <c r="R673" s="9">
        <v>0</v>
      </c>
      <c r="S673" s="9">
        <v>23948940280.503101</v>
      </c>
      <c r="T673" s="9">
        <v>497.97238742015901</v>
      </c>
      <c r="U673" s="9">
        <v>1.57100792380428</v>
      </c>
      <c r="V673" s="9">
        <v>0</v>
      </c>
      <c r="W673" s="9">
        <v>1.57100792380428</v>
      </c>
      <c r="X673" s="9">
        <v>0</v>
      </c>
      <c r="Y673" s="9">
        <v>0</v>
      </c>
      <c r="Z673" s="9">
        <v>1.6169534999999999E-2</v>
      </c>
      <c r="AA673" s="9">
        <v>207.09735000000001</v>
      </c>
      <c r="AB673" s="9"/>
      <c r="AQ673" s="9">
        <f>K673-'Processed Potentiostat'!$J$3</f>
        <v>-8.8361177000000009</v>
      </c>
    </row>
    <row r="674" spans="1:43" x14ac:dyDescent="0.35">
      <c r="A674">
        <v>2</v>
      </c>
      <c r="B674">
        <v>0</v>
      </c>
      <c r="C674">
        <v>0</v>
      </c>
      <c r="D674">
        <v>1</v>
      </c>
      <c r="E674">
        <v>0</v>
      </c>
      <c r="F674">
        <v>0</v>
      </c>
      <c r="G674">
        <v>0</v>
      </c>
      <c r="H674" s="9">
        <v>498.97238739489597</v>
      </c>
      <c r="I674" s="9">
        <v>-1.8301566</v>
      </c>
      <c r="J674" s="9">
        <v>-1.8308272000000001</v>
      </c>
      <c r="K674" s="9">
        <v>-11.638956</v>
      </c>
      <c r="L674" s="9">
        <v>-5.6657887000000002</v>
      </c>
      <c r="M674" s="9">
        <v>-5.6657887000000002</v>
      </c>
      <c r="N674" s="9">
        <v>39</v>
      </c>
      <c r="O674" s="9">
        <v>62.474986999999999</v>
      </c>
      <c r="P674" s="9">
        <v>0</v>
      </c>
      <c r="Q674" s="9">
        <v>2.8802497617990501E-3</v>
      </c>
      <c r="R674" s="9">
        <v>0</v>
      </c>
      <c r="S674" s="9">
        <v>8657209245.8523808</v>
      </c>
      <c r="T674" s="9">
        <v>498.97238739489597</v>
      </c>
      <c r="U674" s="9">
        <v>1.5738301396280301</v>
      </c>
      <c r="V674" s="9">
        <v>0</v>
      </c>
      <c r="W674" s="9">
        <v>1.5738301396280301</v>
      </c>
      <c r="X674" s="9">
        <v>0</v>
      </c>
      <c r="Y674" s="9">
        <v>0</v>
      </c>
      <c r="Z674" s="9">
        <v>2.1308918E-2</v>
      </c>
      <c r="AA674" s="9">
        <v>157.30167</v>
      </c>
      <c r="AB674" s="9"/>
      <c r="AQ674" s="9">
        <f>K674-'Processed Potentiostat'!$J$3</f>
        <v>-11.638956</v>
      </c>
    </row>
    <row r="675" spans="1:43" x14ac:dyDescent="0.35">
      <c r="A675">
        <v>2</v>
      </c>
      <c r="B675">
        <v>0</v>
      </c>
      <c r="C675">
        <v>0</v>
      </c>
      <c r="D675">
        <v>1</v>
      </c>
      <c r="E675">
        <v>0</v>
      </c>
      <c r="F675">
        <v>0</v>
      </c>
      <c r="G675">
        <v>0</v>
      </c>
      <c r="H675" s="9">
        <v>499.97238736963402</v>
      </c>
      <c r="I675" s="9">
        <v>-1.8300301999999999</v>
      </c>
      <c r="J675" s="9">
        <v>-1.8302039999999999</v>
      </c>
      <c r="K675" s="9">
        <v>-8.9932231999999992</v>
      </c>
      <c r="L675" s="9">
        <v>-5.6758059999999997</v>
      </c>
      <c r="M675" s="9">
        <v>-5.6758059999999997</v>
      </c>
      <c r="N675" s="9">
        <v>39</v>
      </c>
      <c r="O675" s="9">
        <v>62.474986999999999</v>
      </c>
      <c r="P675" s="9">
        <v>0</v>
      </c>
      <c r="Q675" s="9">
        <v>2.88534250528089E-3</v>
      </c>
      <c r="R675" s="9">
        <v>0</v>
      </c>
      <c r="S675" s="9">
        <v>181725610811.56601</v>
      </c>
      <c r="T675" s="9">
        <v>499.97238736963402</v>
      </c>
      <c r="U675" s="9">
        <v>1.5766127252787401</v>
      </c>
      <c r="V675" s="9">
        <v>0</v>
      </c>
      <c r="W675" s="9">
        <v>1.5766127252787401</v>
      </c>
      <c r="X675" s="9">
        <v>0</v>
      </c>
      <c r="Y675" s="9">
        <v>0</v>
      </c>
      <c r="Z675" s="9">
        <v>1.6459432999999999E-2</v>
      </c>
      <c r="AA675" s="9">
        <v>203.50925000000001</v>
      </c>
      <c r="AB675" s="9"/>
      <c r="AQ675" s="9">
        <f>K675-'Processed Potentiostat'!$J$3</f>
        <v>-8.9932231999999992</v>
      </c>
    </row>
    <row r="676" spans="1:43" x14ac:dyDescent="0.35">
      <c r="A676">
        <v>2</v>
      </c>
      <c r="B676">
        <v>0</v>
      </c>
      <c r="C676">
        <v>0</v>
      </c>
      <c r="D676">
        <v>1</v>
      </c>
      <c r="E676">
        <v>0</v>
      </c>
      <c r="F676">
        <v>0</v>
      </c>
      <c r="G676">
        <v>0</v>
      </c>
      <c r="H676" s="9">
        <v>500.97238734437201</v>
      </c>
      <c r="I676" s="9">
        <v>-1.8301088999999999</v>
      </c>
      <c r="J676" s="9">
        <v>-1.8310150999999999</v>
      </c>
      <c r="K676" s="9">
        <v>-11.652063</v>
      </c>
      <c r="L676" s="9">
        <v>-5.6867023000000003</v>
      </c>
      <c r="M676" s="9">
        <v>-5.6867023000000003</v>
      </c>
      <c r="N676" s="9">
        <v>39</v>
      </c>
      <c r="O676" s="9">
        <v>62.474986999999999</v>
      </c>
      <c r="P676" s="9">
        <v>0</v>
      </c>
      <c r="Q676" s="9">
        <v>2.8908844824054899E-3</v>
      </c>
      <c r="R676" s="9">
        <v>0</v>
      </c>
      <c r="S676" s="9">
        <v>6751134688.68542</v>
      </c>
      <c r="T676" s="9">
        <v>500.97238734437201</v>
      </c>
      <c r="U676" s="9">
        <v>1.5796395709200399</v>
      </c>
      <c r="V676" s="9">
        <v>0</v>
      </c>
      <c r="W676" s="9">
        <v>1.5796395709200399</v>
      </c>
      <c r="X676" s="9">
        <v>0</v>
      </c>
      <c r="Y676" s="9">
        <v>0</v>
      </c>
      <c r="Z676" s="9">
        <v>2.1335104000000001E-2</v>
      </c>
      <c r="AA676" s="9">
        <v>157.14085</v>
      </c>
      <c r="AB676" s="9"/>
      <c r="AQ676" s="9">
        <f>K676-'Processed Potentiostat'!$J$3</f>
        <v>-11.652063</v>
      </c>
    </row>
    <row r="677" spans="1:43" x14ac:dyDescent="0.35">
      <c r="A677">
        <v>2</v>
      </c>
      <c r="B677">
        <v>0</v>
      </c>
      <c r="C677">
        <v>0</v>
      </c>
      <c r="D677">
        <v>1</v>
      </c>
      <c r="E677">
        <v>0</v>
      </c>
      <c r="F677">
        <v>0</v>
      </c>
      <c r="G677">
        <v>0</v>
      </c>
      <c r="H677" s="9">
        <v>501.97238731911</v>
      </c>
      <c r="I677" s="9">
        <v>-1.8299167000000001</v>
      </c>
      <c r="J677" s="9">
        <v>-1.8305733</v>
      </c>
      <c r="K677" s="9">
        <v>-11.386207000000001</v>
      </c>
      <c r="L677" s="9">
        <v>-5.6981954999999997</v>
      </c>
      <c r="M677" s="9">
        <v>-5.6981954999999997</v>
      </c>
      <c r="N677" s="9">
        <v>39</v>
      </c>
      <c r="O677" s="9">
        <v>62.474986999999999</v>
      </c>
      <c r="P677" s="9">
        <v>0</v>
      </c>
      <c r="Q677" s="9">
        <v>2.8967286924926E-3</v>
      </c>
      <c r="R677" s="9">
        <v>0</v>
      </c>
      <c r="S677" s="9">
        <v>14226168710.608101</v>
      </c>
      <c r="T677" s="9">
        <v>501.97238731911</v>
      </c>
      <c r="U677" s="9">
        <v>1.5828320340197299</v>
      </c>
      <c r="V677" s="9">
        <v>0</v>
      </c>
      <c r="W677" s="9">
        <v>1.5828320340197299</v>
      </c>
      <c r="X677" s="9">
        <v>0</v>
      </c>
      <c r="Y677" s="9">
        <v>0</v>
      </c>
      <c r="Z677" s="9">
        <v>2.0843285999999999E-2</v>
      </c>
      <c r="AA677" s="9">
        <v>160.77113</v>
      </c>
      <c r="AB677" s="9"/>
      <c r="AQ677" s="9">
        <f>K677-'Processed Potentiostat'!$J$3</f>
        <v>-11.386207000000001</v>
      </c>
    </row>
    <row r="678" spans="1:43" x14ac:dyDescent="0.35">
      <c r="A678">
        <v>2</v>
      </c>
      <c r="B678">
        <v>0</v>
      </c>
      <c r="C678">
        <v>0</v>
      </c>
      <c r="D678">
        <v>1</v>
      </c>
      <c r="E678">
        <v>0</v>
      </c>
      <c r="F678">
        <v>0</v>
      </c>
      <c r="G678">
        <v>0</v>
      </c>
      <c r="H678" s="9">
        <v>502.97238729384799</v>
      </c>
      <c r="I678" s="9">
        <v>-1.8298357000000001</v>
      </c>
      <c r="J678" s="9">
        <v>-1.8307414</v>
      </c>
      <c r="K678" s="9">
        <v>-11.364792</v>
      </c>
      <c r="L678" s="9">
        <v>-5.7094383000000004</v>
      </c>
      <c r="M678" s="9">
        <v>-5.7094383000000004</v>
      </c>
      <c r="N678" s="9">
        <v>39</v>
      </c>
      <c r="O678" s="9">
        <v>62.474986999999999</v>
      </c>
      <c r="P678" s="9">
        <v>0</v>
      </c>
      <c r="Q678" s="9">
        <v>2.90244613172799E-3</v>
      </c>
      <c r="R678" s="9">
        <v>0</v>
      </c>
      <c r="S678" s="9">
        <v>10040721310.129299</v>
      </c>
      <c r="T678" s="9">
        <v>502.97238729384799</v>
      </c>
      <c r="U678" s="9">
        <v>1.5859551114942201</v>
      </c>
      <c r="V678" s="9">
        <v>0</v>
      </c>
      <c r="W678" s="9">
        <v>1.5859551114942201</v>
      </c>
      <c r="X678" s="9">
        <v>0</v>
      </c>
      <c r="Y678" s="9">
        <v>0</v>
      </c>
      <c r="Z678" s="9">
        <v>2.0805996E-2</v>
      </c>
      <c r="AA678" s="9">
        <v>161.08886999999999</v>
      </c>
      <c r="AB678" s="9"/>
      <c r="AQ678" s="9">
        <f>K678-'Processed Potentiostat'!$J$3</f>
        <v>-11.364792</v>
      </c>
    </row>
    <row r="679" spans="1:43" x14ac:dyDescent="0.35">
      <c r="A679">
        <v>2</v>
      </c>
      <c r="B679">
        <v>0</v>
      </c>
      <c r="C679">
        <v>0</v>
      </c>
      <c r="D679">
        <v>1</v>
      </c>
      <c r="E679">
        <v>0</v>
      </c>
      <c r="F679">
        <v>0</v>
      </c>
      <c r="G679">
        <v>0</v>
      </c>
      <c r="H679" s="9">
        <v>503.97238726858598</v>
      </c>
      <c r="I679" s="9">
        <v>-1.8301117</v>
      </c>
      <c r="J679" s="9">
        <v>-1.8301132</v>
      </c>
      <c r="K679" s="9">
        <v>-9.8397597999999995</v>
      </c>
      <c r="L679" s="9">
        <v>-5.7197136999999998</v>
      </c>
      <c r="M679" s="9">
        <v>-5.7197136999999998</v>
      </c>
      <c r="N679" s="9">
        <v>39</v>
      </c>
      <c r="O679" s="9">
        <v>62.474986999999999</v>
      </c>
      <c r="P679" s="9">
        <v>0</v>
      </c>
      <c r="Q679" s="9">
        <v>2.9076697647464401E-3</v>
      </c>
      <c r="R679" s="9">
        <v>0</v>
      </c>
      <c r="S679" s="9">
        <v>95960870239.577499</v>
      </c>
      <c r="T679" s="9">
        <v>503.97238726858598</v>
      </c>
      <c r="U679" s="9">
        <v>1.5888093286020399</v>
      </c>
      <c r="V679" s="9">
        <v>0</v>
      </c>
      <c r="W679" s="9">
        <v>1.5888093286020399</v>
      </c>
      <c r="X679" s="9">
        <v>0</v>
      </c>
      <c r="Y679" s="9">
        <v>0</v>
      </c>
      <c r="Z679" s="9">
        <v>1.8007874E-2</v>
      </c>
      <c r="AA679" s="9">
        <v>185.99164999999999</v>
      </c>
      <c r="AB679" s="9"/>
      <c r="AQ679" s="9">
        <f>K679-'Processed Potentiostat'!$J$3</f>
        <v>-9.8397597999999995</v>
      </c>
    </row>
    <row r="680" spans="1:43" x14ac:dyDescent="0.35">
      <c r="A680">
        <v>2</v>
      </c>
      <c r="B680">
        <v>0</v>
      </c>
      <c r="C680">
        <v>0</v>
      </c>
      <c r="D680">
        <v>1</v>
      </c>
      <c r="E680">
        <v>0</v>
      </c>
      <c r="F680">
        <v>0</v>
      </c>
      <c r="G680">
        <v>0</v>
      </c>
      <c r="H680" s="9">
        <v>504.79758724774001</v>
      </c>
      <c r="I680" s="9">
        <v>-1.8299688000000001</v>
      </c>
      <c r="J680" s="9">
        <v>-1.8309613</v>
      </c>
      <c r="K680" s="9">
        <v>-14.873675</v>
      </c>
      <c r="L680" s="9">
        <v>-5.7278428000000003</v>
      </c>
      <c r="M680" s="9">
        <v>-5.7278428000000003</v>
      </c>
      <c r="N680" s="9">
        <v>39</v>
      </c>
      <c r="O680" s="9">
        <v>62.474986999999999</v>
      </c>
      <c r="P680" s="9">
        <v>0</v>
      </c>
      <c r="Q680" s="9">
        <v>2.91180423815468E-3</v>
      </c>
      <c r="R680" s="9">
        <v>0</v>
      </c>
      <c r="S680" s="9">
        <v>7263586717.5894699</v>
      </c>
      <c r="T680" s="9">
        <v>504.79758724774001</v>
      </c>
      <c r="U680" s="9">
        <v>1.59106738490708</v>
      </c>
      <c r="V680" s="9">
        <v>0</v>
      </c>
      <c r="W680" s="9">
        <v>1.59106738490708</v>
      </c>
      <c r="X680" s="9">
        <v>0</v>
      </c>
      <c r="Y680" s="9">
        <v>0</v>
      </c>
      <c r="Z680" s="9">
        <v>2.7233124000000001E-2</v>
      </c>
      <c r="AA680" s="9">
        <v>123.10080000000001</v>
      </c>
      <c r="AB680" s="9"/>
      <c r="AQ680" s="9">
        <f>K680-'Processed Potentiostat'!$J$3</f>
        <v>-14.873675</v>
      </c>
    </row>
    <row r="681" spans="1:43" x14ac:dyDescent="0.35">
      <c r="A681">
        <v>2</v>
      </c>
      <c r="B681">
        <v>0</v>
      </c>
      <c r="C681">
        <v>0</v>
      </c>
      <c r="D681">
        <v>1</v>
      </c>
      <c r="E681">
        <v>0</v>
      </c>
      <c r="F681">
        <v>0</v>
      </c>
      <c r="G681">
        <v>0</v>
      </c>
      <c r="H681" s="9">
        <v>505.79758722247698</v>
      </c>
      <c r="I681" s="9">
        <v>-1.8298947000000001</v>
      </c>
      <c r="J681" s="9">
        <v>-1.8289407</v>
      </c>
      <c r="K681" s="9">
        <v>-16.183834000000001</v>
      </c>
      <c r="L681" s="9">
        <v>-5.7411918999999996</v>
      </c>
      <c r="M681" s="9">
        <v>-5.7411918999999996</v>
      </c>
      <c r="N681" s="9">
        <v>39</v>
      </c>
      <c r="O681" s="9">
        <v>62.474986999999999</v>
      </c>
      <c r="P681" s="9">
        <v>0</v>
      </c>
      <c r="Q681" s="9">
        <v>2.9185860806345098E-3</v>
      </c>
      <c r="R681" s="9">
        <v>0</v>
      </c>
      <c r="S681" s="9">
        <v>4659952315.2835903</v>
      </c>
      <c r="T681" s="9">
        <v>505.79758722247698</v>
      </c>
      <c r="U681" s="9">
        <v>1.59477549057722</v>
      </c>
      <c r="V681" s="9">
        <v>0</v>
      </c>
      <c r="W681" s="9">
        <v>1.59477549057722</v>
      </c>
      <c r="X681" s="9">
        <v>0</v>
      </c>
      <c r="Y681" s="9">
        <v>0</v>
      </c>
      <c r="Z681" s="9">
        <v>2.9599273999999998E-2</v>
      </c>
      <c r="AA681" s="9">
        <v>113.01035</v>
      </c>
      <c r="AB681" s="9"/>
      <c r="AQ681" s="9">
        <f>K681-'Processed Potentiostat'!$J$3</f>
        <v>-16.183834000000001</v>
      </c>
    </row>
    <row r="682" spans="1:43" x14ac:dyDescent="0.35">
      <c r="A682">
        <v>2</v>
      </c>
      <c r="B682">
        <v>0</v>
      </c>
      <c r="C682">
        <v>0</v>
      </c>
      <c r="D682">
        <v>1</v>
      </c>
      <c r="E682">
        <v>0</v>
      </c>
      <c r="F682">
        <v>0</v>
      </c>
      <c r="G682">
        <v>0</v>
      </c>
      <c r="H682" s="9">
        <v>506.79758719721502</v>
      </c>
      <c r="I682" s="9">
        <v>-1.8298392999999999</v>
      </c>
      <c r="J682" s="9">
        <v>-1.8293082000000001</v>
      </c>
      <c r="K682" s="9">
        <v>-11.950806</v>
      </c>
      <c r="L682" s="9">
        <v>-5.7544680000000001</v>
      </c>
      <c r="M682" s="9">
        <v>-5.7544680000000001</v>
      </c>
      <c r="N682" s="9">
        <v>39</v>
      </c>
      <c r="O682" s="9">
        <v>62.474986999999999</v>
      </c>
      <c r="P682" s="9">
        <v>0</v>
      </c>
      <c r="Q682" s="9">
        <v>2.92533221348165E-3</v>
      </c>
      <c r="R682" s="9">
        <v>0</v>
      </c>
      <c r="S682" s="9">
        <v>6655449540.84235</v>
      </c>
      <c r="T682" s="9">
        <v>506.79758719721502</v>
      </c>
      <c r="U682" s="9">
        <v>1.59846330747768</v>
      </c>
      <c r="V682" s="9">
        <v>0</v>
      </c>
      <c r="W682" s="9">
        <v>1.59846330747768</v>
      </c>
      <c r="X682" s="9">
        <v>0</v>
      </c>
      <c r="Y682" s="9">
        <v>0</v>
      </c>
      <c r="Z682" s="9">
        <v>2.1861706000000002E-2</v>
      </c>
      <c r="AA682" s="9">
        <v>153.06985</v>
      </c>
      <c r="AB682" s="9"/>
      <c r="AQ682" s="9">
        <f>K682-'Processed Potentiostat'!$J$3</f>
        <v>-11.950806</v>
      </c>
    </row>
    <row r="683" spans="1:43" x14ac:dyDescent="0.35">
      <c r="A683">
        <v>2</v>
      </c>
      <c r="B683">
        <v>0</v>
      </c>
      <c r="C683">
        <v>0</v>
      </c>
      <c r="D683">
        <v>1</v>
      </c>
      <c r="E683">
        <v>0</v>
      </c>
      <c r="F683">
        <v>0</v>
      </c>
      <c r="G683">
        <v>0</v>
      </c>
      <c r="H683" s="9">
        <v>507.79758717195301</v>
      </c>
      <c r="I683" s="9">
        <v>-1.8301377000000001</v>
      </c>
      <c r="J683" s="9">
        <v>-1.8309669</v>
      </c>
      <c r="K683" s="9">
        <v>-10.192307</v>
      </c>
      <c r="L683" s="9">
        <v>-5.7655295999999998</v>
      </c>
      <c r="M683" s="9">
        <v>-5.7655295999999998</v>
      </c>
      <c r="N683" s="9">
        <v>39</v>
      </c>
      <c r="O683" s="9">
        <v>62.474986999999999</v>
      </c>
      <c r="P683" s="9">
        <v>0</v>
      </c>
      <c r="Q683" s="9">
        <v>2.9309581993813699E-3</v>
      </c>
      <c r="R683" s="9">
        <v>0</v>
      </c>
      <c r="S683" s="9">
        <v>7259797004.4262896</v>
      </c>
      <c r="T683" s="9">
        <v>507.79758717195301</v>
      </c>
      <c r="U683" s="9">
        <v>1.6015359972413299</v>
      </c>
      <c r="V683" s="9">
        <v>0</v>
      </c>
      <c r="W683" s="9">
        <v>1.6015359972413299</v>
      </c>
      <c r="X683" s="9">
        <v>0</v>
      </c>
      <c r="Y683" s="9">
        <v>0</v>
      </c>
      <c r="Z683" s="9">
        <v>1.8661777000000001E-2</v>
      </c>
      <c r="AA683" s="9">
        <v>179.64205999999999</v>
      </c>
      <c r="AB683" s="9"/>
      <c r="AQ683" s="9">
        <f>K683-'Processed Potentiostat'!$J$3</f>
        <v>-10.192307</v>
      </c>
    </row>
    <row r="684" spans="1:43" x14ac:dyDescent="0.35">
      <c r="A684">
        <v>2</v>
      </c>
      <c r="B684">
        <v>0</v>
      </c>
      <c r="C684">
        <v>0</v>
      </c>
      <c r="D684">
        <v>1</v>
      </c>
      <c r="E684">
        <v>0</v>
      </c>
      <c r="F684">
        <v>0</v>
      </c>
      <c r="G684">
        <v>0</v>
      </c>
      <c r="H684" s="9">
        <v>507.861387170341</v>
      </c>
      <c r="I684" s="9">
        <v>-1.8298970000000001</v>
      </c>
      <c r="J684" s="9">
        <v>-1.8294764999999999</v>
      </c>
      <c r="K684" s="9">
        <v>-15.193412</v>
      </c>
      <c r="L684" s="9">
        <v>-5.7662171999999998</v>
      </c>
      <c r="M684" s="9">
        <v>-5.7662171999999998</v>
      </c>
      <c r="N684" s="9">
        <v>39</v>
      </c>
      <c r="O684" s="9">
        <v>62.474986999999999</v>
      </c>
      <c r="P684" s="9">
        <v>0</v>
      </c>
      <c r="Q684" s="9">
        <v>2.9313076289725999E-3</v>
      </c>
      <c r="R684" s="9">
        <v>0</v>
      </c>
      <c r="S684" s="9">
        <v>8281207867.8130398</v>
      </c>
      <c r="T684" s="9">
        <v>507.861387170341</v>
      </c>
      <c r="U684" s="9">
        <v>1.60172698086818</v>
      </c>
      <c r="V684" s="9">
        <v>0</v>
      </c>
      <c r="W684" s="9">
        <v>1.60172698086818</v>
      </c>
      <c r="X684" s="9">
        <v>0</v>
      </c>
      <c r="Y684" s="9">
        <v>0</v>
      </c>
      <c r="Z684" s="9">
        <v>2.7795989E-2</v>
      </c>
      <c r="AA684" s="9">
        <v>120.41248</v>
      </c>
      <c r="AB684" s="9"/>
      <c r="AQ684" s="9">
        <f>K684-'Processed Potentiostat'!$J$3</f>
        <v>-15.193412</v>
      </c>
    </row>
    <row r="685" spans="1:43" x14ac:dyDescent="0.35">
      <c r="A685">
        <v>2</v>
      </c>
      <c r="B685">
        <v>0</v>
      </c>
      <c r="C685">
        <v>0</v>
      </c>
      <c r="D685">
        <v>1</v>
      </c>
      <c r="E685">
        <v>0</v>
      </c>
      <c r="F685">
        <v>0</v>
      </c>
      <c r="G685">
        <v>0</v>
      </c>
      <c r="H685" s="9">
        <v>508.86138714507899</v>
      </c>
      <c r="I685" s="9">
        <v>-1.8298509999999999</v>
      </c>
      <c r="J685" s="9">
        <v>-1.8295432</v>
      </c>
      <c r="K685" s="9">
        <v>-12.290395999999999</v>
      </c>
      <c r="L685" s="9">
        <v>-5.7800583999999997</v>
      </c>
      <c r="M685" s="9">
        <v>-5.7800583999999997</v>
      </c>
      <c r="N685" s="9">
        <v>39</v>
      </c>
      <c r="O685" s="9">
        <v>62.474986999999999</v>
      </c>
      <c r="P685" s="9">
        <v>0</v>
      </c>
      <c r="Q685" s="9">
        <v>2.9383417918412398E-3</v>
      </c>
      <c r="R685" s="9">
        <v>0</v>
      </c>
      <c r="S685" s="9">
        <v>9181337895.1646996</v>
      </c>
      <c r="T685" s="9">
        <v>508.86138714507899</v>
      </c>
      <c r="U685" s="9">
        <v>1.6055718204831</v>
      </c>
      <c r="V685" s="9">
        <v>0</v>
      </c>
      <c r="W685" s="9">
        <v>1.6055718204831</v>
      </c>
      <c r="X685" s="9">
        <v>0</v>
      </c>
      <c r="Y685" s="9">
        <v>0</v>
      </c>
      <c r="Z685" s="9">
        <v>2.2485811000000001E-2</v>
      </c>
      <c r="AA685" s="9">
        <v>148.85959</v>
      </c>
      <c r="AB685" s="9"/>
      <c r="AQ685" s="9">
        <f>K685-'Processed Potentiostat'!$J$3</f>
        <v>-12.290395999999999</v>
      </c>
    </row>
    <row r="686" spans="1:43" x14ac:dyDescent="0.35">
      <c r="A686">
        <v>2</v>
      </c>
      <c r="B686">
        <v>0</v>
      </c>
      <c r="C686">
        <v>0</v>
      </c>
      <c r="D686">
        <v>1</v>
      </c>
      <c r="E686">
        <v>0</v>
      </c>
      <c r="F686">
        <v>0</v>
      </c>
      <c r="G686">
        <v>0</v>
      </c>
      <c r="H686" s="9">
        <v>509.847787120161</v>
      </c>
      <c r="I686" s="9">
        <v>-1.8301532</v>
      </c>
      <c r="J686" s="9">
        <v>-1.8300232999999999</v>
      </c>
      <c r="K686" s="9">
        <v>-17.379145000000001</v>
      </c>
      <c r="L686" s="9">
        <v>-5.7913828000000001</v>
      </c>
      <c r="M686" s="9">
        <v>-5.7913828000000001</v>
      </c>
      <c r="N686" s="9">
        <v>39</v>
      </c>
      <c r="O686" s="9">
        <v>62.474986999999999</v>
      </c>
      <c r="P686" s="9">
        <v>0</v>
      </c>
      <c r="Q686" s="9">
        <v>2.94409843798219E-3</v>
      </c>
      <c r="R686" s="9">
        <v>0</v>
      </c>
      <c r="S686" s="9">
        <v>38741339075.794502</v>
      </c>
      <c r="T686" s="9">
        <v>509.847787120161</v>
      </c>
      <c r="U686" s="9">
        <v>1.6087174151025301</v>
      </c>
      <c r="V686" s="9">
        <v>0</v>
      </c>
      <c r="W686" s="9">
        <v>1.6087174151025301</v>
      </c>
      <c r="X686" s="9">
        <v>0</v>
      </c>
      <c r="Y686" s="9">
        <v>0</v>
      </c>
      <c r="Z686" s="9">
        <v>3.1804240999999997E-2</v>
      </c>
      <c r="AA686" s="9">
        <v>105.29996</v>
      </c>
      <c r="AB686" s="9"/>
      <c r="AQ686" s="9">
        <f>K686-'Processed Potentiostat'!$J$3</f>
        <v>-17.379145000000001</v>
      </c>
    </row>
    <row r="687" spans="1:43" x14ac:dyDescent="0.35">
      <c r="A687">
        <v>2</v>
      </c>
      <c r="B687">
        <v>0</v>
      </c>
      <c r="C687">
        <v>0</v>
      </c>
      <c r="D687">
        <v>1</v>
      </c>
      <c r="E687">
        <v>0</v>
      </c>
      <c r="F687">
        <v>0</v>
      </c>
      <c r="G687">
        <v>0</v>
      </c>
      <c r="H687" s="9">
        <v>510.43618710529699</v>
      </c>
      <c r="I687" s="9">
        <v>-1.8298973000000001</v>
      </c>
      <c r="J687" s="9">
        <v>-1.8296629</v>
      </c>
      <c r="K687" s="9">
        <v>-12.356509000000001</v>
      </c>
      <c r="L687" s="9">
        <v>-5.8000034999999999</v>
      </c>
      <c r="M687" s="9">
        <v>-5.8000034999999999</v>
      </c>
      <c r="N687" s="9">
        <v>39</v>
      </c>
      <c r="O687" s="9">
        <v>62.474986999999999</v>
      </c>
      <c r="P687" s="9">
        <v>0</v>
      </c>
      <c r="Q687" s="9">
        <v>2.94847983977447E-3</v>
      </c>
      <c r="R687" s="9">
        <v>0</v>
      </c>
      <c r="S687" s="9">
        <v>11375720685.3974</v>
      </c>
      <c r="T687" s="9">
        <v>510.43618710529699</v>
      </c>
      <c r="U687" s="9">
        <v>1.6111121366899801</v>
      </c>
      <c r="V687" s="9">
        <v>0</v>
      </c>
      <c r="W687" s="9">
        <v>1.6111121366899801</v>
      </c>
      <c r="X687" s="9">
        <v>0</v>
      </c>
      <c r="Y687" s="9">
        <v>0</v>
      </c>
      <c r="Z687" s="9">
        <v>2.2608247000000001E-2</v>
      </c>
      <c r="AA687" s="9">
        <v>148.0728</v>
      </c>
      <c r="AB687" s="9"/>
      <c r="AQ687" s="9">
        <f>K687-'Processed Potentiostat'!$J$3</f>
        <v>-12.356509000000001</v>
      </c>
    </row>
    <row r="688" spans="1:43" x14ac:dyDescent="0.35">
      <c r="A688">
        <v>2</v>
      </c>
      <c r="B688">
        <v>0</v>
      </c>
      <c r="C688">
        <v>0</v>
      </c>
      <c r="D688">
        <v>1</v>
      </c>
      <c r="E688">
        <v>0</v>
      </c>
      <c r="F688">
        <v>0</v>
      </c>
      <c r="G688">
        <v>0</v>
      </c>
      <c r="H688" s="9">
        <v>511.43618708003402</v>
      </c>
      <c r="I688" s="9">
        <v>-1.8300803000000001</v>
      </c>
      <c r="J688" s="9">
        <v>-1.8303957</v>
      </c>
      <c r="K688" s="9">
        <v>-12.028502</v>
      </c>
      <c r="L688" s="9">
        <v>-5.8114920000000003</v>
      </c>
      <c r="M688" s="9">
        <v>-5.8114920000000003</v>
      </c>
      <c r="N688" s="9">
        <v>39</v>
      </c>
      <c r="O688" s="9">
        <v>62.474986999999999</v>
      </c>
      <c r="P688" s="9">
        <v>0</v>
      </c>
      <c r="Q688" s="9">
        <v>2.9543210583473402E-3</v>
      </c>
      <c r="R688" s="9">
        <v>0</v>
      </c>
      <c r="S688" s="9">
        <v>26069694496.8316</v>
      </c>
      <c r="T688" s="9">
        <v>511.43618708003402</v>
      </c>
      <c r="U688" s="9">
        <v>1.6143033474377499</v>
      </c>
      <c r="V688" s="9">
        <v>0</v>
      </c>
      <c r="W688" s="9">
        <v>1.6143033474377499</v>
      </c>
      <c r="X688" s="9">
        <v>0</v>
      </c>
      <c r="Y688" s="9">
        <v>0</v>
      </c>
      <c r="Z688" s="9">
        <v>2.2016918E-2</v>
      </c>
      <c r="AA688" s="9">
        <v>152.17153999999999</v>
      </c>
      <c r="AB688" s="9"/>
      <c r="AQ688" s="9">
        <f>K688-'Processed Potentiostat'!$J$3</f>
        <v>-12.028502</v>
      </c>
    </row>
    <row r="689" spans="1:43" x14ac:dyDescent="0.35">
      <c r="A689">
        <v>2</v>
      </c>
      <c r="B689">
        <v>0</v>
      </c>
      <c r="C689">
        <v>0</v>
      </c>
      <c r="D689">
        <v>1</v>
      </c>
      <c r="E689">
        <v>0</v>
      </c>
      <c r="F689">
        <v>0</v>
      </c>
      <c r="G689">
        <v>0</v>
      </c>
      <c r="H689" s="9">
        <v>512.43618705477195</v>
      </c>
      <c r="I689" s="9">
        <v>-1.8299375</v>
      </c>
      <c r="J689" s="9">
        <v>-1.8291423</v>
      </c>
      <c r="K689" s="9">
        <v>-9.8061132000000004</v>
      </c>
      <c r="L689" s="9">
        <v>-5.8218446000000004</v>
      </c>
      <c r="M689" s="9">
        <v>-5.8218446000000004</v>
      </c>
      <c r="N689" s="9">
        <v>39</v>
      </c>
      <c r="O689" s="9">
        <v>62.474986999999999</v>
      </c>
      <c r="P689" s="9">
        <v>0</v>
      </c>
      <c r="Q689" s="9">
        <v>2.95958116946361E-3</v>
      </c>
      <c r="R689" s="9">
        <v>0</v>
      </c>
      <c r="S689" s="9">
        <v>5649834768.7333603</v>
      </c>
      <c r="T689" s="9">
        <v>512.43618705477195</v>
      </c>
      <c r="U689" s="9">
        <v>1.61717904080719</v>
      </c>
      <c r="V689" s="9">
        <v>0</v>
      </c>
      <c r="W689" s="9">
        <v>1.61717904080719</v>
      </c>
      <c r="X689" s="9">
        <v>0</v>
      </c>
      <c r="Y689" s="9">
        <v>0</v>
      </c>
      <c r="Z689" s="9">
        <v>1.7936777000000001E-2</v>
      </c>
      <c r="AA689" s="9">
        <v>186.53082000000001</v>
      </c>
      <c r="AB689" s="9"/>
      <c r="AQ689" s="9">
        <f>K689-'Processed Potentiostat'!$J$3</f>
        <v>-9.8061132000000004</v>
      </c>
    </row>
    <row r="690" spans="1:43" x14ac:dyDescent="0.35">
      <c r="A690">
        <v>2</v>
      </c>
      <c r="B690">
        <v>0</v>
      </c>
      <c r="C690">
        <v>0</v>
      </c>
      <c r="D690">
        <v>1</v>
      </c>
      <c r="E690">
        <v>0</v>
      </c>
      <c r="F690">
        <v>0</v>
      </c>
      <c r="G690">
        <v>0</v>
      </c>
      <c r="H690" s="9">
        <v>513.43618702951005</v>
      </c>
      <c r="I690" s="9">
        <v>-1.8300269</v>
      </c>
      <c r="J690" s="9">
        <v>-1.8315094000000001</v>
      </c>
      <c r="K690" s="9">
        <v>-11.871853</v>
      </c>
      <c r="L690" s="9">
        <v>-5.8325490999999996</v>
      </c>
      <c r="M690" s="9">
        <v>-5.8325490999999996</v>
      </c>
      <c r="N690" s="9">
        <v>39</v>
      </c>
      <c r="O690" s="9">
        <v>62.474986999999999</v>
      </c>
      <c r="P690" s="9">
        <v>0</v>
      </c>
      <c r="Q690" s="9">
        <v>2.9650271204799501E-3</v>
      </c>
      <c r="R690" s="9">
        <v>0</v>
      </c>
      <c r="S690" s="9">
        <v>4363803670.8092699</v>
      </c>
      <c r="T690" s="9">
        <v>513.43618702951005</v>
      </c>
      <c r="U690" s="9">
        <v>1.62015248527505</v>
      </c>
      <c r="V690" s="9">
        <v>0</v>
      </c>
      <c r="W690" s="9">
        <v>1.62015248527505</v>
      </c>
      <c r="X690" s="9">
        <v>0</v>
      </c>
      <c r="Y690" s="9">
        <v>0</v>
      </c>
      <c r="Z690" s="9">
        <v>2.1743408999999998E-2</v>
      </c>
      <c r="AA690" s="9">
        <v>154.27324999999999</v>
      </c>
      <c r="AB690" s="9"/>
      <c r="AQ690" s="9">
        <f>K690-'Processed Potentiostat'!$J$3</f>
        <v>-11.871853</v>
      </c>
    </row>
    <row r="691" spans="1:43" x14ac:dyDescent="0.35">
      <c r="A691">
        <v>2</v>
      </c>
      <c r="B691">
        <v>0</v>
      </c>
      <c r="C691">
        <v>0</v>
      </c>
      <c r="D691">
        <v>1</v>
      </c>
      <c r="E691">
        <v>0</v>
      </c>
      <c r="F691">
        <v>0</v>
      </c>
      <c r="G691">
        <v>0</v>
      </c>
      <c r="H691" s="9">
        <v>514.43618700424804</v>
      </c>
      <c r="I691" s="9">
        <v>-1.8300021</v>
      </c>
      <c r="J691" s="9">
        <v>-1.8295030999999999</v>
      </c>
      <c r="K691" s="9">
        <v>-12.447236</v>
      </c>
      <c r="L691" s="9">
        <v>-5.8449210999999996</v>
      </c>
      <c r="M691" s="9">
        <v>-5.8449210999999996</v>
      </c>
      <c r="N691" s="9">
        <v>39</v>
      </c>
      <c r="O691" s="9">
        <v>62.474986999999999</v>
      </c>
      <c r="P691" s="9">
        <v>0</v>
      </c>
      <c r="Q691" s="9">
        <v>2.9713145212526401E-3</v>
      </c>
      <c r="R691" s="9">
        <v>0</v>
      </c>
      <c r="S691" s="9">
        <v>8727439248.5337105</v>
      </c>
      <c r="T691" s="9">
        <v>514.43618700424804</v>
      </c>
      <c r="U691" s="9">
        <v>1.6235892540303301</v>
      </c>
      <c r="V691" s="9">
        <v>0</v>
      </c>
      <c r="W691" s="9">
        <v>1.6235892540303301</v>
      </c>
      <c r="X691" s="9">
        <v>0</v>
      </c>
      <c r="Y691" s="9">
        <v>0</v>
      </c>
      <c r="Z691" s="9">
        <v>2.2772256000000001E-2</v>
      </c>
      <c r="AA691" s="9">
        <v>146.98067</v>
      </c>
      <c r="AB691" s="9"/>
      <c r="AQ691" s="9">
        <f>K691-'Processed Potentiostat'!$J$3</f>
        <v>-12.447236</v>
      </c>
    </row>
    <row r="692" spans="1:43" x14ac:dyDescent="0.35">
      <c r="A692">
        <v>2</v>
      </c>
      <c r="B692">
        <v>0</v>
      </c>
      <c r="C692">
        <v>0</v>
      </c>
      <c r="D692">
        <v>1</v>
      </c>
      <c r="E692">
        <v>0</v>
      </c>
      <c r="F692">
        <v>0</v>
      </c>
      <c r="G692">
        <v>0</v>
      </c>
      <c r="H692" s="9">
        <v>515.43618697898603</v>
      </c>
      <c r="I692" s="9">
        <v>-1.8301175000000001</v>
      </c>
      <c r="J692" s="9">
        <v>-1.8295189999999999</v>
      </c>
      <c r="K692" s="9">
        <v>-10.380849</v>
      </c>
      <c r="L692" s="9">
        <v>-5.8556889999999999</v>
      </c>
      <c r="M692" s="9">
        <v>-5.8556889999999999</v>
      </c>
      <c r="N692" s="9">
        <v>39</v>
      </c>
      <c r="O692" s="9">
        <v>62.474986999999999</v>
      </c>
      <c r="P692" s="9">
        <v>0</v>
      </c>
      <c r="Q692" s="9">
        <v>2.9767867837958099E-3</v>
      </c>
      <c r="R692" s="9">
        <v>0</v>
      </c>
      <c r="S692" s="9">
        <v>8957162861.1897793</v>
      </c>
      <c r="T692" s="9">
        <v>515.43618697898603</v>
      </c>
      <c r="U692" s="9">
        <v>1.6265803287679801</v>
      </c>
      <c r="V692" s="9">
        <v>0</v>
      </c>
      <c r="W692" s="9">
        <v>1.6265803287679801</v>
      </c>
      <c r="X692" s="9">
        <v>0</v>
      </c>
      <c r="Y692" s="9">
        <v>0</v>
      </c>
      <c r="Z692" s="9">
        <v>1.8991959999999999E-2</v>
      </c>
      <c r="AA692" s="9">
        <v>176.23982000000001</v>
      </c>
      <c r="AB692" s="9"/>
      <c r="AQ692" s="9">
        <f>K692-'Processed Potentiostat'!$J$3</f>
        <v>-10.380849</v>
      </c>
    </row>
    <row r="693" spans="1:43" x14ac:dyDescent="0.35">
      <c r="A693">
        <v>2</v>
      </c>
      <c r="B693">
        <v>0</v>
      </c>
      <c r="C693">
        <v>0</v>
      </c>
      <c r="D693">
        <v>1</v>
      </c>
      <c r="E693">
        <v>0</v>
      </c>
      <c r="F693">
        <v>0</v>
      </c>
      <c r="G693">
        <v>0</v>
      </c>
      <c r="H693" s="9">
        <v>516.43618695372402</v>
      </c>
      <c r="I693" s="9">
        <v>-1.8301331999999999</v>
      </c>
      <c r="J693" s="9">
        <v>-1.8313626999999999</v>
      </c>
      <c r="K693" s="9">
        <v>-11.004168999999999</v>
      </c>
      <c r="L693" s="9">
        <v>-5.8678203</v>
      </c>
      <c r="M693" s="9">
        <v>-5.8678203</v>
      </c>
      <c r="N693" s="9">
        <v>39</v>
      </c>
      <c r="O693" s="9">
        <v>62.474986999999999</v>
      </c>
      <c r="P693" s="9">
        <v>0</v>
      </c>
      <c r="Q693" s="9">
        <v>2.9829580764013501E-3</v>
      </c>
      <c r="R693" s="9">
        <v>0</v>
      </c>
      <c r="S693" s="9">
        <v>4931160453.8144598</v>
      </c>
      <c r="T693" s="9">
        <v>516.43618695372402</v>
      </c>
      <c r="U693" s="9">
        <v>1.62995006143967</v>
      </c>
      <c r="V693" s="9">
        <v>0</v>
      </c>
      <c r="W693" s="9">
        <v>1.62995006143967</v>
      </c>
      <c r="X693" s="9">
        <v>0</v>
      </c>
      <c r="Y693" s="9">
        <v>0</v>
      </c>
      <c r="Z693" s="9">
        <v>2.0152625E-2</v>
      </c>
      <c r="AA693" s="9">
        <v>166.42445000000001</v>
      </c>
      <c r="AB693" s="9"/>
      <c r="AQ693" s="9">
        <f>K693-'Processed Potentiostat'!$J$3</f>
        <v>-11.004168999999999</v>
      </c>
    </row>
    <row r="694" spans="1:43" x14ac:dyDescent="0.35">
      <c r="A694">
        <v>2</v>
      </c>
      <c r="B694">
        <v>0</v>
      </c>
      <c r="C694">
        <v>0</v>
      </c>
      <c r="D694">
        <v>1</v>
      </c>
      <c r="E694">
        <v>0</v>
      </c>
      <c r="F694">
        <v>0</v>
      </c>
      <c r="G694">
        <v>0</v>
      </c>
      <c r="H694" s="9">
        <v>517.43618692846201</v>
      </c>
      <c r="I694" s="9">
        <v>-1.8298573</v>
      </c>
      <c r="J694" s="9">
        <v>-1.8300768999999999</v>
      </c>
      <c r="K694" s="9">
        <v>-9.5240621999999995</v>
      </c>
      <c r="L694" s="9">
        <v>-5.8781109000000002</v>
      </c>
      <c r="M694" s="9">
        <v>-5.8781109000000002</v>
      </c>
      <c r="N694" s="9">
        <v>39</v>
      </c>
      <c r="O694" s="9">
        <v>62.474986999999999</v>
      </c>
      <c r="P694" s="9">
        <v>0</v>
      </c>
      <c r="Q694" s="9">
        <v>2.9881893628594001E-3</v>
      </c>
      <c r="R694" s="9">
        <v>0</v>
      </c>
      <c r="S694" s="9">
        <v>61329811787.144203</v>
      </c>
      <c r="T694" s="9">
        <v>517.43618692846201</v>
      </c>
      <c r="U694" s="9">
        <v>1.63280860175238</v>
      </c>
      <c r="V694" s="9">
        <v>0</v>
      </c>
      <c r="W694" s="9">
        <v>1.63280860175238</v>
      </c>
      <c r="X694" s="9">
        <v>0</v>
      </c>
      <c r="Y694" s="9">
        <v>0</v>
      </c>
      <c r="Z694" s="9">
        <v>1.7429766999999999E-2</v>
      </c>
      <c r="AA694" s="9">
        <v>192.15298000000001</v>
      </c>
      <c r="AB694" s="9"/>
      <c r="AQ694" s="9">
        <f>K694-'Processed Potentiostat'!$J$3</f>
        <v>-9.5240621999999995</v>
      </c>
    </row>
    <row r="695" spans="1:43" x14ac:dyDescent="0.35">
      <c r="A695">
        <v>2</v>
      </c>
      <c r="B695">
        <v>0</v>
      </c>
      <c r="C695">
        <v>0</v>
      </c>
      <c r="D695">
        <v>1</v>
      </c>
      <c r="E695">
        <v>0</v>
      </c>
      <c r="F695">
        <v>0</v>
      </c>
      <c r="G695">
        <v>0</v>
      </c>
      <c r="H695" s="9">
        <v>518.4361869032</v>
      </c>
      <c r="I695" s="9">
        <v>-1.8298749999999999</v>
      </c>
      <c r="J695" s="9">
        <v>-1.8312993</v>
      </c>
      <c r="K695" s="9">
        <v>-13.073869</v>
      </c>
      <c r="L695" s="9">
        <v>-5.8902077999999998</v>
      </c>
      <c r="M695" s="9">
        <v>-5.8902077999999998</v>
      </c>
      <c r="N695" s="9">
        <v>39</v>
      </c>
      <c r="O695" s="9">
        <v>62.474986999999999</v>
      </c>
      <c r="P695" s="9">
        <v>0</v>
      </c>
      <c r="Q695" s="9">
        <v>2.99434297712447E-3</v>
      </c>
      <c r="R695" s="9">
        <v>0</v>
      </c>
      <c r="S695" s="9">
        <v>5228639447.56283</v>
      </c>
      <c r="T695" s="9">
        <v>518.4361869032</v>
      </c>
      <c r="U695" s="9">
        <v>1.6361687838855301</v>
      </c>
      <c r="V695" s="9">
        <v>0</v>
      </c>
      <c r="W695" s="9">
        <v>1.6361687838855301</v>
      </c>
      <c r="X695" s="9">
        <v>0</v>
      </c>
      <c r="Y695" s="9">
        <v>0</v>
      </c>
      <c r="Z695" s="9">
        <v>2.3942167E-2</v>
      </c>
      <c r="AA695" s="9">
        <v>140.07326</v>
      </c>
      <c r="AB695" s="9"/>
      <c r="AQ695" s="9">
        <f>K695-'Processed Potentiostat'!$J$3</f>
        <v>-13.073869</v>
      </c>
    </row>
    <row r="696" spans="1:43" x14ac:dyDescent="0.35">
      <c r="A696">
        <v>2</v>
      </c>
      <c r="B696">
        <v>0</v>
      </c>
      <c r="C696">
        <v>0</v>
      </c>
      <c r="D696">
        <v>1</v>
      </c>
      <c r="E696">
        <v>0</v>
      </c>
      <c r="F696">
        <v>0</v>
      </c>
      <c r="G696">
        <v>0</v>
      </c>
      <c r="H696" s="9">
        <v>519.43618687793696</v>
      </c>
      <c r="I696" s="9">
        <v>-1.8299528</v>
      </c>
      <c r="J696" s="9">
        <v>-1.8307294000000001</v>
      </c>
      <c r="K696" s="9">
        <v>-10.341868</v>
      </c>
      <c r="L696" s="9">
        <v>-5.9015988999999998</v>
      </c>
      <c r="M696" s="9">
        <v>-5.9015988999999998</v>
      </c>
      <c r="N696" s="9">
        <v>39</v>
      </c>
      <c r="O696" s="9">
        <v>62.474986999999999</v>
      </c>
      <c r="P696" s="9">
        <v>0</v>
      </c>
      <c r="Q696" s="9">
        <v>3.0001357927844198E-3</v>
      </c>
      <c r="R696" s="9">
        <v>0</v>
      </c>
      <c r="S696" s="9">
        <v>10603169976.0819</v>
      </c>
      <c r="T696" s="9">
        <v>519.43618687793696</v>
      </c>
      <c r="U696" s="9">
        <v>1.6393330566858699</v>
      </c>
      <c r="V696" s="9">
        <v>0</v>
      </c>
      <c r="W696" s="9">
        <v>1.6393330566858699</v>
      </c>
      <c r="X696" s="9">
        <v>0</v>
      </c>
      <c r="Y696" s="9">
        <v>0</v>
      </c>
      <c r="Z696" s="9">
        <v>1.8933162E-2</v>
      </c>
      <c r="AA696" s="9">
        <v>177.02115000000001</v>
      </c>
      <c r="AB696" s="9"/>
      <c r="AQ696" s="9">
        <f>K696-'Processed Potentiostat'!$J$3</f>
        <v>-10.341868</v>
      </c>
    </row>
    <row r="697" spans="1:43" x14ac:dyDescent="0.35">
      <c r="A697">
        <v>2</v>
      </c>
      <c r="B697">
        <v>0</v>
      </c>
      <c r="C697">
        <v>0</v>
      </c>
      <c r="D697">
        <v>1</v>
      </c>
      <c r="E697">
        <v>0</v>
      </c>
      <c r="F697">
        <v>0</v>
      </c>
      <c r="G697">
        <v>0</v>
      </c>
      <c r="H697" s="9">
        <v>520.43618685267495</v>
      </c>
      <c r="I697" s="9">
        <v>-1.8298475999999999</v>
      </c>
      <c r="J697" s="9">
        <v>-1.8306317000000001</v>
      </c>
      <c r="K697" s="9">
        <v>-9.8726444000000004</v>
      </c>
      <c r="L697" s="9">
        <v>-5.9114598999999997</v>
      </c>
      <c r="M697" s="9">
        <v>-5.9114598999999997</v>
      </c>
      <c r="N697" s="9">
        <v>39</v>
      </c>
      <c r="O697" s="9">
        <v>62.474986999999999</v>
      </c>
      <c r="P697" s="9">
        <v>0</v>
      </c>
      <c r="Q697" s="9">
        <v>3.00515019435765E-3</v>
      </c>
      <c r="R697" s="9">
        <v>0</v>
      </c>
      <c r="S697" s="9">
        <v>12880238685.2239</v>
      </c>
      <c r="T697" s="9">
        <v>520.43618685267495</v>
      </c>
      <c r="U697" s="9">
        <v>1.64207216561211</v>
      </c>
      <c r="V697" s="9">
        <v>0</v>
      </c>
      <c r="W697" s="9">
        <v>1.64207216561211</v>
      </c>
      <c r="X697" s="9">
        <v>0</v>
      </c>
      <c r="Y697" s="9">
        <v>0</v>
      </c>
      <c r="Z697" s="9">
        <v>1.8073176999999999E-2</v>
      </c>
      <c r="AA697" s="9">
        <v>185.42465000000001</v>
      </c>
      <c r="AB697" s="9"/>
      <c r="AQ697" s="9">
        <f>K697-'Processed Potentiostat'!$J$3</f>
        <v>-9.8726444000000004</v>
      </c>
    </row>
    <row r="698" spans="1:43" x14ac:dyDescent="0.35">
      <c r="A698">
        <v>2</v>
      </c>
      <c r="B698">
        <v>0</v>
      </c>
      <c r="C698">
        <v>0</v>
      </c>
      <c r="D698">
        <v>1</v>
      </c>
      <c r="E698">
        <v>0</v>
      </c>
      <c r="F698">
        <v>0</v>
      </c>
      <c r="G698">
        <v>0</v>
      </c>
      <c r="H698" s="9">
        <v>521.43618682741305</v>
      </c>
      <c r="I698" s="9">
        <v>-1.8301548999999999</v>
      </c>
      <c r="J698" s="9">
        <v>-1.8307443000000001</v>
      </c>
      <c r="K698" s="9">
        <v>-11.435741999999999</v>
      </c>
      <c r="L698" s="9">
        <v>-5.9221405999999996</v>
      </c>
      <c r="M698" s="9">
        <v>-5.9221405999999996</v>
      </c>
      <c r="N698" s="9">
        <v>39</v>
      </c>
      <c r="O698" s="9">
        <v>62.474986999999999</v>
      </c>
      <c r="P698" s="9">
        <v>0</v>
      </c>
      <c r="Q698" s="9">
        <v>3.01058174587047E-3</v>
      </c>
      <c r="R698" s="9">
        <v>0</v>
      </c>
      <c r="S698" s="9">
        <v>10362643815.1322</v>
      </c>
      <c r="T698" s="9">
        <v>521.43618682741305</v>
      </c>
      <c r="U698" s="9">
        <v>1.64503900374783</v>
      </c>
      <c r="V698" s="9">
        <v>0</v>
      </c>
      <c r="W698" s="9">
        <v>1.64503900374783</v>
      </c>
      <c r="X698" s="9">
        <v>0</v>
      </c>
      <c r="Y698" s="9">
        <v>0</v>
      </c>
      <c r="Z698" s="9">
        <v>2.0935919000000001E-2</v>
      </c>
      <c r="AA698" s="9">
        <v>160.08967999999999</v>
      </c>
      <c r="AB698" s="9"/>
      <c r="AQ698" s="9">
        <f>K698-'Processed Potentiostat'!$J$3</f>
        <v>-11.435741999999999</v>
      </c>
    </row>
    <row r="699" spans="1:43" x14ac:dyDescent="0.35">
      <c r="A699">
        <v>2</v>
      </c>
      <c r="B699">
        <v>0</v>
      </c>
      <c r="C699">
        <v>0</v>
      </c>
      <c r="D699">
        <v>1</v>
      </c>
      <c r="E699">
        <v>0</v>
      </c>
      <c r="F699">
        <v>0</v>
      </c>
      <c r="G699">
        <v>0</v>
      </c>
      <c r="H699" s="9">
        <v>521.53398682494299</v>
      </c>
      <c r="I699" s="9">
        <v>-1.8298999</v>
      </c>
      <c r="J699" s="9">
        <v>-1.8298372000000001</v>
      </c>
      <c r="K699" s="9">
        <v>-16.523005000000001</v>
      </c>
      <c r="L699" s="9">
        <v>-5.9233149999999997</v>
      </c>
      <c r="M699" s="9">
        <v>-5.9233149999999997</v>
      </c>
      <c r="N699" s="9">
        <v>39</v>
      </c>
      <c r="O699" s="9">
        <v>62.474986999999999</v>
      </c>
      <c r="P699" s="9">
        <v>0</v>
      </c>
      <c r="Q699" s="9">
        <v>3.0111787048032199E-3</v>
      </c>
      <c r="R699" s="9">
        <v>0</v>
      </c>
      <c r="S699" s="9">
        <v>17651284761.098099</v>
      </c>
      <c r="T699" s="9">
        <v>521.53398682494299</v>
      </c>
      <c r="U699" s="9">
        <v>1.6453652448949201</v>
      </c>
      <c r="V699" s="9">
        <v>0</v>
      </c>
      <c r="W699" s="9">
        <v>1.6453652448949201</v>
      </c>
      <c r="X699" s="9">
        <v>0</v>
      </c>
      <c r="Y699" s="9">
        <v>0</v>
      </c>
      <c r="Z699" s="9">
        <v>3.0234408000000001E-2</v>
      </c>
      <c r="AA699" s="9">
        <v>110.74482</v>
      </c>
      <c r="AB699" s="9"/>
      <c r="AQ699" s="9">
        <f>K699-'Processed Potentiostat'!$J$3</f>
        <v>-16.523005000000001</v>
      </c>
    </row>
    <row r="700" spans="1:43" x14ac:dyDescent="0.35">
      <c r="A700">
        <v>2</v>
      </c>
      <c r="B700">
        <v>0</v>
      </c>
      <c r="C700">
        <v>0</v>
      </c>
      <c r="D700">
        <v>1</v>
      </c>
      <c r="E700">
        <v>0</v>
      </c>
      <c r="F700">
        <v>0</v>
      </c>
      <c r="G700">
        <v>0</v>
      </c>
      <c r="H700" s="9">
        <v>521.550386824528</v>
      </c>
      <c r="I700" s="9">
        <v>-1.8301419000000001</v>
      </c>
      <c r="J700" s="9">
        <v>-1.8300301000000001</v>
      </c>
      <c r="K700" s="9">
        <v>-11.502465000000001</v>
      </c>
      <c r="L700" s="9">
        <v>-5.9235625000000001</v>
      </c>
      <c r="M700" s="9">
        <v>-5.9235625000000001</v>
      </c>
      <c r="N700" s="9">
        <v>39</v>
      </c>
      <c r="O700" s="9">
        <v>62.474986999999999</v>
      </c>
      <c r="P700" s="9">
        <v>0</v>
      </c>
      <c r="Q700" s="9">
        <v>3.0113045084345599E-3</v>
      </c>
      <c r="R700" s="9">
        <v>0</v>
      </c>
      <c r="S700" s="9">
        <v>41512483714.022301</v>
      </c>
      <c r="T700" s="9">
        <v>521.550386824528</v>
      </c>
      <c r="U700" s="9">
        <v>1.64543400226979</v>
      </c>
      <c r="V700" s="9">
        <v>0</v>
      </c>
      <c r="W700" s="9">
        <v>1.64543400226979</v>
      </c>
      <c r="X700" s="9">
        <v>0</v>
      </c>
      <c r="Y700" s="9">
        <v>0</v>
      </c>
      <c r="Z700" s="9">
        <v>2.1049857000000002E-2</v>
      </c>
      <c r="AA700" s="9">
        <v>159.09894</v>
      </c>
      <c r="AB700" s="9"/>
      <c r="AQ700" s="9">
        <f>K700-'Processed Potentiostat'!$J$3</f>
        <v>-11.502465000000001</v>
      </c>
    </row>
    <row r="701" spans="1:43" x14ac:dyDescent="0.35">
      <c r="A701">
        <v>2</v>
      </c>
      <c r="B701">
        <v>0</v>
      </c>
      <c r="C701">
        <v>0</v>
      </c>
      <c r="D701">
        <v>1</v>
      </c>
      <c r="E701">
        <v>0</v>
      </c>
      <c r="F701">
        <v>0</v>
      </c>
      <c r="G701">
        <v>0</v>
      </c>
      <c r="H701" s="9">
        <v>522.55038679926599</v>
      </c>
      <c r="I701" s="9">
        <v>-1.8299679</v>
      </c>
      <c r="J701" s="9">
        <v>-1.8295882999999999</v>
      </c>
      <c r="K701" s="9">
        <v>-10.399787</v>
      </c>
      <c r="L701" s="9">
        <v>-5.9341650000000001</v>
      </c>
      <c r="M701" s="9">
        <v>-5.9341650000000001</v>
      </c>
      <c r="N701" s="9">
        <v>39</v>
      </c>
      <c r="O701" s="9">
        <v>62.474986999999999</v>
      </c>
      <c r="P701" s="9">
        <v>0</v>
      </c>
      <c r="Q701" s="9">
        <v>3.0166928869643302E-3</v>
      </c>
      <c r="R701" s="9">
        <v>0</v>
      </c>
      <c r="S701" s="9">
        <v>10152842266.4755</v>
      </c>
      <c r="T701" s="9">
        <v>522.55038679926599</v>
      </c>
      <c r="U701" s="9">
        <v>1.6483792209800601</v>
      </c>
      <c r="V701" s="9">
        <v>0</v>
      </c>
      <c r="W701" s="9">
        <v>1.6483792209800601</v>
      </c>
      <c r="X701" s="9">
        <v>0</v>
      </c>
      <c r="Y701" s="9">
        <v>0</v>
      </c>
      <c r="Z701" s="9">
        <v>1.9027328E-2</v>
      </c>
      <c r="AA701" s="9">
        <v>175.92554999999999</v>
      </c>
      <c r="AB701" s="9"/>
      <c r="AQ701" s="9">
        <f>K701-'Processed Potentiostat'!$J$3</f>
        <v>-10.399787</v>
      </c>
    </row>
    <row r="702" spans="1:43" x14ac:dyDescent="0.35">
      <c r="A702">
        <v>2</v>
      </c>
      <c r="B702">
        <v>0</v>
      </c>
      <c r="C702">
        <v>0</v>
      </c>
      <c r="D702">
        <v>1</v>
      </c>
      <c r="E702">
        <v>0</v>
      </c>
      <c r="F702">
        <v>0</v>
      </c>
      <c r="G702">
        <v>0</v>
      </c>
      <c r="H702" s="9">
        <v>523.55038677400398</v>
      </c>
      <c r="I702" s="9">
        <v>-1.8299000000000001</v>
      </c>
      <c r="J702" s="9">
        <v>-1.8295361999999999</v>
      </c>
      <c r="K702" s="9">
        <v>-11.387732</v>
      </c>
      <c r="L702" s="9">
        <v>-5.9446135</v>
      </c>
      <c r="M702" s="9">
        <v>-5.9446135</v>
      </c>
      <c r="N702" s="9">
        <v>39</v>
      </c>
      <c r="O702" s="9">
        <v>62.474986999999999</v>
      </c>
      <c r="P702" s="9">
        <v>0</v>
      </c>
      <c r="Q702" s="9">
        <v>3.0220028392240598E-3</v>
      </c>
      <c r="R702" s="9">
        <v>0</v>
      </c>
      <c r="S702" s="9">
        <v>9338395147.7836704</v>
      </c>
      <c r="T702" s="9">
        <v>523.55038677400398</v>
      </c>
      <c r="U702" s="9">
        <v>1.65128145248243</v>
      </c>
      <c r="V702" s="9">
        <v>0</v>
      </c>
      <c r="W702" s="9">
        <v>1.65128145248243</v>
      </c>
      <c r="X702" s="9">
        <v>0</v>
      </c>
      <c r="Y702" s="9">
        <v>0</v>
      </c>
      <c r="Z702" s="9">
        <v>2.0834267E-2</v>
      </c>
      <c r="AA702" s="9">
        <v>160.65852000000001</v>
      </c>
      <c r="AB702" s="9"/>
      <c r="AQ702" s="9">
        <f>K702-'Processed Potentiostat'!$J$3</f>
        <v>-11.387732</v>
      </c>
    </row>
    <row r="703" spans="1:43" x14ac:dyDescent="0.35">
      <c r="A703">
        <v>2</v>
      </c>
      <c r="B703">
        <v>0</v>
      </c>
      <c r="C703">
        <v>0</v>
      </c>
      <c r="D703">
        <v>1</v>
      </c>
      <c r="E703">
        <v>0</v>
      </c>
      <c r="F703">
        <v>0</v>
      </c>
      <c r="G703">
        <v>0</v>
      </c>
      <c r="H703" s="9">
        <v>524.55038674874197</v>
      </c>
      <c r="I703" s="9">
        <v>-1.8299125000000001</v>
      </c>
      <c r="J703" s="9">
        <v>-1.8304981</v>
      </c>
      <c r="K703" s="9">
        <v>-9.6302985999999997</v>
      </c>
      <c r="L703" s="9">
        <v>-5.9547914999999998</v>
      </c>
      <c r="M703" s="9">
        <v>-5.9547914999999998</v>
      </c>
      <c r="N703" s="9">
        <v>39</v>
      </c>
      <c r="O703" s="9">
        <v>62.474986999999999</v>
      </c>
      <c r="P703" s="9">
        <v>0</v>
      </c>
      <c r="Q703" s="9">
        <v>3.0271781094543199E-3</v>
      </c>
      <c r="R703" s="9">
        <v>0</v>
      </c>
      <c r="S703" s="9">
        <v>18304291557.5275</v>
      </c>
      <c r="T703" s="9">
        <v>524.55038674874197</v>
      </c>
      <c r="U703" s="9">
        <v>1.65410875149875</v>
      </c>
      <c r="V703" s="9">
        <v>0</v>
      </c>
      <c r="W703" s="9">
        <v>1.65410875149875</v>
      </c>
      <c r="X703" s="9">
        <v>0</v>
      </c>
      <c r="Y703" s="9">
        <v>0</v>
      </c>
      <c r="Z703" s="9">
        <v>1.7628242999999998E-2</v>
      </c>
      <c r="AA703" s="9">
        <v>190.07697999999999</v>
      </c>
      <c r="AB703" s="9"/>
      <c r="AQ703" s="9">
        <f>K703-'Processed Potentiostat'!$J$3</f>
        <v>-9.6302985999999997</v>
      </c>
    </row>
    <row r="704" spans="1:43" x14ac:dyDescent="0.35">
      <c r="A704">
        <v>2</v>
      </c>
      <c r="B704">
        <v>0</v>
      </c>
      <c r="C704">
        <v>0</v>
      </c>
      <c r="D704">
        <v>1</v>
      </c>
      <c r="E704">
        <v>0</v>
      </c>
      <c r="F704">
        <v>0</v>
      </c>
      <c r="G704">
        <v>0</v>
      </c>
      <c r="H704" s="9">
        <v>525.55038672347996</v>
      </c>
      <c r="I704" s="9">
        <v>-1.8298905999999999</v>
      </c>
      <c r="J704" s="9">
        <v>-1.8300234</v>
      </c>
      <c r="K704" s="9">
        <v>-9.8877716000000007</v>
      </c>
      <c r="L704" s="9">
        <v>-5.9652944000000003</v>
      </c>
      <c r="M704" s="9">
        <v>-5.9652944000000003</v>
      </c>
      <c r="N704" s="9">
        <v>39</v>
      </c>
      <c r="O704" s="9">
        <v>62.474986999999999</v>
      </c>
      <c r="P704" s="9">
        <v>0</v>
      </c>
      <c r="Q704" s="9">
        <v>3.03251710882945E-3</v>
      </c>
      <c r="R704" s="9">
        <v>0</v>
      </c>
      <c r="S704" s="9">
        <v>39936564394.747902</v>
      </c>
      <c r="T704" s="9">
        <v>525.55038672347996</v>
      </c>
      <c r="U704" s="9">
        <v>1.6570261844866501</v>
      </c>
      <c r="V704" s="9">
        <v>0</v>
      </c>
      <c r="W704" s="9">
        <v>1.6570261844866501</v>
      </c>
      <c r="X704" s="9">
        <v>0</v>
      </c>
      <c r="Y704" s="9">
        <v>0</v>
      </c>
      <c r="Z704" s="9">
        <v>1.8094853000000001E-2</v>
      </c>
      <c r="AA704" s="9">
        <v>185.07945000000001</v>
      </c>
      <c r="AB704" s="9"/>
      <c r="AQ704" s="9">
        <f>K704-'Processed Potentiostat'!$J$3</f>
        <v>-9.8877716000000007</v>
      </c>
    </row>
    <row r="705" spans="1:43" x14ac:dyDescent="0.35">
      <c r="A705">
        <v>2</v>
      </c>
      <c r="B705">
        <v>0</v>
      </c>
      <c r="C705">
        <v>0</v>
      </c>
      <c r="D705">
        <v>1</v>
      </c>
      <c r="E705">
        <v>0</v>
      </c>
      <c r="F705">
        <v>0</v>
      </c>
      <c r="G705">
        <v>0</v>
      </c>
      <c r="H705" s="9">
        <v>526.55038669821795</v>
      </c>
      <c r="I705" s="9">
        <v>-1.8300320999999999</v>
      </c>
      <c r="J705" s="9">
        <v>-1.8302282999999999</v>
      </c>
      <c r="K705" s="9">
        <v>-10.076466999999999</v>
      </c>
      <c r="L705" s="9">
        <v>-5.9754405000000004</v>
      </c>
      <c r="M705" s="9">
        <v>-5.9754405000000004</v>
      </c>
      <c r="N705" s="9">
        <v>39</v>
      </c>
      <c r="O705" s="9">
        <v>62.474986999999999</v>
      </c>
      <c r="P705" s="9">
        <v>0</v>
      </c>
      <c r="Q705" s="9">
        <v>3.03767537404635E-3</v>
      </c>
      <c r="R705" s="9">
        <v>0</v>
      </c>
      <c r="S705" s="9">
        <v>107565729403.423</v>
      </c>
      <c r="T705" s="9">
        <v>526.55038669821795</v>
      </c>
      <c r="U705" s="9">
        <v>1.6598446469172901</v>
      </c>
      <c r="V705" s="9">
        <v>0</v>
      </c>
      <c r="W705" s="9">
        <v>1.6598446469172901</v>
      </c>
      <c r="X705" s="9">
        <v>0</v>
      </c>
      <c r="Y705" s="9">
        <v>0</v>
      </c>
      <c r="Z705" s="9">
        <v>1.8442233999999998E-2</v>
      </c>
      <c r="AA705" s="9">
        <v>181.63394</v>
      </c>
      <c r="AB705" s="9"/>
      <c r="AQ705" s="9">
        <f>K705-'Processed Potentiostat'!$J$3</f>
        <v>-10.076466999999999</v>
      </c>
    </row>
    <row r="706" spans="1:43" x14ac:dyDescent="0.35">
      <c r="A706">
        <v>2</v>
      </c>
      <c r="B706">
        <v>0</v>
      </c>
      <c r="C706">
        <v>0</v>
      </c>
      <c r="D706">
        <v>1</v>
      </c>
      <c r="E706">
        <v>0</v>
      </c>
      <c r="F706">
        <v>0</v>
      </c>
      <c r="G706">
        <v>0</v>
      </c>
      <c r="H706" s="9">
        <v>527.55038667295503</v>
      </c>
      <c r="I706" s="9">
        <v>-1.8298806999999999</v>
      </c>
      <c r="J706" s="9">
        <v>-1.8304422</v>
      </c>
      <c r="K706" s="9">
        <v>-10.566191</v>
      </c>
      <c r="L706" s="9">
        <v>-5.9860582000000004</v>
      </c>
      <c r="M706" s="9">
        <v>-5.9860582000000004</v>
      </c>
      <c r="N706" s="9">
        <v>39</v>
      </c>
      <c r="O706" s="9">
        <v>62.474986999999999</v>
      </c>
      <c r="P706" s="9">
        <v>0</v>
      </c>
      <c r="Q706" s="9">
        <v>3.0430740258381001E-3</v>
      </c>
      <c r="R706" s="9">
        <v>0</v>
      </c>
      <c r="S706" s="9">
        <v>22218892705.4258</v>
      </c>
      <c r="T706" s="9">
        <v>527.55038667295503</v>
      </c>
      <c r="U706" s="9">
        <v>1.6627940043562699</v>
      </c>
      <c r="V706" s="9">
        <v>0</v>
      </c>
      <c r="W706" s="9">
        <v>1.6627940043562699</v>
      </c>
      <c r="X706" s="9">
        <v>0</v>
      </c>
      <c r="Y706" s="9">
        <v>0</v>
      </c>
      <c r="Z706" s="9">
        <v>1.9340802000000001E-2</v>
      </c>
      <c r="AA706" s="9">
        <v>173.23576</v>
      </c>
      <c r="AB706" s="9"/>
      <c r="AQ706" s="9">
        <f>K706-'Processed Potentiostat'!$J$3</f>
        <v>-10.566191</v>
      </c>
    </row>
    <row r="707" spans="1:43" x14ac:dyDescent="0.35">
      <c r="A707">
        <v>2</v>
      </c>
      <c r="B707">
        <v>0</v>
      </c>
      <c r="C707">
        <v>0</v>
      </c>
      <c r="D707">
        <v>1</v>
      </c>
      <c r="E707">
        <v>0</v>
      </c>
      <c r="F707">
        <v>0</v>
      </c>
      <c r="G707">
        <v>0</v>
      </c>
      <c r="H707" s="9">
        <v>528.55038664769302</v>
      </c>
      <c r="I707" s="9">
        <v>-1.8300168999999999</v>
      </c>
      <c r="J707" s="9">
        <v>-1.8302871999999999</v>
      </c>
      <c r="K707" s="9">
        <v>-9.9032049000000004</v>
      </c>
      <c r="L707" s="9">
        <v>-5.9962330000000001</v>
      </c>
      <c r="M707" s="9">
        <v>-5.9962330000000001</v>
      </c>
      <c r="N707" s="9">
        <v>39</v>
      </c>
      <c r="O707" s="9">
        <v>62.474986999999999</v>
      </c>
      <c r="P707" s="9">
        <v>0</v>
      </c>
      <c r="Q707" s="9">
        <v>3.0482470028431702E-3</v>
      </c>
      <c r="R707" s="9">
        <v>0</v>
      </c>
      <c r="S707" s="9">
        <v>52395884237.216599</v>
      </c>
      <c r="T707" s="9">
        <v>528.55038664769302</v>
      </c>
      <c r="U707" s="9">
        <v>1.66562030274762</v>
      </c>
      <c r="V707" s="9">
        <v>0</v>
      </c>
      <c r="W707" s="9">
        <v>1.66562030274762</v>
      </c>
      <c r="X707" s="9">
        <v>0</v>
      </c>
      <c r="Y707" s="9">
        <v>0</v>
      </c>
      <c r="Z707" s="9">
        <v>1.8125709E-2</v>
      </c>
      <c r="AA707" s="9">
        <v>184.81766999999999</v>
      </c>
      <c r="AB707" s="9"/>
      <c r="AQ707" s="9">
        <f>K707-'Processed Potentiostat'!$J$3</f>
        <v>-9.9032049000000004</v>
      </c>
    </row>
    <row r="708" spans="1:43" x14ac:dyDescent="0.35">
      <c r="A708">
        <v>2</v>
      </c>
      <c r="B708">
        <v>0</v>
      </c>
      <c r="C708">
        <v>0</v>
      </c>
      <c r="D708">
        <v>1</v>
      </c>
      <c r="E708">
        <v>0</v>
      </c>
      <c r="F708">
        <v>0</v>
      </c>
      <c r="G708">
        <v>0</v>
      </c>
      <c r="H708" s="9">
        <v>529.55038662243101</v>
      </c>
      <c r="I708" s="9">
        <v>-1.8299528</v>
      </c>
      <c r="J708" s="9">
        <v>-1.8307157999999999</v>
      </c>
      <c r="K708" s="9">
        <v>-11.065212000000001</v>
      </c>
      <c r="L708" s="9">
        <v>-6.0073461999999997</v>
      </c>
      <c r="M708" s="9">
        <v>-6.0073461999999997</v>
      </c>
      <c r="N708" s="9">
        <v>39</v>
      </c>
      <c r="O708" s="9">
        <v>62.474986999999999</v>
      </c>
      <c r="P708" s="9">
        <v>0</v>
      </c>
      <c r="Q708" s="9">
        <v>3.0538984055634602E-3</v>
      </c>
      <c r="R708" s="9">
        <v>0</v>
      </c>
      <c r="S708" s="9">
        <v>11063286950.8109</v>
      </c>
      <c r="T708" s="9">
        <v>529.55038662243101</v>
      </c>
      <c r="U708" s="9">
        <v>1.66870726681232</v>
      </c>
      <c r="V708" s="9">
        <v>0</v>
      </c>
      <c r="W708" s="9">
        <v>1.66870726681232</v>
      </c>
      <c r="X708" s="9">
        <v>0</v>
      </c>
      <c r="Y708" s="9">
        <v>0</v>
      </c>
      <c r="Z708" s="9">
        <v>2.0257259E-2</v>
      </c>
      <c r="AA708" s="9">
        <v>165.44785999999999</v>
      </c>
      <c r="AB708" s="9"/>
      <c r="AQ708" s="9">
        <f>K708-'Processed Potentiostat'!$J$3</f>
        <v>-11.065212000000001</v>
      </c>
    </row>
    <row r="709" spans="1:43" x14ac:dyDescent="0.35">
      <c r="A709">
        <v>2</v>
      </c>
      <c r="B709">
        <v>0</v>
      </c>
      <c r="C709">
        <v>0</v>
      </c>
      <c r="D709">
        <v>1</v>
      </c>
      <c r="E709">
        <v>0</v>
      </c>
      <c r="F709">
        <v>0</v>
      </c>
      <c r="G709">
        <v>0</v>
      </c>
      <c r="H709" s="9">
        <v>530.55038659716899</v>
      </c>
      <c r="I709" s="9">
        <v>-1.8299137000000001</v>
      </c>
      <c r="J709" s="9">
        <v>-1.830578</v>
      </c>
      <c r="K709" s="9">
        <v>-9.7829084000000002</v>
      </c>
      <c r="L709" s="9">
        <v>-6.0177168999999999</v>
      </c>
      <c r="M709" s="9">
        <v>-6.0177168999999999</v>
      </c>
      <c r="N709" s="9">
        <v>39</v>
      </c>
      <c r="O709" s="9">
        <v>62.474986999999999</v>
      </c>
      <c r="P709" s="9">
        <v>0</v>
      </c>
      <c r="Q709" s="9">
        <v>3.05917185899244E-3</v>
      </c>
      <c r="R709" s="9">
        <v>0</v>
      </c>
      <c r="S709" s="9">
        <v>14851505589.539499</v>
      </c>
      <c r="T709" s="9">
        <v>530.55038659716899</v>
      </c>
      <c r="U709" s="9">
        <v>1.6715880069085201</v>
      </c>
      <c r="V709" s="9">
        <v>0</v>
      </c>
      <c r="W709" s="9">
        <v>1.6715880069085201</v>
      </c>
      <c r="X709" s="9">
        <v>0</v>
      </c>
      <c r="Y709" s="9">
        <v>0</v>
      </c>
      <c r="Z709" s="9">
        <v>1.7908377999999999E-2</v>
      </c>
      <c r="AA709" s="9">
        <v>187.12001000000001</v>
      </c>
      <c r="AB709" s="9"/>
      <c r="AQ709" s="9">
        <f>K709-'Processed Potentiostat'!$J$3</f>
        <v>-9.7829084000000002</v>
      </c>
    </row>
    <row r="710" spans="1:43" x14ac:dyDescent="0.35">
      <c r="A710">
        <v>2</v>
      </c>
      <c r="B710">
        <v>0</v>
      </c>
      <c r="C710">
        <v>0</v>
      </c>
      <c r="D710">
        <v>1</v>
      </c>
      <c r="E710">
        <v>0</v>
      </c>
      <c r="F710">
        <v>0</v>
      </c>
      <c r="G710">
        <v>0</v>
      </c>
      <c r="H710" s="9">
        <v>531.55038657190698</v>
      </c>
      <c r="I710" s="9">
        <v>-1.8298949</v>
      </c>
      <c r="J710" s="9">
        <v>-1.8306726</v>
      </c>
      <c r="K710" s="9">
        <v>-8.2942286000000003</v>
      </c>
      <c r="L710" s="9">
        <v>-6.0272698</v>
      </c>
      <c r="M710" s="9">
        <v>-6.0272698</v>
      </c>
      <c r="N710" s="9">
        <v>39</v>
      </c>
      <c r="O710" s="9">
        <v>62.474986999999999</v>
      </c>
      <c r="P710" s="9">
        <v>0</v>
      </c>
      <c r="Q710" s="9">
        <v>3.0640297296379202E-3</v>
      </c>
      <c r="R710" s="9">
        <v>0</v>
      </c>
      <c r="S710" s="9">
        <v>12058288251.2892</v>
      </c>
      <c r="T710" s="9">
        <v>531.55038657190698</v>
      </c>
      <c r="U710" s="9">
        <v>1.67424157717678</v>
      </c>
      <c r="V710" s="9">
        <v>0</v>
      </c>
      <c r="W710" s="9">
        <v>1.67424157717678</v>
      </c>
      <c r="X710" s="9">
        <v>0</v>
      </c>
      <c r="Y710" s="9">
        <v>0</v>
      </c>
      <c r="Z710" s="9">
        <v>1.5184016999999999E-2</v>
      </c>
      <c r="AA710" s="9">
        <v>220.71645000000001</v>
      </c>
      <c r="AB710" s="9"/>
      <c r="AQ710" s="9">
        <f>K710-'Processed Potentiostat'!$J$3</f>
        <v>-8.2942286000000003</v>
      </c>
    </row>
    <row r="711" spans="1:43" x14ac:dyDescent="0.35">
      <c r="A711">
        <v>2</v>
      </c>
      <c r="B711">
        <v>0</v>
      </c>
      <c r="C711">
        <v>0</v>
      </c>
      <c r="D711">
        <v>1</v>
      </c>
      <c r="E711">
        <v>0</v>
      </c>
      <c r="F711">
        <v>0</v>
      </c>
      <c r="G711">
        <v>0</v>
      </c>
      <c r="H711" s="9">
        <v>532.55038654664497</v>
      </c>
      <c r="I711" s="9">
        <v>-1.8300171000000001</v>
      </c>
      <c r="J711" s="9">
        <v>-1.8303096000000001</v>
      </c>
      <c r="K711" s="9">
        <v>-11.806846</v>
      </c>
      <c r="L711" s="9">
        <v>-6.0380573000000002</v>
      </c>
      <c r="M711" s="9">
        <v>-6.0380573000000002</v>
      </c>
      <c r="N711" s="9">
        <v>39</v>
      </c>
      <c r="O711" s="9">
        <v>62.474986999999999</v>
      </c>
      <c r="P711" s="9">
        <v>0</v>
      </c>
      <c r="Q711" s="9">
        <v>3.0695142966902802E-3</v>
      </c>
      <c r="R711" s="9">
        <v>0</v>
      </c>
      <c r="S711" s="9">
        <v>44120990191.0327</v>
      </c>
      <c r="T711" s="9">
        <v>532.55038654664497</v>
      </c>
      <c r="U711" s="9">
        <v>1.67723817094516</v>
      </c>
      <c r="V711" s="9">
        <v>0</v>
      </c>
      <c r="W711" s="9">
        <v>1.67723817094516</v>
      </c>
      <c r="X711" s="9">
        <v>0</v>
      </c>
      <c r="Y711" s="9">
        <v>0</v>
      </c>
      <c r="Z711" s="9">
        <v>2.1610184000000001E-2</v>
      </c>
      <c r="AA711" s="9">
        <v>155.02106000000001</v>
      </c>
      <c r="AB711" s="9"/>
      <c r="AQ711" s="9">
        <f>K711-'Processed Potentiostat'!$J$3</f>
        <v>-11.806846</v>
      </c>
    </row>
    <row r="712" spans="1:43" x14ac:dyDescent="0.35">
      <c r="A712">
        <v>2</v>
      </c>
      <c r="B712">
        <v>0</v>
      </c>
      <c r="C712">
        <v>0</v>
      </c>
      <c r="D712">
        <v>1</v>
      </c>
      <c r="E712">
        <v>0</v>
      </c>
      <c r="F712">
        <v>0</v>
      </c>
      <c r="G712">
        <v>0</v>
      </c>
      <c r="H712" s="9">
        <v>533.55038652138296</v>
      </c>
      <c r="I712" s="9">
        <v>-1.8300748</v>
      </c>
      <c r="J712" s="9">
        <v>-1.8308329999999999</v>
      </c>
      <c r="K712" s="9">
        <v>-12.276107</v>
      </c>
      <c r="L712" s="9">
        <v>-6.0504990000000003</v>
      </c>
      <c r="M712" s="9">
        <v>-6.0504990000000003</v>
      </c>
      <c r="N712" s="9">
        <v>39</v>
      </c>
      <c r="O712" s="9">
        <v>62.474986999999999</v>
      </c>
      <c r="P712" s="9">
        <v>0</v>
      </c>
      <c r="Q712" s="9">
        <v>3.0758416732607099E-3</v>
      </c>
      <c r="R712" s="9">
        <v>0</v>
      </c>
      <c r="S712" s="9">
        <v>9164908558.9177303</v>
      </c>
      <c r="T712" s="9">
        <v>533.55038652138296</v>
      </c>
      <c r="U712" s="9">
        <v>1.6806941429537601</v>
      </c>
      <c r="V712" s="9">
        <v>0</v>
      </c>
      <c r="W712" s="9">
        <v>1.6806941429537601</v>
      </c>
      <c r="X712" s="9">
        <v>0</v>
      </c>
      <c r="Y712" s="9">
        <v>0</v>
      </c>
      <c r="Z712" s="9">
        <v>2.2475502000000001E-2</v>
      </c>
      <c r="AA712" s="9">
        <v>149.13791000000001</v>
      </c>
      <c r="AB712" s="9"/>
      <c r="AQ712" s="9">
        <f>K712-'Processed Potentiostat'!$J$3</f>
        <v>-12.276107</v>
      </c>
    </row>
    <row r="713" spans="1:43" x14ac:dyDescent="0.35">
      <c r="A713">
        <v>2</v>
      </c>
      <c r="B713">
        <v>0</v>
      </c>
      <c r="C713">
        <v>0</v>
      </c>
      <c r="D713">
        <v>1</v>
      </c>
      <c r="E713">
        <v>0</v>
      </c>
      <c r="F713">
        <v>0</v>
      </c>
      <c r="G713">
        <v>0</v>
      </c>
      <c r="H713" s="9">
        <v>534.55038649612095</v>
      </c>
      <c r="I713" s="9">
        <v>-1.8298992000000001</v>
      </c>
      <c r="J713" s="9">
        <v>-1.8295380000000001</v>
      </c>
      <c r="K713" s="9">
        <v>-12.73649</v>
      </c>
      <c r="L713" s="9">
        <v>-6.0625514999999996</v>
      </c>
      <c r="M713" s="9">
        <v>-6.0625514999999996</v>
      </c>
      <c r="N713" s="9">
        <v>39</v>
      </c>
      <c r="O713" s="9">
        <v>62.474986999999999</v>
      </c>
      <c r="P713" s="9">
        <v>0</v>
      </c>
      <c r="Q713" s="9">
        <v>3.0819668322828999E-3</v>
      </c>
      <c r="R713" s="9">
        <v>0</v>
      </c>
      <c r="S713" s="9">
        <v>9550491770.9487991</v>
      </c>
      <c r="T713" s="9">
        <v>534.55038649612095</v>
      </c>
      <c r="U713" s="9">
        <v>1.68404210541984</v>
      </c>
      <c r="V713" s="9">
        <v>0</v>
      </c>
      <c r="W713" s="9">
        <v>1.68404210541984</v>
      </c>
      <c r="X713" s="9">
        <v>0</v>
      </c>
      <c r="Y713" s="9">
        <v>0</v>
      </c>
      <c r="Z713" s="9">
        <v>2.3301892000000001E-2</v>
      </c>
      <c r="AA713" s="9">
        <v>143.64538999999999</v>
      </c>
      <c r="AB713" s="9"/>
      <c r="AQ713" s="9">
        <f>K713-'Processed Potentiostat'!$J$3</f>
        <v>-12.73649</v>
      </c>
    </row>
    <row r="714" spans="1:43" x14ac:dyDescent="0.35">
      <c r="A714">
        <v>2</v>
      </c>
      <c r="B714">
        <v>0</v>
      </c>
      <c r="C714">
        <v>0</v>
      </c>
      <c r="D714">
        <v>1</v>
      </c>
      <c r="E714">
        <v>0</v>
      </c>
      <c r="F714">
        <v>0</v>
      </c>
      <c r="G714">
        <v>0</v>
      </c>
      <c r="H714" s="9">
        <v>535.55038647085803</v>
      </c>
      <c r="I714" s="9">
        <v>-1.8298384000000001</v>
      </c>
      <c r="J714" s="9">
        <v>-1.8307017000000001</v>
      </c>
      <c r="K714" s="9">
        <v>-14.452273</v>
      </c>
      <c r="L714" s="9">
        <v>-6.0746039999999999</v>
      </c>
      <c r="M714" s="9">
        <v>-6.0746039999999999</v>
      </c>
      <c r="N714" s="9">
        <v>39</v>
      </c>
      <c r="O714" s="9">
        <v>62.474986999999999</v>
      </c>
      <c r="P714" s="9">
        <v>0</v>
      </c>
      <c r="Q714" s="9">
        <v>3.0880958873579401E-3</v>
      </c>
      <c r="R714" s="9">
        <v>0</v>
      </c>
      <c r="S714" s="9">
        <v>11484667724.601299</v>
      </c>
      <c r="T714" s="9">
        <v>535.55038647085803</v>
      </c>
      <c r="U714" s="9">
        <v>1.68738996631754</v>
      </c>
      <c r="V714" s="9">
        <v>0</v>
      </c>
      <c r="W714" s="9">
        <v>1.68738996631754</v>
      </c>
      <c r="X714" s="9">
        <v>0</v>
      </c>
      <c r="Y714" s="9">
        <v>0</v>
      </c>
      <c r="Z714" s="9">
        <v>2.6457801E-2</v>
      </c>
      <c r="AA714" s="9">
        <v>126.67223</v>
      </c>
      <c r="AB714" s="9"/>
      <c r="AQ714" s="9">
        <f>K714-'Processed Potentiostat'!$J$3</f>
        <v>-14.452273</v>
      </c>
    </row>
    <row r="715" spans="1:43" x14ac:dyDescent="0.35">
      <c r="A715">
        <v>2</v>
      </c>
      <c r="B715">
        <v>0</v>
      </c>
      <c r="C715">
        <v>0</v>
      </c>
      <c r="D715">
        <v>1</v>
      </c>
      <c r="E715">
        <v>0</v>
      </c>
      <c r="F715">
        <v>0</v>
      </c>
      <c r="G715">
        <v>0</v>
      </c>
      <c r="H715" s="9">
        <v>536.55038644559602</v>
      </c>
      <c r="I715" s="9">
        <v>-1.8299862</v>
      </c>
      <c r="J715" s="9">
        <v>-1.8305944000000001</v>
      </c>
      <c r="K715" s="9">
        <v>-11.842283</v>
      </c>
      <c r="L715" s="9">
        <v>-6.0869688999999996</v>
      </c>
      <c r="M715" s="9">
        <v>-6.0869688999999996</v>
      </c>
      <c r="N715" s="9">
        <v>39</v>
      </c>
      <c r="O715" s="9">
        <v>62.474986999999999</v>
      </c>
      <c r="P715" s="9">
        <v>0</v>
      </c>
      <c r="Q715" s="9">
        <v>3.0943834017155402E-3</v>
      </c>
      <c r="R715" s="9">
        <v>0</v>
      </c>
      <c r="S715" s="9">
        <v>14436301040.7785</v>
      </c>
      <c r="T715" s="9">
        <v>536.55038644559602</v>
      </c>
      <c r="U715" s="9">
        <v>1.6908247199731901</v>
      </c>
      <c r="V715" s="9">
        <v>0</v>
      </c>
      <c r="W715" s="9">
        <v>1.6908247199731901</v>
      </c>
      <c r="X715" s="9">
        <v>0</v>
      </c>
      <c r="Y715" s="9">
        <v>0</v>
      </c>
      <c r="Z715" s="9">
        <v>2.1678418000000001E-2</v>
      </c>
      <c r="AA715" s="9">
        <v>154.58121</v>
      </c>
      <c r="AB715" s="9"/>
      <c r="AQ715" s="9">
        <f>K715-'Processed Potentiostat'!$J$3</f>
        <v>-11.842283</v>
      </c>
    </row>
    <row r="716" spans="1:43" x14ac:dyDescent="0.35">
      <c r="A716">
        <v>2</v>
      </c>
      <c r="B716">
        <v>0</v>
      </c>
      <c r="C716">
        <v>0</v>
      </c>
      <c r="D716">
        <v>1</v>
      </c>
      <c r="E716">
        <v>0</v>
      </c>
      <c r="F716">
        <v>0</v>
      </c>
      <c r="G716">
        <v>0</v>
      </c>
      <c r="H716" s="9">
        <v>537.55038642033401</v>
      </c>
      <c r="I716" s="9">
        <v>-1.8301079</v>
      </c>
      <c r="J716" s="9">
        <v>-1.8299892</v>
      </c>
      <c r="K716" s="9">
        <v>-12.651706000000001</v>
      </c>
      <c r="L716" s="9">
        <v>-6.0998296999999999</v>
      </c>
      <c r="M716" s="9">
        <v>-6.0998296999999999</v>
      </c>
      <c r="N716" s="9">
        <v>39</v>
      </c>
      <c r="O716" s="9">
        <v>62.474986999999999</v>
      </c>
      <c r="P716" s="9">
        <v>0</v>
      </c>
      <c r="Q716" s="9">
        <v>3.1009209237367898E-3</v>
      </c>
      <c r="R716" s="9">
        <v>0</v>
      </c>
      <c r="S716" s="9">
        <v>33226676186.9911</v>
      </c>
      <c r="T716" s="9">
        <v>537.55038642033401</v>
      </c>
      <c r="U716" s="9">
        <v>1.69439717557583</v>
      </c>
      <c r="V716" s="9">
        <v>0</v>
      </c>
      <c r="W716" s="9">
        <v>1.69439717557583</v>
      </c>
      <c r="X716" s="9">
        <v>0</v>
      </c>
      <c r="Y716" s="9">
        <v>0</v>
      </c>
      <c r="Z716" s="9">
        <v>2.3152485E-2</v>
      </c>
      <c r="AA716" s="9">
        <v>144.64367999999999</v>
      </c>
      <c r="AB716" s="9"/>
      <c r="AQ716" s="9">
        <f>K716-'Processed Potentiostat'!$J$3</f>
        <v>-12.651706000000001</v>
      </c>
    </row>
    <row r="717" spans="1:43" x14ac:dyDescent="0.35">
      <c r="A717">
        <v>2</v>
      </c>
      <c r="B717">
        <v>0</v>
      </c>
      <c r="C717">
        <v>0</v>
      </c>
      <c r="D717">
        <v>1</v>
      </c>
      <c r="E717">
        <v>0</v>
      </c>
      <c r="F717">
        <v>0</v>
      </c>
      <c r="G717">
        <v>0</v>
      </c>
      <c r="H717" s="9">
        <v>538.550386395072</v>
      </c>
      <c r="I717" s="9">
        <v>-1.8299742999999999</v>
      </c>
      <c r="J717" s="9">
        <v>-1.8305277</v>
      </c>
      <c r="K717" s="9">
        <v>-14.080484</v>
      </c>
      <c r="L717" s="9">
        <v>-6.1124815999999997</v>
      </c>
      <c r="M717" s="9">
        <v>-6.1124815999999997</v>
      </c>
      <c r="N717" s="9">
        <v>39</v>
      </c>
      <c r="O717" s="9">
        <v>62.474986999999999</v>
      </c>
      <c r="P717" s="9">
        <v>0</v>
      </c>
      <c r="Q717" s="9">
        <v>3.1073541709968401E-3</v>
      </c>
      <c r="R717" s="9">
        <v>0</v>
      </c>
      <c r="S717" s="9">
        <v>17223786509.659901</v>
      </c>
      <c r="T717" s="9">
        <v>538.550386395072</v>
      </c>
      <c r="U717" s="9">
        <v>1.6979115684581301</v>
      </c>
      <c r="V717" s="9">
        <v>0</v>
      </c>
      <c r="W717" s="9">
        <v>1.6979115684581301</v>
      </c>
      <c r="X717" s="9">
        <v>0</v>
      </c>
      <c r="Y717" s="9">
        <v>0</v>
      </c>
      <c r="Z717" s="9">
        <v>2.5774715E-2</v>
      </c>
      <c r="AA717" s="9">
        <v>130.00459000000001</v>
      </c>
      <c r="AB717" s="9"/>
      <c r="AQ717" s="9">
        <f>K717-'Processed Potentiostat'!$J$3</f>
        <v>-14.080484</v>
      </c>
    </row>
    <row r="718" spans="1:43" x14ac:dyDescent="0.35">
      <c r="A718">
        <v>2</v>
      </c>
      <c r="B718">
        <v>0</v>
      </c>
      <c r="C718">
        <v>0</v>
      </c>
      <c r="D718">
        <v>1</v>
      </c>
      <c r="E718">
        <v>0</v>
      </c>
      <c r="F718">
        <v>0</v>
      </c>
      <c r="G718">
        <v>0</v>
      </c>
      <c r="H718" s="9">
        <v>539.55038636980998</v>
      </c>
      <c r="I718" s="9">
        <v>-1.8299711999999999</v>
      </c>
      <c r="J718" s="9">
        <v>-1.8297945</v>
      </c>
      <c r="K718" s="9">
        <v>-13.182124</v>
      </c>
      <c r="L718" s="9">
        <v>-6.1258321000000002</v>
      </c>
      <c r="M718" s="9">
        <v>-6.1258321000000002</v>
      </c>
      <c r="N718" s="9">
        <v>39</v>
      </c>
      <c r="O718" s="9">
        <v>62.474986999999999</v>
      </c>
      <c r="P718" s="9">
        <v>0</v>
      </c>
      <c r="Q718" s="9">
        <v>3.1141399064373299E-3</v>
      </c>
      <c r="R718" s="9">
        <v>0</v>
      </c>
      <c r="S718" s="9">
        <v>16195148123.585699</v>
      </c>
      <c r="T718" s="9">
        <v>539.55038636980998</v>
      </c>
      <c r="U718" s="9">
        <v>1.7016200554416401</v>
      </c>
      <c r="V718" s="9">
        <v>0</v>
      </c>
      <c r="W718" s="9">
        <v>1.7016200554416401</v>
      </c>
      <c r="X718" s="9">
        <v>0</v>
      </c>
      <c r="Y718" s="9">
        <v>0</v>
      </c>
      <c r="Z718" s="9">
        <v>2.4120579E-2</v>
      </c>
      <c r="AA718" s="9">
        <v>138.80878000000001</v>
      </c>
      <c r="AB718" s="9"/>
      <c r="AQ718" s="9">
        <f>K718-'Processed Potentiostat'!$J$3</f>
        <v>-13.182124</v>
      </c>
    </row>
    <row r="719" spans="1:43" x14ac:dyDescent="0.35">
      <c r="A719">
        <v>2</v>
      </c>
      <c r="B719">
        <v>0</v>
      </c>
      <c r="C719">
        <v>0</v>
      </c>
      <c r="D719">
        <v>1</v>
      </c>
      <c r="E719">
        <v>0</v>
      </c>
      <c r="F719">
        <v>0</v>
      </c>
      <c r="G719">
        <v>0</v>
      </c>
      <c r="H719" s="9">
        <v>540.55038634454797</v>
      </c>
      <c r="I719" s="9">
        <v>-1.8300997000000001</v>
      </c>
      <c r="J719" s="9">
        <v>-1.8308123000000001</v>
      </c>
      <c r="K719" s="9">
        <v>-13.184487000000001</v>
      </c>
      <c r="L719" s="9">
        <v>-6.1387309999999999</v>
      </c>
      <c r="M719" s="9">
        <v>-6.1387309999999999</v>
      </c>
      <c r="N719" s="9">
        <v>39</v>
      </c>
      <c r="O719" s="9">
        <v>62.474986999999999</v>
      </c>
      <c r="P719" s="9">
        <v>0</v>
      </c>
      <c r="Q719" s="9">
        <v>3.1206997690608699E-3</v>
      </c>
      <c r="R719" s="9">
        <v>0</v>
      </c>
      <c r="S719" s="9">
        <v>9598398824.1374798</v>
      </c>
      <c r="T719" s="9">
        <v>540.55038634454797</v>
      </c>
      <c r="U719" s="9">
        <v>1.70520311234717</v>
      </c>
      <c r="V719" s="9">
        <v>0</v>
      </c>
      <c r="W719" s="9">
        <v>1.70520311234717</v>
      </c>
      <c r="X719" s="9">
        <v>0</v>
      </c>
      <c r="Y719" s="9">
        <v>0</v>
      </c>
      <c r="Z719" s="9">
        <v>2.4138322E-2</v>
      </c>
      <c r="AA719" s="9">
        <v>138.86109999999999</v>
      </c>
      <c r="AB719" s="9"/>
      <c r="AQ719" s="9">
        <f>K719-'Processed Potentiostat'!$J$3</f>
        <v>-13.184487000000001</v>
      </c>
    </row>
    <row r="720" spans="1:43" x14ac:dyDescent="0.35">
      <c r="A720">
        <v>2</v>
      </c>
      <c r="B720">
        <v>0</v>
      </c>
      <c r="C720">
        <v>0</v>
      </c>
      <c r="D720">
        <v>1</v>
      </c>
      <c r="E720">
        <v>0</v>
      </c>
      <c r="F720">
        <v>0</v>
      </c>
      <c r="G720">
        <v>0</v>
      </c>
      <c r="H720" s="9">
        <v>541.55038631928596</v>
      </c>
      <c r="I720" s="9">
        <v>-1.8299671</v>
      </c>
      <c r="J720" s="9">
        <v>-1.8300312999999999</v>
      </c>
      <c r="K720" s="9">
        <v>-10.296865</v>
      </c>
      <c r="L720" s="9">
        <v>-6.1504750000000001</v>
      </c>
      <c r="M720" s="9">
        <v>-6.1504750000000001</v>
      </c>
      <c r="N720" s="9">
        <v>39</v>
      </c>
      <c r="O720" s="9">
        <v>62.474986999999999</v>
      </c>
      <c r="P720" s="9">
        <v>0</v>
      </c>
      <c r="Q720" s="9">
        <v>3.1266697491272801E-3</v>
      </c>
      <c r="R720" s="9">
        <v>0</v>
      </c>
      <c r="S720" s="9">
        <v>43465817214.619698</v>
      </c>
      <c r="T720" s="9">
        <v>541.55038631928596</v>
      </c>
      <c r="U720" s="9">
        <v>1.7084653190027801</v>
      </c>
      <c r="V720" s="9">
        <v>0</v>
      </c>
      <c r="W720" s="9">
        <v>1.7084653190027801</v>
      </c>
      <c r="X720" s="9">
        <v>0</v>
      </c>
      <c r="Y720" s="9">
        <v>0</v>
      </c>
      <c r="Z720" s="9">
        <v>1.8843585999999999E-2</v>
      </c>
      <c r="AA720" s="9">
        <v>177.72702000000001</v>
      </c>
      <c r="AB720" s="9"/>
      <c r="AQ720" s="9">
        <f>K720-'Processed Potentiostat'!$J$3</f>
        <v>-10.296865</v>
      </c>
    </row>
    <row r="721" spans="1:43" x14ac:dyDescent="0.35">
      <c r="A721">
        <v>2</v>
      </c>
      <c r="B721">
        <v>0</v>
      </c>
      <c r="C721">
        <v>0</v>
      </c>
      <c r="D721">
        <v>1</v>
      </c>
      <c r="E721">
        <v>0</v>
      </c>
      <c r="F721">
        <v>0</v>
      </c>
      <c r="G721">
        <v>0</v>
      </c>
      <c r="H721" s="9">
        <v>542.55038629402395</v>
      </c>
      <c r="I721" s="9">
        <v>-1.8299592</v>
      </c>
      <c r="J721" s="9">
        <v>-1.8303826000000001</v>
      </c>
      <c r="K721" s="9">
        <v>-10.205719</v>
      </c>
      <c r="L721" s="9">
        <v>-6.1607757000000003</v>
      </c>
      <c r="M721" s="9">
        <v>-6.1607757000000003</v>
      </c>
      <c r="N721" s="9">
        <v>39</v>
      </c>
      <c r="O721" s="9">
        <v>62.474986999999999</v>
      </c>
      <c r="P721" s="9">
        <v>0</v>
      </c>
      <c r="Q721" s="9">
        <v>3.1319070005961201E-3</v>
      </c>
      <c r="R721" s="9">
        <v>0</v>
      </c>
      <c r="S721" s="9">
        <v>29363825242.307201</v>
      </c>
      <c r="T721" s="9">
        <v>542.55038629402395</v>
      </c>
      <c r="U721" s="9">
        <v>1.7113265867518299</v>
      </c>
      <c r="V721" s="9">
        <v>0</v>
      </c>
      <c r="W721" s="9">
        <v>1.7113265867518299</v>
      </c>
      <c r="X721" s="9">
        <v>0</v>
      </c>
      <c r="Y721" s="9">
        <v>0</v>
      </c>
      <c r="Z721" s="9">
        <v>1.8680368999999999E-2</v>
      </c>
      <c r="AA721" s="9">
        <v>179.34871000000001</v>
      </c>
      <c r="AB721" s="9"/>
      <c r="AQ721" s="9">
        <f>K721-'Processed Potentiostat'!$J$3</f>
        <v>-10.205719</v>
      </c>
    </row>
    <row r="722" spans="1:43" x14ac:dyDescent="0.35">
      <c r="A722">
        <v>2</v>
      </c>
      <c r="B722">
        <v>0</v>
      </c>
      <c r="C722">
        <v>0</v>
      </c>
      <c r="D722">
        <v>1</v>
      </c>
      <c r="E722">
        <v>0</v>
      </c>
      <c r="F722">
        <v>0</v>
      </c>
      <c r="G722">
        <v>0</v>
      </c>
      <c r="H722" s="9">
        <v>543.55038626876103</v>
      </c>
      <c r="I722" s="9">
        <v>-1.8300076000000001</v>
      </c>
      <c r="J722" s="9">
        <v>-1.8299034000000001</v>
      </c>
      <c r="K722" s="9">
        <v>-10.665760000000001</v>
      </c>
      <c r="L722" s="9">
        <v>-6.1707706</v>
      </c>
      <c r="M722" s="9">
        <v>-6.1707706</v>
      </c>
      <c r="N722" s="9">
        <v>39</v>
      </c>
      <c r="O722" s="9">
        <v>62.474986999999999</v>
      </c>
      <c r="P722" s="9">
        <v>0</v>
      </c>
      <c r="Q722" s="9">
        <v>3.1369875156651E-3</v>
      </c>
      <c r="R722" s="9">
        <v>0</v>
      </c>
      <c r="S722" s="9">
        <v>22904502568.492699</v>
      </c>
      <c r="T722" s="9">
        <v>543.55038626876103</v>
      </c>
      <c r="U722" s="9">
        <v>1.71410295051977</v>
      </c>
      <c r="V722" s="9">
        <v>0</v>
      </c>
      <c r="W722" s="9">
        <v>1.71410295051977</v>
      </c>
      <c r="X722" s="9">
        <v>0</v>
      </c>
      <c r="Y722" s="9">
        <v>0</v>
      </c>
      <c r="Z722" s="9">
        <v>1.951731E-2</v>
      </c>
      <c r="AA722" s="9">
        <v>171.56801999999999</v>
      </c>
      <c r="AB722" s="9"/>
      <c r="AQ722" s="9">
        <f>K722-'Processed Potentiostat'!$J$3</f>
        <v>-10.665760000000001</v>
      </c>
    </row>
    <row r="723" spans="1:43" x14ac:dyDescent="0.35">
      <c r="A723">
        <v>2</v>
      </c>
      <c r="B723">
        <v>0</v>
      </c>
      <c r="C723">
        <v>0</v>
      </c>
      <c r="D723">
        <v>1</v>
      </c>
      <c r="E723">
        <v>0</v>
      </c>
      <c r="F723">
        <v>0</v>
      </c>
      <c r="G723">
        <v>0</v>
      </c>
      <c r="H723" s="9">
        <v>544.55038624349902</v>
      </c>
      <c r="I723" s="9">
        <v>-1.8300787000000001</v>
      </c>
      <c r="J723" s="9">
        <v>-1.8308932</v>
      </c>
      <c r="K723" s="9">
        <v>-11.382206</v>
      </c>
      <c r="L723" s="9">
        <v>-6.1838818</v>
      </c>
      <c r="M723" s="9">
        <v>-6.1838818</v>
      </c>
      <c r="N723" s="9">
        <v>39</v>
      </c>
      <c r="O723" s="9">
        <v>62.474986999999999</v>
      </c>
      <c r="P723" s="9">
        <v>0</v>
      </c>
      <c r="Q723" s="9">
        <v>3.1436555850671401E-3</v>
      </c>
      <c r="R723" s="9">
        <v>0</v>
      </c>
      <c r="S723" s="9">
        <v>8584173650.0024405</v>
      </c>
      <c r="T723" s="9">
        <v>544.55038624349902</v>
      </c>
      <c r="U723" s="9">
        <v>1.71774497849957</v>
      </c>
      <c r="V723" s="9">
        <v>0</v>
      </c>
      <c r="W723" s="9">
        <v>1.71774497849957</v>
      </c>
      <c r="X723" s="9">
        <v>0</v>
      </c>
      <c r="Y723" s="9">
        <v>0</v>
      </c>
      <c r="Z723" s="9">
        <v>2.0839604000000001E-2</v>
      </c>
      <c r="AA723" s="9">
        <v>160.85574</v>
      </c>
      <c r="AB723" s="9"/>
      <c r="AQ723" s="9">
        <f>K723-'Processed Potentiostat'!$J$3</f>
        <v>-11.382206</v>
      </c>
    </row>
    <row r="724" spans="1:43" x14ac:dyDescent="0.35">
      <c r="A724">
        <v>2</v>
      </c>
      <c r="B724">
        <v>0</v>
      </c>
      <c r="C724">
        <v>0</v>
      </c>
      <c r="D724">
        <v>1</v>
      </c>
      <c r="E724">
        <v>0</v>
      </c>
      <c r="F724">
        <v>0</v>
      </c>
      <c r="G724">
        <v>0</v>
      </c>
      <c r="H724" s="9">
        <v>545.55038621823701</v>
      </c>
      <c r="I724" s="9">
        <v>-1.8299961</v>
      </c>
      <c r="J724" s="9">
        <v>-1.8308405999999999</v>
      </c>
      <c r="K724" s="9">
        <v>-14.495521999999999</v>
      </c>
      <c r="L724" s="9">
        <v>-6.1966662000000001</v>
      </c>
      <c r="M724" s="9">
        <v>-6.1966662000000001</v>
      </c>
      <c r="N724" s="9">
        <v>39</v>
      </c>
      <c r="O724" s="9">
        <v>62.474986999999999</v>
      </c>
      <c r="P724" s="9">
        <v>0</v>
      </c>
      <c r="Q724" s="9">
        <v>3.1501573480658498E-3</v>
      </c>
      <c r="R724" s="9">
        <v>0</v>
      </c>
      <c r="S724" s="9">
        <v>9279079635.1865692</v>
      </c>
      <c r="T724" s="9">
        <v>545.55038621823701</v>
      </c>
      <c r="U724" s="9">
        <v>1.7212961818216601</v>
      </c>
      <c r="V724" s="9">
        <v>0</v>
      </c>
      <c r="W724" s="9">
        <v>1.7212961818216601</v>
      </c>
      <c r="X724" s="9">
        <v>0</v>
      </c>
      <c r="Y724" s="9">
        <v>0</v>
      </c>
      <c r="Z724" s="9">
        <v>2.6538989999999998E-2</v>
      </c>
      <c r="AA724" s="9">
        <v>126.30387</v>
      </c>
      <c r="AB724" s="9"/>
      <c r="AQ724" s="9">
        <f>K724-'Processed Potentiostat'!$J$3</f>
        <v>-14.495521999999999</v>
      </c>
    </row>
    <row r="725" spans="1:43" x14ac:dyDescent="0.35">
      <c r="A725">
        <v>2</v>
      </c>
      <c r="B725">
        <v>0</v>
      </c>
      <c r="C725">
        <v>0</v>
      </c>
      <c r="D725">
        <v>1</v>
      </c>
      <c r="E725">
        <v>0</v>
      </c>
      <c r="F725">
        <v>0</v>
      </c>
      <c r="G725">
        <v>0</v>
      </c>
      <c r="H725" s="9">
        <v>546.550386192975</v>
      </c>
      <c r="I725" s="9">
        <v>-1.8300578999999999</v>
      </c>
      <c r="J725" s="9">
        <v>-1.8296870999999999</v>
      </c>
      <c r="K725" s="9">
        <v>-12.209804999999999</v>
      </c>
      <c r="L725" s="9">
        <v>-6.2101812000000001</v>
      </c>
      <c r="M725" s="9">
        <v>-6.2101812000000001</v>
      </c>
      <c r="N725" s="9">
        <v>39</v>
      </c>
      <c r="O725" s="9">
        <v>62.474986999999999</v>
      </c>
      <c r="P725" s="9">
        <v>0</v>
      </c>
      <c r="Q725" s="9">
        <v>3.1570262962076498E-3</v>
      </c>
      <c r="R725" s="9">
        <v>0</v>
      </c>
      <c r="S725" s="9">
        <v>12787132019.009501</v>
      </c>
      <c r="T725" s="9">
        <v>546.550386192975</v>
      </c>
      <c r="U725" s="9">
        <v>1.7250503382896301</v>
      </c>
      <c r="V725" s="9">
        <v>0</v>
      </c>
      <c r="W725" s="9">
        <v>1.7250503382896301</v>
      </c>
      <c r="X725" s="9">
        <v>0</v>
      </c>
      <c r="Y725" s="9">
        <v>0</v>
      </c>
      <c r="Z725" s="9">
        <v>2.2340123E-2</v>
      </c>
      <c r="AA725" s="9">
        <v>149.85392999999999</v>
      </c>
      <c r="AB725" s="9"/>
      <c r="AQ725" s="9">
        <f>K725-'Processed Potentiostat'!$J$3</f>
        <v>-12.209804999999999</v>
      </c>
    </row>
    <row r="726" spans="1:43" x14ac:dyDescent="0.35">
      <c r="A726">
        <v>2</v>
      </c>
      <c r="B726">
        <v>0</v>
      </c>
      <c r="C726">
        <v>0</v>
      </c>
      <c r="D726">
        <v>1</v>
      </c>
      <c r="E726">
        <v>0</v>
      </c>
      <c r="F726">
        <v>0</v>
      </c>
      <c r="G726">
        <v>0</v>
      </c>
      <c r="H726" s="9">
        <v>547.55038616771299</v>
      </c>
      <c r="I726" s="9">
        <v>-1.8300669000000001</v>
      </c>
      <c r="J726" s="9">
        <v>-1.8296463000000001</v>
      </c>
      <c r="K726" s="9">
        <v>-8.7687854999999999</v>
      </c>
      <c r="L726" s="9">
        <v>-6.2202805999999997</v>
      </c>
      <c r="M726" s="9">
        <v>-6.2202805999999997</v>
      </c>
      <c r="N726" s="9">
        <v>39</v>
      </c>
      <c r="O726" s="9">
        <v>62.474986999999999</v>
      </c>
      <c r="P726" s="9">
        <v>0</v>
      </c>
      <c r="Q726" s="9">
        <v>3.16215917134164E-3</v>
      </c>
      <c r="R726" s="9">
        <v>0</v>
      </c>
      <c r="S726" s="9">
        <v>11816009103.767</v>
      </c>
      <c r="T726" s="9">
        <v>547.55038616771299</v>
      </c>
      <c r="U726" s="9">
        <v>1.7278557420517</v>
      </c>
      <c r="V726" s="9">
        <v>0</v>
      </c>
      <c r="W726" s="9">
        <v>1.7278557420517</v>
      </c>
      <c r="X726" s="9">
        <v>0</v>
      </c>
      <c r="Y726" s="9">
        <v>0</v>
      </c>
      <c r="Z726" s="9">
        <v>1.6043776999999999E-2</v>
      </c>
      <c r="AA726" s="9">
        <v>208.65448000000001</v>
      </c>
      <c r="AB726" s="9"/>
      <c r="AQ726" s="9">
        <f>K726-'Processed Potentiostat'!$J$3</f>
        <v>-8.7687854999999999</v>
      </c>
    </row>
    <row r="727" spans="1:43" x14ac:dyDescent="0.35">
      <c r="A727">
        <v>2</v>
      </c>
      <c r="B727">
        <v>0</v>
      </c>
      <c r="C727">
        <v>0</v>
      </c>
      <c r="D727">
        <v>1</v>
      </c>
      <c r="E727">
        <v>0</v>
      </c>
      <c r="F727">
        <v>0</v>
      </c>
      <c r="G727">
        <v>0</v>
      </c>
      <c r="H727" s="9">
        <v>548.55038614245098</v>
      </c>
      <c r="I727" s="9">
        <v>-1.8300921999999999</v>
      </c>
      <c r="J727" s="9">
        <v>-1.8301532</v>
      </c>
      <c r="K727" s="9">
        <v>-9.7857275000000001</v>
      </c>
      <c r="L727" s="9">
        <v>-6.2302871</v>
      </c>
      <c r="M727" s="9">
        <v>-6.2302871</v>
      </c>
      <c r="N727" s="9">
        <v>39</v>
      </c>
      <c r="O727" s="9">
        <v>62.474986999999999</v>
      </c>
      <c r="P727" s="9">
        <v>0</v>
      </c>
      <c r="Q727" s="9">
        <v>3.1672461980258599E-3</v>
      </c>
      <c r="R727" s="9">
        <v>0</v>
      </c>
      <c r="S727" s="9">
        <v>318679487392.31702</v>
      </c>
      <c r="T727" s="9">
        <v>548.55038614245098</v>
      </c>
      <c r="U727" s="9">
        <v>1.7306352963825</v>
      </c>
      <c r="V727" s="9">
        <v>0</v>
      </c>
      <c r="W727" s="9">
        <v>1.7306352963825</v>
      </c>
      <c r="X727" s="9">
        <v>0</v>
      </c>
      <c r="Y727" s="9">
        <v>0</v>
      </c>
      <c r="Z727" s="9">
        <v>1.7909382000000001E-2</v>
      </c>
      <c r="AA727" s="9">
        <v>187.02270999999999</v>
      </c>
      <c r="AB727" s="9"/>
      <c r="AQ727" s="9">
        <f>K727-'Processed Potentiostat'!$J$3</f>
        <v>-9.7857275000000001</v>
      </c>
    </row>
    <row r="728" spans="1:43" x14ac:dyDescent="0.35">
      <c r="A728">
        <v>2</v>
      </c>
      <c r="B728">
        <v>0</v>
      </c>
      <c r="C728">
        <v>0</v>
      </c>
      <c r="D728">
        <v>1</v>
      </c>
      <c r="E728">
        <v>0</v>
      </c>
      <c r="F728">
        <v>0</v>
      </c>
      <c r="G728">
        <v>0</v>
      </c>
      <c r="H728" s="9">
        <v>549.55038611718896</v>
      </c>
      <c r="I728" s="9">
        <v>-1.8299943000000001</v>
      </c>
      <c r="J728" s="9">
        <v>-1.8297327999999999</v>
      </c>
      <c r="K728" s="9">
        <v>-11.246286</v>
      </c>
      <c r="L728" s="9">
        <v>-6.2406186999999997</v>
      </c>
      <c r="M728" s="9">
        <v>-6.2406186999999997</v>
      </c>
      <c r="N728" s="9">
        <v>39</v>
      </c>
      <c r="O728" s="9">
        <v>62.474986999999999</v>
      </c>
      <c r="P728" s="9">
        <v>0</v>
      </c>
      <c r="Q728" s="9">
        <v>3.1724973433954499E-3</v>
      </c>
      <c r="R728" s="9">
        <v>0</v>
      </c>
      <c r="S728" s="9">
        <v>14183176216.669001</v>
      </c>
      <c r="T728" s="9">
        <v>549.55038611718896</v>
      </c>
      <c r="U728" s="9">
        <v>1.7335051766940399</v>
      </c>
      <c r="V728" s="9">
        <v>0</v>
      </c>
      <c r="W728" s="9">
        <v>1.7335051766940399</v>
      </c>
      <c r="X728" s="9">
        <v>0</v>
      </c>
      <c r="Y728" s="9">
        <v>0</v>
      </c>
      <c r="Z728" s="9">
        <v>2.0577699000000001E-2</v>
      </c>
      <c r="AA728" s="9">
        <v>162.69662</v>
      </c>
      <c r="AB728" s="9"/>
      <c r="AQ728" s="9">
        <f>K728-'Processed Potentiostat'!$J$3</f>
        <v>-11.246286</v>
      </c>
    </row>
    <row r="729" spans="1:43" x14ac:dyDescent="0.35">
      <c r="A729">
        <v>2</v>
      </c>
      <c r="B729">
        <v>0</v>
      </c>
      <c r="C729">
        <v>0</v>
      </c>
      <c r="D729">
        <v>1</v>
      </c>
      <c r="E729">
        <v>0</v>
      </c>
      <c r="F729">
        <v>0</v>
      </c>
      <c r="G729">
        <v>0</v>
      </c>
      <c r="H729" s="9">
        <v>550.55038609192695</v>
      </c>
      <c r="I729" s="9">
        <v>-1.8301164999999999</v>
      </c>
      <c r="J729" s="9">
        <v>-1.8296745000000001</v>
      </c>
      <c r="K729" s="9">
        <v>-10.619232</v>
      </c>
      <c r="L729" s="9">
        <v>-6.2518678000000003</v>
      </c>
      <c r="M729" s="9">
        <v>-6.2518678000000003</v>
      </c>
      <c r="N729" s="9">
        <v>39</v>
      </c>
      <c r="O729" s="9">
        <v>62.474986999999999</v>
      </c>
      <c r="P729" s="9">
        <v>0</v>
      </c>
      <c r="Q729" s="9">
        <v>3.1782146011485302E-3</v>
      </c>
      <c r="R729" s="9">
        <v>0</v>
      </c>
      <c r="S729" s="9">
        <v>12546523607.484501</v>
      </c>
      <c r="T729" s="9">
        <v>550.55038609192695</v>
      </c>
      <c r="U729" s="9">
        <v>1.7366299589238401</v>
      </c>
      <c r="V729" s="9">
        <v>0</v>
      </c>
      <c r="W729" s="9">
        <v>1.7366299589238401</v>
      </c>
      <c r="X729" s="9">
        <v>0</v>
      </c>
      <c r="Y729" s="9">
        <v>0</v>
      </c>
      <c r="Z729" s="9">
        <v>1.9429737999999998E-2</v>
      </c>
      <c r="AA729" s="9">
        <v>172.29819000000001</v>
      </c>
      <c r="AB729" s="9"/>
      <c r="AQ729" s="9">
        <f>K729-'Processed Potentiostat'!$J$3</f>
        <v>-10.619232</v>
      </c>
    </row>
    <row r="730" spans="1:43" x14ac:dyDescent="0.35">
      <c r="A730">
        <v>2</v>
      </c>
      <c r="B730">
        <v>0</v>
      </c>
      <c r="C730">
        <v>0</v>
      </c>
      <c r="D730">
        <v>1</v>
      </c>
      <c r="E730">
        <v>0</v>
      </c>
      <c r="F730">
        <v>0</v>
      </c>
      <c r="G730">
        <v>0</v>
      </c>
      <c r="H730" s="9">
        <v>551.55038606666403</v>
      </c>
      <c r="I730" s="9">
        <v>-1.829976</v>
      </c>
      <c r="J730" s="9">
        <v>-1.8302826000000001</v>
      </c>
      <c r="K730" s="9">
        <v>-12.488197</v>
      </c>
      <c r="L730" s="9">
        <v>-6.2629150999999998</v>
      </c>
      <c r="M730" s="9">
        <v>-6.2629150999999998</v>
      </c>
      <c r="N730" s="9">
        <v>39</v>
      </c>
      <c r="O730" s="9">
        <v>62.474986999999999</v>
      </c>
      <c r="P730" s="9">
        <v>0</v>
      </c>
      <c r="Q730" s="9">
        <v>3.1838312112725102E-3</v>
      </c>
      <c r="R730" s="9">
        <v>0</v>
      </c>
      <c r="S730" s="9">
        <v>57043581979.789703</v>
      </c>
      <c r="T730" s="9">
        <v>551.55038606666403</v>
      </c>
      <c r="U730" s="9">
        <v>1.7396986154512</v>
      </c>
      <c r="V730" s="9">
        <v>0</v>
      </c>
      <c r="W730" s="9">
        <v>1.7396986154512</v>
      </c>
      <c r="X730" s="9">
        <v>0</v>
      </c>
      <c r="Y730" s="9">
        <v>0</v>
      </c>
      <c r="Z730" s="9">
        <v>2.2856930000000001E-2</v>
      </c>
      <c r="AA730" s="9">
        <v>146.56099</v>
      </c>
      <c r="AB730" s="9"/>
      <c r="AQ730" s="9">
        <f>K730-'Processed Potentiostat'!$J$3</f>
        <v>-12.488197</v>
      </c>
    </row>
    <row r="731" spans="1:43" x14ac:dyDescent="0.35">
      <c r="A731">
        <v>2</v>
      </c>
      <c r="B731">
        <v>0</v>
      </c>
      <c r="C731">
        <v>0</v>
      </c>
      <c r="D731">
        <v>1</v>
      </c>
      <c r="E731">
        <v>0</v>
      </c>
      <c r="F731">
        <v>0</v>
      </c>
      <c r="G731">
        <v>0</v>
      </c>
      <c r="H731" s="9">
        <v>552.55038604140202</v>
      </c>
      <c r="I731" s="9">
        <v>-1.830093</v>
      </c>
      <c r="J731" s="9">
        <v>-1.8295429999999999</v>
      </c>
      <c r="K731" s="9">
        <v>-12.186332</v>
      </c>
      <c r="L731" s="9">
        <v>-6.2762150999999999</v>
      </c>
      <c r="M731" s="9">
        <v>-6.2762150999999999</v>
      </c>
      <c r="N731" s="9">
        <v>39</v>
      </c>
      <c r="O731" s="9">
        <v>62.474986999999999</v>
      </c>
      <c r="P731" s="9">
        <v>0</v>
      </c>
      <c r="Q731" s="9">
        <v>3.1905903267568799E-3</v>
      </c>
      <c r="R731" s="9">
        <v>0</v>
      </c>
      <c r="S731" s="9">
        <v>9965684216.5013809</v>
      </c>
      <c r="T731" s="9">
        <v>552.55038604140202</v>
      </c>
      <c r="U731" s="9">
        <v>1.7433931336063999</v>
      </c>
      <c r="V731" s="9">
        <v>0</v>
      </c>
      <c r="W731" s="9">
        <v>1.7433931336063999</v>
      </c>
      <c r="X731" s="9">
        <v>0</v>
      </c>
      <c r="Y731" s="9">
        <v>0</v>
      </c>
      <c r="Z731" s="9">
        <v>2.2295417000000001E-2</v>
      </c>
      <c r="AA731" s="9">
        <v>150.13074</v>
      </c>
      <c r="AB731" s="9"/>
      <c r="AQ731" s="9">
        <f>K731-'Processed Potentiostat'!$J$3</f>
        <v>-12.186332</v>
      </c>
    </row>
    <row r="732" spans="1:43" x14ac:dyDescent="0.35">
      <c r="A732">
        <v>2</v>
      </c>
      <c r="B732">
        <v>0</v>
      </c>
      <c r="C732">
        <v>0</v>
      </c>
      <c r="D732">
        <v>1</v>
      </c>
      <c r="E732">
        <v>0</v>
      </c>
      <c r="F732">
        <v>0</v>
      </c>
      <c r="G732">
        <v>0</v>
      </c>
      <c r="H732" s="9">
        <v>553.55038601614001</v>
      </c>
      <c r="I732" s="9">
        <v>-1.8300149000000001</v>
      </c>
      <c r="J732" s="9">
        <v>-1.8308846999999999</v>
      </c>
      <c r="K732" s="9">
        <v>-12.211214</v>
      </c>
      <c r="L732" s="9">
        <v>-6.2893219</v>
      </c>
      <c r="M732" s="9">
        <v>-6.2893219</v>
      </c>
      <c r="N732" s="9">
        <v>39</v>
      </c>
      <c r="O732" s="9">
        <v>62.474986999999999</v>
      </c>
      <c r="P732" s="9">
        <v>0</v>
      </c>
      <c r="Q732" s="9">
        <v>3.19725618274911E-3</v>
      </c>
      <c r="R732" s="9">
        <v>0</v>
      </c>
      <c r="S732" s="9">
        <v>8834336317.5993309</v>
      </c>
      <c r="T732" s="9">
        <v>553.55038601614001</v>
      </c>
      <c r="U732" s="9">
        <v>1.74703387713111</v>
      </c>
      <c r="V732" s="9">
        <v>0</v>
      </c>
      <c r="W732" s="9">
        <v>1.74703387713111</v>
      </c>
      <c r="X732" s="9">
        <v>0</v>
      </c>
      <c r="Y732" s="9">
        <v>0</v>
      </c>
      <c r="Z732" s="9">
        <v>2.2357324000000001E-2</v>
      </c>
      <c r="AA732" s="9">
        <v>149.93468999999999</v>
      </c>
      <c r="AB732" s="9"/>
      <c r="AQ732" s="9">
        <f>K732-'Processed Potentiostat'!$J$3</f>
        <v>-12.211214</v>
      </c>
    </row>
    <row r="733" spans="1:43" x14ac:dyDescent="0.35">
      <c r="A733">
        <v>2</v>
      </c>
      <c r="B733">
        <v>0</v>
      </c>
      <c r="C733">
        <v>0</v>
      </c>
      <c r="D733">
        <v>1</v>
      </c>
      <c r="E733">
        <v>0</v>
      </c>
      <c r="F733">
        <v>0</v>
      </c>
      <c r="G733">
        <v>0</v>
      </c>
      <c r="H733" s="9">
        <v>553.99378600493901</v>
      </c>
      <c r="I733" s="9">
        <v>-1.8301342</v>
      </c>
      <c r="J733" s="9">
        <v>-1.8316300000000001</v>
      </c>
      <c r="K733" s="9">
        <v>-17.239146999999999</v>
      </c>
      <c r="L733" s="9">
        <v>-6.2948642000000001</v>
      </c>
      <c r="M733" s="9">
        <v>-6.2948642000000001</v>
      </c>
      <c r="N733" s="9">
        <v>39</v>
      </c>
      <c r="O733" s="9">
        <v>62.474986999999999</v>
      </c>
      <c r="P733" s="9">
        <v>0</v>
      </c>
      <c r="Q733" s="9">
        <v>3.2000760169538299E-3</v>
      </c>
      <c r="R733" s="9">
        <v>0</v>
      </c>
      <c r="S733" s="9">
        <v>4319792904.6775503</v>
      </c>
      <c r="T733" s="9">
        <v>553.99378600493901</v>
      </c>
      <c r="U733" s="9">
        <v>1.74857339815227</v>
      </c>
      <c r="V733" s="9">
        <v>0</v>
      </c>
      <c r="W733" s="9">
        <v>1.74857339815227</v>
      </c>
      <c r="X733" s="9">
        <v>0</v>
      </c>
      <c r="Y733" s="9">
        <v>0</v>
      </c>
      <c r="Z733" s="9">
        <v>3.1575738999999999E-2</v>
      </c>
      <c r="AA733" s="9">
        <v>106.24829</v>
      </c>
      <c r="AB733" s="9"/>
      <c r="AQ733" s="9">
        <f>K733-'Processed Potentiostat'!$J$3</f>
        <v>-17.239146999999999</v>
      </c>
    </row>
    <row r="734" spans="1:43" x14ac:dyDescent="0.35">
      <c r="A734">
        <v>2</v>
      </c>
      <c r="B734">
        <v>0</v>
      </c>
      <c r="C734">
        <v>0</v>
      </c>
      <c r="D734">
        <v>1</v>
      </c>
      <c r="E734">
        <v>0</v>
      </c>
      <c r="F734">
        <v>0</v>
      </c>
      <c r="G734">
        <v>0</v>
      </c>
      <c r="H734" s="9">
        <v>554.71758598665394</v>
      </c>
      <c r="I734" s="9">
        <v>-1.8300414</v>
      </c>
      <c r="J734" s="9">
        <v>-1.8283872999999999</v>
      </c>
      <c r="K734" s="9">
        <v>-22.245476</v>
      </c>
      <c r="L734" s="9">
        <v>-6.3076382000000004</v>
      </c>
      <c r="M734" s="9">
        <v>-6.3076382000000004</v>
      </c>
      <c r="N734" s="9">
        <v>39</v>
      </c>
      <c r="O734" s="9">
        <v>62.474986999999999</v>
      </c>
      <c r="P734" s="9">
        <v>0</v>
      </c>
      <c r="Q734" s="9">
        <v>3.2065637396579499E-3</v>
      </c>
      <c r="R734" s="9">
        <v>0</v>
      </c>
      <c r="S734" s="9">
        <v>3532668212.6763501</v>
      </c>
      <c r="T734" s="9">
        <v>554.71758598665394</v>
      </c>
      <c r="U734" s="9">
        <v>1.75212172963441</v>
      </c>
      <c r="V734" s="9">
        <v>0</v>
      </c>
      <c r="W734" s="9">
        <v>1.75212172963441</v>
      </c>
      <c r="X734" s="9">
        <v>0</v>
      </c>
      <c r="Y734" s="9">
        <v>0</v>
      </c>
      <c r="Z734" s="9">
        <v>4.0673345E-2</v>
      </c>
      <c r="AA734" s="9">
        <v>82.191422000000003</v>
      </c>
      <c r="AB734" s="9"/>
      <c r="AQ734" s="9">
        <f>K734-'Processed Potentiostat'!$J$3</f>
        <v>-22.245476</v>
      </c>
    </row>
    <row r="735" spans="1:43" x14ac:dyDescent="0.35">
      <c r="A735">
        <v>2</v>
      </c>
      <c r="B735">
        <v>0</v>
      </c>
      <c r="C735">
        <v>0</v>
      </c>
      <c r="D735">
        <v>1</v>
      </c>
      <c r="E735">
        <v>0</v>
      </c>
      <c r="F735">
        <v>0</v>
      </c>
      <c r="G735">
        <v>0</v>
      </c>
      <c r="H735" s="9">
        <v>554.73078598632105</v>
      </c>
      <c r="I735" s="9">
        <v>-1.8300083</v>
      </c>
      <c r="J735" s="9">
        <v>-1.8304338</v>
      </c>
      <c r="K735" s="9">
        <v>-17.231753999999999</v>
      </c>
      <c r="L735" s="9">
        <v>-6.3079308999999997</v>
      </c>
      <c r="M735" s="9">
        <v>-6.3079308999999997</v>
      </c>
      <c r="N735" s="9">
        <v>39</v>
      </c>
      <c r="O735" s="9">
        <v>62.474986999999999</v>
      </c>
      <c r="P735" s="9">
        <v>0</v>
      </c>
      <c r="Q735" s="9">
        <v>3.20671260376577E-3</v>
      </c>
      <c r="R735" s="9">
        <v>0</v>
      </c>
      <c r="S735" s="9">
        <v>24161991295.180599</v>
      </c>
      <c r="T735" s="9">
        <v>554.73078598632105</v>
      </c>
      <c r="U735" s="9">
        <v>1.7522030716619701</v>
      </c>
      <c r="V735" s="9">
        <v>0</v>
      </c>
      <c r="W735" s="9">
        <v>1.7522030716619701</v>
      </c>
      <c r="X735" s="9">
        <v>0</v>
      </c>
      <c r="Y735" s="9">
        <v>0</v>
      </c>
      <c r="Z735" s="9">
        <v>3.1541586000000003E-2</v>
      </c>
      <c r="AA735" s="9">
        <v>106.22445999999999</v>
      </c>
      <c r="AB735" s="9"/>
      <c r="AQ735" s="9">
        <f>K735-'Processed Potentiostat'!$J$3</f>
        <v>-17.231753999999999</v>
      </c>
    </row>
    <row r="736" spans="1:43" x14ac:dyDescent="0.35">
      <c r="A736">
        <v>2</v>
      </c>
      <c r="B736">
        <v>0</v>
      </c>
      <c r="C736">
        <v>0</v>
      </c>
      <c r="D736">
        <v>1</v>
      </c>
      <c r="E736">
        <v>0</v>
      </c>
      <c r="F736">
        <v>0</v>
      </c>
      <c r="G736">
        <v>0</v>
      </c>
      <c r="H736" s="9">
        <v>555.26198597290204</v>
      </c>
      <c r="I736" s="9">
        <v>-1.8300893</v>
      </c>
      <c r="J736" s="9">
        <v>-1.8295872</v>
      </c>
      <c r="K736" s="9">
        <v>-12.18557</v>
      </c>
      <c r="L736" s="9">
        <v>-6.3151831999999999</v>
      </c>
      <c r="M736" s="9">
        <v>-6.3151831999999999</v>
      </c>
      <c r="N736" s="9">
        <v>39</v>
      </c>
      <c r="O736" s="9">
        <v>62.474986999999999</v>
      </c>
      <c r="P736" s="9">
        <v>0</v>
      </c>
      <c r="Q736" s="9">
        <v>3.2103983155266102E-3</v>
      </c>
      <c r="R736" s="9">
        <v>0</v>
      </c>
      <c r="S736" s="9">
        <v>10784934270.570801</v>
      </c>
      <c r="T736" s="9">
        <v>555.26198597290204</v>
      </c>
      <c r="U736" s="9">
        <v>1.7542175828431701</v>
      </c>
      <c r="V736" s="9">
        <v>0</v>
      </c>
      <c r="W736" s="9">
        <v>1.7542175828431701</v>
      </c>
      <c r="X736" s="9">
        <v>0</v>
      </c>
      <c r="Y736" s="9">
        <v>0</v>
      </c>
      <c r="Z736" s="9">
        <v>2.2294562E-2</v>
      </c>
      <c r="AA736" s="9">
        <v>150.14375000000001</v>
      </c>
      <c r="AB736" s="9"/>
      <c r="AQ736" s="9">
        <f>K736-'Processed Potentiostat'!$J$3</f>
        <v>-12.18557</v>
      </c>
    </row>
    <row r="737" spans="1:43" x14ac:dyDescent="0.35">
      <c r="A737">
        <v>2</v>
      </c>
      <c r="B737">
        <v>0</v>
      </c>
      <c r="C737">
        <v>0</v>
      </c>
      <c r="D737">
        <v>1</v>
      </c>
      <c r="E737">
        <v>0</v>
      </c>
      <c r="F737">
        <v>0</v>
      </c>
      <c r="G737">
        <v>0</v>
      </c>
      <c r="H737" s="9">
        <v>556.261985947639</v>
      </c>
      <c r="I737" s="9">
        <v>-1.8298882999999999</v>
      </c>
      <c r="J737" s="9">
        <v>-1.8302928999999999</v>
      </c>
      <c r="K737" s="9">
        <v>-12.504583</v>
      </c>
      <c r="L737" s="9">
        <v>-6.3269601</v>
      </c>
      <c r="M737" s="9">
        <v>-6.3269601</v>
      </c>
      <c r="N737" s="9">
        <v>39</v>
      </c>
      <c r="O737" s="9">
        <v>62.474986999999999</v>
      </c>
      <c r="P737" s="9">
        <v>0</v>
      </c>
      <c r="Q737" s="9">
        <v>3.21638587694265E-3</v>
      </c>
      <c r="R737" s="9">
        <v>0</v>
      </c>
      <c r="S737" s="9">
        <v>52653161743.276901</v>
      </c>
      <c r="T737" s="9">
        <v>556.261985947639</v>
      </c>
      <c r="U737" s="9">
        <v>1.7574888811251499</v>
      </c>
      <c r="V737" s="9">
        <v>0</v>
      </c>
      <c r="W737" s="9">
        <v>1.7574888811251499</v>
      </c>
      <c r="X737" s="9">
        <v>0</v>
      </c>
      <c r="Y737" s="9">
        <v>0</v>
      </c>
      <c r="Z737" s="9">
        <v>2.2887050999999999E-2</v>
      </c>
      <c r="AA737" s="9">
        <v>146.36976999999999</v>
      </c>
      <c r="AB737" s="9"/>
      <c r="AQ737" s="9">
        <f>K737-'Processed Potentiostat'!$J$3</f>
        <v>-12.504583</v>
      </c>
    </row>
    <row r="738" spans="1:43" x14ac:dyDescent="0.35">
      <c r="A738">
        <v>2</v>
      </c>
      <c r="B738">
        <v>0</v>
      </c>
      <c r="C738">
        <v>0</v>
      </c>
      <c r="D738">
        <v>1</v>
      </c>
      <c r="E738">
        <v>0</v>
      </c>
      <c r="F738">
        <v>0</v>
      </c>
      <c r="G738">
        <v>0</v>
      </c>
      <c r="H738" s="9">
        <v>557.26198592237699</v>
      </c>
      <c r="I738" s="9">
        <v>-1.8299654999999999</v>
      </c>
      <c r="J738" s="9">
        <v>-1.8314417999999999</v>
      </c>
      <c r="K738" s="9">
        <v>-11.924398</v>
      </c>
      <c r="L738" s="9">
        <v>-6.3389654000000002</v>
      </c>
      <c r="M738" s="9">
        <v>-6.3389654000000002</v>
      </c>
      <c r="N738" s="9">
        <v>39</v>
      </c>
      <c r="O738" s="9">
        <v>62.474986999999999</v>
      </c>
      <c r="P738" s="9">
        <v>0</v>
      </c>
      <c r="Q738" s="9">
        <v>3.2224933939192599E-3</v>
      </c>
      <c r="R738" s="9">
        <v>0</v>
      </c>
      <c r="S738" s="9">
        <v>4995311802.6967001</v>
      </c>
      <c r="T738" s="9">
        <v>557.26198592237699</v>
      </c>
      <c r="U738" s="9">
        <v>1.7608236650528599</v>
      </c>
      <c r="V738" s="9">
        <v>0</v>
      </c>
      <c r="W738" s="9">
        <v>1.7608236650528599</v>
      </c>
      <c r="X738" s="9">
        <v>0</v>
      </c>
      <c r="Y738" s="9">
        <v>0</v>
      </c>
      <c r="Z738" s="9">
        <v>2.1838842000000001E-2</v>
      </c>
      <c r="AA738" s="9">
        <v>153.58777000000001</v>
      </c>
      <c r="AB738" s="9"/>
      <c r="AQ738" s="9">
        <f>K738-'Processed Potentiostat'!$J$3</f>
        <v>-11.924398</v>
      </c>
    </row>
    <row r="739" spans="1:43" x14ac:dyDescent="0.35">
      <c r="A739">
        <v>2</v>
      </c>
      <c r="B739">
        <v>0</v>
      </c>
      <c r="C739">
        <v>0</v>
      </c>
      <c r="D739">
        <v>1</v>
      </c>
      <c r="E739">
        <v>0</v>
      </c>
      <c r="F739">
        <v>0</v>
      </c>
      <c r="G739">
        <v>0</v>
      </c>
      <c r="H739" s="9">
        <v>558.26198589711498</v>
      </c>
      <c r="I739" s="9">
        <v>-1.8298924999999999</v>
      </c>
      <c r="J739" s="9">
        <v>-1.8303294999999999</v>
      </c>
      <c r="K739" s="9">
        <v>-11.282370999999999</v>
      </c>
      <c r="L739" s="9">
        <v>-6.3506999000000004</v>
      </c>
      <c r="M739" s="9">
        <v>-6.3506999000000004</v>
      </c>
      <c r="N739" s="9">
        <v>39</v>
      </c>
      <c r="O739" s="9">
        <v>62.474986999999999</v>
      </c>
      <c r="P739" s="9">
        <v>0</v>
      </c>
      <c r="Q739" s="9">
        <v>3.2284594982658599E-3</v>
      </c>
      <c r="R739" s="9">
        <v>0</v>
      </c>
      <c r="S739" s="9">
        <v>40512192184.194</v>
      </c>
      <c r="T739" s="9">
        <v>558.26198589711498</v>
      </c>
      <c r="U739" s="9">
        <v>1.7640833299098799</v>
      </c>
      <c r="V739" s="9">
        <v>0</v>
      </c>
      <c r="W739" s="9">
        <v>1.7640833299098799</v>
      </c>
      <c r="X739" s="9">
        <v>0</v>
      </c>
      <c r="Y739" s="9">
        <v>0</v>
      </c>
      <c r="Z739" s="9">
        <v>2.0650456000000001E-2</v>
      </c>
      <c r="AA739" s="9">
        <v>162.22916000000001</v>
      </c>
      <c r="AB739" s="9"/>
      <c r="AQ739" s="9">
        <f>K739-'Processed Potentiostat'!$J$3</f>
        <v>-11.282370999999999</v>
      </c>
    </row>
    <row r="740" spans="1:43" x14ac:dyDescent="0.35">
      <c r="A740">
        <v>2</v>
      </c>
      <c r="B740">
        <v>0</v>
      </c>
      <c r="C740">
        <v>0</v>
      </c>
      <c r="D740">
        <v>1</v>
      </c>
      <c r="E740">
        <v>0</v>
      </c>
      <c r="F740">
        <v>0</v>
      </c>
      <c r="G740">
        <v>0</v>
      </c>
      <c r="H740" s="9">
        <v>559.26198587185297</v>
      </c>
      <c r="I740" s="9">
        <v>-1.8298646999999999</v>
      </c>
      <c r="J740" s="9">
        <v>-1.8288127999999999</v>
      </c>
      <c r="K740" s="9">
        <v>-14.827415</v>
      </c>
      <c r="L740" s="9">
        <v>-6.3638430000000001</v>
      </c>
      <c r="M740" s="9">
        <v>-6.3638430000000001</v>
      </c>
      <c r="N740" s="9">
        <v>39</v>
      </c>
      <c r="O740" s="9">
        <v>62.474986999999999</v>
      </c>
      <c r="P740" s="9">
        <v>0</v>
      </c>
      <c r="Q740" s="9">
        <v>3.2351362209305299E-3</v>
      </c>
      <c r="R740" s="9">
        <v>0</v>
      </c>
      <c r="S740" s="9">
        <v>4679504219.2091799</v>
      </c>
      <c r="T740" s="9">
        <v>559.26198587185297</v>
      </c>
      <c r="U740" s="9">
        <v>1.7677341611099999</v>
      </c>
      <c r="V740" s="9">
        <v>0</v>
      </c>
      <c r="W740" s="9">
        <v>1.7677341611099999</v>
      </c>
      <c r="X740" s="9">
        <v>0</v>
      </c>
      <c r="Y740" s="9">
        <v>0</v>
      </c>
      <c r="Z740" s="9">
        <v>2.7116567000000001E-2</v>
      </c>
      <c r="AA740" s="9">
        <v>123.33996</v>
      </c>
      <c r="AB740" s="9"/>
      <c r="AQ740" s="9">
        <f>K740-'Processed Potentiostat'!$J$3</f>
        <v>-14.827415</v>
      </c>
    </row>
    <row r="741" spans="1:43" x14ac:dyDescent="0.35">
      <c r="A741">
        <v>2</v>
      </c>
      <c r="B741">
        <v>0</v>
      </c>
      <c r="C741">
        <v>0</v>
      </c>
      <c r="D741">
        <v>1</v>
      </c>
      <c r="E741">
        <v>0</v>
      </c>
      <c r="F741">
        <v>0</v>
      </c>
      <c r="G741">
        <v>0</v>
      </c>
      <c r="H741" s="9">
        <v>560.26198584659096</v>
      </c>
      <c r="I741" s="9">
        <v>-1.8298707000000001</v>
      </c>
      <c r="J741" s="9">
        <v>-1.8286309000000001</v>
      </c>
      <c r="K741" s="9">
        <v>-15.773407000000001</v>
      </c>
      <c r="L741" s="9">
        <v>-6.3779668999999997</v>
      </c>
      <c r="M741" s="9">
        <v>-6.3779668999999997</v>
      </c>
      <c r="N741" s="9">
        <v>39</v>
      </c>
      <c r="O741" s="9">
        <v>62.474986999999999</v>
      </c>
      <c r="P741" s="9">
        <v>0</v>
      </c>
      <c r="Q741" s="9">
        <v>3.24231050723982E-3</v>
      </c>
      <c r="R741" s="9">
        <v>0</v>
      </c>
      <c r="S741" s="9">
        <v>4136559917.69209</v>
      </c>
      <c r="T741" s="9">
        <v>560.26198584659096</v>
      </c>
      <c r="U741" s="9">
        <v>1.7716575323021899</v>
      </c>
      <c r="V741" s="9">
        <v>0</v>
      </c>
      <c r="W741" s="9">
        <v>1.7716575323021899</v>
      </c>
      <c r="X741" s="9">
        <v>0</v>
      </c>
      <c r="Y741" s="9">
        <v>0</v>
      </c>
      <c r="Z741" s="9">
        <v>2.884374E-2</v>
      </c>
      <c r="AA741" s="9">
        <v>115.93125999999999</v>
      </c>
      <c r="AB741" s="9"/>
      <c r="AQ741" s="9">
        <f>K741-'Processed Potentiostat'!$J$3</f>
        <v>-15.773407000000001</v>
      </c>
    </row>
    <row r="742" spans="1:43" x14ac:dyDescent="0.35">
      <c r="A742">
        <v>2</v>
      </c>
      <c r="B742">
        <v>0</v>
      </c>
      <c r="C742">
        <v>0</v>
      </c>
      <c r="D742">
        <v>1</v>
      </c>
      <c r="E742">
        <v>0</v>
      </c>
      <c r="F742">
        <v>0</v>
      </c>
      <c r="G742">
        <v>0</v>
      </c>
      <c r="H742" s="9">
        <v>561.26198582132895</v>
      </c>
      <c r="I742" s="9">
        <v>-1.8298599</v>
      </c>
      <c r="J742" s="9">
        <v>-1.8286519999999999</v>
      </c>
      <c r="K742" s="9">
        <v>-12.211328999999999</v>
      </c>
      <c r="L742" s="9">
        <v>-6.3921719000000001</v>
      </c>
      <c r="M742" s="9">
        <v>-6.3921719000000001</v>
      </c>
      <c r="N742" s="9">
        <v>39</v>
      </c>
      <c r="O742" s="9">
        <v>62.474986999999999</v>
      </c>
      <c r="P742" s="9">
        <v>0</v>
      </c>
      <c r="Q742" s="9">
        <v>3.24952605265609E-3</v>
      </c>
      <c r="R742" s="9">
        <v>0</v>
      </c>
      <c r="S742" s="9">
        <v>4203294062.67799</v>
      </c>
      <c r="T742" s="9">
        <v>561.26198582132895</v>
      </c>
      <c r="U742" s="9">
        <v>1.7756032399860699</v>
      </c>
      <c r="V742" s="9">
        <v>0</v>
      </c>
      <c r="W742" s="9">
        <v>1.7756032399860699</v>
      </c>
      <c r="X742" s="9">
        <v>0</v>
      </c>
      <c r="Y742" s="9">
        <v>0</v>
      </c>
      <c r="Z742" s="9">
        <v>2.2330273000000001E-2</v>
      </c>
      <c r="AA742" s="9">
        <v>149.75044</v>
      </c>
      <c r="AB742" s="9"/>
      <c r="AQ742" s="9">
        <f>K742-'Processed Potentiostat'!$J$3</f>
        <v>-12.211328999999999</v>
      </c>
    </row>
    <row r="743" spans="1:43" x14ac:dyDescent="0.35">
      <c r="A743">
        <v>2</v>
      </c>
      <c r="B743">
        <v>0</v>
      </c>
      <c r="C743">
        <v>0</v>
      </c>
      <c r="D743">
        <v>1</v>
      </c>
      <c r="E743">
        <v>0</v>
      </c>
      <c r="F743">
        <v>0</v>
      </c>
      <c r="G743">
        <v>0</v>
      </c>
      <c r="H743" s="9">
        <v>562.26198579606705</v>
      </c>
      <c r="I743" s="9">
        <v>-1.8300529000000001</v>
      </c>
      <c r="J743" s="9">
        <v>-1.8289348999999999</v>
      </c>
      <c r="K743" s="9">
        <v>-12.529617</v>
      </c>
      <c r="L743" s="9">
        <v>-6.4051533000000003</v>
      </c>
      <c r="M743" s="9">
        <v>-6.4051533000000003</v>
      </c>
      <c r="N743" s="9">
        <v>39</v>
      </c>
      <c r="O743" s="9">
        <v>62.474986999999999</v>
      </c>
      <c r="P743" s="9">
        <v>0</v>
      </c>
      <c r="Q743" s="9">
        <v>3.2561210978429098E-3</v>
      </c>
      <c r="R743" s="9">
        <v>0</v>
      </c>
      <c r="S743" s="9">
        <v>5174337412.7526197</v>
      </c>
      <c r="T743" s="9">
        <v>562.26198579606705</v>
      </c>
      <c r="U743" s="9">
        <v>1.77920923279468</v>
      </c>
      <c r="V743" s="9">
        <v>0</v>
      </c>
      <c r="W743" s="9">
        <v>1.77920923279468</v>
      </c>
      <c r="X743" s="9">
        <v>0</v>
      </c>
      <c r="Y743" s="9">
        <v>0</v>
      </c>
      <c r="Z743" s="9">
        <v>2.2915854999999999E-2</v>
      </c>
      <c r="AA743" s="9">
        <v>145.96893</v>
      </c>
      <c r="AB743" s="9"/>
      <c r="AQ743" s="9">
        <f>K743-'Processed Potentiostat'!$J$3</f>
        <v>-12.529617</v>
      </c>
    </row>
    <row r="744" spans="1:43" x14ac:dyDescent="0.35">
      <c r="A744">
        <v>2</v>
      </c>
      <c r="B744">
        <v>0</v>
      </c>
      <c r="C744">
        <v>0</v>
      </c>
      <c r="D744">
        <v>1</v>
      </c>
      <c r="E744">
        <v>0</v>
      </c>
      <c r="F744">
        <v>0</v>
      </c>
      <c r="G744">
        <v>0</v>
      </c>
      <c r="H744" s="9">
        <v>562.68818578529999</v>
      </c>
      <c r="I744" s="9">
        <v>-1.8300246</v>
      </c>
      <c r="J744" s="9">
        <v>-1.8293486999999999</v>
      </c>
      <c r="K744" s="9">
        <v>-17.751352000000001</v>
      </c>
      <c r="L744" s="9">
        <v>-6.4102778000000002</v>
      </c>
      <c r="M744" s="9">
        <v>-6.4102778000000002</v>
      </c>
      <c r="N744" s="9">
        <v>39</v>
      </c>
      <c r="O744" s="9">
        <v>62.474986999999999</v>
      </c>
      <c r="P744" s="9">
        <v>0</v>
      </c>
      <c r="Q744" s="9">
        <v>3.2587251599100501E-3</v>
      </c>
      <c r="R744" s="9">
        <v>0</v>
      </c>
      <c r="S744" s="9">
        <v>7778577730.3990698</v>
      </c>
      <c r="T744" s="9">
        <v>562.68818578529999</v>
      </c>
      <c r="U744" s="9">
        <v>1.78063272933989</v>
      </c>
      <c r="V744" s="9">
        <v>0</v>
      </c>
      <c r="W744" s="9">
        <v>1.78063272933989</v>
      </c>
      <c r="X744" s="9">
        <v>0</v>
      </c>
      <c r="Y744" s="9">
        <v>0</v>
      </c>
      <c r="Z744" s="9">
        <v>3.2473411000000001E-2</v>
      </c>
      <c r="AA744" s="9">
        <v>103.05405</v>
      </c>
      <c r="AB744" s="9"/>
      <c r="AQ744" s="9">
        <f>K744-'Processed Potentiostat'!$J$3</f>
        <v>-17.751352000000001</v>
      </c>
    </row>
    <row r="745" spans="1:43" x14ac:dyDescent="0.35">
      <c r="A745">
        <v>2</v>
      </c>
      <c r="B745">
        <v>0</v>
      </c>
      <c r="C745">
        <v>0</v>
      </c>
      <c r="D745">
        <v>1</v>
      </c>
      <c r="E745">
        <v>0</v>
      </c>
      <c r="F745">
        <v>0</v>
      </c>
      <c r="G745">
        <v>0</v>
      </c>
      <c r="H745" s="9">
        <v>562.70038578499202</v>
      </c>
      <c r="I745" s="9">
        <v>-1.8300596</v>
      </c>
      <c r="J745" s="9">
        <v>-1.8299831</v>
      </c>
      <c r="K745" s="9">
        <v>-12.751007</v>
      </c>
      <c r="L745" s="9">
        <v>-6.4104815000000004</v>
      </c>
      <c r="M745" s="9">
        <v>-6.4104815000000004</v>
      </c>
      <c r="N745" s="9">
        <v>39</v>
      </c>
      <c r="O745" s="9">
        <v>62.474986999999999</v>
      </c>
      <c r="P745" s="9">
        <v>0</v>
      </c>
      <c r="Q745" s="9">
        <v>3.2588286604339099E-3</v>
      </c>
      <c r="R745" s="9">
        <v>0</v>
      </c>
      <c r="S745" s="9">
        <v>33799506687.767101</v>
      </c>
      <c r="T745" s="9">
        <v>562.70038578499202</v>
      </c>
      <c r="U745" s="9">
        <v>1.78068926401395</v>
      </c>
      <c r="V745" s="9">
        <v>0</v>
      </c>
      <c r="W745" s="9">
        <v>1.78068926401395</v>
      </c>
      <c r="X745" s="9">
        <v>0</v>
      </c>
      <c r="Y745" s="9">
        <v>0</v>
      </c>
      <c r="Z745" s="9">
        <v>2.3334127E-2</v>
      </c>
      <c r="AA745" s="9">
        <v>143.51675</v>
      </c>
      <c r="AB745" s="9"/>
      <c r="AQ745" s="9">
        <f>K745-'Processed Potentiostat'!$J$3</f>
        <v>-12.751007</v>
      </c>
    </row>
    <row r="746" spans="1:43" x14ac:dyDescent="0.35">
      <c r="A746">
        <v>2</v>
      </c>
      <c r="B746">
        <v>0</v>
      </c>
      <c r="C746">
        <v>0</v>
      </c>
      <c r="D746">
        <v>1</v>
      </c>
      <c r="E746">
        <v>0</v>
      </c>
      <c r="F746">
        <v>0</v>
      </c>
      <c r="G746">
        <v>0</v>
      </c>
      <c r="H746" s="9">
        <v>563.70038575973001</v>
      </c>
      <c r="I746" s="9">
        <v>-1.8298569</v>
      </c>
      <c r="J746" s="9">
        <v>-1.8312390000000001</v>
      </c>
      <c r="K746" s="9">
        <v>-10.558607</v>
      </c>
      <c r="L746" s="9">
        <v>-6.4214396000000002</v>
      </c>
      <c r="M746" s="9">
        <v>-6.4214396000000002</v>
      </c>
      <c r="N746" s="9">
        <v>39</v>
      </c>
      <c r="O746" s="9">
        <v>62.474986999999999</v>
      </c>
      <c r="P746" s="9">
        <v>0</v>
      </c>
      <c r="Q746" s="9">
        <v>3.2644028474895599E-3</v>
      </c>
      <c r="R746" s="9">
        <v>0</v>
      </c>
      <c r="S746" s="9">
        <v>6022689867.0770102</v>
      </c>
      <c r="T746" s="9">
        <v>563.70038575973001</v>
      </c>
      <c r="U746" s="9">
        <v>1.78373317490474</v>
      </c>
      <c r="V746" s="9">
        <v>0</v>
      </c>
      <c r="W746" s="9">
        <v>1.78373317490474</v>
      </c>
      <c r="X746" s="9">
        <v>0</v>
      </c>
      <c r="Y746" s="9">
        <v>0</v>
      </c>
      <c r="Z746" s="9">
        <v>1.9335333E-2</v>
      </c>
      <c r="AA746" s="9">
        <v>173.43565000000001</v>
      </c>
      <c r="AB746" s="9"/>
      <c r="AQ746" s="9">
        <f>K746-'Processed Potentiostat'!$J$3</f>
        <v>-10.558607</v>
      </c>
    </row>
    <row r="747" spans="1:43" x14ac:dyDescent="0.35">
      <c r="A747">
        <v>2</v>
      </c>
      <c r="B747">
        <v>0</v>
      </c>
      <c r="C747">
        <v>0</v>
      </c>
      <c r="D747">
        <v>1</v>
      </c>
      <c r="E747">
        <v>0</v>
      </c>
      <c r="F747">
        <v>0</v>
      </c>
      <c r="G747">
        <v>0</v>
      </c>
      <c r="H747" s="9">
        <v>564.700385734468</v>
      </c>
      <c r="I747" s="9">
        <v>-1.8298463</v>
      </c>
      <c r="J747" s="9">
        <v>-1.8314984999999999</v>
      </c>
      <c r="K747" s="9">
        <v>-9.2713499000000006</v>
      </c>
      <c r="L747" s="9">
        <v>-6.4317307000000001</v>
      </c>
      <c r="M747" s="9">
        <v>-6.4317307000000001</v>
      </c>
      <c r="N747" s="9">
        <v>39</v>
      </c>
      <c r="O747" s="9">
        <v>62.474986999999999</v>
      </c>
      <c r="P747" s="9">
        <v>0</v>
      </c>
      <c r="Q747" s="9">
        <v>3.2696384401073599E-3</v>
      </c>
      <c r="R747" s="9">
        <v>0</v>
      </c>
      <c r="S747" s="9">
        <v>4851476198.1795101</v>
      </c>
      <c r="T747" s="9">
        <v>564.700385734468</v>
      </c>
      <c r="U747" s="9">
        <v>1.78659183449064</v>
      </c>
      <c r="V747" s="9">
        <v>0</v>
      </c>
      <c r="W747" s="9">
        <v>1.78659183449064</v>
      </c>
      <c r="X747" s="9">
        <v>0</v>
      </c>
      <c r="Y747" s="9">
        <v>0</v>
      </c>
      <c r="Z747" s="9">
        <v>1.6980464000000001E-2</v>
      </c>
      <c r="AA747" s="9">
        <v>197.54388</v>
      </c>
      <c r="AB747" s="9"/>
      <c r="AQ747" s="9">
        <f>K747-'Processed Potentiostat'!$J$3</f>
        <v>-9.2713499000000006</v>
      </c>
    </row>
    <row r="748" spans="1:43" x14ac:dyDescent="0.35">
      <c r="A748">
        <v>2</v>
      </c>
      <c r="B748">
        <v>0</v>
      </c>
      <c r="C748">
        <v>0</v>
      </c>
      <c r="D748">
        <v>1</v>
      </c>
      <c r="E748">
        <v>0</v>
      </c>
      <c r="F748">
        <v>0</v>
      </c>
      <c r="G748">
        <v>0</v>
      </c>
      <c r="H748" s="9">
        <v>565.70038570920497</v>
      </c>
      <c r="I748" s="9">
        <v>-1.8300152999999999</v>
      </c>
      <c r="J748" s="9">
        <v>-1.8292349999999999</v>
      </c>
      <c r="K748" s="9">
        <v>-11.552192</v>
      </c>
      <c r="L748" s="9">
        <v>-6.4421678</v>
      </c>
      <c r="M748" s="9">
        <v>-6.4421678</v>
      </c>
      <c r="N748" s="9">
        <v>39</v>
      </c>
      <c r="O748" s="9">
        <v>62.474986999999999</v>
      </c>
      <c r="P748" s="9">
        <v>0</v>
      </c>
      <c r="Q748" s="9">
        <v>3.27494170307675E-3</v>
      </c>
      <c r="R748" s="9">
        <v>0</v>
      </c>
      <c r="S748" s="9">
        <v>6869304759.1377602</v>
      </c>
      <c r="T748" s="9">
        <v>565.70038570920497</v>
      </c>
      <c r="U748" s="9">
        <v>1.78949106203638</v>
      </c>
      <c r="V748" s="9">
        <v>0</v>
      </c>
      <c r="W748" s="9">
        <v>1.78949106203638</v>
      </c>
      <c r="X748" s="9">
        <v>0</v>
      </c>
      <c r="Y748" s="9">
        <v>0</v>
      </c>
      <c r="Z748" s="9">
        <v>2.1131674E-2</v>
      </c>
      <c r="AA748" s="9">
        <v>158.34528</v>
      </c>
      <c r="AB748" s="9"/>
      <c r="AQ748" s="9">
        <f>K748-'Processed Potentiostat'!$J$3</f>
        <v>-11.552192</v>
      </c>
    </row>
    <row r="749" spans="1:43" x14ac:dyDescent="0.35">
      <c r="A749">
        <v>2</v>
      </c>
      <c r="B749">
        <v>0</v>
      </c>
      <c r="C749">
        <v>0</v>
      </c>
      <c r="D749">
        <v>1</v>
      </c>
      <c r="E749">
        <v>0</v>
      </c>
      <c r="F749">
        <v>0</v>
      </c>
      <c r="G749">
        <v>0</v>
      </c>
      <c r="H749" s="9">
        <v>566.17838569713001</v>
      </c>
      <c r="I749" s="9">
        <v>-1.8298551999999999</v>
      </c>
      <c r="J749" s="9">
        <v>-1.8285651000000001</v>
      </c>
      <c r="K749" s="9">
        <v>-16.619143000000001</v>
      </c>
      <c r="L749" s="9">
        <v>-6.4476266000000004</v>
      </c>
      <c r="M749" s="9">
        <v>-6.4476266000000004</v>
      </c>
      <c r="N749" s="9">
        <v>39</v>
      </c>
      <c r="O749" s="9">
        <v>62.474986999999999</v>
      </c>
      <c r="P749" s="9">
        <v>0</v>
      </c>
      <c r="Q749" s="9">
        <v>3.2777144334672102E-3</v>
      </c>
      <c r="R749" s="9">
        <v>0</v>
      </c>
      <c r="S749" s="9">
        <v>4010574922.1950402</v>
      </c>
      <c r="T749" s="9">
        <v>566.17838569713001</v>
      </c>
      <c r="U749" s="9">
        <v>1.7910074326966301</v>
      </c>
      <c r="V749" s="9">
        <v>0</v>
      </c>
      <c r="W749" s="9">
        <v>1.7910074326966301</v>
      </c>
      <c r="X749" s="9">
        <v>0</v>
      </c>
      <c r="Y749" s="9">
        <v>0</v>
      </c>
      <c r="Z749" s="9">
        <v>3.0389184E-2</v>
      </c>
      <c r="AA749" s="9">
        <v>110.02764999999999</v>
      </c>
      <c r="AB749" s="9"/>
      <c r="AQ749" s="9">
        <f>K749-'Processed Potentiostat'!$J$3</f>
        <v>-16.619143000000001</v>
      </c>
    </row>
    <row r="750" spans="1:43" x14ac:dyDescent="0.35">
      <c r="A750">
        <v>2</v>
      </c>
      <c r="B750">
        <v>0</v>
      </c>
      <c r="C750">
        <v>0</v>
      </c>
      <c r="D750">
        <v>1</v>
      </c>
      <c r="E750">
        <v>0</v>
      </c>
      <c r="F750">
        <v>0</v>
      </c>
      <c r="G750">
        <v>0</v>
      </c>
      <c r="H750" s="9">
        <v>566.19318569675602</v>
      </c>
      <c r="I750" s="9">
        <v>-1.8299065999999999</v>
      </c>
      <c r="J750" s="9">
        <v>-1.8296433999999999</v>
      </c>
      <c r="K750" s="9">
        <v>-11.563622000000001</v>
      </c>
      <c r="L750" s="9">
        <v>-6.4478498000000002</v>
      </c>
      <c r="M750" s="9">
        <v>-6.4478498000000002</v>
      </c>
      <c r="N750" s="9">
        <v>39</v>
      </c>
      <c r="O750" s="9">
        <v>62.474986999999999</v>
      </c>
      <c r="P750" s="9">
        <v>0</v>
      </c>
      <c r="Q750" s="9">
        <v>3.2778278509199899E-3</v>
      </c>
      <c r="R750" s="9">
        <v>0</v>
      </c>
      <c r="S750" s="9">
        <v>12179347617.621799</v>
      </c>
      <c r="T750" s="9">
        <v>566.19318569675602</v>
      </c>
      <c r="U750" s="9">
        <v>1.79106933440958</v>
      </c>
      <c r="V750" s="9">
        <v>0</v>
      </c>
      <c r="W750" s="9">
        <v>1.79106933440958</v>
      </c>
      <c r="X750" s="9">
        <v>0</v>
      </c>
      <c r="Y750" s="9">
        <v>0</v>
      </c>
      <c r="Z750" s="9">
        <v>2.1157306000000001E-2</v>
      </c>
      <c r="AA750" s="9">
        <v>158.22406000000001</v>
      </c>
      <c r="AB750" s="9"/>
      <c r="AQ750" s="9">
        <f>K750-'Processed Potentiostat'!$J$3</f>
        <v>-11.563622000000001</v>
      </c>
    </row>
    <row r="751" spans="1:43" x14ac:dyDescent="0.35">
      <c r="A751">
        <v>2</v>
      </c>
      <c r="B751">
        <v>0</v>
      </c>
      <c r="C751">
        <v>0</v>
      </c>
      <c r="D751">
        <v>1</v>
      </c>
      <c r="E751">
        <v>0</v>
      </c>
      <c r="F751">
        <v>0</v>
      </c>
      <c r="G751">
        <v>0</v>
      </c>
      <c r="H751" s="9">
        <v>567.19318567149401</v>
      </c>
      <c r="I751" s="9">
        <v>-1.8298973000000001</v>
      </c>
      <c r="J751" s="9">
        <v>-1.8299464000000001</v>
      </c>
      <c r="K751" s="9">
        <v>-11.31556</v>
      </c>
      <c r="L751" s="9">
        <v>-6.4591861000000002</v>
      </c>
      <c r="M751" s="9">
        <v>-6.4591861000000002</v>
      </c>
      <c r="N751" s="9">
        <v>39</v>
      </c>
      <c r="O751" s="9">
        <v>62.474986999999999</v>
      </c>
      <c r="P751" s="9">
        <v>0</v>
      </c>
      <c r="Q751" s="9">
        <v>3.2835903148185799E-3</v>
      </c>
      <c r="R751" s="9">
        <v>0</v>
      </c>
      <c r="S751" s="9">
        <v>28532690135.8951</v>
      </c>
      <c r="T751" s="9">
        <v>567.19318567149401</v>
      </c>
      <c r="U751" s="9">
        <v>1.79421830733831</v>
      </c>
      <c r="V751" s="9">
        <v>0</v>
      </c>
      <c r="W751" s="9">
        <v>1.79421830733831</v>
      </c>
      <c r="X751" s="9">
        <v>0</v>
      </c>
      <c r="Y751" s="9">
        <v>0</v>
      </c>
      <c r="Z751" s="9">
        <v>2.0706869999999999E-2</v>
      </c>
      <c r="AA751" s="9">
        <v>161.71947</v>
      </c>
      <c r="AB751" s="9"/>
      <c r="AQ751" s="9">
        <f>K751-'Processed Potentiostat'!$J$3</f>
        <v>-11.31556</v>
      </c>
    </row>
    <row r="752" spans="1:43" x14ac:dyDescent="0.35">
      <c r="A752">
        <v>2</v>
      </c>
      <c r="B752">
        <v>0</v>
      </c>
      <c r="C752">
        <v>0</v>
      </c>
      <c r="D752">
        <v>1</v>
      </c>
      <c r="E752">
        <v>0</v>
      </c>
      <c r="F752">
        <v>0</v>
      </c>
      <c r="G752">
        <v>0</v>
      </c>
      <c r="H752" s="9">
        <v>568.193185646232</v>
      </c>
      <c r="I752" s="9">
        <v>-1.8301240000000001</v>
      </c>
      <c r="J752" s="9">
        <v>-1.8297127</v>
      </c>
      <c r="K752" s="9">
        <v>-11.775105</v>
      </c>
      <c r="L752" s="9">
        <v>-6.4701300000000002</v>
      </c>
      <c r="M752" s="9">
        <v>-6.4701300000000002</v>
      </c>
      <c r="N752" s="9">
        <v>39</v>
      </c>
      <c r="O752" s="9">
        <v>62.474986999999999</v>
      </c>
      <c r="P752" s="9">
        <v>0</v>
      </c>
      <c r="Q752" s="9">
        <v>3.2891525854720298E-3</v>
      </c>
      <c r="R752" s="9">
        <v>0</v>
      </c>
      <c r="S752" s="9">
        <v>14064623811.664101</v>
      </c>
      <c r="T752" s="9">
        <v>568.193185646232</v>
      </c>
      <c r="U752" s="9">
        <v>1.79725830055647</v>
      </c>
      <c r="V752" s="9">
        <v>0</v>
      </c>
      <c r="W752" s="9">
        <v>1.79725830055647</v>
      </c>
      <c r="X752" s="9">
        <v>0</v>
      </c>
      <c r="Y752" s="9">
        <v>0</v>
      </c>
      <c r="Z752" s="9">
        <v>2.1545060000000001E-2</v>
      </c>
      <c r="AA752" s="9">
        <v>155.38822999999999</v>
      </c>
      <c r="AB752" s="9"/>
      <c r="AQ752" s="9">
        <f>K752-'Processed Potentiostat'!$J$3</f>
        <v>-11.775105</v>
      </c>
    </row>
    <row r="753" spans="1:43" x14ac:dyDescent="0.35">
      <c r="A753">
        <v>2</v>
      </c>
      <c r="B753">
        <v>0</v>
      </c>
      <c r="C753">
        <v>0</v>
      </c>
      <c r="D753">
        <v>1</v>
      </c>
      <c r="E753">
        <v>0</v>
      </c>
      <c r="F753">
        <v>0</v>
      </c>
      <c r="G753">
        <v>0</v>
      </c>
      <c r="H753" s="9">
        <v>569.19318562096998</v>
      </c>
      <c r="I753" s="9">
        <v>-1.8301377000000001</v>
      </c>
      <c r="J753" s="9">
        <v>-1.8305568999999999</v>
      </c>
      <c r="K753" s="9">
        <v>-9.4483852000000006</v>
      </c>
      <c r="L753" s="9">
        <v>-6.4810056999999999</v>
      </c>
      <c r="M753" s="9">
        <v>-6.4810056999999999</v>
      </c>
      <c r="N753" s="9">
        <v>39</v>
      </c>
      <c r="O753" s="9">
        <v>62.474986999999999</v>
      </c>
      <c r="P753" s="9">
        <v>0</v>
      </c>
      <c r="Q753" s="9">
        <v>3.29468274959192E-3</v>
      </c>
      <c r="R753" s="9">
        <v>0</v>
      </c>
      <c r="S753" s="9">
        <v>16873561242.409599</v>
      </c>
      <c r="T753" s="9">
        <v>569.19318562096998</v>
      </c>
      <c r="U753" s="9">
        <v>1.80027929686983</v>
      </c>
      <c r="V753" s="9">
        <v>0</v>
      </c>
      <c r="W753" s="9">
        <v>1.80027929686983</v>
      </c>
      <c r="X753" s="9">
        <v>0</v>
      </c>
      <c r="Y753" s="9">
        <v>0</v>
      </c>
      <c r="Z753" s="9">
        <v>1.7295806E-2</v>
      </c>
      <c r="AA753" s="9">
        <v>193.74283</v>
      </c>
      <c r="AB753" s="9"/>
      <c r="AQ753" s="9">
        <f>K753-'Processed Potentiostat'!$J$3</f>
        <v>-9.4483852000000006</v>
      </c>
    </row>
    <row r="754" spans="1:43" x14ac:dyDescent="0.35">
      <c r="A754">
        <v>2</v>
      </c>
      <c r="B754">
        <v>0</v>
      </c>
      <c r="C754">
        <v>0</v>
      </c>
      <c r="D754">
        <v>1</v>
      </c>
      <c r="E754">
        <v>0</v>
      </c>
      <c r="F754">
        <v>0</v>
      </c>
      <c r="G754">
        <v>0</v>
      </c>
      <c r="H754" s="9">
        <v>570.19318559570797</v>
      </c>
      <c r="I754" s="9">
        <v>-1.8298935999999999</v>
      </c>
      <c r="J754" s="9">
        <v>-1.8299011999999999</v>
      </c>
      <c r="K754" s="9">
        <v>-11.126749999999999</v>
      </c>
      <c r="L754" s="9">
        <v>-6.4913964000000002</v>
      </c>
      <c r="M754" s="9">
        <v>-6.4913964000000002</v>
      </c>
      <c r="N754" s="9">
        <v>39</v>
      </c>
      <c r="O754" s="9">
        <v>62.474986999999999</v>
      </c>
      <c r="P754" s="9">
        <v>0</v>
      </c>
      <c r="Q754" s="9">
        <v>3.2999644333879599E-3</v>
      </c>
      <c r="R754" s="9">
        <v>0</v>
      </c>
      <c r="S754" s="9">
        <v>23904205505.1978</v>
      </c>
      <c r="T754" s="9">
        <v>570.19318559570797</v>
      </c>
      <c r="U754" s="9">
        <v>1.8031656788733501</v>
      </c>
      <c r="V754" s="9">
        <v>0</v>
      </c>
      <c r="W754" s="9">
        <v>1.8031656788733501</v>
      </c>
      <c r="X754" s="9">
        <v>0</v>
      </c>
      <c r="Y754" s="9">
        <v>0</v>
      </c>
      <c r="Z754" s="9">
        <v>2.0360854000000001E-2</v>
      </c>
      <c r="AA754" s="9">
        <v>164.45963</v>
      </c>
      <c r="AB754" s="9"/>
      <c r="AQ754" s="9">
        <f>K754-'Processed Potentiostat'!$J$3</f>
        <v>-11.126749999999999</v>
      </c>
    </row>
    <row r="755" spans="1:43" x14ac:dyDescent="0.35">
      <c r="A755">
        <v>2</v>
      </c>
      <c r="B755">
        <v>0</v>
      </c>
      <c r="C755">
        <v>0</v>
      </c>
      <c r="D755">
        <v>1</v>
      </c>
      <c r="E755">
        <v>0</v>
      </c>
      <c r="F755">
        <v>0</v>
      </c>
      <c r="G755">
        <v>0</v>
      </c>
      <c r="H755" s="9">
        <v>571.19318557044596</v>
      </c>
      <c r="I755" s="9">
        <v>-1.8301126000000001</v>
      </c>
      <c r="J755" s="9">
        <v>-1.8309249000000001</v>
      </c>
      <c r="K755" s="9">
        <v>-11.457844</v>
      </c>
      <c r="L755" s="9">
        <v>-6.5018038999999996</v>
      </c>
      <c r="M755" s="9">
        <v>-6.5018038999999996</v>
      </c>
      <c r="N755" s="9">
        <v>39</v>
      </c>
      <c r="O755" s="9">
        <v>62.474986999999999</v>
      </c>
      <c r="P755" s="9">
        <v>0</v>
      </c>
      <c r="Q755" s="9">
        <v>3.3052575597832001E-3</v>
      </c>
      <c r="R755" s="9">
        <v>0</v>
      </c>
      <c r="S755" s="9">
        <v>8644965012.3002701</v>
      </c>
      <c r="T755" s="9">
        <v>571.19318557044596</v>
      </c>
      <c r="U755" s="9">
        <v>1.8060566406317</v>
      </c>
      <c r="V755" s="9">
        <v>0</v>
      </c>
      <c r="W755" s="9">
        <v>1.8060566406317</v>
      </c>
      <c r="X755" s="9">
        <v>0</v>
      </c>
      <c r="Y755" s="9">
        <v>0</v>
      </c>
      <c r="Z755" s="9">
        <v>2.0978450999999999E-2</v>
      </c>
      <c r="AA755" s="9">
        <v>159.79662999999999</v>
      </c>
      <c r="AB755" s="9"/>
      <c r="AQ755" s="9">
        <f>K755-'Processed Potentiostat'!$J$3</f>
        <v>-11.457844</v>
      </c>
    </row>
    <row r="756" spans="1:43" x14ac:dyDescent="0.35">
      <c r="A756">
        <v>2</v>
      </c>
      <c r="B756">
        <v>0</v>
      </c>
      <c r="C756">
        <v>0</v>
      </c>
      <c r="D756">
        <v>1</v>
      </c>
      <c r="E756">
        <v>0</v>
      </c>
      <c r="F756">
        <v>0</v>
      </c>
      <c r="G756">
        <v>0</v>
      </c>
      <c r="H756" s="9">
        <v>572.19318554518395</v>
      </c>
      <c r="I756" s="9">
        <v>-1.8298422999999999</v>
      </c>
      <c r="J756" s="9">
        <v>-1.8308613</v>
      </c>
      <c r="K756" s="9">
        <v>-8.6446400000000008</v>
      </c>
      <c r="L756" s="9">
        <v>-6.5117636000000001</v>
      </c>
      <c r="M756" s="9">
        <v>-6.5117636000000001</v>
      </c>
      <c r="N756" s="9">
        <v>39</v>
      </c>
      <c r="O756" s="9">
        <v>62.474986999999999</v>
      </c>
      <c r="P756" s="9">
        <v>0</v>
      </c>
      <c r="Q756" s="9">
        <v>3.3103227890666901E-3</v>
      </c>
      <c r="R756" s="9">
        <v>0</v>
      </c>
      <c r="S756" s="9">
        <v>9457173401.9898796</v>
      </c>
      <c r="T756" s="9">
        <v>572.19318554518395</v>
      </c>
      <c r="U756" s="9">
        <v>1.80882326662188</v>
      </c>
      <c r="V756" s="9">
        <v>0</v>
      </c>
      <c r="W756" s="9">
        <v>1.80882326662188</v>
      </c>
      <c r="X756" s="9">
        <v>0</v>
      </c>
      <c r="Y756" s="9">
        <v>0</v>
      </c>
      <c r="Z756" s="9">
        <v>1.5827135999999999E-2</v>
      </c>
      <c r="AA756" s="9">
        <v>211.79150000000001</v>
      </c>
      <c r="AB756" s="9"/>
      <c r="AQ756" s="9">
        <f>K756-'Processed Potentiostat'!$J$3</f>
        <v>-8.6446400000000008</v>
      </c>
    </row>
    <row r="757" spans="1:43" x14ac:dyDescent="0.35">
      <c r="A757">
        <v>2</v>
      </c>
      <c r="B757">
        <v>0</v>
      </c>
      <c r="C757">
        <v>0</v>
      </c>
      <c r="D757">
        <v>1</v>
      </c>
      <c r="E757">
        <v>0</v>
      </c>
      <c r="F757">
        <v>0</v>
      </c>
      <c r="G757">
        <v>0</v>
      </c>
      <c r="H757" s="9">
        <v>573.19318551992103</v>
      </c>
      <c r="I757" s="9">
        <v>-1.8300409</v>
      </c>
      <c r="J757" s="9">
        <v>-1.829375</v>
      </c>
      <c r="K757" s="9">
        <v>-11.088837</v>
      </c>
      <c r="L757" s="9">
        <v>-6.5209751000000002</v>
      </c>
      <c r="M757" s="9">
        <v>-6.5209751000000002</v>
      </c>
      <c r="N757" s="9">
        <v>39</v>
      </c>
      <c r="O757" s="9">
        <v>62.474986999999999</v>
      </c>
      <c r="P757" s="9">
        <v>0</v>
      </c>
      <c r="Q757" s="9">
        <v>3.3150037228604399E-3</v>
      </c>
      <c r="R757" s="9">
        <v>0</v>
      </c>
      <c r="S757" s="9">
        <v>8174223522.6871405</v>
      </c>
      <c r="T757" s="9">
        <v>573.19318551992103</v>
      </c>
      <c r="U757" s="9">
        <v>1.8113819696447</v>
      </c>
      <c r="V757" s="9">
        <v>0</v>
      </c>
      <c r="W757" s="9">
        <v>1.8113819696447</v>
      </c>
      <c r="X757" s="9">
        <v>0</v>
      </c>
      <c r="Y757" s="9">
        <v>0</v>
      </c>
      <c r="Z757" s="9">
        <v>2.0285642E-2</v>
      </c>
      <c r="AA757" s="9">
        <v>164.97447</v>
      </c>
      <c r="AB757" s="9"/>
      <c r="AQ757" s="9">
        <f>K757-'Processed Potentiostat'!$J$3</f>
        <v>-11.088837</v>
      </c>
    </row>
    <row r="758" spans="1:43" x14ac:dyDescent="0.35">
      <c r="A758">
        <v>2</v>
      </c>
      <c r="B758">
        <v>0</v>
      </c>
      <c r="C758">
        <v>0</v>
      </c>
      <c r="D758">
        <v>1</v>
      </c>
      <c r="E758">
        <v>0</v>
      </c>
      <c r="F758">
        <v>0</v>
      </c>
      <c r="G758">
        <v>0</v>
      </c>
      <c r="H758" s="9">
        <v>574.19318549465902</v>
      </c>
      <c r="I758" s="9">
        <v>-1.8299699</v>
      </c>
      <c r="J758" s="9">
        <v>-1.8305461000000001</v>
      </c>
      <c r="K758" s="9">
        <v>-8.8436240999999995</v>
      </c>
      <c r="L758" s="9">
        <v>-6.5303917</v>
      </c>
      <c r="M758" s="9">
        <v>-6.5303917</v>
      </c>
      <c r="N758" s="9">
        <v>39</v>
      </c>
      <c r="O758" s="9">
        <v>62.474986999999999</v>
      </c>
      <c r="P758" s="9">
        <v>0</v>
      </c>
      <c r="Q758" s="9">
        <v>3.3197919130114901E-3</v>
      </c>
      <c r="R758" s="9">
        <v>0</v>
      </c>
      <c r="S758" s="9">
        <v>17490707403.5499</v>
      </c>
      <c r="T758" s="9">
        <v>574.19318549465902</v>
      </c>
      <c r="U758" s="9">
        <v>1.81399767888646</v>
      </c>
      <c r="V758" s="9">
        <v>0</v>
      </c>
      <c r="W758" s="9">
        <v>1.81399767888646</v>
      </c>
      <c r="X758" s="9">
        <v>0</v>
      </c>
      <c r="Y758" s="9">
        <v>0</v>
      </c>
      <c r="Z758" s="9">
        <v>1.6188661999999999E-2</v>
      </c>
      <c r="AA758" s="9">
        <v>206.99048999999999</v>
      </c>
      <c r="AB758" s="9"/>
      <c r="AQ758" s="9">
        <f>K758-'Processed Potentiostat'!$J$3</f>
        <v>-8.8436240999999995</v>
      </c>
    </row>
    <row r="759" spans="1:43" x14ac:dyDescent="0.35">
      <c r="A759">
        <v>2</v>
      </c>
      <c r="B759">
        <v>0</v>
      </c>
      <c r="C759">
        <v>0</v>
      </c>
      <c r="D759">
        <v>1</v>
      </c>
      <c r="E759">
        <v>0</v>
      </c>
      <c r="F759">
        <v>0</v>
      </c>
      <c r="G759">
        <v>0</v>
      </c>
      <c r="H759" s="9">
        <v>574.741385480811</v>
      </c>
      <c r="I759" s="9">
        <v>-1.8300772000000001</v>
      </c>
      <c r="J759" s="9">
        <v>-1.829998</v>
      </c>
      <c r="K759" s="9">
        <v>-13.878413999999999</v>
      </c>
      <c r="L759" s="9">
        <v>-6.5365776999999996</v>
      </c>
      <c r="M759" s="9">
        <v>-6.5365776999999996</v>
      </c>
      <c r="N759" s="9">
        <v>39</v>
      </c>
      <c r="O759" s="9">
        <v>62.474986999999999</v>
      </c>
      <c r="P759" s="9">
        <v>0</v>
      </c>
      <c r="Q759" s="9">
        <v>3.3229364639000502E-3</v>
      </c>
      <c r="R759" s="9">
        <v>0</v>
      </c>
      <c r="S759" s="9">
        <v>37402992125.185204</v>
      </c>
      <c r="T759" s="9">
        <v>574.741385480811</v>
      </c>
      <c r="U759" s="9">
        <v>1.8157159770701199</v>
      </c>
      <c r="V759" s="9">
        <v>0</v>
      </c>
      <c r="W759" s="9">
        <v>1.8157159770701199</v>
      </c>
      <c r="X759" s="9">
        <v>0</v>
      </c>
      <c r="Y759" s="9">
        <v>0</v>
      </c>
      <c r="Z759" s="9">
        <v>2.5397469999999998E-2</v>
      </c>
      <c r="AA759" s="9">
        <v>131.85929999999999</v>
      </c>
      <c r="AB759" s="9"/>
      <c r="AQ759" s="9">
        <f>K759-'Processed Potentiostat'!$J$3</f>
        <v>-13.878413999999999</v>
      </c>
    </row>
    <row r="760" spans="1:43" x14ac:dyDescent="0.35">
      <c r="A760">
        <v>2</v>
      </c>
      <c r="B760">
        <v>0</v>
      </c>
      <c r="C760">
        <v>0</v>
      </c>
      <c r="D760">
        <v>1</v>
      </c>
      <c r="E760">
        <v>0</v>
      </c>
      <c r="F760">
        <v>0</v>
      </c>
      <c r="G760">
        <v>0</v>
      </c>
      <c r="H760" s="9">
        <v>574.75358548050201</v>
      </c>
      <c r="I760" s="9">
        <v>-1.8299204</v>
      </c>
      <c r="J760" s="9">
        <v>-1.829434</v>
      </c>
      <c r="K760" s="9">
        <v>-18.884895</v>
      </c>
      <c r="L760" s="9">
        <v>-6.5367775000000004</v>
      </c>
      <c r="M760" s="9">
        <v>-6.5367775000000004</v>
      </c>
      <c r="N760" s="9">
        <v>39</v>
      </c>
      <c r="O760" s="9">
        <v>62.474986999999999</v>
      </c>
      <c r="P760" s="9">
        <v>0</v>
      </c>
      <c r="Q760" s="9">
        <v>3.3230379948309902E-3</v>
      </c>
      <c r="R760" s="9">
        <v>0</v>
      </c>
      <c r="S760" s="9">
        <v>8848549803.8565693</v>
      </c>
      <c r="T760" s="9">
        <v>574.75358548050201</v>
      </c>
      <c r="U760" s="9">
        <v>1.8157714981005899</v>
      </c>
      <c r="V760" s="9">
        <v>0</v>
      </c>
      <c r="W760" s="9">
        <v>1.8157714981005899</v>
      </c>
      <c r="X760" s="9">
        <v>0</v>
      </c>
      <c r="Y760" s="9">
        <v>0</v>
      </c>
      <c r="Z760" s="9">
        <v>3.4548669999999997E-2</v>
      </c>
      <c r="AA760" s="9">
        <v>96.872871000000004</v>
      </c>
      <c r="AB760" s="9"/>
      <c r="AQ760" s="9">
        <f>K760-'Processed Potentiostat'!$J$3</f>
        <v>-18.884895</v>
      </c>
    </row>
    <row r="761" spans="1:43" x14ac:dyDescent="0.35">
      <c r="A761">
        <v>2</v>
      </c>
      <c r="B761">
        <v>0</v>
      </c>
      <c r="C761">
        <v>0</v>
      </c>
      <c r="D761">
        <v>1</v>
      </c>
      <c r="E761">
        <v>0</v>
      </c>
      <c r="F761">
        <v>0</v>
      </c>
      <c r="G761">
        <v>0</v>
      </c>
      <c r="H761" s="9">
        <v>575.48218546209603</v>
      </c>
      <c r="I761" s="9">
        <v>-1.8298496</v>
      </c>
      <c r="J761" s="9">
        <v>-1.8304836</v>
      </c>
      <c r="K761" s="9">
        <v>-13.883979</v>
      </c>
      <c r="L761" s="9">
        <v>-6.5496831000000002</v>
      </c>
      <c r="M761" s="9">
        <v>-6.5496831000000002</v>
      </c>
      <c r="N761" s="9">
        <v>39</v>
      </c>
      <c r="O761" s="9">
        <v>62.474986999999999</v>
      </c>
      <c r="P761" s="9">
        <v>0</v>
      </c>
      <c r="Q761" s="9">
        <v>3.3296000738152502E-3</v>
      </c>
      <c r="R761" s="9">
        <v>0</v>
      </c>
      <c r="S761" s="9">
        <v>21075076836.007599</v>
      </c>
      <c r="T761" s="9">
        <v>575.48218546209603</v>
      </c>
      <c r="U761" s="9">
        <v>1.8193564584345201</v>
      </c>
      <c r="V761" s="9">
        <v>0</v>
      </c>
      <c r="W761" s="9">
        <v>1.8193564584345201</v>
      </c>
      <c r="X761" s="9">
        <v>0</v>
      </c>
      <c r="Y761" s="9">
        <v>0</v>
      </c>
      <c r="Z761" s="9">
        <v>2.5414394E-2</v>
      </c>
      <c r="AA761" s="9">
        <v>131.84143</v>
      </c>
      <c r="AB761" s="9"/>
      <c r="AQ761" s="9">
        <f>K761-'Processed Potentiostat'!$J$3</f>
        <v>-13.883979</v>
      </c>
    </row>
    <row r="762" spans="1:43" x14ac:dyDescent="0.35">
      <c r="A762">
        <v>2</v>
      </c>
      <c r="B762">
        <v>0</v>
      </c>
      <c r="C762">
        <v>0</v>
      </c>
      <c r="D762">
        <v>1</v>
      </c>
      <c r="E762">
        <v>0</v>
      </c>
      <c r="F762">
        <v>0</v>
      </c>
      <c r="G762">
        <v>0</v>
      </c>
      <c r="H762" s="9">
        <v>576.48218543683402</v>
      </c>
      <c r="I762" s="9">
        <v>-1.8298471999999999</v>
      </c>
      <c r="J762" s="9">
        <v>-1.8294254999999999</v>
      </c>
      <c r="K762" s="9">
        <v>-16.224378999999999</v>
      </c>
      <c r="L762" s="9">
        <v>-6.5653705999999996</v>
      </c>
      <c r="M762" s="9">
        <v>-6.5653705999999996</v>
      </c>
      <c r="N762" s="9">
        <v>39</v>
      </c>
      <c r="O762" s="9">
        <v>62.474986999999999</v>
      </c>
      <c r="P762" s="9">
        <v>0</v>
      </c>
      <c r="Q762" s="9">
        <v>3.33757203187177E-3</v>
      </c>
      <c r="R762" s="9">
        <v>0</v>
      </c>
      <c r="S762" s="9">
        <v>8785184371.4901905</v>
      </c>
      <c r="T762" s="9">
        <v>576.48218543683402</v>
      </c>
      <c r="U762" s="9">
        <v>1.82371407167355</v>
      </c>
      <c r="V762" s="9">
        <v>0</v>
      </c>
      <c r="W762" s="9">
        <v>1.82371407167355</v>
      </c>
      <c r="X762" s="9">
        <v>0</v>
      </c>
      <c r="Y762" s="9">
        <v>0</v>
      </c>
      <c r="Z762" s="9">
        <v>2.9681290999999999E-2</v>
      </c>
      <c r="AA762" s="9">
        <v>112.75781000000001</v>
      </c>
      <c r="AB762" s="9"/>
      <c r="AQ762" s="9">
        <f>K762-'Processed Potentiostat'!$J$3</f>
        <v>-16.224378999999999</v>
      </c>
    </row>
    <row r="763" spans="1:43" x14ac:dyDescent="0.35">
      <c r="A763">
        <v>2</v>
      </c>
      <c r="B763">
        <v>0</v>
      </c>
      <c r="C763">
        <v>0</v>
      </c>
      <c r="D763">
        <v>1</v>
      </c>
      <c r="E763">
        <v>0</v>
      </c>
      <c r="F763">
        <v>0</v>
      </c>
      <c r="G763">
        <v>0</v>
      </c>
      <c r="H763" s="9">
        <v>577.482185411572</v>
      </c>
      <c r="I763" s="9">
        <v>-1.8301489</v>
      </c>
      <c r="J763" s="9">
        <v>-1.8309778999999999</v>
      </c>
      <c r="K763" s="9">
        <v>-14.193313</v>
      </c>
      <c r="L763" s="9">
        <v>-6.5800976999999996</v>
      </c>
      <c r="M763" s="9">
        <v>-6.5800976999999996</v>
      </c>
      <c r="N763" s="9">
        <v>39</v>
      </c>
      <c r="O763" s="9">
        <v>62.474986999999999</v>
      </c>
      <c r="P763" s="9">
        <v>0</v>
      </c>
      <c r="Q763" s="9">
        <v>3.3450623161766298E-3</v>
      </c>
      <c r="R763" s="9">
        <v>0</v>
      </c>
      <c r="S763" s="9">
        <v>8172617851.9988098</v>
      </c>
      <c r="T763" s="9">
        <v>577.482185411572</v>
      </c>
      <c r="U763" s="9">
        <v>1.8278049420118301</v>
      </c>
      <c r="V763" s="9">
        <v>0</v>
      </c>
      <c r="W763" s="9">
        <v>1.8278049420118301</v>
      </c>
      <c r="X763" s="9">
        <v>0</v>
      </c>
      <c r="Y763" s="9">
        <v>0</v>
      </c>
      <c r="Z763" s="9">
        <v>2.5987641999999998E-2</v>
      </c>
      <c r="AA763" s="9">
        <v>129.00285</v>
      </c>
      <c r="AB763" s="9"/>
      <c r="AQ763" s="9">
        <f>K763-'Processed Potentiostat'!$J$3</f>
        <v>-14.193313</v>
      </c>
    </row>
    <row r="764" spans="1:43" x14ac:dyDescent="0.35">
      <c r="A764">
        <v>2</v>
      </c>
      <c r="B764">
        <v>0</v>
      </c>
      <c r="C764">
        <v>0</v>
      </c>
      <c r="D764">
        <v>1</v>
      </c>
      <c r="E764">
        <v>0</v>
      </c>
      <c r="F764">
        <v>0</v>
      </c>
      <c r="G764">
        <v>0</v>
      </c>
      <c r="H764" s="9">
        <v>578.14718539477303</v>
      </c>
      <c r="I764" s="9">
        <v>-1.8298684000000001</v>
      </c>
      <c r="J764" s="9">
        <v>-1.8294469</v>
      </c>
      <c r="K764" s="9">
        <v>-19.207794</v>
      </c>
      <c r="L764" s="9">
        <v>-6.5889711000000002</v>
      </c>
      <c r="M764" s="9">
        <v>-6.5889711000000002</v>
      </c>
      <c r="N764" s="9">
        <v>39</v>
      </c>
      <c r="O764" s="9">
        <v>62.474986999999999</v>
      </c>
      <c r="P764" s="9">
        <v>0</v>
      </c>
      <c r="Q764" s="9">
        <v>3.3495716297576102E-3</v>
      </c>
      <c r="R764" s="9">
        <v>0</v>
      </c>
      <c r="S764" s="9">
        <v>9077401422.9415607</v>
      </c>
      <c r="T764" s="9">
        <v>578.14718539477303</v>
      </c>
      <c r="U764" s="9">
        <v>1.83026980242104</v>
      </c>
      <c r="V764" s="9">
        <v>0</v>
      </c>
      <c r="W764" s="9">
        <v>1.83026980242104</v>
      </c>
      <c r="X764" s="9">
        <v>0</v>
      </c>
      <c r="Y764" s="9">
        <v>0</v>
      </c>
      <c r="Z764" s="9">
        <v>3.5139639E-2</v>
      </c>
      <c r="AA764" s="9">
        <v>95.245025999999996</v>
      </c>
      <c r="AB764" s="9"/>
      <c r="AQ764" s="9">
        <f>K764-'Processed Potentiostat'!$J$3</f>
        <v>-19.207794</v>
      </c>
    </row>
    <row r="765" spans="1:43" x14ac:dyDescent="0.35">
      <c r="A765">
        <v>2</v>
      </c>
      <c r="B765">
        <v>0</v>
      </c>
      <c r="C765">
        <v>0</v>
      </c>
      <c r="D765">
        <v>1</v>
      </c>
      <c r="E765">
        <v>0</v>
      </c>
      <c r="F765">
        <v>0</v>
      </c>
      <c r="G765">
        <v>0</v>
      </c>
      <c r="H765" s="9">
        <v>579.12518537006599</v>
      </c>
      <c r="I765" s="9">
        <v>-1.8300065000000001</v>
      </c>
      <c r="J765" s="9">
        <v>-1.8302735000000001</v>
      </c>
      <c r="K765" s="9">
        <v>-14.178908</v>
      </c>
      <c r="L765" s="9">
        <v>-6.6062021</v>
      </c>
      <c r="M765" s="9">
        <v>-6.6062021</v>
      </c>
      <c r="N765" s="9">
        <v>39</v>
      </c>
      <c r="O765" s="9">
        <v>62.474986999999999</v>
      </c>
      <c r="P765" s="9">
        <v>0</v>
      </c>
      <c r="Q765" s="9">
        <v>3.35833202421454E-3</v>
      </c>
      <c r="R765" s="9">
        <v>0</v>
      </c>
      <c r="S765" s="9">
        <v>65582059103.7481</v>
      </c>
      <c r="T765" s="9">
        <v>579.12518537006599</v>
      </c>
      <c r="U765" s="9">
        <v>1.83505614408742</v>
      </c>
      <c r="V765" s="9">
        <v>0</v>
      </c>
      <c r="W765" s="9">
        <v>1.83505614408742</v>
      </c>
      <c r="X765" s="9">
        <v>0</v>
      </c>
      <c r="Y765" s="9">
        <v>0</v>
      </c>
      <c r="Z765" s="9">
        <v>2.5951281E-2</v>
      </c>
      <c r="AA765" s="9">
        <v>129.08422999999999</v>
      </c>
      <c r="AB765" s="9"/>
      <c r="AQ765" s="9">
        <f>K765-'Processed Potentiostat'!$J$3</f>
        <v>-14.178908</v>
      </c>
    </row>
    <row r="766" spans="1:43" x14ac:dyDescent="0.35">
      <c r="A766">
        <v>2</v>
      </c>
      <c r="B766">
        <v>0</v>
      </c>
      <c r="C766">
        <v>0</v>
      </c>
      <c r="D766">
        <v>1</v>
      </c>
      <c r="E766">
        <v>0</v>
      </c>
      <c r="F766">
        <v>0</v>
      </c>
      <c r="G766">
        <v>0</v>
      </c>
      <c r="H766" s="9">
        <v>580.12518534480398</v>
      </c>
      <c r="I766" s="9">
        <v>-1.8300673000000001</v>
      </c>
      <c r="J766" s="9">
        <v>-1.8305627</v>
      </c>
      <c r="K766" s="9">
        <v>-12.593863000000001</v>
      </c>
      <c r="L766" s="9">
        <v>-6.6197208999999999</v>
      </c>
      <c r="M766" s="9">
        <v>-6.6197208999999999</v>
      </c>
      <c r="N766" s="9">
        <v>39</v>
      </c>
      <c r="O766" s="9">
        <v>62.474986999999999</v>
      </c>
      <c r="P766" s="9">
        <v>0</v>
      </c>
      <c r="Q766" s="9">
        <v>3.3652061992084799E-3</v>
      </c>
      <c r="R766" s="9">
        <v>0</v>
      </c>
      <c r="S766" s="9">
        <v>16976534008.421101</v>
      </c>
      <c r="T766" s="9">
        <v>580.12518534480398</v>
      </c>
      <c r="U766" s="9">
        <v>1.8388113293894599</v>
      </c>
      <c r="V766" s="9">
        <v>0</v>
      </c>
      <c r="W766" s="9">
        <v>1.8388113293894599</v>
      </c>
      <c r="X766" s="9">
        <v>0</v>
      </c>
      <c r="Y766" s="9">
        <v>0</v>
      </c>
      <c r="Z766" s="9">
        <v>2.3053855000000002E-2</v>
      </c>
      <c r="AA766" s="9">
        <v>145.35355999999999</v>
      </c>
      <c r="AB766" s="9"/>
      <c r="AQ766" s="9">
        <f>K766-'Processed Potentiostat'!$J$3</f>
        <v>-12.593863000000001</v>
      </c>
    </row>
    <row r="767" spans="1:43" x14ac:dyDescent="0.35">
      <c r="A767">
        <v>2</v>
      </c>
      <c r="B767">
        <v>0</v>
      </c>
      <c r="C767">
        <v>0</v>
      </c>
      <c r="D767">
        <v>1</v>
      </c>
      <c r="E767">
        <v>0</v>
      </c>
      <c r="F767">
        <v>0</v>
      </c>
      <c r="G767">
        <v>0</v>
      </c>
      <c r="H767" s="9">
        <v>581.12518531954197</v>
      </c>
      <c r="I767" s="9">
        <v>-1.8301179000000001</v>
      </c>
      <c r="J767" s="9">
        <v>-1.8316300000000001</v>
      </c>
      <c r="K767" s="9">
        <v>-11.946994999999999</v>
      </c>
      <c r="L767" s="9">
        <v>-6.6318083000000003</v>
      </c>
      <c r="M767" s="9">
        <v>-6.6318083000000003</v>
      </c>
      <c r="N767" s="9">
        <v>39</v>
      </c>
      <c r="O767" s="9">
        <v>62.474986999999999</v>
      </c>
      <c r="P767" s="9">
        <v>0</v>
      </c>
      <c r="Q767" s="9">
        <v>3.3713560724989902E-3</v>
      </c>
      <c r="R767" s="9">
        <v>0</v>
      </c>
      <c r="S767" s="9">
        <v>4551017601.4602003</v>
      </c>
      <c r="T767" s="9">
        <v>581.12518531954197</v>
      </c>
      <c r="U767" s="9">
        <v>1.8421689391218801</v>
      </c>
      <c r="V767" s="9">
        <v>0</v>
      </c>
      <c r="W767" s="9">
        <v>1.8421689391218801</v>
      </c>
      <c r="X767" s="9">
        <v>0</v>
      </c>
      <c r="Y767" s="9">
        <v>0</v>
      </c>
      <c r="Z767" s="9">
        <v>2.1882473999999999E-2</v>
      </c>
      <c r="AA767" s="9">
        <v>153.31303</v>
      </c>
      <c r="AB767" s="9"/>
      <c r="AQ767" s="9">
        <f>K767-'Processed Potentiostat'!$J$3</f>
        <v>-11.946994999999999</v>
      </c>
    </row>
    <row r="768" spans="1:43" x14ac:dyDescent="0.35">
      <c r="A768">
        <v>2</v>
      </c>
      <c r="B768">
        <v>0</v>
      </c>
      <c r="C768">
        <v>0</v>
      </c>
      <c r="D768">
        <v>1</v>
      </c>
      <c r="E768">
        <v>0</v>
      </c>
      <c r="F768">
        <v>0</v>
      </c>
      <c r="G768">
        <v>0</v>
      </c>
      <c r="H768" s="9">
        <v>582.12518529427996</v>
      </c>
      <c r="I768" s="9">
        <v>-1.8300708999999999</v>
      </c>
      <c r="J768" s="9">
        <v>-1.8273524000000001</v>
      </c>
      <c r="K768" s="9">
        <v>-12.783625000000001</v>
      </c>
      <c r="L768" s="9">
        <v>-6.6448612000000002</v>
      </c>
      <c r="M768" s="9">
        <v>-6.6448612000000002</v>
      </c>
      <c r="N768" s="9">
        <v>39</v>
      </c>
      <c r="O768" s="9">
        <v>62.474986999999999</v>
      </c>
      <c r="P768" s="9">
        <v>0</v>
      </c>
      <c r="Q768" s="9">
        <v>3.3779817174905699E-3</v>
      </c>
      <c r="R768" s="9">
        <v>0</v>
      </c>
      <c r="S768" s="9">
        <v>2356022497.91751</v>
      </c>
      <c r="T768" s="9">
        <v>582.12518529427996</v>
      </c>
      <c r="U768" s="9">
        <v>1.84579479291142</v>
      </c>
      <c r="V768" s="9">
        <v>0</v>
      </c>
      <c r="W768" s="9">
        <v>1.84579479291142</v>
      </c>
      <c r="X768" s="9">
        <v>0</v>
      </c>
      <c r="Y768" s="9">
        <v>0</v>
      </c>
      <c r="Z768" s="9">
        <v>2.3360187000000001E-2</v>
      </c>
      <c r="AA768" s="9">
        <v>142.94478000000001</v>
      </c>
      <c r="AB768" s="9"/>
      <c r="AQ768" s="9">
        <f>K768-'Processed Potentiostat'!$J$3</f>
        <v>-12.783625000000001</v>
      </c>
    </row>
    <row r="769" spans="1:43" x14ac:dyDescent="0.35">
      <c r="A769">
        <v>2</v>
      </c>
      <c r="B769">
        <v>0</v>
      </c>
      <c r="C769">
        <v>0</v>
      </c>
      <c r="D769">
        <v>1</v>
      </c>
      <c r="E769">
        <v>0</v>
      </c>
      <c r="F769">
        <v>0</v>
      </c>
      <c r="G769">
        <v>0</v>
      </c>
      <c r="H769" s="9">
        <v>583.12518526901795</v>
      </c>
      <c r="I769" s="9">
        <v>-1.8301246</v>
      </c>
      <c r="J769" s="9">
        <v>-1.8262999</v>
      </c>
      <c r="K769" s="9">
        <v>-13.396312</v>
      </c>
      <c r="L769" s="9">
        <v>-6.6565728000000002</v>
      </c>
      <c r="M769" s="9">
        <v>-6.6565728000000002</v>
      </c>
      <c r="N769" s="9">
        <v>39</v>
      </c>
      <c r="O769" s="9">
        <v>62.474986999999999</v>
      </c>
      <c r="P769" s="9">
        <v>0</v>
      </c>
      <c r="Q769" s="9">
        <v>3.3839230756311099E-3</v>
      </c>
      <c r="R769" s="9">
        <v>0</v>
      </c>
      <c r="S769" s="9">
        <v>1718769388.1744399</v>
      </c>
      <c r="T769" s="9">
        <v>583.12518526901795</v>
      </c>
      <c r="U769" s="9">
        <v>1.8490480013360899</v>
      </c>
      <c r="V769" s="9">
        <v>0</v>
      </c>
      <c r="W769" s="9">
        <v>1.8490480013360899</v>
      </c>
      <c r="X769" s="9">
        <v>0</v>
      </c>
      <c r="Y769" s="9">
        <v>0</v>
      </c>
      <c r="Z769" s="9">
        <v>2.4465681999999999E-2</v>
      </c>
      <c r="AA769" s="9">
        <v>136.32857000000001</v>
      </c>
      <c r="AB769" s="9"/>
      <c r="AQ769" s="9">
        <f>K769-'Processed Potentiostat'!$J$3</f>
        <v>-13.396312</v>
      </c>
    </row>
    <row r="770" spans="1:43" x14ac:dyDescent="0.35">
      <c r="A770">
        <v>2</v>
      </c>
      <c r="B770">
        <v>0</v>
      </c>
      <c r="C770">
        <v>0</v>
      </c>
      <c r="D770">
        <v>1</v>
      </c>
      <c r="E770">
        <v>0</v>
      </c>
      <c r="F770">
        <v>0</v>
      </c>
      <c r="G770">
        <v>0</v>
      </c>
      <c r="H770" s="9">
        <v>584.12518524375605</v>
      </c>
      <c r="I770" s="9">
        <v>-1.8299145999999999</v>
      </c>
      <c r="J770" s="9">
        <v>-1.8244674000000001</v>
      </c>
      <c r="K770" s="9">
        <v>-12.154781</v>
      </c>
      <c r="L770" s="9">
        <v>-6.6692238000000001</v>
      </c>
      <c r="M770" s="9">
        <v>-6.6692238000000001</v>
      </c>
      <c r="N770" s="9">
        <v>39</v>
      </c>
      <c r="O770" s="9">
        <v>62.474986999999999</v>
      </c>
      <c r="P770" s="9">
        <v>0</v>
      </c>
      <c r="Q770" s="9">
        <v>3.3903345413203701E-3</v>
      </c>
      <c r="R770" s="9">
        <v>0</v>
      </c>
      <c r="S770" s="9">
        <v>1168940784.4249699</v>
      </c>
      <c r="T770" s="9">
        <v>584.12518524375605</v>
      </c>
      <c r="U770" s="9">
        <v>1.85256222693718</v>
      </c>
      <c r="V770" s="9">
        <v>0</v>
      </c>
      <c r="W770" s="9">
        <v>1.85256222693718</v>
      </c>
      <c r="X770" s="9">
        <v>0</v>
      </c>
      <c r="Y770" s="9">
        <v>0</v>
      </c>
      <c r="Z770" s="9">
        <v>2.2176003E-2</v>
      </c>
      <c r="AA770" s="9">
        <v>150.10285999999999</v>
      </c>
      <c r="AB770" s="9"/>
      <c r="AQ770" s="9">
        <f>K770-'Processed Potentiostat'!$J$3</f>
        <v>-12.154781</v>
      </c>
    </row>
    <row r="771" spans="1:43" x14ac:dyDescent="0.35">
      <c r="A771">
        <v>2</v>
      </c>
      <c r="B771">
        <v>0</v>
      </c>
      <c r="C771">
        <v>0</v>
      </c>
      <c r="D771">
        <v>1</v>
      </c>
      <c r="E771">
        <v>0</v>
      </c>
      <c r="F771">
        <v>0</v>
      </c>
      <c r="G771">
        <v>0</v>
      </c>
      <c r="H771" s="9">
        <v>585.12518521849404</v>
      </c>
      <c r="I771" s="9">
        <v>-1.8299475000000001</v>
      </c>
      <c r="J771" s="9">
        <v>-1.8281084999999999</v>
      </c>
      <c r="K771" s="9">
        <v>-11.290944</v>
      </c>
      <c r="L771" s="9">
        <v>-6.6808949000000002</v>
      </c>
      <c r="M771" s="9">
        <v>-6.6808949000000002</v>
      </c>
      <c r="N771" s="9">
        <v>39</v>
      </c>
      <c r="O771" s="9">
        <v>62.474986999999999</v>
      </c>
      <c r="P771" s="9">
        <v>0</v>
      </c>
      <c r="Q771" s="9">
        <v>3.3962612013346502E-3</v>
      </c>
      <c r="R771" s="9">
        <v>0</v>
      </c>
      <c r="S771" s="9">
        <v>3236510071.1733799</v>
      </c>
      <c r="T771" s="9">
        <v>585.12518521849404</v>
      </c>
      <c r="U771" s="9">
        <v>1.8558041384630199</v>
      </c>
      <c r="V771" s="9">
        <v>0</v>
      </c>
      <c r="W771" s="9">
        <v>1.8558041384630199</v>
      </c>
      <c r="X771" s="9">
        <v>0</v>
      </c>
      <c r="Y771" s="9">
        <v>0</v>
      </c>
      <c r="Z771" s="9">
        <v>2.0641072E-2</v>
      </c>
      <c r="AA771" s="9">
        <v>161.90926999999999</v>
      </c>
      <c r="AB771" s="9"/>
      <c r="AQ771" s="9">
        <f>K771-'Processed Potentiostat'!$J$3</f>
        <v>-11.290944</v>
      </c>
    </row>
    <row r="772" spans="1:43" x14ac:dyDescent="0.35">
      <c r="A772">
        <v>2</v>
      </c>
      <c r="B772">
        <v>0</v>
      </c>
      <c r="C772">
        <v>0</v>
      </c>
      <c r="D772">
        <v>1</v>
      </c>
      <c r="E772">
        <v>0</v>
      </c>
      <c r="F772">
        <v>0</v>
      </c>
      <c r="G772">
        <v>0</v>
      </c>
      <c r="H772" s="9">
        <v>586.12518519323203</v>
      </c>
      <c r="I772" s="9">
        <v>-1.8299198000000001</v>
      </c>
      <c r="J772" s="9">
        <v>-1.8291328</v>
      </c>
      <c r="K772" s="9">
        <v>-13.72851</v>
      </c>
      <c r="L772" s="9">
        <v>-6.6915754999999999</v>
      </c>
      <c r="M772" s="9">
        <v>-6.6915754999999999</v>
      </c>
      <c r="N772" s="9">
        <v>39</v>
      </c>
      <c r="O772" s="9">
        <v>62.474986999999999</v>
      </c>
      <c r="P772" s="9">
        <v>0</v>
      </c>
      <c r="Q772" s="9">
        <v>3.4016879718472698E-3</v>
      </c>
      <c r="R772" s="9">
        <v>0</v>
      </c>
      <c r="S772" s="9">
        <v>6434319640.5617599</v>
      </c>
      <c r="T772" s="9">
        <v>586.12518519323203</v>
      </c>
      <c r="U772" s="9">
        <v>1.8587709977978</v>
      </c>
      <c r="V772" s="9">
        <v>0</v>
      </c>
      <c r="W772" s="9">
        <v>1.8587709977978</v>
      </c>
      <c r="X772" s="9">
        <v>0</v>
      </c>
      <c r="Y772" s="9">
        <v>0</v>
      </c>
      <c r="Z772" s="9">
        <v>2.5111267E-2</v>
      </c>
      <c r="AA772" s="9">
        <v>133.23607999999999</v>
      </c>
      <c r="AB772" s="9"/>
      <c r="AQ772" s="9">
        <f>K772-'Processed Potentiostat'!$J$3</f>
        <v>-13.72851</v>
      </c>
    </row>
    <row r="773" spans="1:43" x14ac:dyDescent="0.35">
      <c r="A773">
        <v>2</v>
      </c>
      <c r="B773">
        <v>0</v>
      </c>
      <c r="C773">
        <v>0</v>
      </c>
      <c r="D773">
        <v>1</v>
      </c>
      <c r="E773">
        <v>0</v>
      </c>
      <c r="F773">
        <v>0</v>
      </c>
      <c r="G773">
        <v>0</v>
      </c>
      <c r="H773" s="9">
        <v>587.12518516796899</v>
      </c>
      <c r="I773" s="9">
        <v>-1.8299934</v>
      </c>
      <c r="J773" s="9">
        <v>-1.8292576</v>
      </c>
      <c r="K773" s="9">
        <v>-11.072832999999999</v>
      </c>
      <c r="L773" s="9">
        <v>-6.7035112000000003</v>
      </c>
      <c r="M773" s="9">
        <v>-6.7035112000000003</v>
      </c>
      <c r="N773" s="9">
        <v>39</v>
      </c>
      <c r="O773" s="9">
        <v>62.474986999999999</v>
      </c>
      <c r="P773" s="9">
        <v>0</v>
      </c>
      <c r="Q773" s="9">
        <v>3.4077528301742301E-3</v>
      </c>
      <c r="R773" s="9">
        <v>0</v>
      </c>
      <c r="S773" s="9">
        <v>7324882983.0216999</v>
      </c>
      <c r="T773" s="9">
        <v>587.12518516796899</v>
      </c>
      <c r="U773" s="9">
        <v>1.8620864106766899</v>
      </c>
      <c r="V773" s="9">
        <v>0</v>
      </c>
      <c r="W773" s="9">
        <v>1.8620864106766899</v>
      </c>
      <c r="X773" s="9">
        <v>0</v>
      </c>
      <c r="Y773" s="9">
        <v>0</v>
      </c>
      <c r="Z773" s="9">
        <v>2.0255064999999999E-2</v>
      </c>
      <c r="AA773" s="9">
        <v>165.20231999999999</v>
      </c>
      <c r="AB773" s="9"/>
      <c r="AQ773" s="9">
        <f>K773-'Processed Potentiostat'!$J$3</f>
        <v>-11.072832999999999</v>
      </c>
    </row>
    <row r="774" spans="1:43" x14ac:dyDescent="0.35">
      <c r="A774">
        <v>2</v>
      </c>
      <c r="B774">
        <v>0</v>
      </c>
      <c r="C774">
        <v>0</v>
      </c>
      <c r="D774">
        <v>1</v>
      </c>
      <c r="E774">
        <v>0</v>
      </c>
      <c r="F774">
        <v>0</v>
      </c>
      <c r="G774">
        <v>0</v>
      </c>
      <c r="H774" s="9">
        <v>588.12518514270698</v>
      </c>
      <c r="I774" s="9">
        <v>-1.8299589000000001</v>
      </c>
      <c r="J774" s="9">
        <v>-1.8290427</v>
      </c>
      <c r="K774" s="9">
        <v>-13.129922000000001</v>
      </c>
      <c r="L774" s="9">
        <v>-6.7158483999999996</v>
      </c>
      <c r="M774" s="9">
        <v>-6.7158483999999996</v>
      </c>
      <c r="N774" s="9">
        <v>39</v>
      </c>
      <c r="O774" s="9">
        <v>62.474986999999999</v>
      </c>
      <c r="P774" s="9">
        <v>0</v>
      </c>
      <c r="Q774" s="9">
        <v>3.4140209633749499E-3</v>
      </c>
      <c r="R774" s="9">
        <v>0</v>
      </c>
      <c r="S774" s="9">
        <v>5942681309.4155197</v>
      </c>
      <c r="T774" s="9">
        <v>588.12518514270698</v>
      </c>
      <c r="U774" s="9">
        <v>1.86551341789494</v>
      </c>
      <c r="V774" s="9">
        <v>0</v>
      </c>
      <c r="W774" s="9">
        <v>1.86551341789494</v>
      </c>
      <c r="X774" s="9">
        <v>0</v>
      </c>
      <c r="Y774" s="9">
        <v>0</v>
      </c>
      <c r="Z774" s="9">
        <v>2.4015188E-2</v>
      </c>
      <c r="AA774" s="9">
        <v>139.30339000000001</v>
      </c>
      <c r="AB774" s="9"/>
      <c r="AQ774" s="9">
        <f>K774-'Processed Potentiostat'!$J$3</f>
        <v>-13.129922000000001</v>
      </c>
    </row>
    <row r="775" spans="1:43" x14ac:dyDescent="0.35">
      <c r="A775">
        <v>2</v>
      </c>
      <c r="B775">
        <v>0</v>
      </c>
      <c r="C775">
        <v>0</v>
      </c>
      <c r="D775">
        <v>1</v>
      </c>
      <c r="E775">
        <v>0</v>
      </c>
      <c r="F775">
        <v>0</v>
      </c>
      <c r="G775">
        <v>0</v>
      </c>
      <c r="H775" s="9">
        <v>589.12518511744497</v>
      </c>
      <c r="I775" s="9">
        <v>-1.8301231</v>
      </c>
      <c r="J775" s="9">
        <v>-1.8309773</v>
      </c>
      <c r="K775" s="9">
        <v>-10.529915000000001</v>
      </c>
      <c r="L775" s="9">
        <v>-6.7278074999999999</v>
      </c>
      <c r="M775" s="9">
        <v>-6.7278074999999999</v>
      </c>
      <c r="N775" s="9">
        <v>39</v>
      </c>
      <c r="O775" s="9">
        <v>62.474986999999999</v>
      </c>
      <c r="P775" s="9">
        <v>0</v>
      </c>
      <c r="Q775" s="9">
        <v>3.4201034069304701E-3</v>
      </c>
      <c r="R775" s="9">
        <v>0</v>
      </c>
      <c r="S775" s="9">
        <v>8362267130.5750704</v>
      </c>
      <c r="T775" s="9">
        <v>589.12518511744497</v>
      </c>
      <c r="U775" s="9">
        <v>1.8688354513463401</v>
      </c>
      <c r="V775" s="9">
        <v>0</v>
      </c>
      <c r="W775" s="9">
        <v>1.8688354513463401</v>
      </c>
      <c r="X775" s="9">
        <v>0</v>
      </c>
      <c r="Y775" s="9">
        <v>0</v>
      </c>
      <c r="Z775" s="9">
        <v>1.9280035000000001E-2</v>
      </c>
      <c r="AA775" s="9">
        <v>173.88338999999999</v>
      </c>
      <c r="AB775" s="9"/>
      <c r="AQ775" s="9">
        <f>K775-'Processed Potentiostat'!$J$3</f>
        <v>-10.529915000000001</v>
      </c>
    </row>
    <row r="776" spans="1:43" x14ac:dyDescent="0.35">
      <c r="A776">
        <v>2</v>
      </c>
      <c r="B776">
        <v>0</v>
      </c>
      <c r="C776">
        <v>0</v>
      </c>
      <c r="D776">
        <v>1</v>
      </c>
      <c r="E776">
        <v>0</v>
      </c>
      <c r="F776">
        <v>0</v>
      </c>
      <c r="G776">
        <v>0</v>
      </c>
      <c r="H776" s="9">
        <v>590.12518509218296</v>
      </c>
      <c r="I776" s="9">
        <v>-1.8299656</v>
      </c>
      <c r="J776" s="9">
        <v>-1.8292980000000001</v>
      </c>
      <c r="K776" s="9">
        <v>-8.9701319000000002</v>
      </c>
      <c r="L776" s="9">
        <v>-6.7377563</v>
      </c>
      <c r="M776" s="9">
        <v>-6.7377563</v>
      </c>
      <c r="N776" s="9">
        <v>39</v>
      </c>
      <c r="O776" s="9">
        <v>62.474986999999999</v>
      </c>
      <c r="P776" s="9">
        <v>0</v>
      </c>
      <c r="Q776" s="9">
        <v>3.4251587383032798E-3</v>
      </c>
      <c r="R776" s="9">
        <v>0</v>
      </c>
      <c r="S776" s="9">
        <v>7702425111.0556498</v>
      </c>
      <c r="T776" s="9">
        <v>590.12518509218296</v>
      </c>
      <c r="U776" s="9">
        <v>1.87159894125085</v>
      </c>
      <c r="V776" s="9">
        <v>0</v>
      </c>
      <c r="W776" s="9">
        <v>1.87159894125085</v>
      </c>
      <c r="X776" s="9">
        <v>0</v>
      </c>
      <c r="Y776" s="9">
        <v>0</v>
      </c>
      <c r="Z776" s="9">
        <v>1.6409045000000001E-2</v>
      </c>
      <c r="AA776" s="9">
        <v>203.93210999999999</v>
      </c>
      <c r="AB776" s="9"/>
      <c r="AQ776" s="9">
        <f>K776-'Processed Potentiostat'!$J$3</f>
        <v>-8.9701319000000002</v>
      </c>
    </row>
    <row r="777" spans="1:43" x14ac:dyDescent="0.35">
      <c r="A777">
        <v>2</v>
      </c>
      <c r="B777">
        <v>0</v>
      </c>
      <c r="C777">
        <v>0</v>
      </c>
      <c r="D777">
        <v>1</v>
      </c>
      <c r="E777">
        <v>0</v>
      </c>
      <c r="F777">
        <v>0</v>
      </c>
      <c r="G777">
        <v>0</v>
      </c>
      <c r="H777" s="9">
        <v>591.12518506692095</v>
      </c>
      <c r="I777" s="9">
        <v>-1.8300748</v>
      </c>
      <c r="J777" s="9">
        <v>-1.8308085999999999</v>
      </c>
      <c r="K777" s="9">
        <v>-9.2613667999999993</v>
      </c>
      <c r="L777" s="9">
        <v>-6.7473979000000002</v>
      </c>
      <c r="M777" s="9">
        <v>-6.7473979000000002</v>
      </c>
      <c r="N777" s="9">
        <v>39</v>
      </c>
      <c r="O777" s="9">
        <v>62.474986999999999</v>
      </c>
      <c r="P777" s="9">
        <v>0</v>
      </c>
      <c r="Q777" s="9">
        <v>3.43006207476086E-3</v>
      </c>
      <c r="R777" s="9">
        <v>0</v>
      </c>
      <c r="S777" s="9">
        <v>10611413138.0238</v>
      </c>
      <c r="T777" s="9">
        <v>591.12518506692095</v>
      </c>
      <c r="U777" s="9">
        <v>1.87427724991305</v>
      </c>
      <c r="V777" s="9">
        <v>0</v>
      </c>
      <c r="W777" s="9">
        <v>1.87427724991305</v>
      </c>
      <c r="X777" s="9">
        <v>0</v>
      </c>
      <c r="Y777" s="9">
        <v>0</v>
      </c>
      <c r="Z777" s="9">
        <v>1.6955791000000001E-2</v>
      </c>
      <c r="AA777" s="9">
        <v>197.68234000000001</v>
      </c>
      <c r="AB777" s="9"/>
      <c r="AQ777" s="9">
        <f>K777-'Processed Potentiostat'!$J$3</f>
        <v>-9.2613667999999993</v>
      </c>
    </row>
    <row r="778" spans="1:43" x14ac:dyDescent="0.35">
      <c r="A778">
        <v>2</v>
      </c>
      <c r="B778">
        <v>0</v>
      </c>
      <c r="C778">
        <v>0</v>
      </c>
      <c r="D778">
        <v>1</v>
      </c>
      <c r="E778">
        <v>0</v>
      </c>
      <c r="F778">
        <v>0</v>
      </c>
      <c r="G778">
        <v>0</v>
      </c>
      <c r="H778" s="9">
        <v>592.12518504165905</v>
      </c>
      <c r="I778" s="9">
        <v>-1.8298407999999999</v>
      </c>
      <c r="J778" s="9">
        <v>-1.8298316999999999</v>
      </c>
      <c r="K778" s="9">
        <v>-8.4087333999999991</v>
      </c>
      <c r="L778" s="9">
        <v>-6.7560263000000003</v>
      </c>
      <c r="M778" s="9">
        <v>-6.7560263000000003</v>
      </c>
      <c r="N778" s="9">
        <v>39</v>
      </c>
      <c r="O778" s="9">
        <v>62.474986999999999</v>
      </c>
      <c r="P778" s="9">
        <v>0</v>
      </c>
      <c r="Q778" s="9">
        <v>3.43444775868979E-3</v>
      </c>
      <c r="R778" s="9">
        <v>0</v>
      </c>
      <c r="S778" s="9">
        <v>19809038034.617802</v>
      </c>
      <c r="T778" s="9">
        <v>592.12518504165905</v>
      </c>
      <c r="U778" s="9">
        <v>1.87667402350378</v>
      </c>
      <c r="V778" s="9">
        <v>0</v>
      </c>
      <c r="W778" s="9">
        <v>1.87667402350378</v>
      </c>
      <c r="X778" s="9">
        <v>0</v>
      </c>
      <c r="Y778" s="9">
        <v>0</v>
      </c>
      <c r="Z778" s="9">
        <v>1.5386567E-2</v>
      </c>
      <c r="AA778" s="9">
        <v>217.61086</v>
      </c>
      <c r="AB778" s="9"/>
      <c r="AQ778" s="9">
        <f>K778-'Processed Potentiostat'!$J$3</f>
        <v>-8.4087333999999991</v>
      </c>
    </row>
    <row r="779" spans="1:43" x14ac:dyDescent="0.35">
      <c r="A779">
        <v>2</v>
      </c>
      <c r="B779">
        <v>0</v>
      </c>
      <c r="C779">
        <v>0</v>
      </c>
      <c r="D779">
        <v>1</v>
      </c>
      <c r="E779">
        <v>0</v>
      </c>
      <c r="F779">
        <v>0</v>
      </c>
      <c r="G779">
        <v>0</v>
      </c>
      <c r="H779" s="9">
        <v>593.12518501639704</v>
      </c>
      <c r="I779" s="9">
        <v>-1.8298665000000001</v>
      </c>
      <c r="J779" s="9">
        <v>-1.8297676</v>
      </c>
      <c r="K779" s="9">
        <v>-10.987325999999999</v>
      </c>
      <c r="L779" s="9">
        <v>-6.7659206000000003</v>
      </c>
      <c r="M779" s="9">
        <v>-6.7659206000000003</v>
      </c>
      <c r="N779" s="9">
        <v>39</v>
      </c>
      <c r="O779" s="9">
        <v>62.474986999999999</v>
      </c>
      <c r="P779" s="9">
        <v>0</v>
      </c>
      <c r="Q779" s="9">
        <v>3.4394767585196901E-3</v>
      </c>
      <c r="R779" s="9">
        <v>0</v>
      </c>
      <c r="S779" s="9">
        <v>16698044908.863501</v>
      </c>
      <c r="T779" s="9">
        <v>593.12518501639704</v>
      </c>
      <c r="U779" s="9">
        <v>1.8794223548712701</v>
      </c>
      <c r="V779" s="9">
        <v>0</v>
      </c>
      <c r="W779" s="9">
        <v>1.8794223548712701</v>
      </c>
      <c r="X779" s="9">
        <v>0</v>
      </c>
      <c r="Y779" s="9">
        <v>0</v>
      </c>
      <c r="Z779" s="9">
        <v>2.0104252E-2</v>
      </c>
      <c r="AA779" s="9">
        <v>166.53439</v>
      </c>
      <c r="AB779" s="9"/>
      <c r="AQ779" s="9">
        <f>K779-'Processed Potentiostat'!$J$3</f>
        <v>-10.987325999999999</v>
      </c>
    </row>
    <row r="780" spans="1:43" x14ac:dyDescent="0.35">
      <c r="A780">
        <v>2</v>
      </c>
      <c r="B780">
        <v>0</v>
      </c>
      <c r="C780">
        <v>0</v>
      </c>
      <c r="D780">
        <v>1</v>
      </c>
      <c r="E780">
        <v>0</v>
      </c>
      <c r="F780">
        <v>0</v>
      </c>
      <c r="G780">
        <v>0</v>
      </c>
      <c r="H780" s="9">
        <v>594.12518499113503</v>
      </c>
      <c r="I780" s="9">
        <v>-1.830106</v>
      </c>
      <c r="J780" s="9">
        <v>-1.8296242</v>
      </c>
      <c r="K780" s="9">
        <v>-10.065950000000001</v>
      </c>
      <c r="L780" s="9">
        <v>-6.7761167999999996</v>
      </c>
      <c r="M780" s="9">
        <v>-6.7761167999999996</v>
      </c>
      <c r="N780" s="9">
        <v>39</v>
      </c>
      <c r="O780" s="9">
        <v>62.474986999999999</v>
      </c>
      <c r="P780" s="9">
        <v>0</v>
      </c>
      <c r="Q780" s="9">
        <v>3.4446587669657398E-3</v>
      </c>
      <c r="R780" s="9">
        <v>0</v>
      </c>
      <c r="S780" s="9">
        <v>12351627514.0811</v>
      </c>
      <c r="T780" s="9">
        <v>594.12518499113503</v>
      </c>
      <c r="U780" s="9">
        <v>1.88225474025811</v>
      </c>
      <c r="V780" s="9">
        <v>0</v>
      </c>
      <c r="W780" s="9">
        <v>1.88225474025811</v>
      </c>
      <c r="X780" s="9">
        <v>0</v>
      </c>
      <c r="Y780" s="9">
        <v>0</v>
      </c>
      <c r="Z780" s="9">
        <v>1.8416906E-2</v>
      </c>
      <c r="AA780" s="9">
        <v>181.76366999999999</v>
      </c>
      <c r="AB780" s="9"/>
      <c r="AQ780" s="9">
        <f>K780-'Processed Potentiostat'!$J$3</f>
        <v>-10.065950000000001</v>
      </c>
    </row>
    <row r="781" spans="1:43" x14ac:dyDescent="0.35">
      <c r="A781">
        <v>2</v>
      </c>
      <c r="B781">
        <v>0</v>
      </c>
      <c r="C781">
        <v>0</v>
      </c>
      <c r="D781">
        <v>1</v>
      </c>
      <c r="E781">
        <v>0</v>
      </c>
      <c r="F781">
        <v>0</v>
      </c>
      <c r="G781">
        <v>0</v>
      </c>
      <c r="H781" s="9">
        <v>595.12518496587199</v>
      </c>
      <c r="I781" s="9">
        <v>-1.8300512</v>
      </c>
      <c r="J781" s="9">
        <v>-1.8296523</v>
      </c>
      <c r="K781" s="9">
        <v>-8.4486665999999992</v>
      </c>
      <c r="L781" s="9">
        <v>-6.7856072999999997</v>
      </c>
      <c r="M781" s="9">
        <v>-6.7856072999999997</v>
      </c>
      <c r="N781" s="9">
        <v>39</v>
      </c>
      <c r="O781" s="9">
        <v>62.474986999999999</v>
      </c>
      <c r="P781" s="9">
        <v>0</v>
      </c>
      <c r="Q781" s="9">
        <v>3.4494821827636001E-3</v>
      </c>
      <c r="R781" s="9">
        <v>0</v>
      </c>
      <c r="S781" s="9">
        <v>13037517569.0411</v>
      </c>
      <c r="T781" s="9">
        <v>595.12518496587199</v>
      </c>
      <c r="U781" s="9">
        <v>1.88489098371511</v>
      </c>
      <c r="V781" s="9">
        <v>0</v>
      </c>
      <c r="W781" s="9">
        <v>1.88489098371511</v>
      </c>
      <c r="X781" s="9">
        <v>0</v>
      </c>
      <c r="Y781" s="9">
        <v>0</v>
      </c>
      <c r="Z781" s="9">
        <v>1.5458121999999999E-2</v>
      </c>
      <c r="AA781" s="9">
        <v>216.56108</v>
      </c>
      <c r="AB781" s="9"/>
      <c r="AQ781" s="9">
        <f>K781-'Processed Potentiostat'!$J$3</f>
        <v>-8.4486665999999992</v>
      </c>
    </row>
    <row r="782" spans="1:43" x14ac:dyDescent="0.35">
      <c r="A782">
        <v>2</v>
      </c>
      <c r="B782">
        <v>0</v>
      </c>
      <c r="C782">
        <v>0</v>
      </c>
      <c r="D782">
        <v>1</v>
      </c>
      <c r="E782">
        <v>0</v>
      </c>
      <c r="F782">
        <v>0</v>
      </c>
      <c r="G782">
        <v>0</v>
      </c>
      <c r="H782" s="9">
        <v>596.12518494060998</v>
      </c>
      <c r="I782" s="9">
        <v>-1.8301491000000001</v>
      </c>
      <c r="J782" s="9">
        <v>-1.8300879999999999</v>
      </c>
      <c r="K782" s="9">
        <v>-8.2284594000000002</v>
      </c>
      <c r="L782" s="9">
        <v>-6.7948665999999998</v>
      </c>
      <c r="M782" s="9">
        <v>-6.7948665999999998</v>
      </c>
      <c r="N782" s="9">
        <v>39</v>
      </c>
      <c r="O782" s="9">
        <v>62.474986999999999</v>
      </c>
      <c r="P782" s="9">
        <v>0</v>
      </c>
      <c r="Q782" s="9">
        <v>3.45418918131849E-3</v>
      </c>
      <c r="R782" s="9">
        <v>0</v>
      </c>
      <c r="S782" s="9">
        <v>80168036379.127899</v>
      </c>
      <c r="T782" s="9">
        <v>596.12518494060998</v>
      </c>
      <c r="U782" s="9">
        <v>1.88746299563381</v>
      </c>
      <c r="V782" s="9">
        <v>0</v>
      </c>
      <c r="W782" s="9">
        <v>1.88746299563381</v>
      </c>
      <c r="X782" s="9">
        <v>0</v>
      </c>
      <c r="Y782" s="9">
        <v>0</v>
      </c>
      <c r="Z782" s="9">
        <v>1.5058805E-2</v>
      </c>
      <c r="AA782" s="9">
        <v>222.40956</v>
      </c>
      <c r="AB782" s="9"/>
      <c r="AQ782" s="9">
        <f>K782-'Processed Potentiostat'!$J$3</f>
        <v>-8.2284594000000002</v>
      </c>
    </row>
    <row r="783" spans="1:43" x14ac:dyDescent="0.35">
      <c r="A783">
        <v>2</v>
      </c>
      <c r="B783">
        <v>0</v>
      </c>
      <c r="C783">
        <v>0</v>
      </c>
      <c r="D783">
        <v>1</v>
      </c>
      <c r="E783">
        <v>0</v>
      </c>
      <c r="F783">
        <v>0</v>
      </c>
      <c r="G783">
        <v>0</v>
      </c>
      <c r="H783" s="9">
        <v>597.12518491534797</v>
      </c>
      <c r="I783" s="9">
        <v>-1.8300623</v>
      </c>
      <c r="J783" s="9">
        <v>-1.8310607999999999</v>
      </c>
      <c r="K783" s="9">
        <v>-9.5567931999999995</v>
      </c>
      <c r="L783" s="9">
        <v>-6.8041840000000002</v>
      </c>
      <c r="M783" s="9">
        <v>-6.8041840000000002</v>
      </c>
      <c r="N783" s="9">
        <v>39</v>
      </c>
      <c r="O783" s="9">
        <v>62.474986999999999</v>
      </c>
      <c r="P783" s="9">
        <v>0</v>
      </c>
      <c r="Q783" s="9">
        <v>3.4589282707797298E-3</v>
      </c>
      <c r="R783" s="9">
        <v>0</v>
      </c>
      <c r="S783" s="9">
        <v>7662455834.7180996</v>
      </c>
      <c r="T783" s="9">
        <v>597.12518491534797</v>
      </c>
      <c r="U783" s="9">
        <v>1.89005115008404</v>
      </c>
      <c r="V783" s="9">
        <v>0</v>
      </c>
      <c r="W783" s="9">
        <v>1.89005115008404</v>
      </c>
      <c r="X783" s="9">
        <v>0</v>
      </c>
      <c r="Y783" s="9">
        <v>0</v>
      </c>
      <c r="Z783" s="9">
        <v>1.7499068999999999E-2</v>
      </c>
      <c r="AA783" s="9">
        <v>191.59782000000001</v>
      </c>
      <c r="AB783" s="9"/>
      <c r="AQ783" s="9">
        <f>K783-'Processed Potentiostat'!$J$3</f>
        <v>-9.5567931999999995</v>
      </c>
    </row>
    <row r="784" spans="1:43" x14ac:dyDescent="0.35">
      <c r="A784">
        <v>2</v>
      </c>
      <c r="B784">
        <v>0</v>
      </c>
      <c r="C784">
        <v>0</v>
      </c>
      <c r="D784">
        <v>1</v>
      </c>
      <c r="E784">
        <v>0</v>
      </c>
      <c r="F784">
        <v>0</v>
      </c>
      <c r="G784">
        <v>0</v>
      </c>
      <c r="H784" s="9">
        <v>598.12518489008596</v>
      </c>
      <c r="I784" s="9">
        <v>-1.8301588</v>
      </c>
      <c r="J784" s="9">
        <v>-1.8312203</v>
      </c>
      <c r="K784" s="9">
        <v>-10.514405999999999</v>
      </c>
      <c r="L784" s="9">
        <v>-6.8146814999999998</v>
      </c>
      <c r="M784" s="9">
        <v>-6.8146814999999998</v>
      </c>
      <c r="N784" s="9">
        <v>39</v>
      </c>
      <c r="O784" s="9">
        <v>62.474986999999999</v>
      </c>
      <c r="P784" s="9">
        <v>0</v>
      </c>
      <c r="Q784" s="9">
        <v>3.4642680938438098E-3</v>
      </c>
      <c r="R784" s="9">
        <v>0</v>
      </c>
      <c r="S784" s="9">
        <v>6505711956.6930199</v>
      </c>
      <c r="T784" s="9">
        <v>598.12518489008596</v>
      </c>
      <c r="U784" s="9">
        <v>1.89296705734271</v>
      </c>
      <c r="V784" s="9">
        <v>0</v>
      </c>
      <c r="W784" s="9">
        <v>1.89296705734271</v>
      </c>
      <c r="X784" s="9">
        <v>0</v>
      </c>
      <c r="Y784" s="9">
        <v>0</v>
      </c>
      <c r="Z784" s="9">
        <v>1.9254195000000002E-2</v>
      </c>
      <c r="AA784" s="9">
        <v>174.16298</v>
      </c>
      <c r="AB784" s="9"/>
      <c r="AQ784" s="9">
        <f>K784-'Processed Potentiostat'!$J$3</f>
        <v>-10.514405999999999</v>
      </c>
    </row>
    <row r="785" spans="1:43" x14ac:dyDescent="0.35">
      <c r="A785">
        <v>2</v>
      </c>
      <c r="B785">
        <v>0</v>
      </c>
      <c r="C785">
        <v>0</v>
      </c>
      <c r="D785">
        <v>1</v>
      </c>
      <c r="E785">
        <v>0</v>
      </c>
      <c r="F785">
        <v>0</v>
      </c>
      <c r="G785">
        <v>0</v>
      </c>
      <c r="H785" s="9">
        <v>599.12518486482395</v>
      </c>
      <c r="I785" s="9">
        <v>-1.8299502000000001</v>
      </c>
      <c r="J785" s="9">
        <v>-1.8307952000000001</v>
      </c>
      <c r="K785" s="9">
        <v>-9.1107005999999995</v>
      </c>
      <c r="L785" s="9">
        <v>-6.8248882000000002</v>
      </c>
      <c r="M785" s="9">
        <v>-6.8248882000000002</v>
      </c>
      <c r="N785" s="9">
        <v>39</v>
      </c>
      <c r="O785" s="9">
        <v>62.474986999999999</v>
      </c>
      <c r="P785" s="9">
        <v>0</v>
      </c>
      <c r="Q785" s="9">
        <v>3.46945875381581E-3</v>
      </c>
      <c r="R785" s="9">
        <v>0</v>
      </c>
      <c r="S785" s="9">
        <v>10965583488.786501</v>
      </c>
      <c r="T785" s="9">
        <v>599.12518486482395</v>
      </c>
      <c r="U785" s="9">
        <v>1.89580226590085</v>
      </c>
      <c r="V785" s="9">
        <v>0</v>
      </c>
      <c r="W785" s="9">
        <v>1.89580226590085</v>
      </c>
      <c r="X785" s="9">
        <v>0</v>
      </c>
      <c r="Y785" s="9">
        <v>0</v>
      </c>
      <c r="Z785" s="9">
        <v>1.6679827000000001E-2</v>
      </c>
      <c r="AA785" s="9">
        <v>200.94998000000001</v>
      </c>
      <c r="AB785" s="9"/>
      <c r="AQ785" s="9">
        <f>K785-'Processed Potentiostat'!$J$3</f>
        <v>-9.1107005999999995</v>
      </c>
    </row>
    <row r="786" spans="1:43" x14ac:dyDescent="0.35">
      <c r="A786">
        <v>2</v>
      </c>
      <c r="B786">
        <v>0</v>
      </c>
      <c r="C786">
        <v>0</v>
      </c>
      <c r="D786">
        <v>1</v>
      </c>
      <c r="E786">
        <v>0</v>
      </c>
      <c r="F786">
        <v>0</v>
      </c>
      <c r="G786">
        <v>0</v>
      </c>
      <c r="H786" s="9">
        <v>600.12518483956205</v>
      </c>
      <c r="I786" s="9">
        <v>-1.8299706</v>
      </c>
      <c r="J786" s="9">
        <v>-1.8309314000000001</v>
      </c>
      <c r="K786" s="9">
        <v>-7.8272532999999997</v>
      </c>
      <c r="L786" s="9">
        <v>-6.8334427</v>
      </c>
      <c r="M786" s="9">
        <v>-6.8334427</v>
      </c>
      <c r="N786" s="9">
        <v>39</v>
      </c>
      <c r="O786" s="9">
        <v>62.474986999999999</v>
      </c>
      <c r="P786" s="9">
        <v>0</v>
      </c>
      <c r="Q786" s="9">
        <v>3.4738094835682202E-3</v>
      </c>
      <c r="R786" s="9">
        <v>0</v>
      </c>
      <c r="S786" s="9">
        <v>9007396528.6520405</v>
      </c>
      <c r="T786" s="9">
        <v>600.12518483956205</v>
      </c>
      <c r="U786" s="9">
        <v>1.89817850816056</v>
      </c>
      <c r="V786" s="9">
        <v>0</v>
      </c>
      <c r="W786" s="9">
        <v>1.89817850816056</v>
      </c>
      <c r="X786" s="9">
        <v>0</v>
      </c>
      <c r="Y786" s="9">
        <v>0</v>
      </c>
      <c r="Z786" s="9">
        <v>1.4331164E-2</v>
      </c>
      <c r="AA786" s="9">
        <v>233.91748000000001</v>
      </c>
      <c r="AB786" s="9"/>
      <c r="AQ786" s="9">
        <f>K786-'Processed Potentiostat'!$J$3</f>
        <v>-7.8272532999999997</v>
      </c>
    </row>
    <row r="787" spans="1:43" x14ac:dyDescent="0.35">
      <c r="A787">
        <v>2</v>
      </c>
      <c r="B787">
        <v>0</v>
      </c>
      <c r="C787">
        <v>0</v>
      </c>
      <c r="D787">
        <v>1</v>
      </c>
      <c r="E787">
        <v>0</v>
      </c>
      <c r="F787">
        <v>0</v>
      </c>
      <c r="G787">
        <v>0</v>
      </c>
      <c r="H787" s="9">
        <v>601.12518481430004</v>
      </c>
      <c r="I787" s="9">
        <v>-1.8301445999999999</v>
      </c>
      <c r="J787" s="9">
        <v>-1.8301415000000001</v>
      </c>
      <c r="K787" s="9">
        <v>-10.162928000000001</v>
      </c>
      <c r="L787" s="9">
        <v>-6.8433161</v>
      </c>
      <c r="M787" s="9">
        <v>-6.8433161</v>
      </c>
      <c r="N787" s="9">
        <v>39</v>
      </c>
      <c r="O787" s="9">
        <v>62.474986999999999</v>
      </c>
      <c r="P787" s="9">
        <v>0</v>
      </c>
      <c r="Q787" s="9">
        <v>3.4788288451194499E-3</v>
      </c>
      <c r="R787" s="9">
        <v>0</v>
      </c>
      <c r="S787" s="9">
        <v>219106468482.63199</v>
      </c>
      <c r="T787" s="9">
        <v>601.12518481430004</v>
      </c>
      <c r="U787" s="9">
        <v>1.90092109118731</v>
      </c>
      <c r="V787" s="9">
        <v>0</v>
      </c>
      <c r="W787" s="9">
        <v>1.90092109118731</v>
      </c>
      <c r="X787" s="9">
        <v>0</v>
      </c>
      <c r="Y787" s="9">
        <v>0</v>
      </c>
      <c r="Z787" s="9">
        <v>1.8599595999999999E-2</v>
      </c>
      <c r="AA787" s="9">
        <v>180.08015</v>
      </c>
      <c r="AB787" s="9"/>
      <c r="AQ787" s="9">
        <f>K787-'Processed Potentiostat'!$J$3</f>
        <v>-10.162928000000001</v>
      </c>
    </row>
    <row r="788" spans="1:43" x14ac:dyDescent="0.35">
      <c r="A788">
        <v>2</v>
      </c>
      <c r="B788">
        <v>0</v>
      </c>
      <c r="C788">
        <v>0</v>
      </c>
      <c r="D788">
        <v>1</v>
      </c>
      <c r="E788">
        <v>0</v>
      </c>
      <c r="F788">
        <v>0</v>
      </c>
      <c r="G788">
        <v>0</v>
      </c>
      <c r="H788" s="9">
        <v>602.12518478903803</v>
      </c>
      <c r="I788" s="9">
        <v>-1.8300533999999999</v>
      </c>
      <c r="J788" s="9">
        <v>-1.8306247</v>
      </c>
      <c r="K788" s="9">
        <v>-8.8995990999999997</v>
      </c>
      <c r="L788" s="9">
        <v>-6.8530169000000001</v>
      </c>
      <c r="M788" s="9">
        <v>-6.8530169000000001</v>
      </c>
      <c r="N788" s="9">
        <v>39</v>
      </c>
      <c r="O788" s="9">
        <v>62.474986999999999</v>
      </c>
      <c r="P788" s="9">
        <v>0</v>
      </c>
      <c r="Q788" s="9">
        <v>3.4837617558384302E-3</v>
      </c>
      <c r="R788" s="9">
        <v>0</v>
      </c>
      <c r="S788" s="9">
        <v>15164144465.260599</v>
      </c>
      <c r="T788" s="9">
        <v>602.12518478903803</v>
      </c>
      <c r="U788" s="9">
        <v>1.9036157815921</v>
      </c>
      <c r="V788" s="9">
        <v>0</v>
      </c>
      <c r="W788" s="9">
        <v>1.9036157815921</v>
      </c>
      <c r="X788" s="9">
        <v>0</v>
      </c>
      <c r="Y788" s="9">
        <v>0</v>
      </c>
      <c r="Z788" s="9">
        <v>1.6291824999999999E-2</v>
      </c>
      <c r="AA788" s="9">
        <v>205.69743</v>
      </c>
      <c r="AB788" s="9"/>
      <c r="AQ788" s="9">
        <f>K788-'Processed Potentiostat'!$J$3</f>
        <v>-8.8995990999999997</v>
      </c>
    </row>
    <row r="789" spans="1:43" x14ac:dyDescent="0.35">
      <c r="A789">
        <v>2</v>
      </c>
      <c r="B789">
        <v>0</v>
      </c>
      <c r="C789">
        <v>0</v>
      </c>
      <c r="D789">
        <v>1</v>
      </c>
      <c r="E789">
        <v>0</v>
      </c>
      <c r="F789">
        <v>0</v>
      </c>
      <c r="G789">
        <v>0</v>
      </c>
      <c r="H789" s="9">
        <v>603.125184763775</v>
      </c>
      <c r="I789" s="9">
        <v>-1.8301388999999999</v>
      </c>
      <c r="J789" s="9">
        <v>-1.8307757</v>
      </c>
      <c r="K789" s="9">
        <v>-9.2393044999999994</v>
      </c>
      <c r="L789" s="9">
        <v>-6.8630060999999998</v>
      </c>
      <c r="M789" s="9">
        <v>-6.8630060999999998</v>
      </c>
      <c r="N789" s="9">
        <v>39</v>
      </c>
      <c r="O789" s="9">
        <v>62.474986999999999</v>
      </c>
      <c r="P789" s="9">
        <v>0</v>
      </c>
      <c r="Q789" s="9">
        <v>3.4888417830121099E-3</v>
      </c>
      <c r="R789" s="9">
        <v>0</v>
      </c>
      <c r="S789" s="9">
        <v>11382180120.181801</v>
      </c>
      <c r="T789" s="9">
        <v>603.125184763775</v>
      </c>
      <c r="U789" s="9">
        <v>1.9063905559606</v>
      </c>
      <c r="V789" s="9">
        <v>0</v>
      </c>
      <c r="W789" s="9">
        <v>1.9063905559606</v>
      </c>
      <c r="X789" s="9">
        <v>0</v>
      </c>
      <c r="Y789" s="9">
        <v>0</v>
      </c>
      <c r="Z789" s="9">
        <v>1.6915093999999999E-2</v>
      </c>
      <c r="AA789" s="9">
        <v>198.15082000000001</v>
      </c>
      <c r="AB789" s="9"/>
      <c r="AQ789" s="9">
        <f>K789-'Processed Potentiostat'!$J$3</f>
        <v>-9.2393044999999994</v>
      </c>
    </row>
    <row r="790" spans="1:43" x14ac:dyDescent="0.35">
      <c r="A790">
        <v>2</v>
      </c>
      <c r="B790">
        <v>0</v>
      </c>
      <c r="C790">
        <v>0</v>
      </c>
      <c r="D790">
        <v>1</v>
      </c>
      <c r="E790">
        <v>0</v>
      </c>
      <c r="F790">
        <v>0</v>
      </c>
      <c r="G790">
        <v>0</v>
      </c>
      <c r="H790" s="9">
        <v>604.12518473851298</v>
      </c>
      <c r="I790" s="9">
        <v>-1.8300282999999999</v>
      </c>
      <c r="J790" s="9">
        <v>-1.8298368</v>
      </c>
      <c r="K790" s="9">
        <v>-9.0267552999999996</v>
      </c>
      <c r="L790" s="9">
        <v>-6.8727058999999997</v>
      </c>
      <c r="M790" s="9">
        <v>-6.8727058999999997</v>
      </c>
      <c r="N790" s="9">
        <v>39</v>
      </c>
      <c r="O790" s="9">
        <v>62.474986999999999</v>
      </c>
      <c r="P790" s="9">
        <v>0</v>
      </c>
      <c r="Q790" s="9">
        <v>3.4937720859908698E-3</v>
      </c>
      <c r="R790" s="9">
        <v>0</v>
      </c>
      <c r="S790" s="9">
        <v>20458636256.5144</v>
      </c>
      <c r="T790" s="9">
        <v>604.12518473851298</v>
      </c>
      <c r="U790" s="9">
        <v>1.90908501449086</v>
      </c>
      <c r="V790" s="9">
        <v>0</v>
      </c>
      <c r="W790" s="9">
        <v>1.90908501449086</v>
      </c>
      <c r="X790" s="9">
        <v>0</v>
      </c>
      <c r="Y790" s="9">
        <v>0</v>
      </c>
      <c r="Z790" s="9">
        <v>1.6517489999999999E-2</v>
      </c>
      <c r="AA790" s="9">
        <v>202.71259000000001</v>
      </c>
      <c r="AB790" s="9"/>
      <c r="AQ790" s="9">
        <f>K790-'Processed Potentiostat'!$J$3</f>
        <v>-9.0267552999999996</v>
      </c>
    </row>
    <row r="791" spans="1:43" x14ac:dyDescent="0.35">
      <c r="A791">
        <v>2</v>
      </c>
      <c r="B791">
        <v>0</v>
      </c>
      <c r="C791">
        <v>0</v>
      </c>
      <c r="D791">
        <v>1</v>
      </c>
      <c r="E791">
        <v>0</v>
      </c>
      <c r="F791">
        <v>0</v>
      </c>
      <c r="G791">
        <v>0</v>
      </c>
      <c r="H791" s="9">
        <v>605.12518471325097</v>
      </c>
      <c r="I791" s="9">
        <v>-1.8298734000000001</v>
      </c>
      <c r="J791" s="9">
        <v>-1.8295759</v>
      </c>
      <c r="K791" s="9">
        <v>-8.6890326000000009</v>
      </c>
      <c r="L791" s="9">
        <v>-6.8827596</v>
      </c>
      <c r="M791" s="9">
        <v>-6.8827596</v>
      </c>
      <c r="N791" s="9">
        <v>39</v>
      </c>
      <c r="O791" s="9">
        <v>62.474986999999999</v>
      </c>
      <c r="P791" s="9">
        <v>0</v>
      </c>
      <c r="Q791" s="9">
        <v>3.4988814992169001E-3</v>
      </c>
      <c r="R791" s="9">
        <v>0</v>
      </c>
      <c r="S791" s="9">
        <v>11531211026.501101</v>
      </c>
      <c r="T791" s="9">
        <v>605.12518471325097</v>
      </c>
      <c r="U791" s="9">
        <v>1.91187771193488</v>
      </c>
      <c r="V791" s="9">
        <v>0</v>
      </c>
      <c r="W791" s="9">
        <v>1.91187771193488</v>
      </c>
      <c r="X791" s="9">
        <v>0</v>
      </c>
      <c r="Y791" s="9">
        <v>0</v>
      </c>
      <c r="Z791" s="9">
        <v>1.5897244000000001E-2</v>
      </c>
      <c r="AA791" s="9">
        <v>210.56152</v>
      </c>
      <c r="AB791" s="9"/>
      <c r="AQ791" s="9">
        <f>K791-'Processed Potentiostat'!$J$3</f>
        <v>-8.6890326000000009</v>
      </c>
    </row>
    <row r="792" spans="1:43" x14ac:dyDescent="0.35">
      <c r="A792">
        <v>2</v>
      </c>
      <c r="B792">
        <v>0</v>
      </c>
      <c r="C792">
        <v>0</v>
      </c>
      <c r="D792">
        <v>1</v>
      </c>
      <c r="E792">
        <v>0</v>
      </c>
      <c r="F792">
        <v>0</v>
      </c>
      <c r="G792">
        <v>0</v>
      </c>
      <c r="H792" s="9">
        <v>605.42498470567796</v>
      </c>
      <c r="I792" s="9">
        <v>-1.8300713</v>
      </c>
      <c r="J792" s="9">
        <v>-1.8298002</v>
      </c>
      <c r="K792" s="9">
        <v>-13.691395999999999</v>
      </c>
      <c r="L792" s="9">
        <v>-6.8857302999999996</v>
      </c>
      <c r="M792" s="9">
        <v>-6.8857302999999996</v>
      </c>
      <c r="N792" s="9">
        <v>39</v>
      </c>
      <c r="O792" s="9">
        <v>62.474986999999999</v>
      </c>
      <c r="P792" s="9">
        <v>0</v>
      </c>
      <c r="Q792" s="9">
        <v>3.5003914379266301E-3</v>
      </c>
      <c r="R792" s="9">
        <v>0</v>
      </c>
      <c r="S792" s="9">
        <v>18483741057.167801</v>
      </c>
      <c r="T792" s="9">
        <v>605.42498470567796</v>
      </c>
      <c r="U792" s="9">
        <v>1.9127028122097101</v>
      </c>
      <c r="V792" s="9">
        <v>0</v>
      </c>
      <c r="W792" s="9">
        <v>1.9127028122097101</v>
      </c>
      <c r="X792" s="9">
        <v>0</v>
      </c>
      <c r="Y792" s="9">
        <v>0</v>
      </c>
      <c r="Z792" s="9">
        <v>2.5052520000000002E-2</v>
      </c>
      <c r="AA792" s="9">
        <v>133.64599999999999</v>
      </c>
      <c r="AB792" s="9"/>
      <c r="AQ792" s="9">
        <f>K792-'Processed Potentiostat'!$J$3</f>
        <v>-13.691395999999999</v>
      </c>
    </row>
    <row r="793" spans="1:43" x14ac:dyDescent="0.35">
      <c r="A793">
        <v>2</v>
      </c>
      <c r="B793">
        <v>0</v>
      </c>
      <c r="C793">
        <v>0</v>
      </c>
      <c r="D793">
        <v>1</v>
      </c>
      <c r="E793">
        <v>0</v>
      </c>
      <c r="F793">
        <v>0</v>
      </c>
      <c r="G793">
        <v>0</v>
      </c>
      <c r="H793" s="9">
        <v>606.42498468041504</v>
      </c>
      <c r="I793" s="9">
        <v>-1.8298447</v>
      </c>
      <c r="J793" s="9">
        <v>-1.8306998999999999</v>
      </c>
      <c r="K793" s="9">
        <v>-13.897581000000001</v>
      </c>
      <c r="L793" s="9">
        <v>-6.9019646999999997</v>
      </c>
      <c r="M793" s="9">
        <v>-6.9019646999999997</v>
      </c>
      <c r="N793" s="9">
        <v>39</v>
      </c>
      <c r="O793" s="9">
        <v>62.474986999999999</v>
      </c>
      <c r="P793" s="9">
        <v>0</v>
      </c>
      <c r="Q793" s="9">
        <v>3.5086470798504502E-3</v>
      </c>
      <c r="R793" s="9">
        <v>0</v>
      </c>
      <c r="S793" s="9">
        <v>13093142503.5263</v>
      </c>
      <c r="T793" s="9">
        <v>606.42498468041504</v>
      </c>
      <c r="U793" s="9">
        <v>1.9172124117809399</v>
      </c>
      <c r="V793" s="9">
        <v>0</v>
      </c>
      <c r="W793" s="9">
        <v>1.9172124117809399</v>
      </c>
      <c r="X793" s="9">
        <v>0</v>
      </c>
      <c r="Y793" s="9">
        <v>0</v>
      </c>
      <c r="Z793" s="9">
        <v>2.5442300000000001E-2</v>
      </c>
      <c r="AA793" s="9">
        <v>131.72794999999999</v>
      </c>
      <c r="AB793" s="9"/>
      <c r="AQ793" s="9">
        <f>K793-'Processed Potentiostat'!$J$3</f>
        <v>-13.897581000000001</v>
      </c>
    </row>
    <row r="794" spans="1:43" x14ac:dyDescent="0.35">
      <c r="A794">
        <v>2</v>
      </c>
      <c r="B794">
        <v>0</v>
      </c>
      <c r="C794">
        <v>0</v>
      </c>
      <c r="D794">
        <v>1</v>
      </c>
      <c r="E794">
        <v>0</v>
      </c>
      <c r="F794">
        <v>0</v>
      </c>
      <c r="G794">
        <v>0</v>
      </c>
      <c r="H794" s="9">
        <v>607.42498465515303</v>
      </c>
      <c r="I794" s="9">
        <v>-1.8299302</v>
      </c>
      <c r="J794" s="9">
        <v>-1.8297709</v>
      </c>
      <c r="K794" s="9">
        <v>-12.024044</v>
      </c>
      <c r="L794" s="9">
        <v>-6.9147943999999999</v>
      </c>
      <c r="M794" s="9">
        <v>-6.9147943999999999</v>
      </c>
      <c r="N794" s="9">
        <v>39</v>
      </c>
      <c r="O794" s="9">
        <v>62.474986999999999</v>
      </c>
      <c r="P794" s="9">
        <v>0</v>
      </c>
      <c r="Q794" s="9">
        <v>3.51516806858569E-3</v>
      </c>
      <c r="R794" s="9">
        <v>0</v>
      </c>
      <c r="S794" s="9">
        <v>17207208305.4879</v>
      </c>
      <c r="T794" s="9">
        <v>607.42498465515303</v>
      </c>
      <c r="U794" s="9">
        <v>1.9207762081689299</v>
      </c>
      <c r="V794" s="9">
        <v>0</v>
      </c>
      <c r="W794" s="9">
        <v>1.9207762081689299</v>
      </c>
      <c r="X794" s="9">
        <v>0</v>
      </c>
      <c r="Y794" s="9">
        <v>0</v>
      </c>
      <c r="Z794" s="9">
        <v>2.2001245999999999E-2</v>
      </c>
      <c r="AA794" s="9">
        <v>152.17599000000001</v>
      </c>
      <c r="AB794" s="9"/>
      <c r="AQ794" s="9">
        <f>K794-'Processed Potentiostat'!$J$3</f>
        <v>-12.024044</v>
      </c>
    </row>
    <row r="795" spans="1:43" x14ac:dyDescent="0.35">
      <c r="A795">
        <v>2</v>
      </c>
      <c r="B795">
        <v>0</v>
      </c>
      <c r="C795">
        <v>0</v>
      </c>
      <c r="D795">
        <v>1</v>
      </c>
      <c r="E795">
        <v>0</v>
      </c>
      <c r="F795">
        <v>0</v>
      </c>
      <c r="G795">
        <v>0</v>
      </c>
      <c r="H795" s="9">
        <v>608.42498462989101</v>
      </c>
      <c r="I795" s="9">
        <v>-1.8298637</v>
      </c>
      <c r="J795" s="9">
        <v>-1.8291849</v>
      </c>
      <c r="K795" s="9">
        <v>-10.103484</v>
      </c>
      <c r="L795" s="9">
        <v>-6.9267583000000004</v>
      </c>
      <c r="M795" s="9">
        <v>-6.9267583000000004</v>
      </c>
      <c r="N795" s="9">
        <v>39</v>
      </c>
      <c r="O795" s="9">
        <v>62.474986999999999</v>
      </c>
      <c r="P795" s="9">
        <v>0</v>
      </c>
      <c r="Q795" s="9">
        <v>3.5212469805901798E-3</v>
      </c>
      <c r="R795" s="9">
        <v>0</v>
      </c>
      <c r="S795" s="9">
        <v>7011688283.3312902</v>
      </c>
      <c r="T795" s="9">
        <v>608.42498462989101</v>
      </c>
      <c r="U795" s="9">
        <v>1.92409955143817</v>
      </c>
      <c r="V795" s="9">
        <v>0</v>
      </c>
      <c r="W795" s="9">
        <v>1.92409955143817</v>
      </c>
      <c r="X795" s="9">
        <v>0</v>
      </c>
      <c r="Y795" s="9">
        <v>0</v>
      </c>
      <c r="Z795" s="9">
        <v>1.8481141E-2</v>
      </c>
      <c r="AA795" s="9">
        <v>181.04497000000001</v>
      </c>
      <c r="AB795" s="9"/>
      <c r="AQ795" s="9">
        <f>K795-'Processed Potentiostat'!$J$3</f>
        <v>-10.103484</v>
      </c>
    </row>
    <row r="796" spans="1:43" x14ac:dyDescent="0.35">
      <c r="A796">
        <v>2</v>
      </c>
      <c r="B796">
        <v>0</v>
      </c>
      <c r="C796">
        <v>0</v>
      </c>
      <c r="D796">
        <v>1</v>
      </c>
      <c r="E796">
        <v>0</v>
      </c>
      <c r="F796">
        <v>0</v>
      </c>
      <c r="G796">
        <v>0</v>
      </c>
      <c r="H796" s="9">
        <v>609.424984604629</v>
      </c>
      <c r="I796" s="9">
        <v>-1.8300173</v>
      </c>
      <c r="J796" s="9">
        <v>-1.8308298999999999</v>
      </c>
      <c r="K796" s="9">
        <v>-12.214986</v>
      </c>
      <c r="L796" s="9">
        <v>-6.9376315999999996</v>
      </c>
      <c r="M796" s="9">
        <v>-6.9376315999999996</v>
      </c>
      <c r="N796" s="9">
        <v>39</v>
      </c>
      <c r="O796" s="9">
        <v>62.474986999999999</v>
      </c>
      <c r="P796" s="9">
        <v>0</v>
      </c>
      <c r="Q796" s="9">
        <v>3.5267767569076899E-3</v>
      </c>
      <c r="R796" s="9">
        <v>0</v>
      </c>
      <c r="S796" s="9">
        <v>10558249904.1483</v>
      </c>
      <c r="T796" s="9">
        <v>609.424984604629</v>
      </c>
      <c r="U796" s="9">
        <v>1.9271199395810701</v>
      </c>
      <c r="V796" s="9">
        <v>0</v>
      </c>
      <c r="W796" s="9">
        <v>1.9271199395810701</v>
      </c>
      <c r="X796" s="9">
        <v>0</v>
      </c>
      <c r="Y796" s="9">
        <v>0</v>
      </c>
      <c r="Z796" s="9">
        <v>2.2363560000000001E-2</v>
      </c>
      <c r="AA796" s="9">
        <v>149.88390999999999</v>
      </c>
      <c r="AB796" s="9"/>
      <c r="AQ796" s="9">
        <f>K796-'Processed Potentiostat'!$J$3</f>
        <v>-12.214986</v>
      </c>
    </row>
    <row r="797" spans="1:43" x14ac:dyDescent="0.35">
      <c r="A797">
        <v>2</v>
      </c>
      <c r="B797">
        <v>0</v>
      </c>
      <c r="C797">
        <v>0</v>
      </c>
      <c r="D797">
        <v>1</v>
      </c>
      <c r="E797">
        <v>0</v>
      </c>
      <c r="F797">
        <v>0</v>
      </c>
      <c r="G797">
        <v>0</v>
      </c>
      <c r="H797" s="9">
        <v>610.42498457936699</v>
      </c>
      <c r="I797" s="9">
        <v>-1.8300221999999999</v>
      </c>
      <c r="J797" s="9">
        <v>-1.8295695000000001</v>
      </c>
      <c r="K797" s="9">
        <v>-11.148775000000001</v>
      </c>
      <c r="L797" s="9">
        <v>-6.9493999000000004</v>
      </c>
      <c r="M797" s="9">
        <v>-6.9493999000000004</v>
      </c>
      <c r="N797" s="9">
        <v>39</v>
      </c>
      <c r="O797" s="9">
        <v>62.474986999999999</v>
      </c>
      <c r="P797" s="9">
        <v>0</v>
      </c>
      <c r="Q797" s="9">
        <v>3.5327575895171799E-3</v>
      </c>
      <c r="R797" s="9">
        <v>0</v>
      </c>
      <c r="S797" s="9">
        <v>11518631205.204901</v>
      </c>
      <c r="T797" s="9">
        <v>610.42498457936699</v>
      </c>
      <c r="U797" s="9">
        <v>1.93038889201291</v>
      </c>
      <c r="V797" s="9">
        <v>0</v>
      </c>
      <c r="W797" s="9">
        <v>1.93038889201291</v>
      </c>
      <c r="X797" s="9">
        <v>0</v>
      </c>
      <c r="Y797" s="9">
        <v>0</v>
      </c>
      <c r="Z797" s="9">
        <v>2.0397458E-2</v>
      </c>
      <c r="AA797" s="9">
        <v>164.10498000000001</v>
      </c>
      <c r="AB797" s="9"/>
      <c r="AQ797" s="9">
        <f>K797-'Processed Potentiostat'!$J$3</f>
        <v>-11.148775000000001</v>
      </c>
    </row>
    <row r="798" spans="1:43" x14ac:dyDescent="0.35">
      <c r="A798">
        <v>2</v>
      </c>
      <c r="B798">
        <v>0</v>
      </c>
      <c r="C798">
        <v>0</v>
      </c>
      <c r="D798">
        <v>1</v>
      </c>
      <c r="E798">
        <v>0</v>
      </c>
      <c r="F798">
        <v>0</v>
      </c>
      <c r="G798">
        <v>0</v>
      </c>
      <c r="H798" s="9">
        <v>611.42498455410498</v>
      </c>
      <c r="I798" s="9">
        <v>-1.8300647000000001</v>
      </c>
      <c r="J798" s="9">
        <v>-1.8311280000000001</v>
      </c>
      <c r="K798" s="9">
        <v>-12.197345</v>
      </c>
      <c r="L798" s="9">
        <v>-6.9601030000000002</v>
      </c>
      <c r="M798" s="9">
        <v>-6.9601030000000002</v>
      </c>
      <c r="N798" s="9">
        <v>39</v>
      </c>
      <c r="O798" s="9">
        <v>62.474986999999999</v>
      </c>
      <c r="P798" s="9">
        <v>0</v>
      </c>
      <c r="Q798" s="9">
        <v>3.5382016789716202E-3</v>
      </c>
      <c r="R798" s="9">
        <v>0</v>
      </c>
      <c r="S798" s="9">
        <v>7286356758.9257402</v>
      </c>
      <c r="T798" s="9">
        <v>611.42498455410498</v>
      </c>
      <c r="U798" s="9">
        <v>1.93336197764582</v>
      </c>
      <c r="V798" s="9">
        <v>0</v>
      </c>
      <c r="W798" s="9">
        <v>1.93336197764582</v>
      </c>
      <c r="X798" s="9">
        <v>0</v>
      </c>
      <c r="Y798" s="9">
        <v>0</v>
      </c>
      <c r="Z798" s="9">
        <v>2.2334900000000001E-2</v>
      </c>
      <c r="AA798" s="9">
        <v>150.12513999999999</v>
      </c>
      <c r="AB798" s="9"/>
      <c r="AQ798" s="9">
        <f>K798-'Processed Potentiostat'!$J$3</f>
        <v>-12.197345</v>
      </c>
    </row>
    <row r="799" spans="1:43" x14ac:dyDescent="0.35">
      <c r="A799">
        <v>2</v>
      </c>
      <c r="B799">
        <v>0</v>
      </c>
      <c r="C799">
        <v>0</v>
      </c>
      <c r="D799">
        <v>1</v>
      </c>
      <c r="E799">
        <v>0</v>
      </c>
      <c r="F799">
        <v>0</v>
      </c>
      <c r="G799">
        <v>0</v>
      </c>
      <c r="H799" s="9">
        <v>612.42498452884297</v>
      </c>
      <c r="I799" s="9">
        <v>-1.8300269</v>
      </c>
      <c r="J799" s="9">
        <v>-1.829623</v>
      </c>
      <c r="K799" s="9">
        <v>-10.359814999999999</v>
      </c>
      <c r="L799" s="9">
        <v>-6.9718536999999996</v>
      </c>
      <c r="M799" s="9">
        <v>-6.9718536999999996</v>
      </c>
      <c r="N799" s="9">
        <v>39</v>
      </c>
      <c r="O799" s="9">
        <v>62.474986999999999</v>
      </c>
      <c r="P799" s="9">
        <v>0</v>
      </c>
      <c r="Q799" s="9">
        <v>3.5441737198888398E-3</v>
      </c>
      <c r="R799" s="9">
        <v>0</v>
      </c>
      <c r="S799" s="9">
        <v>12680865126.927601</v>
      </c>
      <c r="T799" s="9">
        <v>612.42498452884297</v>
      </c>
      <c r="U799" s="9">
        <v>1.9366261020432001</v>
      </c>
      <c r="V799" s="9">
        <v>0</v>
      </c>
      <c r="W799" s="9">
        <v>1.9366261020432001</v>
      </c>
      <c r="X799" s="9">
        <v>0</v>
      </c>
      <c r="Y799" s="9">
        <v>0</v>
      </c>
      <c r="Z799" s="9">
        <v>1.8954555000000001E-2</v>
      </c>
      <c r="AA799" s="9">
        <v>176.60769999999999</v>
      </c>
      <c r="AB799" s="9"/>
      <c r="AQ799" s="9">
        <f>K799-'Processed Potentiostat'!$J$3</f>
        <v>-10.359814999999999</v>
      </c>
    </row>
    <row r="800" spans="1:43" x14ac:dyDescent="0.35">
      <c r="A800">
        <v>2</v>
      </c>
      <c r="B800">
        <v>0</v>
      </c>
      <c r="C800">
        <v>0</v>
      </c>
      <c r="D800">
        <v>1</v>
      </c>
      <c r="E800">
        <v>0</v>
      </c>
      <c r="F800">
        <v>0</v>
      </c>
      <c r="G800">
        <v>0</v>
      </c>
      <c r="H800" s="9">
        <v>613.42498450358096</v>
      </c>
      <c r="I800" s="9">
        <v>-1.8301126000000001</v>
      </c>
      <c r="J800" s="9">
        <v>-1.8295866000000001</v>
      </c>
      <c r="K800" s="9">
        <v>-10.374866000000001</v>
      </c>
      <c r="L800" s="9">
        <v>-6.9832048000000002</v>
      </c>
      <c r="M800" s="9">
        <v>-6.9832048000000002</v>
      </c>
      <c r="N800" s="9">
        <v>39</v>
      </c>
      <c r="O800" s="9">
        <v>62.474986999999999</v>
      </c>
      <c r="P800" s="9">
        <v>0</v>
      </c>
      <c r="Q800" s="9">
        <v>3.5499425633291198E-3</v>
      </c>
      <c r="R800" s="9">
        <v>0</v>
      </c>
      <c r="S800" s="9">
        <v>11913639988.7707</v>
      </c>
      <c r="T800" s="9">
        <v>613.42498450358096</v>
      </c>
      <c r="U800" s="9">
        <v>1.9397791168684899</v>
      </c>
      <c r="V800" s="9">
        <v>0</v>
      </c>
      <c r="W800" s="9">
        <v>1.9397791168684899</v>
      </c>
      <c r="X800" s="9">
        <v>0</v>
      </c>
      <c r="Y800" s="9">
        <v>0</v>
      </c>
      <c r="Z800" s="9">
        <v>1.8981718000000002E-2</v>
      </c>
      <c r="AA800" s="9">
        <v>176.34796</v>
      </c>
      <c r="AB800" s="9"/>
      <c r="AQ800" s="9">
        <f>K800-'Processed Potentiostat'!$J$3</f>
        <v>-10.374866000000001</v>
      </c>
    </row>
    <row r="801" spans="1:43" x14ac:dyDescent="0.35">
      <c r="A801">
        <v>2</v>
      </c>
      <c r="B801">
        <v>0</v>
      </c>
      <c r="C801">
        <v>0</v>
      </c>
      <c r="D801">
        <v>1</v>
      </c>
      <c r="E801">
        <v>0</v>
      </c>
      <c r="F801">
        <v>0</v>
      </c>
      <c r="G801">
        <v>0</v>
      </c>
      <c r="H801" s="9">
        <v>614.42498447831804</v>
      </c>
      <c r="I801" s="9">
        <v>-1.8298975</v>
      </c>
      <c r="J801" s="9">
        <v>-1.8295513000000001</v>
      </c>
      <c r="K801" s="9">
        <v>-9.0889807000000005</v>
      </c>
      <c r="L801" s="9">
        <v>-6.9928245999999996</v>
      </c>
      <c r="M801" s="9">
        <v>-6.9928245999999996</v>
      </c>
      <c r="N801" s="9">
        <v>39</v>
      </c>
      <c r="O801" s="9">
        <v>62.474986999999999</v>
      </c>
      <c r="P801" s="9">
        <v>0</v>
      </c>
      <c r="Q801" s="9">
        <v>3.5548313851317898E-3</v>
      </c>
      <c r="R801" s="9">
        <v>0</v>
      </c>
      <c r="S801" s="9">
        <v>11252649806.4503</v>
      </c>
      <c r="T801" s="9">
        <v>614.42498447831804</v>
      </c>
      <c r="U801" s="9">
        <v>1.94245124661345</v>
      </c>
      <c r="V801" s="9">
        <v>0</v>
      </c>
      <c r="W801" s="9">
        <v>1.94245124661345</v>
      </c>
      <c r="X801" s="9">
        <v>0</v>
      </c>
      <c r="Y801" s="9">
        <v>0</v>
      </c>
      <c r="Z801" s="9">
        <v>1.6628757000000001E-2</v>
      </c>
      <c r="AA801" s="9">
        <v>201.29335</v>
      </c>
      <c r="AB801" s="9"/>
      <c r="AQ801" s="9">
        <f>K801-'Processed Potentiostat'!$J$3</f>
        <v>-9.0889807000000005</v>
      </c>
    </row>
    <row r="802" spans="1:43" x14ac:dyDescent="0.35">
      <c r="A802">
        <v>2</v>
      </c>
      <c r="B802">
        <v>0</v>
      </c>
      <c r="C802">
        <v>0</v>
      </c>
      <c r="D802">
        <v>1</v>
      </c>
      <c r="E802">
        <v>0</v>
      </c>
      <c r="F802">
        <v>0</v>
      </c>
      <c r="G802">
        <v>0</v>
      </c>
      <c r="H802" s="9">
        <v>615.42498445305603</v>
      </c>
      <c r="I802" s="9">
        <v>-1.8300647000000001</v>
      </c>
      <c r="J802" s="9">
        <v>-1.8311588000000001</v>
      </c>
      <c r="K802" s="9">
        <v>-9.5631951999999991</v>
      </c>
      <c r="L802" s="9">
        <v>-7.0021500999999997</v>
      </c>
      <c r="M802" s="9">
        <v>-7.0021500999999997</v>
      </c>
      <c r="N802" s="9">
        <v>39</v>
      </c>
      <c r="O802" s="9">
        <v>62.474986999999999</v>
      </c>
      <c r="P802" s="9">
        <v>0</v>
      </c>
      <c r="Q802" s="9">
        <v>3.5595748514845099E-3</v>
      </c>
      <c r="R802" s="9">
        <v>0</v>
      </c>
      <c r="S802" s="9">
        <v>7101715876.1136503</v>
      </c>
      <c r="T802" s="9">
        <v>615.42498445305603</v>
      </c>
      <c r="U802" s="9">
        <v>1.94504168336047</v>
      </c>
      <c r="V802" s="9">
        <v>0</v>
      </c>
      <c r="W802" s="9">
        <v>1.94504168336047</v>
      </c>
      <c r="X802" s="9">
        <v>0</v>
      </c>
      <c r="Y802" s="9">
        <v>0</v>
      </c>
      <c r="Z802" s="9">
        <v>1.7511729E-2</v>
      </c>
      <c r="AA802" s="9">
        <v>191.47980000000001</v>
      </c>
      <c r="AB802" s="9"/>
      <c r="AQ802" s="9">
        <f>K802-'Processed Potentiostat'!$J$3</f>
        <v>-9.5631951999999991</v>
      </c>
    </row>
    <row r="803" spans="1:43" x14ac:dyDescent="0.35">
      <c r="A803">
        <v>2</v>
      </c>
      <c r="B803">
        <v>0</v>
      </c>
      <c r="C803">
        <v>0</v>
      </c>
      <c r="D803">
        <v>1</v>
      </c>
      <c r="E803">
        <v>0</v>
      </c>
      <c r="F803">
        <v>0</v>
      </c>
      <c r="G803">
        <v>0</v>
      </c>
      <c r="H803" s="9">
        <v>616.42498442779402</v>
      </c>
      <c r="I803" s="9">
        <v>-1.8300449000000001</v>
      </c>
      <c r="J803" s="9">
        <v>-1.8288652000000001</v>
      </c>
      <c r="K803" s="9">
        <v>-12.431575</v>
      </c>
      <c r="L803" s="9">
        <v>-7.014678</v>
      </c>
      <c r="M803" s="9">
        <v>-7.014678</v>
      </c>
      <c r="N803" s="9">
        <v>39</v>
      </c>
      <c r="O803" s="9">
        <v>62.474986999999999</v>
      </c>
      <c r="P803" s="9">
        <v>0</v>
      </c>
      <c r="Q803" s="9">
        <v>3.5659392731467298E-3</v>
      </c>
      <c r="R803" s="9">
        <v>0</v>
      </c>
      <c r="S803" s="9">
        <v>5364516617.4393997</v>
      </c>
      <c r="T803" s="9">
        <v>616.42498442779402</v>
      </c>
      <c r="U803" s="9">
        <v>1.94852162654839</v>
      </c>
      <c r="V803" s="9">
        <v>0</v>
      </c>
      <c r="W803" s="9">
        <v>1.94852162654839</v>
      </c>
      <c r="X803" s="9">
        <v>0</v>
      </c>
      <c r="Y803" s="9">
        <v>0</v>
      </c>
      <c r="Z803" s="9">
        <v>2.2735674000000001E-2</v>
      </c>
      <c r="AA803" s="9">
        <v>147.11452</v>
      </c>
      <c r="AB803" s="9"/>
      <c r="AQ803" s="9">
        <f>K803-'Processed Potentiostat'!$J$3</f>
        <v>-12.431575</v>
      </c>
    </row>
    <row r="804" spans="1:43" x14ac:dyDescent="0.35">
      <c r="A804">
        <v>2</v>
      </c>
      <c r="B804">
        <v>0</v>
      </c>
      <c r="C804">
        <v>0</v>
      </c>
      <c r="D804">
        <v>1</v>
      </c>
      <c r="E804">
        <v>0</v>
      </c>
      <c r="F804">
        <v>0</v>
      </c>
      <c r="G804">
        <v>0</v>
      </c>
      <c r="H804" s="9">
        <v>617.424984402532</v>
      </c>
      <c r="I804" s="9">
        <v>-1.8298684000000001</v>
      </c>
      <c r="J804" s="9">
        <v>-1.8302425</v>
      </c>
      <c r="K804" s="9">
        <v>-12.026025000000001</v>
      </c>
      <c r="L804" s="9">
        <v>-7.0263442999999999</v>
      </c>
      <c r="M804" s="9">
        <v>-7.0263442999999999</v>
      </c>
      <c r="N804" s="9">
        <v>39</v>
      </c>
      <c r="O804" s="9">
        <v>62.474986999999999</v>
      </c>
      <c r="P804" s="9">
        <v>0</v>
      </c>
      <c r="Q804" s="9">
        <v>3.5718704271544399E-3</v>
      </c>
      <c r="R804" s="9">
        <v>0</v>
      </c>
      <c r="S804" s="9">
        <v>100754271670.416</v>
      </c>
      <c r="T804" s="9">
        <v>617.424984402532</v>
      </c>
      <c r="U804" s="9">
        <v>1.9517623360684699</v>
      </c>
      <c r="V804" s="9">
        <v>0</v>
      </c>
      <c r="W804" s="9">
        <v>1.9517623360684699</v>
      </c>
      <c r="X804" s="9">
        <v>0</v>
      </c>
      <c r="Y804" s="9">
        <v>0</v>
      </c>
      <c r="Z804" s="9">
        <v>2.2010542000000001E-2</v>
      </c>
      <c r="AA804" s="9">
        <v>152.19015999999999</v>
      </c>
      <c r="AB804" s="9"/>
      <c r="AQ804" s="9">
        <f>K804-'Processed Potentiostat'!$J$3</f>
        <v>-12.026025000000001</v>
      </c>
    </row>
    <row r="805" spans="1:43" x14ac:dyDescent="0.35">
      <c r="A805">
        <v>2</v>
      </c>
      <c r="B805">
        <v>0</v>
      </c>
      <c r="C805">
        <v>0</v>
      </c>
      <c r="D805">
        <v>1</v>
      </c>
      <c r="E805">
        <v>0</v>
      </c>
      <c r="F805">
        <v>0</v>
      </c>
      <c r="G805">
        <v>0</v>
      </c>
      <c r="H805" s="9">
        <v>618.42498437726999</v>
      </c>
      <c r="I805" s="9">
        <v>-1.8300949</v>
      </c>
      <c r="J805" s="9">
        <v>-1.8294779000000001</v>
      </c>
      <c r="K805" s="9">
        <v>-10.198669000000001</v>
      </c>
      <c r="L805" s="9">
        <v>-7.0370936000000004</v>
      </c>
      <c r="M805" s="9">
        <v>-7.0370936000000004</v>
      </c>
      <c r="N805" s="9">
        <v>39</v>
      </c>
      <c r="O805" s="9">
        <v>62.474986999999999</v>
      </c>
      <c r="P805" s="9">
        <v>0</v>
      </c>
      <c r="Q805" s="9">
        <v>3.5773331160826299E-3</v>
      </c>
      <c r="R805" s="9">
        <v>0</v>
      </c>
      <c r="S805" s="9">
        <v>10127195082.4245</v>
      </c>
      <c r="T805" s="9">
        <v>618.42498437726999</v>
      </c>
      <c r="U805" s="9">
        <v>1.9547482376447201</v>
      </c>
      <c r="V805" s="9">
        <v>0</v>
      </c>
      <c r="W805" s="9">
        <v>1.9547482376447201</v>
      </c>
      <c r="X805" s="9">
        <v>0</v>
      </c>
      <c r="Y805" s="9">
        <v>0</v>
      </c>
      <c r="Z805" s="9">
        <v>1.8658240999999999E-2</v>
      </c>
      <c r="AA805" s="9">
        <v>179.38397000000001</v>
      </c>
      <c r="AB805" s="9"/>
      <c r="AQ805" s="9">
        <f>K805-'Processed Potentiostat'!$J$3</f>
        <v>-10.198669000000001</v>
      </c>
    </row>
    <row r="806" spans="1:43" x14ac:dyDescent="0.35">
      <c r="A806">
        <v>2</v>
      </c>
      <c r="B806">
        <v>0</v>
      </c>
      <c r="C806">
        <v>0</v>
      </c>
      <c r="D806">
        <v>1</v>
      </c>
      <c r="E806">
        <v>0</v>
      </c>
      <c r="F806">
        <v>0</v>
      </c>
      <c r="G806">
        <v>0</v>
      </c>
      <c r="H806" s="9">
        <v>619.42498435200798</v>
      </c>
      <c r="I806" s="9">
        <v>-1.8300221999999999</v>
      </c>
      <c r="J806" s="9">
        <v>-1.8296840999999999</v>
      </c>
      <c r="K806" s="9">
        <v>-10.737472</v>
      </c>
      <c r="L806" s="9">
        <v>-7.0472693</v>
      </c>
      <c r="M806" s="9">
        <v>-7.0472693</v>
      </c>
      <c r="N806" s="9">
        <v>39</v>
      </c>
      <c r="O806" s="9">
        <v>62.474986999999999</v>
      </c>
      <c r="P806" s="9">
        <v>0</v>
      </c>
      <c r="Q806" s="9">
        <v>3.5825048732920999E-3</v>
      </c>
      <c r="R806" s="9">
        <v>0</v>
      </c>
      <c r="S806" s="9">
        <v>14422244713.886101</v>
      </c>
      <c r="T806" s="9">
        <v>619.42498435200798</v>
      </c>
      <c r="U806" s="9">
        <v>1.9575748537056701</v>
      </c>
      <c r="V806" s="9">
        <v>0</v>
      </c>
      <c r="W806" s="9">
        <v>1.9575748537056701</v>
      </c>
      <c r="X806" s="9">
        <v>0</v>
      </c>
      <c r="Y806" s="9">
        <v>0</v>
      </c>
      <c r="Z806" s="9">
        <v>1.9646180999999999E-2</v>
      </c>
      <c r="AA806" s="9">
        <v>170.40176</v>
      </c>
      <c r="AB806" s="9"/>
      <c r="AQ806" s="9">
        <f>K806-'Processed Potentiostat'!$J$3</f>
        <v>-10.737472</v>
      </c>
    </row>
    <row r="807" spans="1:43" x14ac:dyDescent="0.35">
      <c r="A807">
        <v>2</v>
      </c>
      <c r="B807">
        <v>0</v>
      </c>
      <c r="C807">
        <v>0</v>
      </c>
      <c r="D807">
        <v>1</v>
      </c>
      <c r="E807">
        <v>0</v>
      </c>
      <c r="F807">
        <v>0</v>
      </c>
      <c r="G807">
        <v>0</v>
      </c>
      <c r="H807" s="9">
        <v>620.42498432674597</v>
      </c>
      <c r="I807" s="9">
        <v>-1.8300627</v>
      </c>
      <c r="J807" s="9">
        <v>-1.8317395000000001</v>
      </c>
      <c r="K807" s="9">
        <v>-9.9886350999999998</v>
      </c>
      <c r="L807" s="9">
        <v>-7.0579084999999999</v>
      </c>
      <c r="M807" s="9">
        <v>-7.0579084999999999</v>
      </c>
      <c r="N807" s="9">
        <v>39</v>
      </c>
      <c r="O807" s="9">
        <v>62.474986999999999</v>
      </c>
      <c r="P807" s="9">
        <v>0</v>
      </c>
      <c r="Q807" s="9">
        <v>3.5879182694817202E-3</v>
      </c>
      <c r="R807" s="9">
        <v>0</v>
      </c>
      <c r="S807" s="9">
        <v>4504757598.4393196</v>
      </c>
      <c r="T807" s="9">
        <v>620.42498432674597</v>
      </c>
      <c r="U807" s="9">
        <v>1.96053018557654</v>
      </c>
      <c r="V807" s="9">
        <v>0</v>
      </c>
      <c r="W807" s="9">
        <v>1.96053018557654</v>
      </c>
      <c r="X807" s="9">
        <v>0</v>
      </c>
      <c r="Y807" s="9">
        <v>0</v>
      </c>
      <c r="Z807" s="9">
        <v>1.8296577000000001E-2</v>
      </c>
      <c r="AA807" s="9">
        <v>183.38237000000001</v>
      </c>
      <c r="AB807" s="9"/>
      <c r="AQ807" s="9">
        <f>K807-'Processed Potentiostat'!$J$3</f>
        <v>-9.9886350999999998</v>
      </c>
    </row>
    <row r="808" spans="1:43" x14ac:dyDescent="0.35">
      <c r="A808">
        <v>2</v>
      </c>
      <c r="B808">
        <v>0</v>
      </c>
      <c r="C808">
        <v>0</v>
      </c>
      <c r="D808">
        <v>1</v>
      </c>
      <c r="E808">
        <v>0</v>
      </c>
      <c r="F808">
        <v>0</v>
      </c>
      <c r="G808">
        <v>0</v>
      </c>
      <c r="H808" s="9">
        <v>621.42498430148396</v>
      </c>
      <c r="I808" s="9">
        <v>-1.8298555999999999</v>
      </c>
      <c r="J808" s="9">
        <v>-1.8288032000000001</v>
      </c>
      <c r="K808" s="9">
        <v>-12.299999</v>
      </c>
      <c r="L808" s="9">
        <v>-7.0687446999999999</v>
      </c>
      <c r="M808" s="9">
        <v>-7.0687446999999999</v>
      </c>
      <c r="N808" s="9">
        <v>39</v>
      </c>
      <c r="O808" s="9">
        <v>62.474986999999999</v>
      </c>
      <c r="P808" s="9">
        <v>0</v>
      </c>
      <c r="Q808" s="9">
        <v>3.5934230302640401E-3</v>
      </c>
      <c r="R808" s="9">
        <v>0</v>
      </c>
      <c r="S808" s="9">
        <v>5161191462.75317</v>
      </c>
      <c r="T808" s="9">
        <v>621.42498430148396</v>
      </c>
      <c r="U808" s="9">
        <v>1.96354020686849</v>
      </c>
      <c r="V808" s="9">
        <v>0</v>
      </c>
      <c r="W808" s="9">
        <v>1.96354020686849</v>
      </c>
      <c r="X808" s="9">
        <v>0</v>
      </c>
      <c r="Y808" s="9">
        <v>0</v>
      </c>
      <c r="Z808" s="9">
        <v>2.2494277E-2</v>
      </c>
      <c r="AA808" s="9">
        <v>148.6832</v>
      </c>
      <c r="AB808" s="9"/>
      <c r="AQ808" s="9">
        <f>K808-'Processed Potentiostat'!$J$3</f>
        <v>-12.299999</v>
      </c>
    </row>
    <row r="809" spans="1:43" x14ac:dyDescent="0.35">
      <c r="A809">
        <v>2</v>
      </c>
      <c r="B809">
        <v>0</v>
      </c>
      <c r="C809">
        <v>0</v>
      </c>
      <c r="D809">
        <v>1</v>
      </c>
      <c r="E809">
        <v>0</v>
      </c>
      <c r="F809">
        <v>0</v>
      </c>
      <c r="G809">
        <v>0</v>
      </c>
      <c r="H809" s="9">
        <v>621.51618429918005</v>
      </c>
      <c r="I809" s="9">
        <v>-1.8298683</v>
      </c>
      <c r="J809" s="9">
        <v>-1.8292896999999999</v>
      </c>
      <c r="K809" s="9">
        <v>-17.326979000000001</v>
      </c>
      <c r="L809" s="9">
        <v>-7.0698904999999996</v>
      </c>
      <c r="M809" s="9">
        <v>-7.0698904999999996</v>
      </c>
      <c r="N809" s="9">
        <v>39</v>
      </c>
      <c r="O809" s="9">
        <v>62.474986999999999</v>
      </c>
      <c r="P809" s="9">
        <v>0</v>
      </c>
      <c r="Q809" s="9">
        <v>3.59400527268514E-3</v>
      </c>
      <c r="R809" s="9">
        <v>0</v>
      </c>
      <c r="S809" s="9">
        <v>8005742522.0202999</v>
      </c>
      <c r="T809" s="9">
        <v>621.51618429918005</v>
      </c>
      <c r="U809" s="9">
        <v>1.9638584919481199</v>
      </c>
      <c r="V809" s="9">
        <v>0</v>
      </c>
      <c r="W809" s="9">
        <v>1.9638584919481199</v>
      </c>
      <c r="X809" s="9">
        <v>0</v>
      </c>
      <c r="Y809" s="9">
        <v>0</v>
      </c>
      <c r="Z809" s="9">
        <v>3.1696062999999997E-2</v>
      </c>
      <c r="AA809" s="9">
        <v>105.57465000000001</v>
      </c>
      <c r="AB809" s="9"/>
      <c r="AQ809" s="9">
        <f>K809-'Processed Potentiostat'!$J$3</f>
        <v>-17.326979000000001</v>
      </c>
    </row>
    <row r="810" spans="1:43" x14ac:dyDescent="0.35">
      <c r="A810">
        <v>2</v>
      </c>
      <c r="B810">
        <v>0</v>
      </c>
      <c r="C810">
        <v>0</v>
      </c>
      <c r="D810">
        <v>1</v>
      </c>
      <c r="E810">
        <v>0</v>
      </c>
      <c r="F810">
        <v>0</v>
      </c>
      <c r="G810">
        <v>0</v>
      </c>
      <c r="H810" s="9">
        <v>622.31238427906601</v>
      </c>
      <c r="I810" s="9">
        <v>-1.8301301999999999</v>
      </c>
      <c r="J810" s="9">
        <v>-1.8295518</v>
      </c>
      <c r="K810" s="9">
        <v>-12.299846000000001</v>
      </c>
      <c r="L810" s="9">
        <v>-7.0814022999999997</v>
      </c>
      <c r="M810" s="9">
        <v>-7.0814022999999997</v>
      </c>
      <c r="N810" s="9">
        <v>39</v>
      </c>
      <c r="O810" s="9">
        <v>62.474986999999999</v>
      </c>
      <c r="P810" s="9">
        <v>0</v>
      </c>
      <c r="Q810" s="9">
        <v>3.59985567254245E-3</v>
      </c>
      <c r="R810" s="9">
        <v>0</v>
      </c>
      <c r="S810" s="9">
        <v>11403936675.4718</v>
      </c>
      <c r="T810" s="9">
        <v>622.31238427906601</v>
      </c>
      <c r="U810" s="9">
        <v>1.9670561334336001</v>
      </c>
      <c r="V810" s="9">
        <v>0</v>
      </c>
      <c r="W810" s="9">
        <v>1.9670561334336001</v>
      </c>
      <c r="X810" s="9">
        <v>0</v>
      </c>
      <c r="Y810" s="9">
        <v>0</v>
      </c>
      <c r="Z810" s="9">
        <v>2.2503204999999998E-2</v>
      </c>
      <c r="AA810" s="9">
        <v>148.74591000000001</v>
      </c>
      <c r="AB810" s="9"/>
      <c r="AQ810" s="9">
        <f>K810-'Processed Potentiostat'!$J$3</f>
        <v>-12.299846000000001</v>
      </c>
    </row>
    <row r="811" spans="1:43" x14ac:dyDescent="0.35">
      <c r="A811">
        <v>2</v>
      </c>
      <c r="B811">
        <v>0</v>
      </c>
      <c r="C811">
        <v>0</v>
      </c>
      <c r="D811">
        <v>1</v>
      </c>
      <c r="E811">
        <v>0</v>
      </c>
      <c r="F811">
        <v>0</v>
      </c>
      <c r="G811">
        <v>0</v>
      </c>
      <c r="H811" s="9">
        <v>622.95578426281202</v>
      </c>
      <c r="I811" s="9">
        <v>-1.8299657</v>
      </c>
      <c r="J811" s="9">
        <v>-1.8308017999999999</v>
      </c>
      <c r="K811" s="9">
        <v>-17.302820000000001</v>
      </c>
      <c r="L811" s="9">
        <v>-7.0891441999999998</v>
      </c>
      <c r="M811" s="9">
        <v>-7.0891441999999998</v>
      </c>
      <c r="N811" s="9">
        <v>39</v>
      </c>
      <c r="O811" s="9">
        <v>62.474986999999999</v>
      </c>
      <c r="P811" s="9">
        <v>0</v>
      </c>
      <c r="Q811" s="9">
        <v>3.6037928770555798E-3</v>
      </c>
      <c r="R811" s="9">
        <v>0</v>
      </c>
      <c r="S811" s="9">
        <v>11269291407.838301</v>
      </c>
      <c r="T811" s="9">
        <v>622.95578426281202</v>
      </c>
      <c r="U811" s="9">
        <v>1.9692066894360101</v>
      </c>
      <c r="V811" s="9">
        <v>0</v>
      </c>
      <c r="W811" s="9">
        <v>1.9692066894360101</v>
      </c>
      <c r="X811" s="9">
        <v>0</v>
      </c>
      <c r="Y811" s="9">
        <v>0</v>
      </c>
      <c r="Z811" s="9">
        <v>3.1678036E-2</v>
      </c>
      <c r="AA811" s="9">
        <v>105.80945</v>
      </c>
      <c r="AB811" s="9"/>
      <c r="AQ811" s="9">
        <f>K811-'Processed Potentiostat'!$J$3</f>
        <v>-17.302820000000001</v>
      </c>
    </row>
    <row r="812" spans="1:43" x14ac:dyDescent="0.35">
      <c r="A812">
        <v>2</v>
      </c>
      <c r="B812">
        <v>0</v>
      </c>
      <c r="C812">
        <v>0</v>
      </c>
      <c r="D812">
        <v>1</v>
      </c>
      <c r="E812">
        <v>0</v>
      </c>
      <c r="F812">
        <v>0</v>
      </c>
      <c r="G812">
        <v>0</v>
      </c>
      <c r="H812" s="9">
        <v>623.95578423755001</v>
      </c>
      <c r="I812" s="9">
        <v>-1.8300460999999999</v>
      </c>
      <c r="J812" s="9">
        <v>-1.8287678999999999</v>
      </c>
      <c r="K812" s="9">
        <v>-14.148997</v>
      </c>
      <c r="L812" s="9">
        <v>-7.1050323999999998</v>
      </c>
      <c r="M812" s="9">
        <v>-7.1050323999999998</v>
      </c>
      <c r="N812" s="9">
        <v>39</v>
      </c>
      <c r="O812" s="9">
        <v>62.474986999999999</v>
      </c>
      <c r="P812" s="9">
        <v>0</v>
      </c>
      <c r="Q812" s="9">
        <v>3.6118639481352399E-3</v>
      </c>
      <c r="R812" s="9">
        <v>0</v>
      </c>
      <c r="S812" s="9">
        <v>5057389221.5135803</v>
      </c>
      <c r="T812" s="9">
        <v>623.95578423755001</v>
      </c>
      <c r="U812" s="9">
        <v>1.9736201225233601</v>
      </c>
      <c r="V812" s="9">
        <v>0</v>
      </c>
      <c r="W812" s="9">
        <v>1.9736201225233601</v>
      </c>
      <c r="X812" s="9">
        <v>0</v>
      </c>
      <c r="Y812" s="9">
        <v>0</v>
      </c>
      <c r="Z812" s="9">
        <v>2.5875230999999999E-2</v>
      </c>
      <c r="AA812" s="9">
        <v>129.25069999999999</v>
      </c>
      <c r="AB812" s="9"/>
      <c r="AQ812" s="9">
        <f>K812-'Processed Potentiostat'!$J$3</f>
        <v>-14.148997</v>
      </c>
    </row>
    <row r="813" spans="1:43" x14ac:dyDescent="0.35">
      <c r="A813">
        <v>2</v>
      </c>
      <c r="B813">
        <v>0</v>
      </c>
      <c r="C813">
        <v>0</v>
      </c>
      <c r="D813">
        <v>1</v>
      </c>
      <c r="E813">
        <v>0</v>
      </c>
      <c r="F813">
        <v>0</v>
      </c>
      <c r="G813">
        <v>0</v>
      </c>
      <c r="H813" s="9">
        <v>624.95578421228799</v>
      </c>
      <c r="I813" s="9">
        <v>-1.8301063</v>
      </c>
      <c r="J813" s="9">
        <v>-1.8310542000000001</v>
      </c>
      <c r="K813" s="9">
        <v>-12.751884</v>
      </c>
      <c r="L813" s="9">
        <v>-7.1183905999999997</v>
      </c>
      <c r="M813" s="9">
        <v>-7.1183905999999997</v>
      </c>
      <c r="N813" s="9">
        <v>39</v>
      </c>
      <c r="O813" s="9">
        <v>62.474986999999999</v>
      </c>
      <c r="P813" s="9">
        <v>0</v>
      </c>
      <c r="Q813" s="9">
        <v>3.6186582355860202E-3</v>
      </c>
      <c r="R813" s="9">
        <v>0</v>
      </c>
      <c r="S813" s="9">
        <v>8075924841.3530903</v>
      </c>
      <c r="T813" s="9">
        <v>624.95578421228799</v>
      </c>
      <c r="U813" s="9">
        <v>1.9773307203241399</v>
      </c>
      <c r="V813" s="9">
        <v>0</v>
      </c>
      <c r="W813" s="9">
        <v>1.9773307203241399</v>
      </c>
      <c r="X813" s="9">
        <v>0</v>
      </c>
      <c r="Y813" s="9">
        <v>0</v>
      </c>
      <c r="Z813" s="9">
        <v>2.3349389000000002E-2</v>
      </c>
      <c r="AA813" s="9">
        <v>143.59088</v>
      </c>
      <c r="AB813" s="9"/>
      <c r="AQ813" s="9">
        <f>K813-'Processed Potentiostat'!$J$3</f>
        <v>-12.751884</v>
      </c>
    </row>
    <row r="814" spans="1:43" x14ac:dyDescent="0.35">
      <c r="A814">
        <v>2</v>
      </c>
      <c r="B814">
        <v>0</v>
      </c>
      <c r="C814">
        <v>0</v>
      </c>
      <c r="D814">
        <v>1</v>
      </c>
      <c r="E814">
        <v>0</v>
      </c>
      <c r="F814">
        <v>0</v>
      </c>
      <c r="G814">
        <v>0</v>
      </c>
      <c r="H814" s="9">
        <v>625.17678420670495</v>
      </c>
      <c r="I814" s="9">
        <v>-1.8299869</v>
      </c>
      <c r="J814" s="9">
        <v>-1.8292044000000001</v>
      </c>
      <c r="K814" s="9">
        <v>-17.776347999999999</v>
      </c>
      <c r="L814" s="9">
        <v>-7.1211289999999998</v>
      </c>
      <c r="M814" s="9">
        <v>-7.1211289999999998</v>
      </c>
      <c r="N814" s="9">
        <v>39</v>
      </c>
      <c r="O814" s="9">
        <v>62.474986999999999</v>
      </c>
      <c r="P814" s="9">
        <v>0</v>
      </c>
      <c r="Q814" s="9">
        <v>3.6200496889448302E-3</v>
      </c>
      <c r="R814" s="9">
        <v>0</v>
      </c>
      <c r="S814" s="9">
        <v>7353977385.2222004</v>
      </c>
      <c r="T814" s="9">
        <v>625.17678420670495</v>
      </c>
      <c r="U814" s="9">
        <v>1.97809134258694</v>
      </c>
      <c r="V814" s="9">
        <v>0</v>
      </c>
      <c r="W814" s="9">
        <v>1.97809134258694</v>
      </c>
      <c r="X814" s="9">
        <v>0</v>
      </c>
      <c r="Y814" s="9">
        <v>0</v>
      </c>
      <c r="Z814" s="9">
        <v>3.2516575999999998E-2</v>
      </c>
      <c r="AA814" s="9">
        <v>102.90102</v>
      </c>
      <c r="AB814" s="9"/>
      <c r="AQ814" s="9">
        <f>K814-'Processed Potentiostat'!$J$3</f>
        <v>-17.776347999999999</v>
      </c>
    </row>
    <row r="815" spans="1:43" x14ac:dyDescent="0.35">
      <c r="A815">
        <v>2</v>
      </c>
      <c r="B815">
        <v>0</v>
      </c>
      <c r="C815">
        <v>0</v>
      </c>
      <c r="D815">
        <v>1</v>
      </c>
      <c r="E815">
        <v>0</v>
      </c>
      <c r="F815">
        <v>0</v>
      </c>
      <c r="G815">
        <v>0</v>
      </c>
      <c r="H815" s="9">
        <v>626.17678418144305</v>
      </c>
      <c r="I815" s="9">
        <v>-1.8298894999999999</v>
      </c>
      <c r="J815" s="9">
        <v>-1.8288097000000001</v>
      </c>
      <c r="K815" s="9">
        <v>-15.751877</v>
      </c>
      <c r="L815" s="9">
        <v>-7.1381883999999998</v>
      </c>
      <c r="M815" s="9">
        <v>-7.1381883999999998</v>
      </c>
      <c r="N815" s="9">
        <v>39</v>
      </c>
      <c r="O815" s="9">
        <v>62.474986999999999</v>
      </c>
      <c r="P815" s="9">
        <v>0</v>
      </c>
      <c r="Q815" s="9">
        <v>3.6287158727863699E-3</v>
      </c>
      <c r="R815" s="9">
        <v>0</v>
      </c>
      <c r="S815" s="9">
        <v>5236965505.4958897</v>
      </c>
      <c r="T815" s="9">
        <v>626.17678418144305</v>
      </c>
      <c r="U815" s="9">
        <v>1.98283008700741</v>
      </c>
      <c r="V815" s="9">
        <v>0</v>
      </c>
      <c r="W815" s="9">
        <v>1.98283008700741</v>
      </c>
      <c r="X815" s="9">
        <v>0</v>
      </c>
      <c r="Y815" s="9">
        <v>0</v>
      </c>
      <c r="Z815" s="9">
        <v>2.8807185999999999E-2</v>
      </c>
      <c r="AA815" s="9">
        <v>116.10107000000001</v>
      </c>
      <c r="AB815" s="9"/>
      <c r="AQ815" s="9">
        <f>K815-'Processed Potentiostat'!$J$3</f>
        <v>-15.751877</v>
      </c>
    </row>
    <row r="816" spans="1:43" x14ac:dyDescent="0.35">
      <c r="A816">
        <v>2</v>
      </c>
      <c r="B816">
        <v>0</v>
      </c>
      <c r="C816">
        <v>0</v>
      </c>
      <c r="D816">
        <v>1</v>
      </c>
      <c r="E816">
        <v>0</v>
      </c>
      <c r="F816">
        <v>0</v>
      </c>
      <c r="G816">
        <v>0</v>
      </c>
      <c r="H816" s="9">
        <v>627.17678415618104</v>
      </c>
      <c r="I816" s="9">
        <v>-1.829836</v>
      </c>
      <c r="J816" s="9">
        <v>-1.8290029999999999</v>
      </c>
      <c r="K816" s="9">
        <v>-13.714297</v>
      </c>
      <c r="L816" s="9">
        <v>-7.1524562999999999</v>
      </c>
      <c r="M816" s="9">
        <v>-7.1524562999999999</v>
      </c>
      <c r="N816" s="9">
        <v>39</v>
      </c>
      <c r="O816" s="9">
        <v>62.474986999999999</v>
      </c>
      <c r="P816" s="9">
        <v>0</v>
      </c>
      <c r="Q816" s="9">
        <v>3.63596478134061E-3</v>
      </c>
      <c r="R816" s="9">
        <v>0</v>
      </c>
      <c r="S816" s="9">
        <v>6114251747.6889801</v>
      </c>
      <c r="T816" s="9">
        <v>627.17678415618104</v>
      </c>
      <c r="U816" s="9">
        <v>1.98679342535045</v>
      </c>
      <c r="V816" s="9">
        <v>0</v>
      </c>
      <c r="W816" s="9">
        <v>1.98679342535045</v>
      </c>
      <c r="X816" s="9">
        <v>0</v>
      </c>
      <c r="Y816" s="9">
        <v>0</v>
      </c>
      <c r="Z816" s="9">
        <v>2.508349E-2</v>
      </c>
      <c r="AA816" s="9">
        <v>133.36469</v>
      </c>
      <c r="AB816" s="9"/>
      <c r="AQ816" s="9">
        <f>K816-'Processed Potentiostat'!$J$3</f>
        <v>-13.714297</v>
      </c>
    </row>
    <row r="817" spans="1:43" x14ac:dyDescent="0.35">
      <c r="A817">
        <v>2</v>
      </c>
      <c r="B817">
        <v>0</v>
      </c>
      <c r="C817">
        <v>0</v>
      </c>
      <c r="D817">
        <v>1</v>
      </c>
      <c r="E817">
        <v>0</v>
      </c>
      <c r="F817">
        <v>0</v>
      </c>
      <c r="G817">
        <v>0</v>
      </c>
      <c r="H817" s="9">
        <v>628.17678413091903</v>
      </c>
      <c r="I817" s="9">
        <v>-1.8299909999999999</v>
      </c>
      <c r="J817" s="9">
        <v>-1.8313988000000001</v>
      </c>
      <c r="K817" s="9">
        <v>-11.047874</v>
      </c>
      <c r="L817" s="9">
        <v>-7.1647886999999999</v>
      </c>
      <c r="M817" s="9">
        <v>-7.1647886999999999</v>
      </c>
      <c r="N817" s="9">
        <v>39</v>
      </c>
      <c r="O817" s="9">
        <v>62.474986999999999</v>
      </c>
      <c r="P817" s="9">
        <v>0</v>
      </c>
      <c r="Q817" s="9">
        <v>3.64223856337147E-3</v>
      </c>
      <c r="R817" s="9">
        <v>0</v>
      </c>
      <c r="S817" s="9">
        <v>5843714563.3180704</v>
      </c>
      <c r="T817" s="9">
        <v>628.17678413091903</v>
      </c>
      <c r="U817" s="9">
        <v>1.99021909911521</v>
      </c>
      <c r="V817" s="9">
        <v>0</v>
      </c>
      <c r="W817" s="9">
        <v>1.99021909911521</v>
      </c>
      <c r="X817" s="9">
        <v>0</v>
      </c>
      <c r="Y817" s="9">
        <v>0</v>
      </c>
      <c r="Z817" s="9">
        <v>2.0233065000000001E-2</v>
      </c>
      <c r="AA817" s="9">
        <v>165.76933</v>
      </c>
      <c r="AB817" s="9"/>
      <c r="AQ817" s="9">
        <f>K817-'Processed Potentiostat'!$J$3</f>
        <v>-11.047874</v>
      </c>
    </row>
    <row r="818" spans="1:43" x14ac:dyDescent="0.35">
      <c r="A818">
        <v>2</v>
      </c>
      <c r="B818">
        <v>0</v>
      </c>
      <c r="C818">
        <v>0</v>
      </c>
      <c r="D818">
        <v>1</v>
      </c>
      <c r="E818">
        <v>0</v>
      </c>
      <c r="F818">
        <v>0</v>
      </c>
      <c r="G818">
        <v>0</v>
      </c>
      <c r="H818" s="9">
        <v>628.25498412894297</v>
      </c>
      <c r="I818" s="9">
        <v>-1.8298494000000001</v>
      </c>
      <c r="J818" s="9">
        <v>-1.8289082999999999</v>
      </c>
      <c r="K818" s="9">
        <v>-16.161503</v>
      </c>
      <c r="L818" s="9">
        <v>-7.165648</v>
      </c>
      <c r="M818" s="9">
        <v>-7.165648</v>
      </c>
      <c r="N818" s="9">
        <v>39</v>
      </c>
      <c r="O818" s="9">
        <v>62.474986999999999</v>
      </c>
      <c r="P818" s="9">
        <v>0</v>
      </c>
      <c r="Q818" s="9">
        <v>3.6426750935907E-3</v>
      </c>
      <c r="R818" s="9">
        <v>0</v>
      </c>
      <c r="S818" s="9">
        <v>5666994447.9829502</v>
      </c>
      <c r="T818" s="9">
        <v>628.25498412894297</v>
      </c>
      <c r="U818" s="9">
        <v>1.99045771061563</v>
      </c>
      <c r="V818" s="9">
        <v>0</v>
      </c>
      <c r="W818" s="9">
        <v>1.99045771061563</v>
      </c>
      <c r="X818" s="9">
        <v>0</v>
      </c>
      <c r="Y818" s="9">
        <v>0</v>
      </c>
      <c r="Z818" s="9">
        <v>2.9557908000000001E-2</v>
      </c>
      <c r="AA818" s="9">
        <v>113.1645</v>
      </c>
      <c r="AB818" s="9"/>
      <c r="AQ818" s="9">
        <f>K818-'Processed Potentiostat'!$J$3</f>
        <v>-16.161503</v>
      </c>
    </row>
    <row r="819" spans="1:43" x14ac:dyDescent="0.35">
      <c r="A819">
        <v>2</v>
      </c>
      <c r="B819">
        <v>0</v>
      </c>
      <c r="C819">
        <v>0</v>
      </c>
      <c r="D819">
        <v>1</v>
      </c>
      <c r="E819">
        <v>0</v>
      </c>
      <c r="F819">
        <v>0</v>
      </c>
      <c r="G819">
        <v>0</v>
      </c>
      <c r="H819" s="9">
        <v>628.25618412891299</v>
      </c>
      <c r="I819" s="9">
        <v>-1.8298787999999999</v>
      </c>
      <c r="J819" s="9">
        <v>-1.8243275000000001</v>
      </c>
      <c r="K819" s="9">
        <v>-21.718294</v>
      </c>
      <c r="L819" s="9">
        <v>-7.1656709000000003</v>
      </c>
      <c r="M819" s="9">
        <v>-7.1656709000000003</v>
      </c>
      <c r="N819" s="9">
        <v>39</v>
      </c>
      <c r="O819" s="9">
        <v>62.474986999999999</v>
      </c>
      <c r="P819" s="9">
        <v>0</v>
      </c>
      <c r="Q819" s="9">
        <v>3.6426866923523699E-3</v>
      </c>
      <c r="R819" s="9">
        <v>0</v>
      </c>
      <c r="S819" s="9">
        <v>1225884148.48018</v>
      </c>
      <c r="T819" s="9">
        <v>628.25618412891299</v>
      </c>
      <c r="U819" s="9">
        <v>1.99046410906903</v>
      </c>
      <c r="V819" s="9">
        <v>0</v>
      </c>
      <c r="W819" s="9">
        <v>1.99046410906903</v>
      </c>
      <c r="X819" s="9">
        <v>0</v>
      </c>
      <c r="Y819" s="9">
        <v>0</v>
      </c>
      <c r="Z819" s="9">
        <v>3.9621282000000001E-2</v>
      </c>
      <c r="AA819" s="9">
        <v>83.999572999999998</v>
      </c>
      <c r="AB819" s="9"/>
      <c r="AQ819" s="9">
        <f>K819-'Processed Potentiostat'!$J$3</f>
        <v>-21.718294</v>
      </c>
    </row>
    <row r="820" spans="1:43" x14ac:dyDescent="0.35">
      <c r="A820">
        <v>2</v>
      </c>
      <c r="B820">
        <v>0</v>
      </c>
      <c r="C820">
        <v>0</v>
      </c>
      <c r="D820">
        <v>1</v>
      </c>
      <c r="E820">
        <v>0</v>
      </c>
      <c r="F820">
        <v>0</v>
      </c>
      <c r="G820">
        <v>0</v>
      </c>
      <c r="H820" s="9">
        <v>628.26738412863006</v>
      </c>
      <c r="I820" s="9">
        <v>-1.8298568</v>
      </c>
      <c r="J820" s="9">
        <v>-1.8301696000000001</v>
      </c>
      <c r="K820" s="9">
        <v>-16.624897000000001</v>
      </c>
      <c r="L820" s="9">
        <v>-7.1659126000000004</v>
      </c>
      <c r="M820" s="9">
        <v>-7.1659126000000004</v>
      </c>
      <c r="N820" s="9">
        <v>39</v>
      </c>
      <c r="O820" s="9">
        <v>62.474986999999999</v>
      </c>
      <c r="P820" s="9">
        <v>0</v>
      </c>
      <c r="Q820" s="9">
        <v>3.6428095965956001E-3</v>
      </c>
      <c r="R820" s="9">
        <v>0</v>
      </c>
      <c r="S820" s="9">
        <v>2226371608187.4302</v>
      </c>
      <c r="T820" s="9">
        <v>628.26738412863006</v>
      </c>
      <c r="U820" s="9">
        <v>1.9905313326604099</v>
      </c>
      <c r="V820" s="9">
        <v>0</v>
      </c>
      <c r="W820" s="9">
        <v>1.9905313326604099</v>
      </c>
      <c r="X820" s="9">
        <v>0</v>
      </c>
      <c r="Y820" s="9">
        <v>0</v>
      </c>
      <c r="Z820" s="9">
        <v>3.0426380999999999E-2</v>
      </c>
      <c r="AA820" s="9">
        <v>110.08607000000001</v>
      </c>
      <c r="AB820" s="9"/>
      <c r="AQ820" s="9">
        <f>K820-'Processed Potentiostat'!$J$3</f>
        <v>-16.624897000000001</v>
      </c>
    </row>
    <row r="821" spans="1:43" x14ac:dyDescent="0.35">
      <c r="A821">
        <v>2</v>
      </c>
      <c r="B821">
        <v>0</v>
      </c>
      <c r="C821">
        <v>0</v>
      </c>
      <c r="D821">
        <v>1</v>
      </c>
      <c r="E821">
        <v>0</v>
      </c>
      <c r="F821">
        <v>0</v>
      </c>
      <c r="G821">
        <v>0</v>
      </c>
      <c r="H821" s="9">
        <v>628.46678412359302</v>
      </c>
      <c r="I821" s="9">
        <v>-1.8300375</v>
      </c>
      <c r="J821" s="9">
        <v>-1.8300236000000001</v>
      </c>
      <c r="K821" s="9">
        <v>-11.622724</v>
      </c>
      <c r="L821" s="9">
        <v>-7.1683931000000003</v>
      </c>
      <c r="M821" s="9">
        <v>-7.1683931000000003</v>
      </c>
      <c r="N821" s="9">
        <v>39</v>
      </c>
      <c r="O821" s="9">
        <v>62.474986999999999</v>
      </c>
      <c r="P821" s="9">
        <v>0</v>
      </c>
      <c r="Q821" s="9">
        <v>3.6440705372279402E-3</v>
      </c>
      <c r="R821" s="9">
        <v>0</v>
      </c>
      <c r="S821" s="9">
        <v>48067818570.903198</v>
      </c>
      <c r="T821" s="9">
        <v>628.46678412359302</v>
      </c>
      <c r="U821" s="9">
        <v>1.9912203494773899</v>
      </c>
      <c r="V821" s="9">
        <v>0</v>
      </c>
      <c r="W821" s="9">
        <v>1.9912203494773899</v>
      </c>
      <c r="X821" s="9">
        <v>0</v>
      </c>
      <c r="Y821" s="9">
        <v>0</v>
      </c>
      <c r="Z821" s="9">
        <v>2.1269860000000002E-2</v>
      </c>
      <c r="AA821" s="9">
        <v>157.45222000000001</v>
      </c>
      <c r="AB821" s="9"/>
      <c r="AQ821" s="9">
        <f>K821-'Processed Potentiostat'!$J$3</f>
        <v>-11.622724</v>
      </c>
    </row>
    <row r="822" spans="1:43" x14ac:dyDescent="0.35">
      <c r="A822">
        <v>2</v>
      </c>
      <c r="B822">
        <v>0</v>
      </c>
      <c r="C822">
        <v>0</v>
      </c>
      <c r="D822">
        <v>1</v>
      </c>
      <c r="E822">
        <v>0</v>
      </c>
      <c r="F822">
        <v>0</v>
      </c>
      <c r="G822">
        <v>0</v>
      </c>
      <c r="H822" s="9">
        <v>629.466784098331</v>
      </c>
      <c r="I822" s="9">
        <v>-1.8299302</v>
      </c>
      <c r="J822" s="9">
        <v>-1.8287888999999999</v>
      </c>
      <c r="K822" s="9">
        <v>-11.630383</v>
      </c>
      <c r="L822" s="9">
        <v>-7.1798902</v>
      </c>
      <c r="M822" s="9">
        <v>-7.1798902</v>
      </c>
      <c r="N822" s="9">
        <v>39</v>
      </c>
      <c r="O822" s="9">
        <v>62.474986999999999</v>
      </c>
      <c r="P822" s="9">
        <v>0</v>
      </c>
      <c r="Q822" s="9">
        <v>3.6499109882303401E-3</v>
      </c>
      <c r="R822" s="9">
        <v>0</v>
      </c>
      <c r="S822" s="9">
        <v>5188154367.1937199</v>
      </c>
      <c r="T822" s="9">
        <v>629.466784098331</v>
      </c>
      <c r="U822" s="9">
        <v>1.99441393377886</v>
      </c>
      <c r="V822" s="9">
        <v>0</v>
      </c>
      <c r="W822" s="9">
        <v>1.99441393377886</v>
      </c>
      <c r="X822" s="9">
        <v>0</v>
      </c>
      <c r="Y822" s="9">
        <v>0</v>
      </c>
      <c r="Z822" s="9">
        <v>2.1269513E-2</v>
      </c>
      <c r="AA822" s="9">
        <v>157.24236999999999</v>
      </c>
      <c r="AB822" s="9"/>
      <c r="AQ822" s="9">
        <f>K822-'Processed Potentiostat'!$J$3</f>
        <v>-11.630383</v>
      </c>
    </row>
    <row r="823" spans="1:43" x14ac:dyDescent="0.35">
      <c r="A823">
        <v>2</v>
      </c>
      <c r="B823">
        <v>0</v>
      </c>
      <c r="C823">
        <v>0</v>
      </c>
      <c r="D823">
        <v>1</v>
      </c>
      <c r="E823">
        <v>0</v>
      </c>
      <c r="F823">
        <v>0</v>
      </c>
      <c r="G823">
        <v>0</v>
      </c>
      <c r="H823" s="9">
        <v>630.46678407306899</v>
      </c>
      <c r="I823" s="9">
        <v>-1.8299190999999999</v>
      </c>
      <c r="J823" s="9">
        <v>-1.8312781</v>
      </c>
      <c r="K823" s="9">
        <v>-12.501801</v>
      </c>
      <c r="L823" s="9">
        <v>-7.1914692000000002</v>
      </c>
      <c r="M823" s="9">
        <v>-7.1914692000000002</v>
      </c>
      <c r="N823" s="9">
        <v>39</v>
      </c>
      <c r="O823" s="9">
        <v>62.474986999999999</v>
      </c>
      <c r="P823" s="9">
        <v>0</v>
      </c>
      <c r="Q823" s="9">
        <v>3.6558011093929701E-3</v>
      </c>
      <c r="R823" s="9">
        <v>0</v>
      </c>
      <c r="S823" s="9">
        <v>6506300120.5030203</v>
      </c>
      <c r="T823" s="9">
        <v>630.46678407306899</v>
      </c>
      <c r="U823" s="9">
        <v>1.99763028877655</v>
      </c>
      <c r="V823" s="9">
        <v>0</v>
      </c>
      <c r="W823" s="9">
        <v>1.99763028877655</v>
      </c>
      <c r="X823" s="9">
        <v>0</v>
      </c>
      <c r="Y823" s="9">
        <v>0</v>
      </c>
      <c r="Z823" s="9">
        <v>2.2894273999999999E-2</v>
      </c>
      <c r="AA823" s="9">
        <v>146.48114000000001</v>
      </c>
      <c r="AB823" s="9"/>
      <c r="AQ823" s="9">
        <f>K823-'Processed Potentiostat'!$J$3</f>
        <v>-12.501801</v>
      </c>
    </row>
    <row r="824" spans="1:43" x14ac:dyDescent="0.35">
      <c r="A824">
        <v>2</v>
      </c>
      <c r="B824">
        <v>0</v>
      </c>
      <c r="C824">
        <v>0</v>
      </c>
      <c r="D824">
        <v>1</v>
      </c>
      <c r="E824">
        <v>0</v>
      </c>
      <c r="F824">
        <v>0</v>
      </c>
      <c r="G824">
        <v>0</v>
      </c>
      <c r="H824" s="9">
        <v>631.46678404780596</v>
      </c>
      <c r="I824" s="9">
        <v>-1.8300531</v>
      </c>
      <c r="J824" s="9">
        <v>-1.8298502000000001</v>
      </c>
      <c r="K824" s="9">
        <v>-11.454262</v>
      </c>
      <c r="L824" s="9">
        <v>-7.2036414000000004</v>
      </c>
      <c r="M824" s="9">
        <v>-7.2036414000000004</v>
      </c>
      <c r="N824" s="9">
        <v>39</v>
      </c>
      <c r="O824" s="9">
        <v>62.474986999999999</v>
      </c>
      <c r="P824" s="9">
        <v>0</v>
      </c>
      <c r="Q824" s="9">
        <v>3.6619881491358002E-3</v>
      </c>
      <c r="R824" s="9">
        <v>0</v>
      </c>
      <c r="S824" s="9">
        <v>22331309638.179401</v>
      </c>
      <c r="T824" s="9">
        <v>631.46678404780596</v>
      </c>
      <c r="U824" s="9">
        <v>2.0010115001239202</v>
      </c>
      <c r="V824" s="9">
        <v>0</v>
      </c>
      <c r="W824" s="9">
        <v>2.0010115001239202</v>
      </c>
      <c r="X824" s="9">
        <v>0</v>
      </c>
      <c r="Y824" s="9">
        <v>0</v>
      </c>
      <c r="Z824" s="9">
        <v>2.0959584E-2</v>
      </c>
      <c r="AA824" s="9">
        <v>159.75278</v>
      </c>
      <c r="AB824" s="9"/>
      <c r="AQ824" s="9">
        <f>K824-'Processed Potentiostat'!$J$3</f>
        <v>-11.454262</v>
      </c>
    </row>
    <row r="825" spans="1:43" x14ac:dyDescent="0.35">
      <c r="A825">
        <v>2</v>
      </c>
      <c r="B825">
        <v>0</v>
      </c>
      <c r="C825">
        <v>0</v>
      </c>
      <c r="D825">
        <v>1</v>
      </c>
      <c r="E825">
        <v>0</v>
      </c>
      <c r="F825">
        <v>0</v>
      </c>
      <c r="G825">
        <v>0</v>
      </c>
      <c r="H825" s="9">
        <v>632.46678402254395</v>
      </c>
      <c r="I825" s="9">
        <v>-1.8299023000000001</v>
      </c>
      <c r="J825" s="9">
        <v>-1.8300829999999999</v>
      </c>
      <c r="K825" s="9">
        <v>-10.265734999999999</v>
      </c>
      <c r="L825" s="9">
        <v>-7.2146248999999996</v>
      </c>
      <c r="M825" s="9">
        <v>-7.2146248999999996</v>
      </c>
      <c r="N825" s="9">
        <v>39</v>
      </c>
      <c r="O825" s="9">
        <v>62.474986999999999</v>
      </c>
      <c r="P825" s="9">
        <v>0</v>
      </c>
      <c r="Q825" s="9">
        <v>3.6675716648476601E-3</v>
      </c>
      <c r="R825" s="9">
        <v>0</v>
      </c>
      <c r="S825" s="9">
        <v>80372721553.710403</v>
      </c>
      <c r="T825" s="9">
        <v>632.46678402254395</v>
      </c>
      <c r="U825" s="9">
        <v>2.0040624449631901</v>
      </c>
      <c r="V825" s="9">
        <v>0</v>
      </c>
      <c r="W825" s="9">
        <v>2.0040624449631901</v>
      </c>
      <c r="X825" s="9">
        <v>0</v>
      </c>
      <c r="Y825" s="9">
        <v>0</v>
      </c>
      <c r="Z825" s="9">
        <v>1.8787147000000001E-2</v>
      </c>
      <c r="AA825" s="9">
        <v>178.27103</v>
      </c>
      <c r="AB825" s="9"/>
      <c r="AQ825" s="9">
        <f>K825-'Processed Potentiostat'!$J$3</f>
        <v>-10.265734999999999</v>
      </c>
    </row>
    <row r="826" spans="1:43" x14ac:dyDescent="0.35">
      <c r="A826">
        <v>2</v>
      </c>
      <c r="B826">
        <v>0</v>
      </c>
      <c r="C826">
        <v>0</v>
      </c>
      <c r="D826">
        <v>1</v>
      </c>
      <c r="E826">
        <v>0</v>
      </c>
      <c r="F826">
        <v>0</v>
      </c>
      <c r="G826">
        <v>0</v>
      </c>
      <c r="H826" s="9">
        <v>633.46678399728205</v>
      </c>
      <c r="I826" s="9">
        <v>-1.8298452000000001</v>
      </c>
      <c r="J826" s="9">
        <v>-1.8309188000000001</v>
      </c>
      <c r="K826" s="9">
        <v>-13.591752</v>
      </c>
      <c r="L826" s="9">
        <v>-7.2257623999999998</v>
      </c>
      <c r="M826" s="9">
        <v>-7.2257623999999998</v>
      </c>
      <c r="N826" s="9">
        <v>39</v>
      </c>
      <c r="O826" s="9">
        <v>62.474986999999999</v>
      </c>
      <c r="P826" s="9">
        <v>0</v>
      </c>
      <c r="Q826" s="9">
        <v>3.6732360624784298E-3</v>
      </c>
      <c r="R826" s="9">
        <v>0</v>
      </c>
      <c r="S826" s="9">
        <v>9685856417.2972794</v>
      </c>
      <c r="T826" s="9">
        <v>633.46678399728205</v>
      </c>
      <c r="U826" s="9">
        <v>2.0071562614522498</v>
      </c>
      <c r="V826" s="9">
        <v>0</v>
      </c>
      <c r="W826" s="9">
        <v>2.0071562614522498</v>
      </c>
      <c r="X826" s="9">
        <v>0</v>
      </c>
      <c r="Y826" s="9">
        <v>0</v>
      </c>
      <c r="Z826" s="9">
        <v>2.4885394000000002E-2</v>
      </c>
      <c r="AA826" s="9">
        <v>134.70808</v>
      </c>
      <c r="AB826" s="9"/>
      <c r="AQ826" s="9">
        <f>K826-'Processed Potentiostat'!$J$3</f>
        <v>-13.591752</v>
      </c>
    </row>
    <row r="827" spans="1:43" x14ac:dyDescent="0.35">
      <c r="A827">
        <v>2</v>
      </c>
      <c r="B827">
        <v>0</v>
      </c>
      <c r="C827">
        <v>0</v>
      </c>
      <c r="D827">
        <v>1</v>
      </c>
      <c r="E827">
        <v>0</v>
      </c>
      <c r="F827">
        <v>0</v>
      </c>
      <c r="G827">
        <v>0</v>
      </c>
      <c r="H827" s="9">
        <v>634.46678397202004</v>
      </c>
      <c r="I827" s="9">
        <v>-1.8300257</v>
      </c>
      <c r="J827" s="9">
        <v>-1.8285195999999999</v>
      </c>
      <c r="K827" s="9">
        <v>-11.659305</v>
      </c>
      <c r="L827" s="9">
        <v>-7.2384686</v>
      </c>
      <c r="M827" s="9">
        <v>-7.2384686</v>
      </c>
      <c r="N827" s="9">
        <v>39</v>
      </c>
      <c r="O827" s="9">
        <v>62.474986999999999</v>
      </c>
      <c r="P827" s="9">
        <v>0</v>
      </c>
      <c r="Q827" s="9">
        <v>3.6796898628548799E-3</v>
      </c>
      <c r="R827" s="9">
        <v>0</v>
      </c>
      <c r="S827" s="9">
        <v>4378473873.6372604</v>
      </c>
      <c r="T827" s="9">
        <v>634.46678397202004</v>
      </c>
      <c r="U827" s="9">
        <v>2.0106857246690799</v>
      </c>
      <c r="V827" s="9">
        <v>0</v>
      </c>
      <c r="W827" s="9">
        <v>2.0106857246690799</v>
      </c>
      <c r="X827" s="9">
        <v>0</v>
      </c>
      <c r="Y827" s="9">
        <v>0</v>
      </c>
      <c r="Z827" s="9">
        <v>2.1319266E-2</v>
      </c>
      <c r="AA827" s="9">
        <v>156.82920999999999</v>
      </c>
      <c r="AB827" s="9"/>
      <c r="AQ827" s="9">
        <f>K827-'Processed Potentiostat'!$J$3</f>
        <v>-11.659305</v>
      </c>
    </row>
    <row r="828" spans="1:43" x14ac:dyDescent="0.35">
      <c r="A828">
        <v>2</v>
      </c>
      <c r="B828">
        <v>0</v>
      </c>
      <c r="C828">
        <v>0</v>
      </c>
      <c r="D828">
        <v>1</v>
      </c>
      <c r="E828">
        <v>0</v>
      </c>
      <c r="F828">
        <v>0</v>
      </c>
      <c r="G828">
        <v>0</v>
      </c>
      <c r="H828" s="9">
        <v>635.46678394675803</v>
      </c>
      <c r="I828" s="9">
        <v>-1.8299145000000001</v>
      </c>
      <c r="J828" s="9">
        <v>-1.8284967999999999</v>
      </c>
      <c r="K828" s="9">
        <v>-12.903502</v>
      </c>
      <c r="L828" s="9">
        <v>-7.2497296000000002</v>
      </c>
      <c r="M828" s="9">
        <v>-7.2497296000000002</v>
      </c>
      <c r="N828" s="9">
        <v>39</v>
      </c>
      <c r="O828" s="9">
        <v>62.474986999999999</v>
      </c>
      <c r="P828" s="9">
        <v>0</v>
      </c>
      <c r="Q828" s="9">
        <v>3.6854094955273602E-3</v>
      </c>
      <c r="R828" s="9">
        <v>0</v>
      </c>
      <c r="S828" s="9">
        <v>4325708896.86026</v>
      </c>
      <c r="T828" s="9">
        <v>635.46678394675803</v>
      </c>
      <c r="U828" s="9">
        <v>2.0138138327650998</v>
      </c>
      <c r="V828" s="9">
        <v>0</v>
      </c>
      <c r="W828" s="9">
        <v>2.0138138327650998</v>
      </c>
      <c r="X828" s="9">
        <v>0</v>
      </c>
      <c r="Y828" s="9">
        <v>0</v>
      </c>
      <c r="Z828" s="9">
        <v>2.3594012000000001E-2</v>
      </c>
      <c r="AA828" s="9">
        <v>141.70545999999999</v>
      </c>
      <c r="AB828" s="9"/>
      <c r="AQ828" s="9">
        <f>K828-'Processed Potentiostat'!$J$3</f>
        <v>-12.903502</v>
      </c>
    </row>
    <row r="829" spans="1:43" x14ac:dyDescent="0.35">
      <c r="A829">
        <v>2</v>
      </c>
      <c r="B829">
        <v>0</v>
      </c>
      <c r="C829">
        <v>0</v>
      </c>
      <c r="D829">
        <v>1</v>
      </c>
      <c r="E829">
        <v>0</v>
      </c>
      <c r="F829">
        <v>0</v>
      </c>
      <c r="G829">
        <v>0</v>
      </c>
      <c r="H829" s="9">
        <v>636.46678392149602</v>
      </c>
      <c r="I829" s="9">
        <v>-1.8299053000000001</v>
      </c>
      <c r="J829" s="9">
        <v>-1.8288989</v>
      </c>
      <c r="K829" s="9">
        <v>-11.813629000000001</v>
      </c>
      <c r="L829" s="9">
        <v>-7.2623176999999997</v>
      </c>
      <c r="M829" s="9">
        <v>-7.2623176999999997</v>
      </c>
      <c r="N829" s="9">
        <v>39</v>
      </c>
      <c r="O829" s="9">
        <v>62.474986999999999</v>
      </c>
      <c r="P829" s="9">
        <v>0</v>
      </c>
      <c r="Q829" s="9">
        <v>3.6918045576346298E-3</v>
      </c>
      <c r="R829" s="9">
        <v>0</v>
      </c>
      <c r="S829" s="9">
        <v>5700985988.8345804</v>
      </c>
      <c r="T829" s="9">
        <v>636.46678392149602</v>
      </c>
      <c r="U829" s="9">
        <v>2.0173104695706301</v>
      </c>
      <c r="V829" s="9">
        <v>0</v>
      </c>
      <c r="W829" s="9">
        <v>2.0173104695706301</v>
      </c>
      <c r="X829" s="9">
        <v>0</v>
      </c>
      <c r="Y829" s="9">
        <v>0</v>
      </c>
      <c r="Z829" s="9">
        <v>2.1605933000000001E-2</v>
      </c>
      <c r="AA829" s="9">
        <v>154.81262000000001</v>
      </c>
      <c r="AB829" s="9"/>
      <c r="AQ829" s="9">
        <f>K829-'Processed Potentiostat'!$J$3</f>
        <v>-11.813629000000001</v>
      </c>
    </row>
    <row r="830" spans="1:43" x14ac:dyDescent="0.35">
      <c r="A830">
        <v>2</v>
      </c>
      <c r="B830">
        <v>0</v>
      </c>
      <c r="C830">
        <v>0</v>
      </c>
      <c r="D830">
        <v>1</v>
      </c>
      <c r="E830">
        <v>0</v>
      </c>
      <c r="F830">
        <v>0</v>
      </c>
      <c r="G830">
        <v>0</v>
      </c>
      <c r="H830" s="9">
        <v>637.46678389623401</v>
      </c>
      <c r="I830" s="9">
        <v>-1.8299567000000001</v>
      </c>
      <c r="J830" s="9">
        <v>-1.8288797000000001</v>
      </c>
      <c r="K830" s="9">
        <v>-10.189563</v>
      </c>
      <c r="L830" s="9">
        <v>-7.2731085000000002</v>
      </c>
      <c r="M830" s="9">
        <v>-7.2731085000000002</v>
      </c>
      <c r="N830" s="9">
        <v>39</v>
      </c>
      <c r="O830" s="9">
        <v>62.474986999999999</v>
      </c>
      <c r="P830" s="9">
        <v>0</v>
      </c>
      <c r="Q830" s="9">
        <v>3.6972865356176901E-3</v>
      </c>
      <c r="R830" s="9">
        <v>0</v>
      </c>
      <c r="S830" s="9">
        <v>5624712434.8018799</v>
      </c>
      <c r="T830" s="9">
        <v>637.46678389623401</v>
      </c>
      <c r="U830" s="9">
        <v>2.0203079044916801</v>
      </c>
      <c r="V830" s="9">
        <v>0</v>
      </c>
      <c r="W830" s="9">
        <v>2.0203079044916801</v>
      </c>
      <c r="X830" s="9">
        <v>0</v>
      </c>
      <c r="Y830" s="9">
        <v>0</v>
      </c>
      <c r="Z830" s="9">
        <v>1.8635485E-2</v>
      </c>
      <c r="AA830" s="9">
        <v>179.48560000000001</v>
      </c>
      <c r="AB830" s="9"/>
      <c r="AQ830" s="9">
        <f>K830-'Processed Potentiostat'!$J$3</f>
        <v>-10.189563</v>
      </c>
    </row>
    <row r="831" spans="1:43" x14ac:dyDescent="0.35">
      <c r="A831">
        <v>2</v>
      </c>
      <c r="B831">
        <v>0</v>
      </c>
      <c r="C831">
        <v>0</v>
      </c>
      <c r="D831">
        <v>1</v>
      </c>
      <c r="E831">
        <v>0</v>
      </c>
      <c r="F831">
        <v>0</v>
      </c>
      <c r="G831">
        <v>0</v>
      </c>
      <c r="H831" s="9">
        <v>638.46678387097199</v>
      </c>
      <c r="I831" s="9">
        <v>-1.8300345</v>
      </c>
      <c r="J831" s="9">
        <v>-1.8309561999999999</v>
      </c>
      <c r="K831" s="9">
        <v>-11.881342</v>
      </c>
      <c r="L831" s="9">
        <v>-7.2855949000000004</v>
      </c>
      <c r="M831" s="9">
        <v>-7.2855949000000004</v>
      </c>
      <c r="N831" s="9">
        <v>39</v>
      </c>
      <c r="O831" s="9">
        <v>62.474986999999999</v>
      </c>
      <c r="P831" s="9">
        <v>0</v>
      </c>
      <c r="Q831" s="9">
        <v>3.70363713495873E-3</v>
      </c>
      <c r="R831" s="9">
        <v>0</v>
      </c>
      <c r="S831" s="9">
        <v>9299452120.4513607</v>
      </c>
      <c r="T831" s="9">
        <v>638.46678387097199</v>
      </c>
      <c r="U831" s="9">
        <v>2.0237763502732302</v>
      </c>
      <c r="V831" s="9">
        <v>0</v>
      </c>
      <c r="W831" s="9">
        <v>2.0237763502732302</v>
      </c>
      <c r="X831" s="9">
        <v>0</v>
      </c>
      <c r="Y831" s="9">
        <v>0</v>
      </c>
      <c r="Z831" s="9">
        <v>2.1754216E-2</v>
      </c>
      <c r="AA831" s="9">
        <v>154.10348999999999</v>
      </c>
      <c r="AB831" s="9"/>
      <c r="AQ831" s="9">
        <f>K831-'Processed Potentiostat'!$J$3</f>
        <v>-11.881342</v>
      </c>
    </row>
    <row r="832" spans="1:43" x14ac:dyDescent="0.35">
      <c r="A832">
        <v>2</v>
      </c>
      <c r="B832">
        <v>0</v>
      </c>
      <c r="C832">
        <v>0</v>
      </c>
      <c r="D832">
        <v>1</v>
      </c>
      <c r="E832">
        <v>0</v>
      </c>
      <c r="F832">
        <v>0</v>
      </c>
      <c r="G832">
        <v>0</v>
      </c>
      <c r="H832" s="9">
        <v>639.46678384570896</v>
      </c>
      <c r="I832" s="9">
        <v>-1.8299888</v>
      </c>
      <c r="J832" s="9">
        <v>-1.8300623</v>
      </c>
      <c r="K832" s="9">
        <v>-9.9822340000000001</v>
      </c>
      <c r="L832" s="9">
        <v>-7.2969645999999999</v>
      </c>
      <c r="M832" s="9">
        <v>-7.2969645999999999</v>
      </c>
      <c r="N832" s="9">
        <v>39</v>
      </c>
      <c r="O832" s="9">
        <v>62.474986999999999</v>
      </c>
      <c r="P832" s="9">
        <v>0</v>
      </c>
      <c r="Q832" s="9">
        <v>3.709416931767E-3</v>
      </c>
      <c r="R832" s="9">
        <v>0</v>
      </c>
      <c r="S832" s="9">
        <v>66031687714.746002</v>
      </c>
      <c r="T832" s="9">
        <v>639.46678384570896</v>
      </c>
      <c r="U832" s="9">
        <v>2.0269345744308298</v>
      </c>
      <c r="V832" s="9">
        <v>0</v>
      </c>
      <c r="W832" s="9">
        <v>2.0269345744308298</v>
      </c>
      <c r="X832" s="9">
        <v>0</v>
      </c>
      <c r="Y832" s="9">
        <v>0</v>
      </c>
      <c r="Z832" s="9">
        <v>1.8268110000000001E-2</v>
      </c>
      <c r="AA832" s="9">
        <v>183.33194</v>
      </c>
      <c r="AB832" s="9"/>
      <c r="AQ832" s="9">
        <f>K832-'Processed Potentiostat'!$J$3</f>
        <v>-9.9822340000000001</v>
      </c>
    </row>
    <row r="833" spans="1:43" x14ac:dyDescent="0.35">
      <c r="A833">
        <v>2</v>
      </c>
      <c r="B833">
        <v>0</v>
      </c>
      <c r="C833">
        <v>0</v>
      </c>
      <c r="D833">
        <v>1</v>
      </c>
      <c r="E833">
        <v>0</v>
      </c>
      <c r="F833">
        <v>0</v>
      </c>
      <c r="G833">
        <v>0</v>
      </c>
      <c r="H833" s="9">
        <v>640.46678382044695</v>
      </c>
      <c r="I833" s="9">
        <v>-1.8298837999999999</v>
      </c>
      <c r="J833" s="9">
        <v>-1.8287604</v>
      </c>
      <c r="K833" s="9">
        <v>-14.083684999999999</v>
      </c>
      <c r="L833" s="9">
        <v>-7.3089113000000001</v>
      </c>
      <c r="M833" s="9">
        <v>-7.3089113000000001</v>
      </c>
      <c r="N833" s="9">
        <v>39</v>
      </c>
      <c r="O833" s="9">
        <v>62.474986999999999</v>
      </c>
      <c r="P833" s="9">
        <v>0</v>
      </c>
      <c r="Q833" s="9">
        <v>3.7154857128115699E-3</v>
      </c>
      <c r="R833" s="9">
        <v>0</v>
      </c>
      <c r="S833" s="9">
        <v>5174847490.3307199</v>
      </c>
      <c r="T833" s="9">
        <v>640.46678382044695</v>
      </c>
      <c r="U833" s="9">
        <v>2.03025318071042</v>
      </c>
      <c r="V833" s="9">
        <v>0</v>
      </c>
      <c r="W833" s="9">
        <v>2.03025318071042</v>
      </c>
      <c r="X833" s="9">
        <v>0</v>
      </c>
      <c r="Y833" s="9">
        <v>0</v>
      </c>
      <c r="Z833" s="9">
        <v>2.5755685E-2</v>
      </c>
      <c r="AA833" s="9">
        <v>129.84956</v>
      </c>
      <c r="AB833" s="9"/>
      <c r="AQ833" s="9">
        <f>K833-'Processed Potentiostat'!$J$3</f>
        <v>-14.083684999999999</v>
      </c>
    </row>
    <row r="834" spans="1:43" x14ac:dyDescent="0.35">
      <c r="A834">
        <v>2</v>
      </c>
      <c r="B834">
        <v>0</v>
      </c>
      <c r="C834">
        <v>0</v>
      </c>
      <c r="D834">
        <v>1</v>
      </c>
      <c r="E834">
        <v>0</v>
      </c>
      <c r="F834">
        <v>0</v>
      </c>
      <c r="G834">
        <v>0</v>
      </c>
      <c r="H834" s="9">
        <v>641.46678379518505</v>
      </c>
      <c r="I834" s="9">
        <v>-1.8298755</v>
      </c>
      <c r="J834" s="9">
        <v>-1.8284616</v>
      </c>
      <c r="K834" s="9">
        <v>-12.019546999999999</v>
      </c>
      <c r="L834" s="9">
        <v>-7.3215941999999998</v>
      </c>
      <c r="M834" s="9">
        <v>-7.3215941999999998</v>
      </c>
      <c r="N834" s="9">
        <v>39</v>
      </c>
      <c r="O834" s="9">
        <v>62.474986999999999</v>
      </c>
      <c r="P834" s="9">
        <v>0</v>
      </c>
      <c r="Q834" s="9">
        <v>3.7219274414680998E-3</v>
      </c>
      <c r="R834" s="9">
        <v>0</v>
      </c>
      <c r="S834" s="9">
        <v>4278806140.2797799</v>
      </c>
      <c r="T834" s="9">
        <v>641.46678379518505</v>
      </c>
      <c r="U834" s="9">
        <v>2.03377615536504</v>
      </c>
      <c r="V834" s="9">
        <v>0</v>
      </c>
      <c r="W834" s="9">
        <v>2.03377615536504</v>
      </c>
      <c r="X834" s="9">
        <v>0</v>
      </c>
      <c r="Y834" s="9">
        <v>0</v>
      </c>
      <c r="Z834" s="9">
        <v>2.1977281000000001E-2</v>
      </c>
      <c r="AA834" s="9">
        <v>152.12401</v>
      </c>
      <c r="AB834" s="9"/>
      <c r="AQ834" s="9">
        <f>K834-'Processed Potentiostat'!$J$3</f>
        <v>-12.019546999999999</v>
      </c>
    </row>
    <row r="835" spans="1:43" x14ac:dyDescent="0.35">
      <c r="A835">
        <v>2</v>
      </c>
      <c r="B835">
        <v>0</v>
      </c>
      <c r="C835">
        <v>0</v>
      </c>
      <c r="D835">
        <v>1</v>
      </c>
      <c r="E835">
        <v>0</v>
      </c>
      <c r="F835">
        <v>0</v>
      </c>
      <c r="G835">
        <v>0</v>
      </c>
      <c r="H835" s="9">
        <v>642.46678376992304</v>
      </c>
      <c r="I835" s="9">
        <v>-1.8298521000000001</v>
      </c>
      <c r="J835" s="9">
        <v>-1.8301892</v>
      </c>
      <c r="K835" s="9">
        <v>-10.215322</v>
      </c>
      <c r="L835" s="9">
        <v>-7.3324851999999998</v>
      </c>
      <c r="M835" s="9">
        <v>-7.3324851999999998</v>
      </c>
      <c r="N835" s="9">
        <v>39</v>
      </c>
      <c r="O835" s="9">
        <v>62.474986999999999</v>
      </c>
      <c r="P835" s="9">
        <v>0</v>
      </c>
      <c r="Q835" s="9">
        <v>3.7274642522859302E-3</v>
      </c>
      <c r="R835" s="9">
        <v>0</v>
      </c>
      <c r="S835" s="9">
        <v>445719896382.26001</v>
      </c>
      <c r="T835" s="9">
        <v>642.46678376992304</v>
      </c>
      <c r="U835" s="9">
        <v>2.03680150047779</v>
      </c>
      <c r="V835" s="9">
        <v>0</v>
      </c>
      <c r="W835" s="9">
        <v>2.03680150047779</v>
      </c>
      <c r="X835" s="9">
        <v>0</v>
      </c>
      <c r="Y835" s="9">
        <v>0</v>
      </c>
      <c r="Z835" s="9">
        <v>1.8695970999999999E-2</v>
      </c>
      <c r="AA835" s="9">
        <v>179.16119</v>
      </c>
      <c r="AB835" s="9"/>
      <c r="AQ835" s="9">
        <f>K835-'Processed Potentiostat'!$J$3</f>
        <v>-10.215322</v>
      </c>
    </row>
    <row r="836" spans="1:43" x14ac:dyDescent="0.35">
      <c r="A836">
        <v>2</v>
      </c>
      <c r="B836">
        <v>0</v>
      </c>
      <c r="C836">
        <v>0</v>
      </c>
      <c r="D836">
        <v>1</v>
      </c>
      <c r="E836">
        <v>0</v>
      </c>
      <c r="F836">
        <v>0</v>
      </c>
      <c r="G836">
        <v>0</v>
      </c>
      <c r="H836" s="9">
        <v>643.46678374466103</v>
      </c>
      <c r="I836" s="9">
        <v>-1.8300406</v>
      </c>
      <c r="J836" s="9">
        <v>-1.8308173000000001</v>
      </c>
      <c r="K836" s="9">
        <v>-9.8801126000000004</v>
      </c>
      <c r="L836" s="9">
        <v>-7.3425020999999999</v>
      </c>
      <c r="M836" s="9">
        <v>-7.3425020999999999</v>
      </c>
      <c r="N836" s="9">
        <v>39</v>
      </c>
      <c r="O836" s="9">
        <v>62.474986999999999</v>
      </c>
      <c r="P836" s="9">
        <v>0</v>
      </c>
      <c r="Q836" s="9">
        <v>3.7325584599303E-3</v>
      </c>
      <c r="R836" s="9">
        <v>0</v>
      </c>
      <c r="S836" s="9">
        <v>11391413463.8242</v>
      </c>
      <c r="T836" s="9">
        <v>643.46678374466103</v>
      </c>
      <c r="U836" s="9">
        <v>2.0395839412641998</v>
      </c>
      <c r="V836" s="9">
        <v>0</v>
      </c>
      <c r="W836" s="9">
        <v>2.0395839412641998</v>
      </c>
      <c r="X836" s="9">
        <v>0</v>
      </c>
      <c r="Y836" s="9">
        <v>0</v>
      </c>
      <c r="Z836" s="9">
        <v>1.8088681999999998E-2</v>
      </c>
      <c r="AA836" s="9">
        <v>185.30328</v>
      </c>
      <c r="AB836" s="9"/>
      <c r="AQ836" s="9">
        <f>K836-'Processed Potentiostat'!$J$3</f>
        <v>-9.8801126000000004</v>
      </c>
    </row>
    <row r="837" spans="1:43" x14ac:dyDescent="0.35">
      <c r="A837">
        <v>2</v>
      </c>
      <c r="B837">
        <v>0</v>
      </c>
      <c r="C837">
        <v>0</v>
      </c>
      <c r="D837">
        <v>1</v>
      </c>
      <c r="E837">
        <v>0</v>
      </c>
      <c r="F837">
        <v>0</v>
      </c>
      <c r="G837">
        <v>0</v>
      </c>
      <c r="H837" s="9">
        <v>644.46678371939902</v>
      </c>
      <c r="I837" s="9">
        <v>-1.8299197</v>
      </c>
      <c r="J837" s="9">
        <v>-1.8298555999999999</v>
      </c>
      <c r="K837" s="9">
        <v>-10.353223</v>
      </c>
      <c r="L837" s="9">
        <v>-7.3526683000000004</v>
      </c>
      <c r="M837" s="9">
        <v>-7.3526683000000004</v>
      </c>
      <c r="N837" s="9">
        <v>39</v>
      </c>
      <c r="O837" s="9">
        <v>62.474986999999999</v>
      </c>
      <c r="P837" s="9">
        <v>0</v>
      </c>
      <c r="Q837" s="9">
        <v>3.7377258542194698E-3</v>
      </c>
      <c r="R837" s="9">
        <v>0</v>
      </c>
      <c r="S837" s="9">
        <v>23178748676.593102</v>
      </c>
      <c r="T837" s="9">
        <v>644.46678371939902</v>
      </c>
      <c r="U837" s="9">
        <v>2.0424077983834401</v>
      </c>
      <c r="V837" s="9">
        <v>0</v>
      </c>
      <c r="W837" s="9">
        <v>2.0424077983834401</v>
      </c>
      <c r="X837" s="9">
        <v>0</v>
      </c>
      <c r="Y837" s="9">
        <v>0</v>
      </c>
      <c r="Z837" s="9">
        <v>1.8944902E-2</v>
      </c>
      <c r="AA837" s="9">
        <v>176.74260000000001</v>
      </c>
      <c r="AB837" s="9"/>
      <c r="AQ837" s="9">
        <f>K837-'Processed Potentiostat'!$J$3</f>
        <v>-10.353223</v>
      </c>
    </row>
    <row r="838" spans="1:43" x14ac:dyDescent="0.35">
      <c r="A838">
        <v>2</v>
      </c>
      <c r="B838">
        <v>0</v>
      </c>
      <c r="C838">
        <v>0</v>
      </c>
      <c r="D838">
        <v>1</v>
      </c>
      <c r="E838">
        <v>0</v>
      </c>
      <c r="F838">
        <v>0</v>
      </c>
      <c r="G838">
        <v>0</v>
      </c>
      <c r="H838" s="9">
        <v>645.46678369413701</v>
      </c>
      <c r="I838" s="9">
        <v>-1.8299745000000001</v>
      </c>
      <c r="J838" s="9">
        <v>-1.8290602</v>
      </c>
      <c r="K838" s="9">
        <v>-9.2300444000000006</v>
      </c>
      <c r="L838" s="9">
        <v>-7.3622718000000003</v>
      </c>
      <c r="M838" s="9">
        <v>-7.3622718000000003</v>
      </c>
      <c r="N838" s="9">
        <v>39</v>
      </c>
      <c r="O838" s="9">
        <v>62.474986999999999</v>
      </c>
      <c r="P838" s="9">
        <v>0</v>
      </c>
      <c r="Q838" s="9">
        <v>3.74260512651684E-3</v>
      </c>
      <c r="R838" s="9">
        <v>0</v>
      </c>
      <c r="S838" s="9">
        <v>6617294572.1343098</v>
      </c>
      <c r="T838" s="9">
        <v>645.46678369413701</v>
      </c>
      <c r="U838" s="9">
        <v>2.0450754378149698</v>
      </c>
      <c r="V838" s="9">
        <v>0</v>
      </c>
      <c r="W838" s="9">
        <v>2.0450754378149698</v>
      </c>
      <c r="X838" s="9">
        <v>0</v>
      </c>
      <c r="Y838" s="9">
        <v>0</v>
      </c>
      <c r="Z838" s="9">
        <v>1.6882306E-2</v>
      </c>
      <c r="AA838" s="9">
        <v>198.16373999999999</v>
      </c>
      <c r="AB838" s="9"/>
      <c r="AQ838" s="9">
        <f>K838-'Processed Potentiostat'!$J$3</f>
        <v>-9.2300444000000006</v>
      </c>
    </row>
    <row r="839" spans="1:43" x14ac:dyDescent="0.35">
      <c r="A839">
        <v>2</v>
      </c>
      <c r="B839">
        <v>0</v>
      </c>
      <c r="C839">
        <v>0</v>
      </c>
      <c r="D839">
        <v>1</v>
      </c>
      <c r="E839">
        <v>0</v>
      </c>
      <c r="F839">
        <v>0</v>
      </c>
      <c r="G839">
        <v>0</v>
      </c>
      <c r="H839" s="9">
        <v>646.466783668875</v>
      </c>
      <c r="I839" s="9">
        <v>-1.8300004000000001</v>
      </c>
      <c r="J839" s="9">
        <v>-1.829051</v>
      </c>
      <c r="K839" s="9">
        <v>-9.5420093999999995</v>
      </c>
      <c r="L839" s="9">
        <v>-7.3723492999999998</v>
      </c>
      <c r="M839" s="9">
        <v>-7.3723492999999998</v>
      </c>
      <c r="N839" s="9">
        <v>39</v>
      </c>
      <c r="O839" s="9">
        <v>62.474986999999999</v>
      </c>
      <c r="P839" s="9">
        <v>0</v>
      </c>
      <c r="Q839" s="9">
        <v>3.7477251872533599E-3</v>
      </c>
      <c r="R839" s="9">
        <v>0</v>
      </c>
      <c r="S839" s="9">
        <v>6572130492.6379604</v>
      </c>
      <c r="T839" s="9">
        <v>646.466783668875</v>
      </c>
      <c r="U839" s="9">
        <v>2.0478747929375398</v>
      </c>
      <c r="V839" s="9">
        <v>0</v>
      </c>
      <c r="W839" s="9">
        <v>2.0478747929375398</v>
      </c>
      <c r="X839" s="9">
        <v>0</v>
      </c>
      <c r="Y839" s="9">
        <v>0</v>
      </c>
      <c r="Z839" s="9">
        <v>1.7452821E-2</v>
      </c>
      <c r="AA839" s="9">
        <v>191.68405000000001</v>
      </c>
      <c r="AB839" s="9"/>
      <c r="AQ839" s="9">
        <f>K839-'Processed Potentiostat'!$J$3</f>
        <v>-9.5420093999999995</v>
      </c>
    </row>
    <row r="840" spans="1:43" x14ac:dyDescent="0.35">
      <c r="A840">
        <v>2</v>
      </c>
      <c r="B840">
        <v>0</v>
      </c>
      <c r="C840">
        <v>0</v>
      </c>
      <c r="D840">
        <v>1</v>
      </c>
      <c r="E840">
        <v>0</v>
      </c>
      <c r="F840">
        <v>0</v>
      </c>
      <c r="G840">
        <v>0</v>
      </c>
      <c r="H840" s="9">
        <v>647.46678364361196</v>
      </c>
      <c r="I840" s="9">
        <v>-1.830147</v>
      </c>
      <c r="J840" s="9">
        <v>-1.8295402999999999</v>
      </c>
      <c r="K840" s="9">
        <v>-12.04542</v>
      </c>
      <c r="L840" s="9">
        <v>-7.3821931000000003</v>
      </c>
      <c r="M840" s="9">
        <v>-7.3821931000000003</v>
      </c>
      <c r="N840" s="9">
        <v>39</v>
      </c>
      <c r="O840" s="9">
        <v>62.474986999999999</v>
      </c>
      <c r="P840" s="9">
        <v>0</v>
      </c>
      <c r="Q840" s="9">
        <v>3.7527278751548101E-3</v>
      </c>
      <c r="R840" s="9">
        <v>0</v>
      </c>
      <c r="S840" s="9">
        <v>11670999853.649099</v>
      </c>
      <c r="T840" s="9">
        <v>647.46678364361196</v>
      </c>
      <c r="U840" s="9">
        <v>2.0506092317720999</v>
      </c>
      <c r="V840" s="9">
        <v>0</v>
      </c>
      <c r="W840" s="9">
        <v>2.0506092317720999</v>
      </c>
      <c r="X840" s="9">
        <v>0</v>
      </c>
      <c r="Y840" s="9">
        <v>0</v>
      </c>
      <c r="Z840" s="9">
        <v>2.2037581000000001E-2</v>
      </c>
      <c r="AA840" s="9">
        <v>151.88679999999999</v>
      </c>
      <c r="AB840" s="9"/>
      <c r="AQ840" s="9">
        <f>K840-'Processed Potentiostat'!$J$3</f>
        <v>-12.04542</v>
      </c>
    </row>
    <row r="841" spans="1:43" x14ac:dyDescent="0.35">
      <c r="A841">
        <v>2</v>
      </c>
      <c r="B841">
        <v>0</v>
      </c>
      <c r="C841">
        <v>0</v>
      </c>
      <c r="D841">
        <v>1</v>
      </c>
      <c r="E841">
        <v>0</v>
      </c>
      <c r="F841">
        <v>0</v>
      </c>
      <c r="G841">
        <v>0</v>
      </c>
      <c r="H841" s="9">
        <v>648.46678361834995</v>
      </c>
      <c r="I841" s="9">
        <v>-1.8298745999999999</v>
      </c>
      <c r="J841" s="9">
        <v>-1.8299531</v>
      </c>
      <c r="K841" s="9">
        <v>-9.9764804999999992</v>
      </c>
      <c r="L841" s="9">
        <v>-7.3932753</v>
      </c>
      <c r="M841" s="9">
        <v>-7.3932753</v>
      </c>
      <c r="N841" s="9">
        <v>39</v>
      </c>
      <c r="O841" s="9">
        <v>62.474986999999999</v>
      </c>
      <c r="P841" s="9">
        <v>0</v>
      </c>
      <c r="Q841" s="9">
        <v>3.7583611683336101E-3</v>
      </c>
      <c r="R841" s="9">
        <v>0</v>
      </c>
      <c r="S841" s="9">
        <v>33651268964.585499</v>
      </c>
      <c r="T841" s="9">
        <v>648.46678361834995</v>
      </c>
      <c r="U841" s="9">
        <v>2.0536875957161498</v>
      </c>
      <c r="V841" s="9">
        <v>0</v>
      </c>
      <c r="W841" s="9">
        <v>2.0536875957161498</v>
      </c>
      <c r="X841" s="9">
        <v>0</v>
      </c>
      <c r="Y841" s="9">
        <v>0</v>
      </c>
      <c r="Z841" s="9">
        <v>1.8256491E-2</v>
      </c>
      <c r="AA841" s="9">
        <v>183.42671000000001</v>
      </c>
      <c r="AB841" s="9"/>
      <c r="AQ841" s="9">
        <f>K841-'Processed Potentiostat'!$J$3</f>
        <v>-9.9764804999999992</v>
      </c>
    </row>
    <row r="842" spans="1:43" x14ac:dyDescent="0.35">
      <c r="A842">
        <v>2</v>
      </c>
      <c r="B842">
        <v>0</v>
      </c>
      <c r="C842">
        <v>0</v>
      </c>
      <c r="D842">
        <v>1</v>
      </c>
      <c r="E842">
        <v>0</v>
      </c>
      <c r="F842">
        <v>0</v>
      </c>
      <c r="G842">
        <v>0</v>
      </c>
      <c r="H842" s="9">
        <v>649.46678359308805</v>
      </c>
      <c r="I842" s="9">
        <v>-1.8301073000000001</v>
      </c>
      <c r="J842" s="9">
        <v>-1.8303974999999999</v>
      </c>
      <c r="K842" s="9">
        <v>-8.0447941000000007</v>
      </c>
      <c r="L842" s="9">
        <v>-7.4021892999999999</v>
      </c>
      <c r="M842" s="9">
        <v>-7.4021892999999999</v>
      </c>
      <c r="N842" s="9">
        <v>39</v>
      </c>
      <c r="O842" s="9">
        <v>62.474986999999999</v>
      </c>
      <c r="P842" s="9">
        <v>0</v>
      </c>
      <c r="Q842" s="9">
        <v>3.76289343275382E-3</v>
      </c>
      <c r="R842" s="9">
        <v>0</v>
      </c>
      <c r="S842" s="9">
        <v>32941148626.292198</v>
      </c>
      <c r="T842" s="9">
        <v>649.46678359308805</v>
      </c>
      <c r="U842" s="9">
        <v>2.05616372030843</v>
      </c>
      <c r="V842" s="9">
        <v>0</v>
      </c>
      <c r="W842" s="9">
        <v>2.05616372030843</v>
      </c>
      <c r="X842" s="9">
        <v>0</v>
      </c>
      <c r="Y842" s="9">
        <v>0</v>
      </c>
      <c r="Z842" s="9">
        <v>1.4725171E-2</v>
      </c>
      <c r="AA842" s="9">
        <v>227.52571</v>
      </c>
      <c r="AB842" s="9"/>
      <c r="AQ842" s="9">
        <f>K842-'Processed Potentiostat'!$J$3</f>
        <v>-8.0447941000000007</v>
      </c>
    </row>
    <row r="843" spans="1:43" x14ac:dyDescent="0.35">
      <c r="A843">
        <v>2</v>
      </c>
      <c r="B843">
        <v>0</v>
      </c>
      <c r="C843">
        <v>0</v>
      </c>
      <c r="D843">
        <v>1</v>
      </c>
      <c r="E843">
        <v>0</v>
      </c>
      <c r="F843">
        <v>0</v>
      </c>
      <c r="G843">
        <v>0</v>
      </c>
      <c r="H843" s="9">
        <v>650.46678356782604</v>
      </c>
      <c r="I843" s="9">
        <v>-1.8300704999999999</v>
      </c>
      <c r="J843" s="9">
        <v>-1.8297329</v>
      </c>
      <c r="K843" s="9">
        <v>-9.7332181999999996</v>
      </c>
      <c r="L843" s="9">
        <v>-7.4107018</v>
      </c>
      <c r="M843" s="9">
        <v>-7.4107018</v>
      </c>
      <c r="N843" s="9">
        <v>39</v>
      </c>
      <c r="O843" s="9">
        <v>62.474986999999999</v>
      </c>
      <c r="P843" s="9">
        <v>0</v>
      </c>
      <c r="Q843" s="9">
        <v>3.7672199871104598E-3</v>
      </c>
      <c r="R843" s="9">
        <v>0</v>
      </c>
      <c r="S843" s="9">
        <v>16847011473.4981</v>
      </c>
      <c r="T843" s="9">
        <v>650.46678356782604</v>
      </c>
      <c r="U843" s="9">
        <v>2.0585282755297998</v>
      </c>
      <c r="V843" s="9">
        <v>0</v>
      </c>
      <c r="W843" s="9">
        <v>2.0585282755297998</v>
      </c>
      <c r="X843" s="9">
        <v>0</v>
      </c>
      <c r="Y843" s="9">
        <v>0</v>
      </c>
      <c r="Z843" s="9">
        <v>1.7809189999999999E-2</v>
      </c>
      <c r="AA843" s="9">
        <v>187.98848000000001</v>
      </c>
      <c r="AB843" s="9"/>
      <c r="AQ843" s="9">
        <f>K843-'Processed Potentiostat'!$J$3</f>
        <v>-9.7332181999999996</v>
      </c>
    </row>
    <row r="844" spans="1:43" x14ac:dyDescent="0.35">
      <c r="A844">
        <v>2</v>
      </c>
      <c r="B844">
        <v>0</v>
      </c>
      <c r="C844">
        <v>0</v>
      </c>
      <c r="D844">
        <v>1</v>
      </c>
      <c r="E844">
        <v>0</v>
      </c>
      <c r="F844">
        <v>0</v>
      </c>
      <c r="G844">
        <v>0</v>
      </c>
      <c r="H844" s="9">
        <v>651.46678354256403</v>
      </c>
      <c r="I844" s="9">
        <v>-1.8301593</v>
      </c>
      <c r="J844" s="9">
        <v>-1.8311538000000001</v>
      </c>
      <c r="K844" s="9">
        <v>-8.3449840999999996</v>
      </c>
      <c r="L844" s="9">
        <v>-7.4195843000000004</v>
      </c>
      <c r="M844" s="9">
        <v>-7.4195843000000004</v>
      </c>
      <c r="N844" s="9">
        <v>39</v>
      </c>
      <c r="O844" s="9">
        <v>62.474986999999999</v>
      </c>
      <c r="P844" s="9">
        <v>0</v>
      </c>
      <c r="Q844" s="9">
        <v>3.77173811614964E-3</v>
      </c>
      <c r="R844" s="9">
        <v>0</v>
      </c>
      <c r="S844" s="9">
        <v>7563493234.8299904</v>
      </c>
      <c r="T844" s="9">
        <v>651.46678354256403</v>
      </c>
      <c r="U844" s="9">
        <v>2.06099569232649</v>
      </c>
      <c r="V844" s="9">
        <v>0</v>
      </c>
      <c r="W844" s="9">
        <v>2.06099569232649</v>
      </c>
      <c r="X844" s="9">
        <v>0</v>
      </c>
      <c r="Y844" s="9">
        <v>0</v>
      </c>
      <c r="Z844" s="9">
        <v>1.5280949E-2</v>
      </c>
      <c r="AA844" s="9">
        <v>219.43167</v>
      </c>
      <c r="AB844" s="9"/>
      <c r="AQ844" s="9">
        <f>K844-'Processed Potentiostat'!$J$3</f>
        <v>-8.3449840999999996</v>
      </c>
    </row>
    <row r="845" spans="1:43" x14ac:dyDescent="0.35">
      <c r="A845">
        <v>2</v>
      </c>
      <c r="B845">
        <v>0</v>
      </c>
      <c r="C845">
        <v>0</v>
      </c>
      <c r="D845">
        <v>1</v>
      </c>
      <c r="E845">
        <v>0</v>
      </c>
      <c r="F845">
        <v>0</v>
      </c>
      <c r="G845">
        <v>0</v>
      </c>
      <c r="H845" s="9">
        <v>652.46678351730202</v>
      </c>
      <c r="I845" s="9">
        <v>-1.830044</v>
      </c>
      <c r="J845" s="9">
        <v>-1.8294493999999999</v>
      </c>
      <c r="K845" s="9">
        <v>-8.1238612999999997</v>
      </c>
      <c r="L845" s="9">
        <v>-7.4277391000000001</v>
      </c>
      <c r="M845" s="9">
        <v>-7.4277391000000001</v>
      </c>
      <c r="N845" s="9">
        <v>39</v>
      </c>
      <c r="O845" s="9">
        <v>62.474986999999999</v>
      </c>
      <c r="P845" s="9">
        <v>0</v>
      </c>
      <c r="Q845" s="9">
        <v>3.7758822607243002E-3</v>
      </c>
      <c r="R845" s="9">
        <v>0</v>
      </c>
      <c r="S845" s="9">
        <v>10268357467.8594</v>
      </c>
      <c r="T845" s="9">
        <v>652.46678351730202</v>
      </c>
      <c r="U845" s="9">
        <v>2.0632609100795798</v>
      </c>
      <c r="V845" s="9">
        <v>0</v>
      </c>
      <c r="W845" s="9">
        <v>2.0632609100795798</v>
      </c>
      <c r="X845" s="9">
        <v>0</v>
      </c>
      <c r="Y845" s="9">
        <v>0</v>
      </c>
      <c r="Z845" s="9">
        <v>1.4862194E-2</v>
      </c>
      <c r="AA845" s="9">
        <v>225.19456</v>
      </c>
      <c r="AB845" s="9"/>
      <c r="AQ845" s="9">
        <f>K845-'Processed Potentiostat'!$J$3</f>
        <v>-8.1238612999999997</v>
      </c>
    </row>
    <row r="846" spans="1:43" x14ac:dyDescent="0.35">
      <c r="A846">
        <v>2</v>
      </c>
      <c r="B846">
        <v>0</v>
      </c>
      <c r="C846">
        <v>0</v>
      </c>
      <c r="D846">
        <v>1</v>
      </c>
      <c r="E846">
        <v>0</v>
      </c>
      <c r="F846">
        <v>0</v>
      </c>
      <c r="G846">
        <v>0</v>
      </c>
      <c r="H846" s="9">
        <v>653.46678349204001</v>
      </c>
      <c r="I846" s="9">
        <v>-1.8300997999999999</v>
      </c>
      <c r="J846" s="9">
        <v>-1.8309770000000001</v>
      </c>
      <c r="K846" s="9">
        <v>-10.573964</v>
      </c>
      <c r="L846" s="9">
        <v>-7.4367789999999996</v>
      </c>
      <c r="M846" s="9">
        <v>-7.4367789999999996</v>
      </c>
      <c r="N846" s="9">
        <v>39</v>
      </c>
      <c r="O846" s="9">
        <v>62.474986999999999</v>
      </c>
      <c r="P846" s="9">
        <v>0</v>
      </c>
      <c r="Q846" s="9">
        <v>3.7804799857004902E-3</v>
      </c>
      <c r="R846" s="9">
        <v>0</v>
      </c>
      <c r="S846" s="9">
        <v>9247587457.5708199</v>
      </c>
      <c r="T846" s="9">
        <v>653.46678349204001</v>
      </c>
      <c r="U846" s="9">
        <v>2.0657719833576902</v>
      </c>
      <c r="V846" s="9">
        <v>0</v>
      </c>
      <c r="W846" s="9">
        <v>2.0657719833576902</v>
      </c>
      <c r="X846" s="9">
        <v>0</v>
      </c>
      <c r="Y846" s="9">
        <v>0</v>
      </c>
      <c r="Z846" s="9">
        <v>1.9360684E-2</v>
      </c>
      <c r="AA846" s="9">
        <v>173.15899999999999</v>
      </c>
      <c r="AB846" s="9"/>
      <c r="AQ846" s="9">
        <f>K846-'Processed Potentiostat'!$J$3</f>
        <v>-10.573964</v>
      </c>
    </row>
    <row r="847" spans="1:43" x14ac:dyDescent="0.35">
      <c r="A847">
        <v>2</v>
      </c>
      <c r="B847">
        <v>0</v>
      </c>
      <c r="C847">
        <v>0</v>
      </c>
      <c r="D847">
        <v>1</v>
      </c>
      <c r="E847">
        <v>0</v>
      </c>
      <c r="F847">
        <v>0</v>
      </c>
      <c r="G847">
        <v>0</v>
      </c>
      <c r="H847" s="9">
        <v>654.466783466778</v>
      </c>
      <c r="I847" s="9">
        <v>-1.8298397</v>
      </c>
      <c r="J847" s="9">
        <v>-1.8302901</v>
      </c>
      <c r="K847" s="9">
        <v>-11.604547999999999</v>
      </c>
      <c r="L847" s="9">
        <v>-7.4491319999999996</v>
      </c>
      <c r="M847" s="9">
        <v>-7.4491319999999996</v>
      </c>
      <c r="N847" s="9">
        <v>39</v>
      </c>
      <c r="O847" s="9">
        <v>62.474986999999999</v>
      </c>
      <c r="P847" s="9">
        <v>0</v>
      </c>
      <c r="Q847" s="9">
        <v>3.7867603939755602E-3</v>
      </c>
      <c r="R847" s="9">
        <v>0</v>
      </c>
      <c r="S847" s="9">
        <v>63503909317.573898</v>
      </c>
      <c r="T847" s="9">
        <v>654.466783466778</v>
      </c>
      <c r="U847" s="9">
        <v>2.0692032830083602</v>
      </c>
      <c r="V847" s="9">
        <v>0</v>
      </c>
      <c r="W847" s="9">
        <v>2.0692032830083602</v>
      </c>
      <c r="X847" s="9">
        <v>0</v>
      </c>
      <c r="Y847" s="9">
        <v>0</v>
      </c>
      <c r="Z847" s="9">
        <v>2.1239688999999999E-2</v>
      </c>
      <c r="AA847" s="9">
        <v>157.7218</v>
      </c>
      <c r="AB847" s="9"/>
      <c r="AQ847" s="9">
        <f>K847-'Processed Potentiostat'!$J$3</f>
        <v>-11.604547999999999</v>
      </c>
    </row>
    <row r="848" spans="1:43" x14ac:dyDescent="0.35">
      <c r="A848">
        <v>2</v>
      </c>
      <c r="B848">
        <v>0</v>
      </c>
      <c r="C848">
        <v>0</v>
      </c>
      <c r="D848">
        <v>1</v>
      </c>
      <c r="E848">
        <v>0</v>
      </c>
      <c r="F848">
        <v>0</v>
      </c>
      <c r="G848">
        <v>0</v>
      </c>
      <c r="H848" s="9">
        <v>655.05018345203996</v>
      </c>
      <c r="I848" s="9">
        <v>-1.8300038999999999</v>
      </c>
      <c r="J848" s="9">
        <v>-1.828492</v>
      </c>
      <c r="K848" s="9">
        <v>-16.627565000000001</v>
      </c>
      <c r="L848" s="9">
        <v>-7.4562340000000003</v>
      </c>
      <c r="M848" s="9">
        <v>-7.4562340000000003</v>
      </c>
      <c r="N848" s="9">
        <v>39</v>
      </c>
      <c r="O848" s="9">
        <v>62.474986999999999</v>
      </c>
      <c r="P848" s="9">
        <v>0</v>
      </c>
      <c r="Q848" s="9">
        <v>3.7903676088667099E-3</v>
      </c>
      <c r="R848" s="9">
        <v>0</v>
      </c>
      <c r="S848" s="9">
        <v>4436302197.2611904</v>
      </c>
      <c r="T848" s="9">
        <v>655.05018345203996</v>
      </c>
      <c r="U848" s="9">
        <v>2.0711761275657499</v>
      </c>
      <c r="V848" s="9">
        <v>0</v>
      </c>
      <c r="W848" s="9">
        <v>2.0711761275657499</v>
      </c>
      <c r="X848" s="9">
        <v>0</v>
      </c>
      <c r="Y848" s="9">
        <v>0</v>
      </c>
      <c r="Z848" s="9">
        <v>3.0403372000000001E-2</v>
      </c>
      <c r="AA848" s="9">
        <v>109.96751</v>
      </c>
      <c r="AB848" s="9"/>
      <c r="AQ848" s="9">
        <f>K848-'Processed Potentiostat'!$J$3</f>
        <v>-16.627565000000001</v>
      </c>
    </row>
    <row r="849" spans="1:43" x14ac:dyDescent="0.35">
      <c r="A849">
        <v>2</v>
      </c>
      <c r="B849">
        <v>0</v>
      </c>
      <c r="C849">
        <v>0</v>
      </c>
      <c r="D849">
        <v>1</v>
      </c>
      <c r="E849">
        <v>0</v>
      </c>
      <c r="F849">
        <v>0</v>
      </c>
      <c r="G849">
        <v>0</v>
      </c>
      <c r="H849" s="9">
        <v>656.05018342677704</v>
      </c>
      <c r="I849" s="9">
        <v>-1.8301012999999999</v>
      </c>
      <c r="J849" s="9">
        <v>-1.8295207</v>
      </c>
      <c r="K849" s="9">
        <v>-12.70932</v>
      </c>
      <c r="L849" s="9">
        <v>-7.4706874000000001</v>
      </c>
      <c r="M849" s="9">
        <v>-7.4706874000000001</v>
      </c>
      <c r="N849" s="9">
        <v>39</v>
      </c>
      <c r="O849" s="9">
        <v>62.474986999999999</v>
      </c>
      <c r="P849" s="9">
        <v>0</v>
      </c>
      <c r="Q849" s="9">
        <v>3.7977128352087602E-3</v>
      </c>
      <c r="R849" s="9">
        <v>0</v>
      </c>
      <c r="S849" s="9">
        <v>11456794566.1572</v>
      </c>
      <c r="T849" s="9">
        <v>656.05018342677704</v>
      </c>
      <c r="U849" s="9">
        <v>2.0751908844338498</v>
      </c>
      <c r="V849" s="9">
        <v>0</v>
      </c>
      <c r="W849" s="9">
        <v>2.0751908844338498</v>
      </c>
      <c r="X849" s="9">
        <v>0</v>
      </c>
      <c r="Y849" s="9">
        <v>0</v>
      </c>
      <c r="Z849" s="9">
        <v>2.3251964E-2</v>
      </c>
      <c r="AA849" s="9">
        <v>143.95111</v>
      </c>
      <c r="AB849" s="9"/>
      <c r="AQ849" s="9">
        <f>K849-'Processed Potentiostat'!$J$3</f>
        <v>-12.70932</v>
      </c>
    </row>
    <row r="850" spans="1:43" x14ac:dyDescent="0.35">
      <c r="A850">
        <v>2</v>
      </c>
      <c r="B850">
        <v>0</v>
      </c>
      <c r="C850">
        <v>0</v>
      </c>
      <c r="D850">
        <v>1</v>
      </c>
      <c r="E850">
        <v>0</v>
      </c>
      <c r="F850">
        <v>0</v>
      </c>
      <c r="G850">
        <v>0</v>
      </c>
      <c r="H850" s="9">
        <v>656.07558342613595</v>
      </c>
      <c r="I850" s="9">
        <v>-1.8298376999999999</v>
      </c>
      <c r="J850" s="9">
        <v>-1.8295486999999999</v>
      </c>
      <c r="K850" s="9">
        <v>-17.723382999999998</v>
      </c>
      <c r="L850" s="9">
        <v>-7.4710584000000004</v>
      </c>
      <c r="M850" s="9">
        <v>-7.4710584000000004</v>
      </c>
      <c r="N850" s="9">
        <v>39</v>
      </c>
      <c r="O850" s="9">
        <v>62.474986999999999</v>
      </c>
      <c r="P850" s="9">
        <v>0</v>
      </c>
      <c r="Q850" s="9">
        <v>3.7979013698528699E-3</v>
      </c>
      <c r="R850" s="9">
        <v>0</v>
      </c>
      <c r="S850" s="9">
        <v>11971687029.3794</v>
      </c>
      <c r="T850" s="9">
        <v>656.07558342613595</v>
      </c>
      <c r="U850" s="9">
        <v>2.0752940442430101</v>
      </c>
      <c r="V850" s="9">
        <v>0</v>
      </c>
      <c r="W850" s="9">
        <v>2.0752940442430101</v>
      </c>
      <c r="X850" s="9">
        <v>0</v>
      </c>
      <c r="Y850" s="9">
        <v>0</v>
      </c>
      <c r="Z850" s="9">
        <v>3.2425791000000002E-2</v>
      </c>
      <c r="AA850" s="9">
        <v>103.22797</v>
      </c>
      <c r="AB850" s="9"/>
      <c r="AQ850" s="9">
        <f>K850-'Processed Potentiostat'!$J$3</f>
        <v>-17.723382999999998</v>
      </c>
    </row>
    <row r="851" spans="1:43" x14ac:dyDescent="0.35">
      <c r="A851">
        <v>2</v>
      </c>
      <c r="B851">
        <v>0</v>
      </c>
      <c r="C851">
        <v>0</v>
      </c>
      <c r="D851">
        <v>1</v>
      </c>
      <c r="E851">
        <v>0</v>
      </c>
      <c r="F851">
        <v>0</v>
      </c>
      <c r="G851">
        <v>0</v>
      </c>
      <c r="H851" s="9">
        <v>656.49978341541998</v>
      </c>
      <c r="I851" s="9">
        <v>-1.8300799999999999</v>
      </c>
      <c r="J851" s="9">
        <v>-1.8307123000000001</v>
      </c>
      <c r="K851" s="9">
        <v>-12.714426</v>
      </c>
      <c r="L851" s="9">
        <v>-7.4774976000000004</v>
      </c>
      <c r="M851" s="9">
        <v>-7.4774976000000004</v>
      </c>
      <c r="N851" s="9">
        <v>39</v>
      </c>
      <c r="O851" s="9">
        <v>62.474986999999999</v>
      </c>
      <c r="P851" s="9">
        <v>0</v>
      </c>
      <c r="Q851" s="9">
        <v>3.80117590852192E-3</v>
      </c>
      <c r="R851" s="9">
        <v>0</v>
      </c>
      <c r="S851" s="9">
        <v>13858991409.590401</v>
      </c>
      <c r="T851" s="9">
        <v>656.49978341541998</v>
      </c>
      <c r="U851" s="9">
        <v>2.0770826313166602</v>
      </c>
      <c r="V851" s="9">
        <v>0</v>
      </c>
      <c r="W851" s="9">
        <v>2.0770826313166602</v>
      </c>
      <c r="X851" s="9">
        <v>0</v>
      </c>
      <c r="Y851" s="9">
        <v>0</v>
      </c>
      <c r="Z851" s="9">
        <v>2.3276456000000001E-2</v>
      </c>
      <c r="AA851" s="9">
        <v>143.98701</v>
      </c>
      <c r="AB851" s="9"/>
      <c r="AQ851" s="9">
        <f>K851-'Processed Potentiostat'!$J$3</f>
        <v>-12.714426</v>
      </c>
    </row>
    <row r="852" spans="1:43" x14ac:dyDescent="0.35">
      <c r="A852">
        <v>2</v>
      </c>
      <c r="B852">
        <v>0</v>
      </c>
      <c r="C852">
        <v>0</v>
      </c>
      <c r="D852">
        <v>1</v>
      </c>
      <c r="E852">
        <v>0</v>
      </c>
      <c r="F852">
        <v>0</v>
      </c>
      <c r="G852">
        <v>0</v>
      </c>
      <c r="H852" s="9">
        <v>657.41038339241595</v>
      </c>
      <c r="I852" s="9">
        <v>-1.8301352</v>
      </c>
      <c r="J852" s="9">
        <v>-1.8287765</v>
      </c>
      <c r="K852" s="9">
        <v>-17.758096999999999</v>
      </c>
      <c r="L852" s="9">
        <v>-7.4884681999999998</v>
      </c>
      <c r="M852" s="9">
        <v>-7.4884681999999998</v>
      </c>
      <c r="N852" s="9">
        <v>39</v>
      </c>
      <c r="O852" s="9">
        <v>62.474986999999999</v>
      </c>
      <c r="P852" s="9">
        <v>0</v>
      </c>
      <c r="Q852" s="9">
        <v>3.8067488978330102E-3</v>
      </c>
      <c r="R852" s="9">
        <v>0</v>
      </c>
      <c r="S852" s="9">
        <v>5363085719.2073002</v>
      </c>
      <c r="T852" s="9">
        <v>657.41038339241595</v>
      </c>
      <c r="U852" s="9">
        <v>2.08013001511743</v>
      </c>
      <c r="V852" s="9">
        <v>0</v>
      </c>
      <c r="W852" s="9">
        <v>2.08013001511743</v>
      </c>
      <c r="X852" s="9">
        <v>0</v>
      </c>
      <c r="Y852" s="9">
        <v>0</v>
      </c>
      <c r="Z852" s="9">
        <v>3.2475590999999998E-2</v>
      </c>
      <c r="AA852" s="9">
        <v>102.98268</v>
      </c>
      <c r="AB852" s="9"/>
      <c r="AQ852" s="9">
        <f>K852-'Processed Potentiostat'!$J$3</f>
        <v>-17.758096999999999</v>
      </c>
    </row>
    <row r="853" spans="1:43" x14ac:dyDescent="0.35">
      <c r="A853">
        <v>2</v>
      </c>
      <c r="B853">
        <v>0</v>
      </c>
      <c r="C853">
        <v>0</v>
      </c>
      <c r="D853">
        <v>1</v>
      </c>
      <c r="E853">
        <v>0</v>
      </c>
      <c r="F853">
        <v>0</v>
      </c>
      <c r="G853">
        <v>0</v>
      </c>
      <c r="H853" s="9">
        <v>658.24478337133701</v>
      </c>
      <c r="I853" s="9">
        <v>-1.829993</v>
      </c>
      <c r="J853" s="9">
        <v>-1.8320959000000001</v>
      </c>
      <c r="K853" s="9">
        <v>-12.678455</v>
      </c>
      <c r="L853" s="9">
        <v>-7.5007944000000002</v>
      </c>
      <c r="M853" s="9">
        <v>-7.5007944000000002</v>
      </c>
      <c r="N853" s="9">
        <v>39</v>
      </c>
      <c r="O853" s="9">
        <v>62.474986999999999</v>
      </c>
      <c r="P853" s="9">
        <v>0</v>
      </c>
      <c r="Q853" s="9">
        <v>3.81302191291066E-3</v>
      </c>
      <c r="R853" s="9">
        <v>0</v>
      </c>
      <c r="S853" s="9">
        <v>3900398161.9728198</v>
      </c>
      <c r="T853" s="9">
        <v>658.24478337133701</v>
      </c>
      <c r="U853" s="9">
        <v>2.0835539747922098</v>
      </c>
      <c r="V853" s="9">
        <v>0</v>
      </c>
      <c r="W853" s="9">
        <v>2.0835539747922098</v>
      </c>
      <c r="X853" s="9">
        <v>0</v>
      </c>
      <c r="Y853" s="9">
        <v>0</v>
      </c>
      <c r="Z853" s="9">
        <v>2.3228146000000002E-2</v>
      </c>
      <c r="AA853" s="9">
        <v>144.50465</v>
      </c>
      <c r="AB853" s="9"/>
      <c r="AQ853" s="9">
        <f>K853-'Processed Potentiostat'!$J$3</f>
        <v>-12.678455</v>
      </c>
    </row>
    <row r="854" spans="1:43" x14ac:dyDescent="0.35">
      <c r="A854">
        <v>2</v>
      </c>
      <c r="B854">
        <v>0</v>
      </c>
      <c r="C854">
        <v>0</v>
      </c>
      <c r="D854">
        <v>1</v>
      </c>
      <c r="E854">
        <v>0</v>
      </c>
      <c r="F854">
        <v>0</v>
      </c>
      <c r="G854">
        <v>0</v>
      </c>
      <c r="H854" s="9">
        <v>658.619983361859</v>
      </c>
      <c r="I854" s="9">
        <v>-1.8300339999999999</v>
      </c>
      <c r="J854" s="9">
        <v>-1.8302574</v>
      </c>
      <c r="K854" s="9">
        <v>-17.69088</v>
      </c>
      <c r="L854" s="9">
        <v>-7.5054883999999999</v>
      </c>
      <c r="M854" s="9">
        <v>-7.5054883999999999</v>
      </c>
      <c r="N854" s="9">
        <v>39</v>
      </c>
      <c r="O854" s="9">
        <v>62.474986999999999</v>
      </c>
      <c r="P854" s="9">
        <v>0</v>
      </c>
      <c r="Q854" s="9">
        <v>3.8154083575853799E-3</v>
      </c>
      <c r="R854" s="9">
        <v>0</v>
      </c>
      <c r="S854" s="9">
        <v>88676899863.526703</v>
      </c>
      <c r="T854" s="9">
        <v>658.619983361859</v>
      </c>
      <c r="U854" s="9">
        <v>2.0848578513696401</v>
      </c>
      <c r="V854" s="9">
        <v>0</v>
      </c>
      <c r="W854" s="9">
        <v>2.0848578513696401</v>
      </c>
      <c r="X854" s="9">
        <v>0</v>
      </c>
      <c r="Y854" s="9">
        <v>0</v>
      </c>
      <c r="Z854" s="9">
        <v>3.2378864E-2</v>
      </c>
      <c r="AA854" s="9">
        <v>103.45768</v>
      </c>
      <c r="AB854" s="9"/>
      <c r="AQ854" s="9">
        <f>K854-'Processed Potentiostat'!$J$3</f>
        <v>-17.69088</v>
      </c>
    </row>
    <row r="855" spans="1:43" x14ac:dyDescent="0.35">
      <c r="A855">
        <v>2</v>
      </c>
      <c r="B855">
        <v>0</v>
      </c>
      <c r="C855">
        <v>0</v>
      </c>
      <c r="D855">
        <v>1</v>
      </c>
      <c r="E855">
        <v>0</v>
      </c>
      <c r="F855">
        <v>0</v>
      </c>
      <c r="G855">
        <v>0</v>
      </c>
      <c r="H855" s="9">
        <v>658.64578336120701</v>
      </c>
      <c r="I855" s="9">
        <v>-1.8301445999999999</v>
      </c>
      <c r="J855" s="9">
        <v>-1.8317977999999999</v>
      </c>
      <c r="K855" s="9">
        <v>-12.667024</v>
      </c>
      <c r="L855" s="9">
        <v>-7.5059347000000001</v>
      </c>
      <c r="M855" s="9">
        <v>-7.5059347000000001</v>
      </c>
      <c r="N855" s="9">
        <v>39</v>
      </c>
      <c r="O855" s="9">
        <v>62.474986999999999</v>
      </c>
      <c r="P855" s="9">
        <v>0</v>
      </c>
      <c r="Q855" s="9">
        <v>3.8156354595970201E-3</v>
      </c>
      <c r="R855" s="9">
        <v>0</v>
      </c>
      <c r="S855" s="9">
        <v>4618863127.2234697</v>
      </c>
      <c r="T855" s="9">
        <v>658.64578336120701</v>
      </c>
      <c r="U855" s="9">
        <v>2.0849818041030002</v>
      </c>
      <c r="V855" s="9">
        <v>0</v>
      </c>
      <c r="W855" s="9">
        <v>2.0849818041030002</v>
      </c>
      <c r="X855" s="9">
        <v>0</v>
      </c>
      <c r="Y855" s="9">
        <v>0</v>
      </c>
      <c r="Z855" s="9">
        <v>2.3203426999999999E-2</v>
      </c>
      <c r="AA855" s="9">
        <v>144.61153999999999</v>
      </c>
      <c r="AB855" s="9"/>
      <c r="AQ855" s="9">
        <f>K855-'Processed Potentiostat'!$J$3</f>
        <v>-12.667024</v>
      </c>
    </row>
    <row r="856" spans="1:43" x14ac:dyDescent="0.35">
      <c r="A856">
        <v>2</v>
      </c>
      <c r="B856">
        <v>0</v>
      </c>
      <c r="C856">
        <v>0</v>
      </c>
      <c r="D856">
        <v>1</v>
      </c>
      <c r="E856">
        <v>0</v>
      </c>
      <c r="F856">
        <v>0</v>
      </c>
      <c r="G856">
        <v>0</v>
      </c>
      <c r="H856" s="9">
        <v>659.645783335945</v>
      </c>
      <c r="I856" s="9">
        <v>-1.8300635000000001</v>
      </c>
      <c r="J856" s="9">
        <v>-1.8317767</v>
      </c>
      <c r="K856" s="9">
        <v>-10.822331</v>
      </c>
      <c r="L856" s="9">
        <v>-7.5184082999999999</v>
      </c>
      <c r="M856" s="9">
        <v>-7.5184082999999999</v>
      </c>
      <c r="N856" s="9">
        <v>39</v>
      </c>
      <c r="O856" s="9">
        <v>62.474986999999999</v>
      </c>
      <c r="P856" s="9">
        <v>0</v>
      </c>
      <c r="Q856" s="9">
        <v>3.82198235392664E-3</v>
      </c>
      <c r="R856" s="9">
        <v>0</v>
      </c>
      <c r="S856" s="9">
        <v>4687400887.8100901</v>
      </c>
      <c r="T856" s="9">
        <v>659.645783335945</v>
      </c>
      <c r="U856" s="9">
        <v>2.0884467146623402</v>
      </c>
      <c r="V856" s="9">
        <v>0</v>
      </c>
      <c r="W856" s="9">
        <v>2.0884467146623402</v>
      </c>
      <c r="X856" s="9">
        <v>0</v>
      </c>
      <c r="Y856" s="9">
        <v>0</v>
      </c>
      <c r="Z856" s="9">
        <v>1.9824095E-2</v>
      </c>
      <c r="AA856" s="9">
        <v>169.25897000000001</v>
      </c>
      <c r="AB856" s="9"/>
      <c r="AQ856" s="9">
        <f>K856-'Processed Potentiostat'!$J$3</f>
        <v>-10.822331</v>
      </c>
    </row>
    <row r="857" spans="1:43" x14ac:dyDescent="0.35">
      <c r="A857">
        <v>2</v>
      </c>
      <c r="B857">
        <v>0</v>
      </c>
      <c r="C857">
        <v>0</v>
      </c>
      <c r="D857">
        <v>1</v>
      </c>
      <c r="E857">
        <v>0</v>
      </c>
      <c r="F857">
        <v>0</v>
      </c>
      <c r="G857">
        <v>0</v>
      </c>
      <c r="H857" s="9">
        <v>660.64578331068299</v>
      </c>
      <c r="I857" s="9">
        <v>-1.8299414000000001</v>
      </c>
      <c r="J857" s="9">
        <v>-1.8287739000000001</v>
      </c>
      <c r="K857" s="9">
        <v>-10.761362999999999</v>
      </c>
      <c r="L857" s="9">
        <v>-7.5296329999999996</v>
      </c>
      <c r="M857" s="9">
        <v>-7.5296329999999996</v>
      </c>
      <c r="N857" s="9">
        <v>39</v>
      </c>
      <c r="O857" s="9">
        <v>62.474986999999999</v>
      </c>
      <c r="P857" s="9">
        <v>0</v>
      </c>
      <c r="Q857" s="9">
        <v>3.8276844437362301E-3</v>
      </c>
      <c r="R857" s="9">
        <v>0</v>
      </c>
      <c r="S857" s="9">
        <v>5382457668.3361502</v>
      </c>
      <c r="T857" s="9">
        <v>660.64578331068299</v>
      </c>
      <c r="U857" s="9">
        <v>2.0915647592122202</v>
      </c>
      <c r="V857" s="9">
        <v>0</v>
      </c>
      <c r="W857" s="9">
        <v>2.0915647592122202</v>
      </c>
      <c r="X857" s="9">
        <v>0</v>
      </c>
      <c r="Y857" s="9">
        <v>0</v>
      </c>
      <c r="Z857" s="9">
        <v>1.9680099999999999E-2</v>
      </c>
      <c r="AA857" s="9">
        <v>169.93887000000001</v>
      </c>
      <c r="AB857" s="9"/>
      <c r="AQ857" s="9">
        <f>K857-'Processed Potentiostat'!$J$3</f>
        <v>-10.761362999999999</v>
      </c>
    </row>
    <row r="858" spans="1:43" x14ac:dyDescent="0.35">
      <c r="A858">
        <v>2</v>
      </c>
      <c r="B858">
        <v>0</v>
      </c>
      <c r="C858">
        <v>0</v>
      </c>
      <c r="D858">
        <v>1</v>
      </c>
      <c r="E858">
        <v>0</v>
      </c>
      <c r="F858">
        <v>0</v>
      </c>
      <c r="G858">
        <v>0</v>
      </c>
      <c r="H858" s="9">
        <v>661.64578328542098</v>
      </c>
      <c r="I858" s="9">
        <v>-1.8299288</v>
      </c>
      <c r="J858" s="9">
        <v>-1.8289384</v>
      </c>
      <c r="K858" s="9">
        <v>-9.5238704999999992</v>
      </c>
      <c r="L858" s="9">
        <v>-7.5398497999999998</v>
      </c>
      <c r="M858" s="9">
        <v>-7.5398497999999998</v>
      </c>
      <c r="N858" s="9">
        <v>39</v>
      </c>
      <c r="O858" s="9">
        <v>62.474986999999999</v>
      </c>
      <c r="P858" s="9">
        <v>0</v>
      </c>
      <c r="Q858" s="9">
        <v>3.8328749265921398E-3</v>
      </c>
      <c r="R858" s="9">
        <v>0</v>
      </c>
      <c r="S858" s="9">
        <v>6108048587.9582005</v>
      </c>
      <c r="T858" s="9">
        <v>661.64578328542098</v>
      </c>
      <c r="U858" s="9">
        <v>2.0944026817317498</v>
      </c>
      <c r="V858" s="9">
        <v>0</v>
      </c>
      <c r="W858" s="9">
        <v>2.0944026817317498</v>
      </c>
      <c r="X858" s="9">
        <v>0</v>
      </c>
      <c r="Y858" s="9">
        <v>0</v>
      </c>
      <c r="Z858" s="9">
        <v>1.7418573E-2</v>
      </c>
      <c r="AA858" s="9">
        <v>192.03729000000001</v>
      </c>
      <c r="AB858" s="9"/>
      <c r="AQ858" s="9">
        <f>K858-'Processed Potentiostat'!$J$3</f>
        <v>-9.5238704999999992</v>
      </c>
    </row>
    <row r="859" spans="1:43" x14ac:dyDescent="0.35">
      <c r="A859">
        <v>2</v>
      </c>
      <c r="B859">
        <v>0</v>
      </c>
      <c r="C859">
        <v>0</v>
      </c>
      <c r="D859">
        <v>1</v>
      </c>
      <c r="E859">
        <v>0</v>
      </c>
      <c r="F859">
        <v>0</v>
      </c>
      <c r="G859">
        <v>0</v>
      </c>
      <c r="H859" s="9">
        <v>661.98998327672598</v>
      </c>
      <c r="I859" s="9">
        <v>-1.8299481</v>
      </c>
      <c r="J859" s="9">
        <v>-1.8308142000000001</v>
      </c>
      <c r="K859" s="9">
        <v>-14.524329</v>
      </c>
      <c r="L859" s="9">
        <v>-7.5431394999999997</v>
      </c>
      <c r="M859" s="9">
        <v>-7.5431394999999997</v>
      </c>
      <c r="N859" s="9">
        <v>39</v>
      </c>
      <c r="O859" s="9">
        <v>62.474986999999999</v>
      </c>
      <c r="P859" s="9">
        <v>0</v>
      </c>
      <c r="Q859" s="9">
        <v>3.8345479345914101E-3</v>
      </c>
      <c r="R859" s="9">
        <v>0</v>
      </c>
      <c r="S859" s="9">
        <v>11759233989.0991</v>
      </c>
      <c r="T859" s="9">
        <v>661.98998327672598</v>
      </c>
      <c r="U859" s="9">
        <v>2.0953164529582602</v>
      </c>
      <c r="V859" s="9">
        <v>0</v>
      </c>
      <c r="W859" s="9">
        <v>2.0953164529582602</v>
      </c>
      <c r="X859" s="9">
        <v>0</v>
      </c>
      <c r="Y859" s="9">
        <v>0</v>
      </c>
      <c r="Z859" s="9">
        <v>2.6591349E-2</v>
      </c>
      <c r="AA859" s="9">
        <v>126.05155000000001</v>
      </c>
      <c r="AB859" s="9"/>
      <c r="AQ859" s="9">
        <f>K859-'Processed Potentiostat'!$J$3</f>
        <v>-14.524329</v>
      </c>
    </row>
    <row r="860" spans="1:43" x14ac:dyDescent="0.35">
      <c r="A860">
        <v>2</v>
      </c>
      <c r="B860">
        <v>0</v>
      </c>
      <c r="C860">
        <v>0</v>
      </c>
      <c r="D860">
        <v>1</v>
      </c>
      <c r="E860">
        <v>0</v>
      </c>
      <c r="F860">
        <v>0</v>
      </c>
      <c r="G860">
        <v>0</v>
      </c>
      <c r="H860" s="9">
        <v>662.94158325268597</v>
      </c>
      <c r="I860" s="9">
        <v>-1.8298696000000001</v>
      </c>
      <c r="J860" s="9">
        <v>-1.8312056999999999</v>
      </c>
      <c r="K860" s="9">
        <v>-9.5209750999999994</v>
      </c>
      <c r="L860" s="9">
        <v>-7.5545859000000002</v>
      </c>
      <c r="M860" s="9">
        <v>-7.5545859000000002</v>
      </c>
      <c r="N860" s="9">
        <v>39</v>
      </c>
      <c r="O860" s="9">
        <v>62.474986999999999</v>
      </c>
      <c r="P860" s="9">
        <v>0</v>
      </c>
      <c r="Q860" s="9">
        <v>3.8403703935797999E-3</v>
      </c>
      <c r="R860" s="9">
        <v>0</v>
      </c>
      <c r="S860" s="9">
        <v>7313613389.3493299</v>
      </c>
      <c r="T860" s="9">
        <v>662.94158325268597</v>
      </c>
      <c r="U860" s="9">
        <v>2.0984960933099801</v>
      </c>
      <c r="V860" s="9">
        <v>0</v>
      </c>
      <c r="W860" s="9">
        <v>2.0984960933099801</v>
      </c>
      <c r="X860" s="9">
        <v>0</v>
      </c>
      <c r="Y860" s="9">
        <v>0</v>
      </c>
      <c r="Z860" s="9">
        <v>1.7434862999999998E-2</v>
      </c>
      <c r="AA860" s="9">
        <v>192.33385000000001</v>
      </c>
      <c r="AB860" s="9"/>
      <c r="AQ860" s="9">
        <f>K860-'Processed Potentiostat'!$J$3</f>
        <v>-9.5209750999999994</v>
      </c>
    </row>
    <row r="861" spans="1:43" x14ac:dyDescent="0.35">
      <c r="A861">
        <v>2</v>
      </c>
      <c r="B861">
        <v>0</v>
      </c>
      <c r="C861">
        <v>0</v>
      </c>
      <c r="D861">
        <v>1</v>
      </c>
      <c r="E861">
        <v>0</v>
      </c>
      <c r="F861">
        <v>0</v>
      </c>
      <c r="G861">
        <v>0</v>
      </c>
      <c r="H861" s="9">
        <v>663.94158322742396</v>
      </c>
      <c r="I861" s="9">
        <v>-1.8301076000000001</v>
      </c>
      <c r="J861" s="9">
        <v>-1.8309845</v>
      </c>
      <c r="K861" s="9">
        <v>-12.568981000000001</v>
      </c>
      <c r="L861" s="9">
        <v>-7.5650257999999999</v>
      </c>
      <c r="M861" s="9">
        <v>-7.5650257999999999</v>
      </c>
      <c r="N861" s="9">
        <v>39</v>
      </c>
      <c r="O861" s="9">
        <v>62.474986999999999</v>
      </c>
      <c r="P861" s="9">
        <v>0</v>
      </c>
      <c r="Q861" s="9">
        <v>3.8456801838277301E-3</v>
      </c>
      <c r="R861" s="9">
        <v>0</v>
      </c>
      <c r="S861" s="9">
        <v>9320022917.8893795</v>
      </c>
      <c r="T861" s="9">
        <v>663.94158322742396</v>
      </c>
      <c r="U861" s="9">
        <v>2.10139605892727</v>
      </c>
      <c r="V861" s="9">
        <v>0</v>
      </c>
      <c r="W861" s="9">
        <v>2.10139605892727</v>
      </c>
      <c r="X861" s="9">
        <v>0</v>
      </c>
      <c r="Y861" s="9">
        <v>0</v>
      </c>
      <c r="Z861" s="9">
        <v>2.3013609000000001E-2</v>
      </c>
      <c r="AA861" s="9">
        <v>145.67484999999999</v>
      </c>
      <c r="AB861" s="9"/>
      <c r="AQ861" s="9">
        <f>K861-'Processed Potentiostat'!$J$3</f>
        <v>-12.568981000000001</v>
      </c>
    </row>
    <row r="862" spans="1:43" x14ac:dyDescent="0.35">
      <c r="A862">
        <v>2</v>
      </c>
      <c r="B862">
        <v>0</v>
      </c>
      <c r="C862">
        <v>0</v>
      </c>
      <c r="D862">
        <v>1</v>
      </c>
      <c r="E862">
        <v>0</v>
      </c>
      <c r="F862">
        <v>0</v>
      </c>
      <c r="G862">
        <v>0</v>
      </c>
      <c r="H862" s="9">
        <v>664.94158320216195</v>
      </c>
      <c r="I862" s="9">
        <v>-1.8298652</v>
      </c>
      <c r="J862" s="9">
        <v>-1.8290648</v>
      </c>
      <c r="K862" s="9">
        <v>-12.302934</v>
      </c>
      <c r="L862" s="9">
        <v>-7.5766505999999998</v>
      </c>
      <c r="M862" s="9">
        <v>-7.5766505999999998</v>
      </c>
      <c r="N862" s="9">
        <v>39</v>
      </c>
      <c r="O862" s="9">
        <v>62.474986999999999</v>
      </c>
      <c r="P862" s="9">
        <v>0</v>
      </c>
      <c r="Q862" s="9">
        <v>3.8515864440905301E-3</v>
      </c>
      <c r="R862" s="9">
        <v>0</v>
      </c>
      <c r="S862" s="9">
        <v>6838557535.38902</v>
      </c>
      <c r="T862" s="9">
        <v>664.94158320216195</v>
      </c>
      <c r="U862" s="9">
        <v>2.1046252295012402</v>
      </c>
      <c r="V862" s="9">
        <v>0</v>
      </c>
      <c r="W862" s="9">
        <v>2.1046252295012402</v>
      </c>
      <c r="X862" s="9">
        <v>0</v>
      </c>
      <c r="Y862" s="9">
        <v>0</v>
      </c>
      <c r="Z862" s="9">
        <v>2.2502864000000001E-2</v>
      </c>
      <c r="AA862" s="9">
        <v>148.66900999999999</v>
      </c>
      <c r="AB862" s="9"/>
      <c r="AQ862" s="9">
        <f>K862-'Processed Potentiostat'!$J$3</f>
        <v>-12.302934</v>
      </c>
    </row>
    <row r="863" spans="1:43" x14ac:dyDescent="0.35">
      <c r="A863">
        <v>2</v>
      </c>
      <c r="B863">
        <v>0</v>
      </c>
      <c r="C863">
        <v>0</v>
      </c>
      <c r="D863">
        <v>1</v>
      </c>
      <c r="E863">
        <v>0</v>
      </c>
      <c r="F863">
        <v>0</v>
      </c>
      <c r="G863">
        <v>0</v>
      </c>
      <c r="H863" s="9">
        <v>665.94158317690005</v>
      </c>
      <c r="I863" s="9">
        <v>-1.8300483999999999</v>
      </c>
      <c r="J863" s="9">
        <v>-1.8300936999999999</v>
      </c>
      <c r="K863" s="9">
        <v>-9.2342749000000008</v>
      </c>
      <c r="L863" s="9">
        <v>-7.5863785999999998</v>
      </c>
      <c r="M863" s="9">
        <v>-7.5863785999999998</v>
      </c>
      <c r="N863" s="9">
        <v>39</v>
      </c>
      <c r="O863" s="9">
        <v>62.474986999999999</v>
      </c>
      <c r="P863" s="9">
        <v>0</v>
      </c>
      <c r="Q863" s="9">
        <v>3.8565317411222901E-3</v>
      </c>
      <c r="R863" s="9">
        <v>0</v>
      </c>
      <c r="S863" s="9">
        <v>95986659910.945297</v>
      </c>
      <c r="T863" s="9">
        <v>665.94158317690005</v>
      </c>
      <c r="U863" s="9">
        <v>2.10732736590692</v>
      </c>
      <c r="V863" s="9">
        <v>0</v>
      </c>
      <c r="W863" s="9">
        <v>2.10732736590692</v>
      </c>
      <c r="X863" s="9">
        <v>0</v>
      </c>
      <c r="Y863" s="9">
        <v>0</v>
      </c>
      <c r="Z863" s="9">
        <v>1.6899589E-2</v>
      </c>
      <c r="AA863" s="9">
        <v>198.18489</v>
      </c>
      <c r="AB863" s="9"/>
      <c r="AQ863" s="9">
        <f>K863-'Processed Potentiostat'!$J$3</f>
        <v>-9.2342749000000008</v>
      </c>
    </row>
    <row r="864" spans="1:43" x14ac:dyDescent="0.35">
      <c r="A864">
        <v>2</v>
      </c>
      <c r="B864">
        <v>0</v>
      </c>
      <c r="C864">
        <v>0</v>
      </c>
      <c r="D864">
        <v>1</v>
      </c>
      <c r="E864">
        <v>0</v>
      </c>
      <c r="F864">
        <v>0</v>
      </c>
      <c r="G864">
        <v>0</v>
      </c>
      <c r="H864" s="9">
        <v>666.03718317448499</v>
      </c>
      <c r="I864" s="9">
        <v>-1.8300889</v>
      </c>
      <c r="J864" s="9">
        <v>-1.8285956000000001</v>
      </c>
      <c r="K864" s="9">
        <v>-14.267046000000001</v>
      </c>
      <c r="L864" s="9">
        <v>-7.5872916999999998</v>
      </c>
      <c r="M864" s="9">
        <v>-7.5872916999999998</v>
      </c>
      <c r="N864" s="9">
        <v>39</v>
      </c>
      <c r="O864" s="9">
        <v>62.474986999999999</v>
      </c>
      <c r="P864" s="9">
        <v>0</v>
      </c>
      <c r="Q864" s="9">
        <v>3.8569955660099999E-3</v>
      </c>
      <c r="R864" s="9">
        <v>0</v>
      </c>
      <c r="S864" s="9">
        <v>4810794710.1263103</v>
      </c>
      <c r="T864" s="9">
        <v>666.03718317448499</v>
      </c>
      <c r="U864" s="9">
        <v>2.10758096691539</v>
      </c>
      <c r="V864" s="9">
        <v>0</v>
      </c>
      <c r="W864" s="9">
        <v>2.10758096691539</v>
      </c>
      <c r="X864" s="9">
        <v>0</v>
      </c>
      <c r="Y864" s="9">
        <v>0</v>
      </c>
      <c r="Z864" s="9">
        <v>2.6088659E-2</v>
      </c>
      <c r="AA864" s="9">
        <v>128.16918999999999</v>
      </c>
      <c r="AB864" s="9"/>
      <c r="AQ864" s="9">
        <f>K864-'Processed Potentiostat'!$J$3</f>
        <v>-14.267046000000001</v>
      </c>
    </row>
    <row r="865" spans="1:43" x14ac:dyDescent="0.35">
      <c r="A865">
        <v>2</v>
      </c>
      <c r="B865">
        <v>0</v>
      </c>
      <c r="C865">
        <v>0</v>
      </c>
      <c r="D865">
        <v>1</v>
      </c>
      <c r="E865">
        <v>0</v>
      </c>
      <c r="F865">
        <v>0</v>
      </c>
      <c r="G865">
        <v>0</v>
      </c>
      <c r="H865" s="9">
        <v>667.03718314922298</v>
      </c>
      <c r="I865" s="9">
        <v>-1.8300896</v>
      </c>
      <c r="J865" s="9">
        <v>-1.8312368000000001</v>
      </c>
      <c r="K865" s="9">
        <v>-9.7378301999999994</v>
      </c>
      <c r="L865" s="9">
        <v>-7.5987453</v>
      </c>
      <c r="M865" s="9">
        <v>-7.5987453</v>
      </c>
      <c r="N865" s="9">
        <v>39</v>
      </c>
      <c r="O865" s="9">
        <v>62.474986999999999</v>
      </c>
      <c r="P865" s="9">
        <v>0</v>
      </c>
      <c r="Q865" s="9">
        <v>3.86282176226725E-3</v>
      </c>
      <c r="R865" s="9">
        <v>0</v>
      </c>
      <c r="S865" s="9">
        <v>7141260901.3144503</v>
      </c>
      <c r="T865" s="9">
        <v>667.03718314922298</v>
      </c>
      <c r="U865" s="9">
        <v>2.1107625565639001</v>
      </c>
      <c r="V865" s="9">
        <v>0</v>
      </c>
      <c r="W865" s="9">
        <v>2.1107625565639001</v>
      </c>
      <c r="X865" s="9">
        <v>0</v>
      </c>
      <c r="Y865" s="9">
        <v>0</v>
      </c>
      <c r="Z865" s="9">
        <v>1.7832273999999999E-2</v>
      </c>
      <c r="AA865" s="9">
        <v>188.05389</v>
      </c>
      <c r="AB865" s="9"/>
      <c r="AQ865" s="9">
        <f>K865-'Processed Potentiostat'!$J$3</f>
        <v>-9.7378301999999994</v>
      </c>
    </row>
    <row r="866" spans="1:43" x14ac:dyDescent="0.35">
      <c r="A866">
        <v>2</v>
      </c>
      <c r="B866">
        <v>0</v>
      </c>
      <c r="C866">
        <v>0</v>
      </c>
      <c r="D866">
        <v>1</v>
      </c>
      <c r="E866">
        <v>0</v>
      </c>
      <c r="F866">
        <v>0</v>
      </c>
      <c r="G866">
        <v>0</v>
      </c>
      <c r="H866" s="9">
        <v>668.03718312395995</v>
      </c>
      <c r="I866" s="9">
        <v>-1.8298597000000001</v>
      </c>
      <c r="J866" s="9">
        <v>-1.8303962</v>
      </c>
      <c r="K866" s="9">
        <v>-11.751403</v>
      </c>
      <c r="L866" s="9">
        <v>-7.6100240000000001</v>
      </c>
      <c r="M866" s="9">
        <v>-7.6100240000000001</v>
      </c>
      <c r="N866" s="9">
        <v>39</v>
      </c>
      <c r="O866" s="9">
        <v>62.474986999999999</v>
      </c>
      <c r="P866" s="9">
        <v>0</v>
      </c>
      <c r="Q866" s="9">
        <v>3.8685563066949598E-3</v>
      </c>
      <c r="R866" s="9">
        <v>0</v>
      </c>
      <c r="S866" s="9">
        <v>34064838671.7677</v>
      </c>
      <c r="T866" s="9">
        <v>668.03718312395995</v>
      </c>
      <c r="U866" s="9">
        <v>2.1138955378165698</v>
      </c>
      <c r="V866" s="9">
        <v>0</v>
      </c>
      <c r="W866" s="9">
        <v>2.1138955378165698</v>
      </c>
      <c r="X866" s="9">
        <v>0</v>
      </c>
      <c r="Y866" s="9">
        <v>0</v>
      </c>
      <c r="Z866" s="9">
        <v>2.1509724000000001E-2</v>
      </c>
      <c r="AA866" s="9">
        <v>155.75980000000001</v>
      </c>
      <c r="AB866" s="9"/>
      <c r="AQ866" s="9">
        <f>K866-'Processed Potentiostat'!$J$3</f>
        <v>-11.751403</v>
      </c>
    </row>
    <row r="867" spans="1:43" x14ac:dyDescent="0.35">
      <c r="A867">
        <v>2</v>
      </c>
      <c r="B867">
        <v>0</v>
      </c>
      <c r="C867">
        <v>0</v>
      </c>
      <c r="D867">
        <v>1</v>
      </c>
      <c r="E867">
        <v>0</v>
      </c>
      <c r="F867">
        <v>0</v>
      </c>
      <c r="G867">
        <v>0</v>
      </c>
      <c r="H867" s="9">
        <v>669.03718309869805</v>
      </c>
      <c r="I867" s="9">
        <v>-1.8300254</v>
      </c>
      <c r="J867" s="9">
        <v>-1.8292344</v>
      </c>
      <c r="K867" s="9">
        <v>-10.522256</v>
      </c>
      <c r="L867" s="9">
        <v>-7.6209043999999997</v>
      </c>
      <c r="M867" s="9">
        <v>-7.6209043999999997</v>
      </c>
      <c r="N867" s="9">
        <v>39</v>
      </c>
      <c r="O867" s="9">
        <v>62.474986999999999</v>
      </c>
      <c r="P867" s="9">
        <v>0</v>
      </c>
      <c r="Q867" s="9">
        <v>3.8740848983892799E-3</v>
      </c>
      <c r="R867" s="9">
        <v>0</v>
      </c>
      <c r="S867" s="9">
        <v>8121034288.8774405</v>
      </c>
      <c r="T867" s="9">
        <v>669.03718309869805</v>
      </c>
      <c r="U867" s="9">
        <v>2.11691796521488</v>
      </c>
      <c r="V867" s="9">
        <v>0</v>
      </c>
      <c r="W867" s="9">
        <v>2.11691796521488</v>
      </c>
      <c r="X867" s="9">
        <v>0</v>
      </c>
      <c r="Y867" s="9">
        <v>0</v>
      </c>
      <c r="Z867" s="9">
        <v>1.9247672E-2</v>
      </c>
      <c r="AA867" s="9">
        <v>173.84431000000001</v>
      </c>
      <c r="AB867" s="9"/>
      <c r="AQ867" s="9">
        <f>K867-'Processed Potentiostat'!$J$3</f>
        <v>-10.522256</v>
      </c>
    </row>
    <row r="868" spans="1:43" x14ac:dyDescent="0.35">
      <c r="A868">
        <v>2</v>
      </c>
      <c r="B868">
        <v>0</v>
      </c>
      <c r="C868">
        <v>0</v>
      </c>
      <c r="D868">
        <v>1</v>
      </c>
      <c r="E868">
        <v>0</v>
      </c>
      <c r="F868">
        <v>0</v>
      </c>
      <c r="G868">
        <v>0</v>
      </c>
      <c r="H868" s="9">
        <v>669.61338308414201</v>
      </c>
      <c r="I868" s="9">
        <v>-1.8301071</v>
      </c>
      <c r="J868" s="9">
        <v>-1.8287762000000001</v>
      </c>
      <c r="K868" s="9">
        <v>-15.952192999999999</v>
      </c>
      <c r="L868" s="9">
        <v>-7.6267829000000003</v>
      </c>
      <c r="M868" s="9">
        <v>-7.6267829000000003</v>
      </c>
      <c r="N868" s="9">
        <v>39</v>
      </c>
      <c r="O868" s="9">
        <v>62.474986999999999</v>
      </c>
      <c r="P868" s="9">
        <v>0</v>
      </c>
      <c r="Q868" s="9">
        <v>3.87707111142314E-3</v>
      </c>
      <c r="R868" s="9">
        <v>0</v>
      </c>
      <c r="S868" s="9">
        <v>5461211361.9328299</v>
      </c>
      <c r="T868" s="9">
        <v>669.61338308414201</v>
      </c>
      <c r="U868" s="9">
        <v>2.11855077429093</v>
      </c>
      <c r="V868" s="9">
        <v>0</v>
      </c>
      <c r="W868" s="9">
        <v>2.11855077429093</v>
      </c>
      <c r="X868" s="9">
        <v>0</v>
      </c>
      <c r="Y868" s="9">
        <v>0</v>
      </c>
      <c r="Z868" s="9">
        <v>2.9172991999999998E-2</v>
      </c>
      <c r="AA868" s="9">
        <v>114.64105000000001</v>
      </c>
      <c r="AB868" s="9"/>
      <c r="AQ868" s="9">
        <f>K868-'Processed Potentiostat'!$J$3</f>
        <v>-15.952192999999999</v>
      </c>
    </row>
    <row r="869" spans="1:43" x14ac:dyDescent="0.35">
      <c r="A869">
        <v>2</v>
      </c>
      <c r="B869">
        <v>0</v>
      </c>
      <c r="C869">
        <v>0</v>
      </c>
      <c r="D869">
        <v>1</v>
      </c>
      <c r="E869">
        <v>0</v>
      </c>
      <c r="F869">
        <v>0</v>
      </c>
      <c r="G869">
        <v>0</v>
      </c>
      <c r="H869" s="9">
        <v>669.61478308410699</v>
      </c>
      <c r="I869" s="9">
        <v>-1.8299103000000001</v>
      </c>
      <c r="J869" s="9">
        <v>-1.8254089</v>
      </c>
      <c r="K869" s="9">
        <v>-21.137118999999998</v>
      </c>
      <c r="L869" s="9">
        <v>-7.6268095999999996</v>
      </c>
      <c r="M869" s="9">
        <v>-7.6268095999999996</v>
      </c>
      <c r="N869" s="9">
        <v>39</v>
      </c>
      <c r="O869" s="9">
        <v>62.474986999999999</v>
      </c>
      <c r="P869" s="9">
        <v>0</v>
      </c>
      <c r="Q869" s="9">
        <v>3.87708465133351E-3</v>
      </c>
      <c r="R869" s="9">
        <v>0</v>
      </c>
      <c r="S869" s="9">
        <v>1600978787.0580201</v>
      </c>
      <c r="T869" s="9">
        <v>669.61478308410699</v>
      </c>
      <c r="U869" s="9">
        <v>2.1185581647161902</v>
      </c>
      <c r="V869" s="9">
        <v>0</v>
      </c>
      <c r="W869" s="9">
        <v>2.1185581647161902</v>
      </c>
      <c r="X869" s="9">
        <v>0</v>
      </c>
      <c r="Y869" s="9">
        <v>0</v>
      </c>
      <c r="Z869" s="9">
        <v>3.8583885999999998E-2</v>
      </c>
      <c r="AA869" s="9">
        <v>86.360343999999998</v>
      </c>
      <c r="AB869" s="9"/>
      <c r="AQ869" s="9">
        <f>K869-'Processed Potentiostat'!$J$3</f>
        <v>-21.137118999999998</v>
      </c>
    </row>
    <row r="870" spans="1:43" x14ac:dyDescent="0.35">
      <c r="A870">
        <v>2</v>
      </c>
      <c r="B870">
        <v>0</v>
      </c>
      <c r="C870">
        <v>0</v>
      </c>
      <c r="D870">
        <v>1</v>
      </c>
      <c r="E870">
        <v>0</v>
      </c>
      <c r="F870">
        <v>0</v>
      </c>
      <c r="G870">
        <v>0</v>
      </c>
      <c r="H870" s="9">
        <v>669.62198308392499</v>
      </c>
      <c r="I870" s="9">
        <v>-1.8299603</v>
      </c>
      <c r="J870" s="9">
        <v>-1.8312364000000001</v>
      </c>
      <c r="K870" s="9">
        <v>-16.093754000000001</v>
      </c>
      <c r="L870" s="9">
        <v>-7.6269631000000002</v>
      </c>
      <c r="M870" s="9">
        <v>-7.6269631000000002</v>
      </c>
      <c r="N870" s="9">
        <v>39</v>
      </c>
      <c r="O870" s="9">
        <v>62.474986999999999</v>
      </c>
      <c r="P870" s="9">
        <v>0</v>
      </c>
      <c r="Q870" s="9">
        <v>3.87716275436042E-3</v>
      </c>
      <c r="R870" s="9">
        <v>0</v>
      </c>
      <c r="S870" s="9">
        <v>7170993307.5174103</v>
      </c>
      <c r="T870" s="9">
        <v>669.62198308392499</v>
      </c>
      <c r="U870" s="9">
        <v>2.11860081519254</v>
      </c>
      <c r="V870" s="9">
        <v>0</v>
      </c>
      <c r="W870" s="9">
        <v>2.11860081519254</v>
      </c>
      <c r="X870" s="9">
        <v>0</v>
      </c>
      <c r="Y870" s="9">
        <v>0</v>
      </c>
      <c r="Z870" s="9">
        <v>2.9471466000000002E-2</v>
      </c>
      <c r="AA870" s="9">
        <v>113.78552999999999</v>
      </c>
      <c r="AB870" s="9"/>
      <c r="AQ870" s="9">
        <f>K870-'Processed Potentiostat'!$J$3</f>
        <v>-16.093754000000001</v>
      </c>
    </row>
    <row r="871" spans="1:43" x14ac:dyDescent="0.35">
      <c r="A871">
        <v>2</v>
      </c>
      <c r="B871">
        <v>0</v>
      </c>
      <c r="C871">
        <v>0</v>
      </c>
      <c r="D871">
        <v>1</v>
      </c>
      <c r="E871">
        <v>0</v>
      </c>
      <c r="F871">
        <v>0</v>
      </c>
      <c r="G871">
        <v>0</v>
      </c>
      <c r="H871" s="9">
        <v>669.63518308359198</v>
      </c>
      <c r="I871" s="9">
        <v>-1.8298839</v>
      </c>
      <c r="J871" s="9">
        <v>-1.8295999999999999</v>
      </c>
      <c r="K871" s="9">
        <v>-11.082321</v>
      </c>
      <c r="L871" s="9">
        <v>-7.6271224000000002</v>
      </c>
      <c r="M871" s="9">
        <v>-7.6271224000000002</v>
      </c>
      <c r="N871" s="9">
        <v>39</v>
      </c>
      <c r="O871" s="9">
        <v>62.474986999999999</v>
      </c>
      <c r="P871" s="9">
        <v>0</v>
      </c>
      <c r="Q871" s="9">
        <v>3.8772436956656E-3</v>
      </c>
      <c r="R871" s="9">
        <v>0</v>
      </c>
      <c r="S871" s="9">
        <v>13315492169.283001</v>
      </c>
      <c r="T871" s="9">
        <v>669.63518308359198</v>
      </c>
      <c r="U871" s="9">
        <v>2.1186451075277302</v>
      </c>
      <c r="V871" s="9">
        <v>0</v>
      </c>
      <c r="W871" s="9">
        <v>2.1186451075277302</v>
      </c>
      <c r="X871" s="9">
        <v>0</v>
      </c>
      <c r="Y871" s="9">
        <v>0</v>
      </c>
      <c r="Z871" s="9">
        <v>2.0276215E-2</v>
      </c>
      <c r="AA871" s="9">
        <v>165.09177</v>
      </c>
      <c r="AB871" s="9"/>
      <c r="AQ871" s="9">
        <f>K871-'Processed Potentiostat'!$J$3</f>
        <v>-11.082321</v>
      </c>
    </row>
    <row r="872" spans="1:43" x14ac:dyDescent="0.35">
      <c r="A872">
        <v>2</v>
      </c>
      <c r="B872">
        <v>0</v>
      </c>
      <c r="C872">
        <v>0</v>
      </c>
      <c r="D872">
        <v>1</v>
      </c>
      <c r="E872">
        <v>0</v>
      </c>
      <c r="F872">
        <v>0</v>
      </c>
      <c r="G872">
        <v>0</v>
      </c>
      <c r="H872" s="9">
        <v>670.63518305832895</v>
      </c>
      <c r="I872" s="9">
        <v>-1.8299597999999999</v>
      </c>
      <c r="J872" s="9">
        <v>-1.82965</v>
      </c>
      <c r="K872" s="9">
        <v>-9.9216089000000007</v>
      </c>
      <c r="L872" s="9">
        <v>-7.6376432999999997</v>
      </c>
      <c r="M872" s="9">
        <v>-7.6376432999999997</v>
      </c>
      <c r="N872" s="9">
        <v>39</v>
      </c>
      <c r="O872" s="9">
        <v>62.474986999999999</v>
      </c>
      <c r="P872" s="9">
        <v>0</v>
      </c>
      <c r="Q872" s="9">
        <v>3.8825908149149099E-3</v>
      </c>
      <c r="R872" s="9">
        <v>0</v>
      </c>
      <c r="S872" s="9">
        <v>14610991516.194599</v>
      </c>
      <c r="T872" s="9">
        <v>670.63518305832895</v>
      </c>
      <c r="U872" s="9">
        <v>2.12156765323591</v>
      </c>
      <c r="V872" s="9">
        <v>0</v>
      </c>
      <c r="W872" s="9">
        <v>2.12156765323591</v>
      </c>
      <c r="X872" s="9">
        <v>0</v>
      </c>
      <c r="Y872" s="9">
        <v>0</v>
      </c>
      <c r="Z872" s="9">
        <v>1.8153071E-2</v>
      </c>
      <c r="AA872" s="9">
        <v>184.41060999999999</v>
      </c>
      <c r="AB872" s="9"/>
      <c r="AQ872" s="9">
        <f>K872-'Processed Potentiostat'!$J$3</f>
        <v>-9.9216089000000007</v>
      </c>
    </row>
    <row r="873" spans="1:43" x14ac:dyDescent="0.35">
      <c r="A873">
        <v>2</v>
      </c>
      <c r="B873">
        <v>0</v>
      </c>
      <c r="C873">
        <v>0</v>
      </c>
      <c r="D873">
        <v>1</v>
      </c>
      <c r="E873">
        <v>0</v>
      </c>
      <c r="F873">
        <v>0</v>
      </c>
      <c r="G873">
        <v>0</v>
      </c>
      <c r="H873" s="9">
        <v>671.63518303306705</v>
      </c>
      <c r="I873" s="9">
        <v>-1.8298542</v>
      </c>
      <c r="J873" s="9">
        <v>-1.8315573000000001</v>
      </c>
      <c r="K873" s="9">
        <v>-10.527894999999999</v>
      </c>
      <c r="L873" s="9">
        <v>-7.6482204999999999</v>
      </c>
      <c r="M873" s="9">
        <v>-7.6482204999999999</v>
      </c>
      <c r="N873" s="9">
        <v>39</v>
      </c>
      <c r="O873" s="9">
        <v>62.474986999999999</v>
      </c>
      <c r="P873" s="9">
        <v>0</v>
      </c>
      <c r="Q873" s="9">
        <v>3.8879721346296802E-3</v>
      </c>
      <c r="R873" s="9">
        <v>0</v>
      </c>
      <c r="S873" s="9">
        <v>5524188559.8134604</v>
      </c>
      <c r="T873" s="9">
        <v>671.63518303306705</v>
      </c>
      <c r="U873" s="9">
        <v>2.12450576933468</v>
      </c>
      <c r="V873" s="9">
        <v>0</v>
      </c>
      <c r="W873" s="9">
        <v>2.12450576933468</v>
      </c>
      <c r="X873" s="9">
        <v>0</v>
      </c>
      <c r="Y873" s="9">
        <v>0</v>
      </c>
      <c r="Z873" s="9">
        <v>1.9282443E-2</v>
      </c>
      <c r="AA873" s="9">
        <v>173.97184999999999</v>
      </c>
      <c r="AB873" s="9"/>
      <c r="AQ873" s="9">
        <f>K873-'Processed Potentiostat'!$J$3</f>
        <v>-10.527894999999999</v>
      </c>
    </row>
    <row r="874" spans="1:43" x14ac:dyDescent="0.35">
      <c r="A874">
        <v>2</v>
      </c>
      <c r="B874">
        <v>0</v>
      </c>
      <c r="C874">
        <v>0</v>
      </c>
      <c r="D874">
        <v>1</v>
      </c>
      <c r="E874">
        <v>0</v>
      </c>
      <c r="F874">
        <v>0</v>
      </c>
      <c r="G874">
        <v>0</v>
      </c>
      <c r="H874" s="9">
        <v>672.63518300780504</v>
      </c>
      <c r="I874" s="9">
        <v>-1.8300623</v>
      </c>
      <c r="J874" s="9">
        <v>-1.8300213000000001</v>
      </c>
      <c r="K874" s="9">
        <v>-9.5377034999999992</v>
      </c>
      <c r="L874" s="9">
        <v>-7.6585878999999997</v>
      </c>
      <c r="M874" s="9">
        <v>-7.6585878999999997</v>
      </c>
      <c r="N874" s="9">
        <v>39</v>
      </c>
      <c r="O874" s="9">
        <v>62.474986999999999</v>
      </c>
      <c r="P874" s="9">
        <v>0</v>
      </c>
      <c r="Q874" s="9">
        <v>3.8932422875537498E-3</v>
      </c>
      <c r="R874" s="9">
        <v>0</v>
      </c>
      <c r="S874" s="9">
        <v>50546729551.7155</v>
      </c>
      <c r="T874" s="9">
        <v>672.63518300780504</v>
      </c>
      <c r="U874" s="9">
        <v>2.12738557856051</v>
      </c>
      <c r="V874" s="9">
        <v>0</v>
      </c>
      <c r="W874" s="9">
        <v>2.12738557856051</v>
      </c>
      <c r="X874" s="9">
        <v>0</v>
      </c>
      <c r="Y874" s="9">
        <v>0</v>
      </c>
      <c r="Z874" s="9">
        <v>1.7454199E-2</v>
      </c>
      <c r="AA874" s="9">
        <v>191.87231</v>
      </c>
      <c r="AB874" s="9"/>
      <c r="AQ874" s="9">
        <f>K874-'Processed Potentiostat'!$J$3</f>
        <v>-9.5377034999999992</v>
      </c>
    </row>
    <row r="875" spans="1:43" x14ac:dyDescent="0.35">
      <c r="A875">
        <v>2</v>
      </c>
      <c r="B875">
        <v>0</v>
      </c>
      <c r="C875">
        <v>0</v>
      </c>
      <c r="D875">
        <v>1</v>
      </c>
      <c r="E875">
        <v>0</v>
      </c>
      <c r="F875">
        <v>0</v>
      </c>
      <c r="G875">
        <v>0</v>
      </c>
      <c r="H875" s="9">
        <v>673.63518298254303</v>
      </c>
      <c r="I875" s="9">
        <v>-1.8301181</v>
      </c>
      <c r="J875" s="9">
        <v>-1.8297828</v>
      </c>
      <c r="K875" s="9">
        <v>-8.5893125999999995</v>
      </c>
      <c r="L875" s="9">
        <v>-7.6677356000000003</v>
      </c>
      <c r="M875" s="9">
        <v>-7.6677356000000003</v>
      </c>
      <c r="N875" s="9">
        <v>39</v>
      </c>
      <c r="O875" s="9">
        <v>62.474986999999999</v>
      </c>
      <c r="P875" s="9">
        <v>0</v>
      </c>
      <c r="Q875" s="9">
        <v>3.8978917881451599E-3</v>
      </c>
      <c r="R875" s="9">
        <v>0</v>
      </c>
      <c r="S875" s="9">
        <v>19664208640.097301</v>
      </c>
      <c r="T875" s="9">
        <v>673.63518298254303</v>
      </c>
      <c r="U875" s="9">
        <v>2.1299264981269301</v>
      </c>
      <c r="V875" s="9">
        <v>0</v>
      </c>
      <c r="W875" s="9">
        <v>2.1299264981269301</v>
      </c>
      <c r="X875" s="9">
        <v>0</v>
      </c>
      <c r="Y875" s="9">
        <v>0</v>
      </c>
      <c r="Z875" s="9">
        <v>1.5716576999999999E-2</v>
      </c>
      <c r="AA875" s="9">
        <v>213.03018</v>
      </c>
      <c r="AB875" s="9"/>
      <c r="AQ875" s="9">
        <f>K875-'Processed Potentiostat'!$J$3</f>
        <v>-8.5893125999999995</v>
      </c>
    </row>
    <row r="876" spans="1:43" x14ac:dyDescent="0.35">
      <c r="A876">
        <v>2</v>
      </c>
      <c r="B876">
        <v>0</v>
      </c>
      <c r="C876">
        <v>0</v>
      </c>
      <c r="D876">
        <v>1</v>
      </c>
      <c r="E876">
        <v>0</v>
      </c>
      <c r="F876">
        <v>0</v>
      </c>
      <c r="G876">
        <v>0</v>
      </c>
      <c r="H876" s="9">
        <v>674.63518295728102</v>
      </c>
      <c r="I876" s="9">
        <v>-1.8301136</v>
      </c>
      <c r="J876" s="9">
        <v>-1.8304274</v>
      </c>
      <c r="K876" s="9">
        <v>-10.151305000000001</v>
      </c>
      <c r="L876" s="9">
        <v>-7.6784425000000001</v>
      </c>
      <c r="M876" s="9">
        <v>-7.6784425000000001</v>
      </c>
      <c r="N876" s="9">
        <v>39</v>
      </c>
      <c r="O876" s="9">
        <v>62.474986999999999</v>
      </c>
      <c r="P876" s="9">
        <v>0</v>
      </c>
      <c r="Q876" s="9">
        <v>3.90333573427148E-3</v>
      </c>
      <c r="R876" s="9">
        <v>0</v>
      </c>
      <c r="S876" s="9">
        <v>30155169810.831799</v>
      </c>
      <c r="T876" s="9">
        <v>674.63518295728102</v>
      </c>
      <c r="U876" s="9">
        <v>2.13290064586324</v>
      </c>
      <c r="V876" s="9">
        <v>0</v>
      </c>
      <c r="W876" s="9">
        <v>2.13290064586324</v>
      </c>
      <c r="X876" s="9">
        <v>0</v>
      </c>
      <c r="Y876" s="9">
        <v>0</v>
      </c>
      <c r="Z876" s="9">
        <v>1.8581225999999999E-2</v>
      </c>
      <c r="AA876" s="9">
        <v>180.31448</v>
      </c>
      <c r="AB876" s="9"/>
      <c r="AQ876" s="9">
        <f>K876-'Processed Potentiostat'!$J$3</f>
        <v>-10.151305000000001</v>
      </c>
    </row>
    <row r="877" spans="1:43" x14ac:dyDescent="0.35">
      <c r="A877">
        <v>2</v>
      </c>
      <c r="B877">
        <v>0</v>
      </c>
      <c r="C877">
        <v>0</v>
      </c>
      <c r="D877">
        <v>1</v>
      </c>
      <c r="E877">
        <v>0</v>
      </c>
      <c r="F877">
        <v>0</v>
      </c>
      <c r="G877">
        <v>0</v>
      </c>
      <c r="H877" s="9">
        <v>674.99118294828804</v>
      </c>
      <c r="I877" s="9">
        <v>-1.8298509000000001</v>
      </c>
      <c r="J877" s="9">
        <v>-1.8287795</v>
      </c>
      <c r="K877" s="9">
        <v>-15.232049999999999</v>
      </c>
      <c r="L877" s="9">
        <v>-7.6820339999999998</v>
      </c>
      <c r="M877" s="9">
        <v>-7.6820339999999998</v>
      </c>
      <c r="N877" s="9">
        <v>39</v>
      </c>
      <c r="O877" s="9">
        <v>62.474986999999999</v>
      </c>
      <c r="P877" s="9">
        <v>0</v>
      </c>
      <c r="Q877" s="9">
        <v>3.90516021481637E-3</v>
      </c>
      <c r="R877" s="9">
        <v>0</v>
      </c>
      <c r="S877" s="9">
        <v>5513481456.8804197</v>
      </c>
      <c r="T877" s="9">
        <v>674.99118294828804</v>
      </c>
      <c r="U877" s="9">
        <v>2.1338983134434701</v>
      </c>
      <c r="V877" s="9">
        <v>0</v>
      </c>
      <c r="W877" s="9">
        <v>2.1338983134434701</v>
      </c>
      <c r="X877" s="9">
        <v>0</v>
      </c>
      <c r="Y877" s="9">
        <v>0</v>
      </c>
      <c r="Z877" s="9">
        <v>2.7856058999999999E-2</v>
      </c>
      <c r="AA877" s="9">
        <v>120.06128</v>
      </c>
      <c r="AB877" s="9"/>
      <c r="AQ877" s="9">
        <f>K877-'Processed Potentiostat'!$J$3</f>
        <v>-15.232049999999999</v>
      </c>
    </row>
    <row r="878" spans="1:43" x14ac:dyDescent="0.35">
      <c r="A878">
        <v>2</v>
      </c>
      <c r="B878">
        <v>0</v>
      </c>
      <c r="C878">
        <v>0</v>
      </c>
      <c r="D878">
        <v>1</v>
      </c>
      <c r="E878">
        <v>0</v>
      </c>
      <c r="F878">
        <v>0</v>
      </c>
      <c r="G878">
        <v>0</v>
      </c>
      <c r="H878" s="9">
        <v>675.00298294798904</v>
      </c>
      <c r="I878" s="9">
        <v>-1.8299388000000001</v>
      </c>
      <c r="J878" s="9">
        <v>-1.8295326999999999</v>
      </c>
      <c r="K878" s="9">
        <v>-20.233082</v>
      </c>
      <c r="L878" s="9">
        <v>-7.6822514999999996</v>
      </c>
      <c r="M878" s="9">
        <v>-7.6822514999999996</v>
      </c>
      <c r="N878" s="9">
        <v>39</v>
      </c>
      <c r="O878" s="9">
        <v>62.474986999999999</v>
      </c>
      <c r="P878" s="9">
        <v>0</v>
      </c>
      <c r="Q878" s="9">
        <v>3.9052707174475798E-3</v>
      </c>
      <c r="R878" s="9">
        <v>0</v>
      </c>
      <c r="S878" s="9">
        <v>12002867319.8696</v>
      </c>
      <c r="T878" s="9">
        <v>675.00298294798904</v>
      </c>
      <c r="U878" s="9">
        <v>2.1339586920334201</v>
      </c>
      <c r="V878" s="9">
        <v>0</v>
      </c>
      <c r="W878" s="9">
        <v>2.1339586920334201</v>
      </c>
      <c r="X878" s="9">
        <v>0</v>
      </c>
      <c r="Y878" s="9">
        <v>0</v>
      </c>
      <c r="Z878" s="9">
        <v>3.7017084999999998E-2</v>
      </c>
      <c r="AA878" s="9">
        <v>90.422843999999998</v>
      </c>
      <c r="AB878" s="9"/>
      <c r="AQ878" s="9">
        <f>K878-'Processed Potentiostat'!$J$3</f>
        <v>-20.233082</v>
      </c>
    </row>
    <row r="879" spans="1:43" x14ac:dyDescent="0.35">
      <c r="A879">
        <v>2</v>
      </c>
      <c r="B879">
        <v>0</v>
      </c>
      <c r="C879">
        <v>0</v>
      </c>
      <c r="D879">
        <v>1</v>
      </c>
      <c r="E879">
        <v>0</v>
      </c>
      <c r="F879">
        <v>0</v>
      </c>
      <c r="G879">
        <v>0</v>
      </c>
      <c r="H879" s="9">
        <v>675.32938293974405</v>
      </c>
      <c r="I879" s="9">
        <v>-1.8299221999999999</v>
      </c>
      <c r="J879" s="9">
        <v>-1.8289363000000001</v>
      </c>
      <c r="K879" s="9">
        <v>-15.222638999999999</v>
      </c>
      <c r="L879" s="9">
        <v>-7.6880636000000004</v>
      </c>
      <c r="M879" s="9">
        <v>-7.6880636000000004</v>
      </c>
      <c r="N879" s="9">
        <v>39</v>
      </c>
      <c r="O879" s="9">
        <v>62.474986999999999</v>
      </c>
      <c r="P879" s="9">
        <v>0</v>
      </c>
      <c r="Q879" s="9">
        <v>3.9082235189704002E-3</v>
      </c>
      <c r="R879" s="9">
        <v>0</v>
      </c>
      <c r="S879" s="9">
        <v>6217909171.4348602</v>
      </c>
      <c r="T879" s="9">
        <v>675.32938293974405</v>
      </c>
      <c r="U879" s="9">
        <v>2.1355732919813</v>
      </c>
      <c r="V879" s="9">
        <v>0</v>
      </c>
      <c r="W879" s="9">
        <v>2.1355732919813</v>
      </c>
      <c r="X879" s="9">
        <v>0</v>
      </c>
      <c r="Y879" s="9">
        <v>0</v>
      </c>
      <c r="Z879" s="9">
        <v>2.7841238000000001E-2</v>
      </c>
      <c r="AA879" s="9">
        <v>120.14581</v>
      </c>
      <c r="AB879" s="9"/>
      <c r="AQ879" s="9">
        <f>K879-'Processed Potentiostat'!$J$3</f>
        <v>-15.222638999999999</v>
      </c>
    </row>
    <row r="880" spans="1:43" x14ac:dyDescent="0.35">
      <c r="A880">
        <v>2</v>
      </c>
      <c r="B880">
        <v>0</v>
      </c>
      <c r="C880">
        <v>0</v>
      </c>
      <c r="D880">
        <v>1</v>
      </c>
      <c r="E880">
        <v>0</v>
      </c>
      <c r="F880">
        <v>0</v>
      </c>
      <c r="G880">
        <v>0</v>
      </c>
      <c r="H880" s="9">
        <v>675.95718292388403</v>
      </c>
      <c r="I880" s="9">
        <v>-1.829834</v>
      </c>
      <c r="J880" s="9">
        <v>-1.8310595000000001</v>
      </c>
      <c r="K880" s="9">
        <v>-20.252707000000001</v>
      </c>
      <c r="L880" s="9">
        <v>-7.6972151000000002</v>
      </c>
      <c r="M880" s="9">
        <v>-7.6972151000000002</v>
      </c>
      <c r="N880" s="9">
        <v>39</v>
      </c>
      <c r="O880" s="9">
        <v>62.474986999999999</v>
      </c>
      <c r="P880" s="9">
        <v>0</v>
      </c>
      <c r="Q880" s="9">
        <v>3.9128782037096497E-3</v>
      </c>
      <c r="R880" s="9">
        <v>0</v>
      </c>
      <c r="S880" s="9">
        <v>8680951957.8296299</v>
      </c>
      <c r="T880" s="9">
        <v>675.95718292388403</v>
      </c>
      <c r="U880" s="9">
        <v>2.13811532200498</v>
      </c>
      <c r="V880" s="9">
        <v>0</v>
      </c>
      <c r="W880" s="9">
        <v>2.13811532200498</v>
      </c>
      <c r="X880" s="9">
        <v>0</v>
      </c>
      <c r="Y880" s="9">
        <v>0</v>
      </c>
      <c r="Z880" s="9">
        <v>3.7083908999999998E-2</v>
      </c>
      <c r="AA880" s="9">
        <v>90.410606000000001</v>
      </c>
      <c r="AB880" s="9"/>
      <c r="AQ880" s="9">
        <f>K880-'Processed Potentiostat'!$J$3</f>
        <v>-20.252707000000001</v>
      </c>
    </row>
    <row r="881" spans="1:43" x14ac:dyDescent="0.35">
      <c r="A881">
        <v>2</v>
      </c>
      <c r="B881">
        <v>0</v>
      </c>
      <c r="C881">
        <v>0</v>
      </c>
      <c r="D881">
        <v>1</v>
      </c>
      <c r="E881">
        <v>0</v>
      </c>
      <c r="F881">
        <v>0</v>
      </c>
      <c r="G881">
        <v>0</v>
      </c>
      <c r="H881" s="9">
        <v>676.95718289862202</v>
      </c>
      <c r="I881" s="9">
        <v>-1.8298392999999999</v>
      </c>
      <c r="J881" s="9">
        <v>-1.8286623</v>
      </c>
      <c r="K881" s="9">
        <v>-17.619472999999999</v>
      </c>
      <c r="L881" s="9">
        <v>-7.7156348000000001</v>
      </c>
      <c r="M881" s="9">
        <v>-7.7156348000000001</v>
      </c>
      <c r="N881" s="9">
        <v>39</v>
      </c>
      <c r="O881" s="9">
        <v>62.474986999999999</v>
      </c>
      <c r="P881" s="9">
        <v>0</v>
      </c>
      <c r="Q881" s="9">
        <v>3.9222347282658601E-3</v>
      </c>
      <c r="R881" s="9">
        <v>0</v>
      </c>
      <c r="S881" s="9">
        <v>5107997576.52598</v>
      </c>
      <c r="T881" s="9">
        <v>676.95718289862202</v>
      </c>
      <c r="U881" s="9">
        <v>2.1432319380230598</v>
      </c>
      <c r="V881" s="9">
        <v>0</v>
      </c>
      <c r="W881" s="9">
        <v>2.1432319380230598</v>
      </c>
      <c r="X881" s="9">
        <v>0</v>
      </c>
      <c r="Y881" s="9">
        <v>0</v>
      </c>
      <c r="Z881" s="9">
        <v>3.2220065999999999E-2</v>
      </c>
      <c r="AA881" s="9">
        <v>103.78644</v>
      </c>
      <c r="AB881" s="9"/>
      <c r="AQ881" s="9">
        <f>K881-'Processed Potentiostat'!$J$3</f>
        <v>-17.619472999999999</v>
      </c>
    </row>
    <row r="882" spans="1:43" x14ac:dyDescent="0.35">
      <c r="A882">
        <v>2</v>
      </c>
      <c r="B882">
        <v>0</v>
      </c>
      <c r="C882">
        <v>0</v>
      </c>
      <c r="D882">
        <v>1</v>
      </c>
      <c r="E882">
        <v>0</v>
      </c>
      <c r="F882">
        <v>0</v>
      </c>
      <c r="G882">
        <v>0</v>
      </c>
      <c r="H882" s="9">
        <v>677.95718287336001</v>
      </c>
      <c r="I882" s="9">
        <v>-1.8300533000000001</v>
      </c>
      <c r="J882" s="9">
        <v>-1.8309035</v>
      </c>
      <c r="K882" s="9">
        <v>-15.298696</v>
      </c>
      <c r="L882" s="9">
        <v>-7.7317628999999997</v>
      </c>
      <c r="M882" s="9">
        <v>-7.7317628999999997</v>
      </c>
      <c r="N882" s="9">
        <v>39</v>
      </c>
      <c r="O882" s="9">
        <v>62.474986999999999</v>
      </c>
      <c r="P882" s="9">
        <v>0</v>
      </c>
      <c r="Q882" s="9">
        <v>3.9304372082242999E-3</v>
      </c>
      <c r="R882" s="9">
        <v>0</v>
      </c>
      <c r="S882" s="9">
        <v>10580543220.486099</v>
      </c>
      <c r="T882" s="9">
        <v>677.95718287336001</v>
      </c>
      <c r="U882" s="9">
        <v>2.14771197708381</v>
      </c>
      <c r="V882" s="9">
        <v>0</v>
      </c>
      <c r="W882" s="9">
        <v>2.14771197708381</v>
      </c>
      <c r="X882" s="9">
        <v>0</v>
      </c>
      <c r="Y882" s="9">
        <v>0</v>
      </c>
      <c r="Z882" s="9">
        <v>2.8010435E-2</v>
      </c>
      <c r="AA882" s="9">
        <v>119.6771</v>
      </c>
      <c r="AB882" s="9"/>
      <c r="AQ882" s="9">
        <f>K882-'Processed Potentiostat'!$J$3</f>
        <v>-15.298696</v>
      </c>
    </row>
    <row r="883" spans="1:43" x14ac:dyDescent="0.35">
      <c r="A883">
        <v>2</v>
      </c>
      <c r="B883">
        <v>0</v>
      </c>
      <c r="C883">
        <v>0</v>
      </c>
      <c r="D883">
        <v>1</v>
      </c>
      <c r="E883">
        <v>0</v>
      </c>
      <c r="F883">
        <v>0</v>
      </c>
      <c r="G883">
        <v>0</v>
      </c>
      <c r="H883" s="9">
        <v>678.34378286359401</v>
      </c>
      <c r="I883" s="9">
        <v>-1.8298481</v>
      </c>
      <c r="J883" s="9">
        <v>-1.8279805</v>
      </c>
      <c r="K883" s="9">
        <v>-20.346139999999998</v>
      </c>
      <c r="L883" s="9">
        <v>-7.7374086000000002</v>
      </c>
      <c r="M883" s="9">
        <v>-7.7374086000000002</v>
      </c>
      <c r="N883" s="9">
        <v>39</v>
      </c>
      <c r="O883" s="9">
        <v>62.474986999999999</v>
      </c>
      <c r="P883" s="9">
        <v>0</v>
      </c>
      <c r="Q883" s="9">
        <v>3.93330396505255E-3</v>
      </c>
      <c r="R883" s="9">
        <v>0</v>
      </c>
      <c r="S883" s="9">
        <v>3529422948.2530499</v>
      </c>
      <c r="T883" s="9">
        <v>678.34378286359401</v>
      </c>
      <c r="U883" s="9">
        <v>2.1492801778307702</v>
      </c>
      <c r="V883" s="9">
        <v>0</v>
      </c>
      <c r="W883" s="9">
        <v>2.1492801778307702</v>
      </c>
      <c r="X883" s="9">
        <v>0</v>
      </c>
      <c r="Y883" s="9">
        <v>0</v>
      </c>
      <c r="Z883" s="9">
        <v>3.7192348E-2</v>
      </c>
      <c r="AA883" s="9">
        <v>89.844093000000001</v>
      </c>
      <c r="AB883" s="9"/>
      <c r="AQ883" s="9">
        <f>K883-'Processed Potentiostat'!$J$3</f>
        <v>-20.346139999999998</v>
      </c>
    </row>
    <row r="884" spans="1:43" x14ac:dyDescent="0.35">
      <c r="A884">
        <v>2</v>
      </c>
      <c r="B884">
        <v>0</v>
      </c>
      <c r="C884">
        <v>0</v>
      </c>
      <c r="D884">
        <v>1</v>
      </c>
      <c r="E884">
        <v>0</v>
      </c>
      <c r="F884">
        <v>0</v>
      </c>
      <c r="G884">
        <v>0</v>
      </c>
      <c r="H884" s="9">
        <v>678.35438286332601</v>
      </c>
      <c r="I884" s="9">
        <v>-1.8299962000000001</v>
      </c>
      <c r="J884" s="9">
        <v>-1.8301109</v>
      </c>
      <c r="K884" s="9">
        <v>-15.271642</v>
      </c>
      <c r="L884" s="9">
        <v>-7.7376183999999997</v>
      </c>
      <c r="M884" s="9">
        <v>-7.7376183999999997</v>
      </c>
      <c r="N884" s="9">
        <v>39</v>
      </c>
      <c r="O884" s="9">
        <v>62.474986999999999</v>
      </c>
      <c r="P884" s="9">
        <v>0</v>
      </c>
      <c r="Q884" s="9">
        <v>3.9334106240939701E-3</v>
      </c>
      <c r="R884" s="9">
        <v>0</v>
      </c>
      <c r="S884" s="9">
        <v>125063291473.666</v>
      </c>
      <c r="T884" s="9">
        <v>678.35438286332601</v>
      </c>
      <c r="U884" s="9">
        <v>2.1493384664202</v>
      </c>
      <c r="V884" s="9">
        <v>0</v>
      </c>
      <c r="W884" s="9">
        <v>2.1493384664202</v>
      </c>
      <c r="X884" s="9">
        <v>0</v>
      </c>
      <c r="Y884" s="9">
        <v>0</v>
      </c>
      <c r="Z884" s="9">
        <v>2.7948799E-2</v>
      </c>
      <c r="AA884" s="9">
        <v>119.83721</v>
      </c>
      <c r="AB884" s="9"/>
      <c r="AQ884" s="9">
        <f>K884-'Processed Potentiostat'!$J$3</f>
        <v>-15.271642</v>
      </c>
    </row>
    <row r="885" spans="1:43" x14ac:dyDescent="0.35">
      <c r="A885">
        <v>2</v>
      </c>
      <c r="B885">
        <v>0</v>
      </c>
      <c r="C885">
        <v>0</v>
      </c>
      <c r="D885">
        <v>1</v>
      </c>
      <c r="E885">
        <v>0</v>
      </c>
      <c r="F885">
        <v>0</v>
      </c>
      <c r="G885">
        <v>0</v>
      </c>
      <c r="H885" s="9">
        <v>679.354382838064</v>
      </c>
      <c r="I885" s="9">
        <v>-1.8299650000000001</v>
      </c>
      <c r="J885" s="9">
        <v>-1.8297805</v>
      </c>
      <c r="K885" s="9">
        <v>-12.963594000000001</v>
      </c>
      <c r="L885" s="9">
        <v>-7.7497325000000004</v>
      </c>
      <c r="M885" s="9">
        <v>-7.7497325000000004</v>
      </c>
      <c r="N885" s="9">
        <v>39</v>
      </c>
      <c r="O885" s="9">
        <v>62.474986999999999</v>
      </c>
      <c r="P885" s="9">
        <v>0</v>
      </c>
      <c r="Q885" s="9">
        <v>3.9395678597390496E-3</v>
      </c>
      <c r="R885" s="9">
        <v>0</v>
      </c>
      <c r="S885" s="9">
        <v>19753712792.237499</v>
      </c>
      <c r="T885" s="9">
        <v>679.354382838064</v>
      </c>
      <c r="U885" s="9">
        <v>2.1527034971201902</v>
      </c>
      <c r="V885" s="9">
        <v>0</v>
      </c>
      <c r="W885" s="9">
        <v>2.1527034971201902</v>
      </c>
      <c r="X885" s="9">
        <v>0</v>
      </c>
      <c r="Y885" s="9">
        <v>0</v>
      </c>
      <c r="Z885" s="9">
        <v>2.3720532999999999E-2</v>
      </c>
      <c r="AA885" s="9">
        <v>141.14760999999999</v>
      </c>
      <c r="AB885" s="9"/>
      <c r="AQ885" s="9">
        <f>K885-'Processed Potentiostat'!$J$3</f>
        <v>-12.963594000000001</v>
      </c>
    </row>
    <row r="886" spans="1:43" x14ac:dyDescent="0.35">
      <c r="A886">
        <v>2</v>
      </c>
      <c r="B886">
        <v>0</v>
      </c>
      <c r="C886">
        <v>0</v>
      </c>
      <c r="D886">
        <v>1</v>
      </c>
      <c r="E886">
        <v>0</v>
      </c>
      <c r="F886">
        <v>0</v>
      </c>
      <c r="G886">
        <v>0</v>
      </c>
      <c r="H886" s="9">
        <v>680.35438281280199</v>
      </c>
      <c r="I886" s="9">
        <v>-1.8300174</v>
      </c>
      <c r="J886" s="9">
        <v>-1.8299361000000001</v>
      </c>
      <c r="K886" s="9">
        <v>-10.708475</v>
      </c>
      <c r="L886" s="9">
        <v>-7.7620186999999996</v>
      </c>
      <c r="M886" s="9">
        <v>-7.7620186999999996</v>
      </c>
      <c r="N886" s="9">
        <v>39</v>
      </c>
      <c r="O886" s="9">
        <v>62.474986999999999</v>
      </c>
      <c r="P886" s="9">
        <v>0</v>
      </c>
      <c r="Q886" s="9">
        <v>3.9458131198130304E-3</v>
      </c>
      <c r="R886" s="9">
        <v>0</v>
      </c>
      <c r="S886" s="9">
        <v>32802283741.1147</v>
      </c>
      <c r="T886" s="9">
        <v>680.35438281280199</v>
      </c>
      <c r="U886" s="9">
        <v>2.1561163407601498</v>
      </c>
      <c r="V886" s="9">
        <v>0</v>
      </c>
      <c r="W886" s="9">
        <v>2.1561163407601498</v>
      </c>
      <c r="X886" s="9">
        <v>0</v>
      </c>
      <c r="Y886" s="9">
        <v>0</v>
      </c>
      <c r="Z886" s="9">
        <v>1.9595826E-2</v>
      </c>
      <c r="AA886" s="9">
        <v>170.88672</v>
      </c>
      <c r="AB886" s="9"/>
      <c r="AQ886" s="9">
        <f>K886-'Processed Potentiostat'!$J$3</f>
        <v>-10.708475</v>
      </c>
    </row>
    <row r="887" spans="1:43" x14ac:dyDescent="0.35">
      <c r="A887">
        <v>2</v>
      </c>
      <c r="B887">
        <v>0</v>
      </c>
      <c r="C887">
        <v>0</v>
      </c>
      <c r="D887">
        <v>1</v>
      </c>
      <c r="E887">
        <v>0</v>
      </c>
      <c r="F887">
        <v>0</v>
      </c>
      <c r="G887">
        <v>0</v>
      </c>
      <c r="H887" s="9">
        <v>681.35438278753998</v>
      </c>
      <c r="I887" s="9">
        <v>-1.830133</v>
      </c>
      <c r="J887" s="9">
        <v>-1.8311770000000001</v>
      </c>
      <c r="K887" s="9">
        <v>-11.307786</v>
      </c>
      <c r="L887" s="9">
        <v>-7.7739015</v>
      </c>
      <c r="M887" s="9">
        <v>-7.7739015</v>
      </c>
      <c r="N887" s="9">
        <v>39</v>
      </c>
      <c r="O887" s="9">
        <v>62.474986999999999</v>
      </c>
      <c r="P887" s="9">
        <v>0</v>
      </c>
      <c r="Q887" s="9">
        <v>3.9518574189845402E-3</v>
      </c>
      <c r="R887" s="9">
        <v>0</v>
      </c>
      <c r="S887" s="9">
        <v>7741240735.6264896</v>
      </c>
      <c r="T887" s="9">
        <v>681.35438278753998</v>
      </c>
      <c r="U887" s="9">
        <v>2.1594170715052998</v>
      </c>
      <c r="V887" s="9">
        <v>0</v>
      </c>
      <c r="W887" s="9">
        <v>2.1594170715052998</v>
      </c>
      <c r="X887" s="9">
        <v>0</v>
      </c>
      <c r="Y887" s="9">
        <v>0</v>
      </c>
      <c r="Z887" s="9">
        <v>2.0706557E-2</v>
      </c>
      <c r="AA887" s="9">
        <v>161.93948</v>
      </c>
      <c r="AB887" s="9"/>
      <c r="AQ887" s="9">
        <f>K887-'Processed Potentiostat'!$J$3</f>
        <v>-11.307786</v>
      </c>
    </row>
    <row r="888" spans="1:43" x14ac:dyDescent="0.35">
      <c r="A888">
        <v>2</v>
      </c>
      <c r="B888">
        <v>0</v>
      </c>
      <c r="C888">
        <v>0</v>
      </c>
      <c r="D888">
        <v>1</v>
      </c>
      <c r="E888">
        <v>0</v>
      </c>
      <c r="F888">
        <v>0</v>
      </c>
      <c r="G888">
        <v>0</v>
      </c>
      <c r="H888" s="9">
        <v>682.35438276227796</v>
      </c>
      <c r="I888" s="9">
        <v>-1.8300771</v>
      </c>
      <c r="J888" s="9">
        <v>-1.8305749</v>
      </c>
      <c r="K888" s="9">
        <v>-11.986129999999999</v>
      </c>
      <c r="L888" s="9">
        <v>-7.7859631</v>
      </c>
      <c r="M888" s="9">
        <v>-7.7859631</v>
      </c>
      <c r="N888" s="9">
        <v>39</v>
      </c>
      <c r="O888" s="9">
        <v>62.474986999999999</v>
      </c>
      <c r="P888" s="9">
        <v>0</v>
      </c>
      <c r="Q888" s="9">
        <v>3.9579906563119299E-3</v>
      </c>
      <c r="R888" s="9">
        <v>0</v>
      </c>
      <c r="S888" s="9">
        <v>19363590574.898701</v>
      </c>
      <c r="T888" s="9">
        <v>682.35438276227796</v>
      </c>
      <c r="U888" s="9">
        <v>2.1627674834308799</v>
      </c>
      <c r="V888" s="9">
        <v>0</v>
      </c>
      <c r="W888" s="9">
        <v>2.1627674834308799</v>
      </c>
      <c r="X888" s="9">
        <v>0</v>
      </c>
      <c r="Y888" s="9">
        <v>0</v>
      </c>
      <c r="Z888" s="9">
        <v>2.1941506999999999E-2</v>
      </c>
      <c r="AA888" s="9">
        <v>152.72443000000001</v>
      </c>
      <c r="AB888" s="9"/>
      <c r="AQ888" s="9">
        <f>K888-'Processed Potentiostat'!$J$3</f>
        <v>-11.986129999999999</v>
      </c>
    </row>
    <row r="889" spans="1:43" x14ac:dyDescent="0.35">
      <c r="A889">
        <v>2</v>
      </c>
      <c r="B889">
        <v>0</v>
      </c>
      <c r="C889">
        <v>0</v>
      </c>
      <c r="D889">
        <v>1</v>
      </c>
      <c r="E889">
        <v>0</v>
      </c>
      <c r="F889">
        <v>0</v>
      </c>
      <c r="G889">
        <v>0</v>
      </c>
      <c r="H889" s="9">
        <v>683.35438273701504</v>
      </c>
      <c r="I889" s="9">
        <v>-1.8298405</v>
      </c>
      <c r="J889" s="9">
        <v>-1.8293957000000001</v>
      </c>
      <c r="K889" s="9">
        <v>-9.8175831000000002</v>
      </c>
      <c r="L889" s="9">
        <v>-7.7967119</v>
      </c>
      <c r="M889" s="9">
        <v>-7.7967119</v>
      </c>
      <c r="N889" s="9">
        <v>39</v>
      </c>
      <c r="O889" s="9">
        <v>62.474986999999999</v>
      </c>
      <c r="P889" s="9">
        <v>0</v>
      </c>
      <c r="Q889" s="9">
        <v>3.9634528573222203E-3</v>
      </c>
      <c r="R889" s="9">
        <v>0</v>
      </c>
      <c r="S889" s="9">
        <v>10032759863.079201</v>
      </c>
      <c r="T889" s="9">
        <v>683.35438273701504</v>
      </c>
      <c r="U889" s="9">
        <v>2.1657533628216501</v>
      </c>
      <c r="V889" s="9">
        <v>0</v>
      </c>
      <c r="W889" s="9">
        <v>2.1657533628216501</v>
      </c>
      <c r="X889" s="9">
        <v>0</v>
      </c>
      <c r="Y889" s="9">
        <v>0</v>
      </c>
      <c r="Z889" s="9">
        <v>1.7960243000000001E-2</v>
      </c>
      <c r="AA889" s="9">
        <v>186.33869999999999</v>
      </c>
      <c r="AB889" s="9"/>
      <c r="AQ889" s="9">
        <f>K889-'Processed Potentiostat'!$J$3</f>
        <v>-9.8175831000000002</v>
      </c>
    </row>
    <row r="890" spans="1:43" x14ac:dyDescent="0.35">
      <c r="A890">
        <v>2</v>
      </c>
      <c r="B890">
        <v>0</v>
      </c>
      <c r="C890">
        <v>0</v>
      </c>
      <c r="D890">
        <v>1</v>
      </c>
      <c r="E890">
        <v>0</v>
      </c>
      <c r="F890">
        <v>0</v>
      </c>
      <c r="G890">
        <v>0</v>
      </c>
      <c r="H890" s="9">
        <v>683.50458273322101</v>
      </c>
      <c r="I890" s="9">
        <v>-1.8300713</v>
      </c>
      <c r="J890" s="9">
        <v>-1.8297228000000001</v>
      </c>
      <c r="K890" s="9">
        <v>-14.839418</v>
      </c>
      <c r="L890" s="9">
        <v>-7.7982253999999998</v>
      </c>
      <c r="M890" s="9">
        <v>-7.7982253999999998</v>
      </c>
      <c r="N890" s="9">
        <v>39</v>
      </c>
      <c r="O890" s="9">
        <v>62.474986999999999</v>
      </c>
      <c r="P890" s="9">
        <v>0</v>
      </c>
      <c r="Q890" s="9">
        <v>3.96422209368114E-3</v>
      </c>
      <c r="R890" s="9">
        <v>0</v>
      </c>
      <c r="S890" s="9">
        <v>17328809102.932098</v>
      </c>
      <c r="T890" s="9">
        <v>683.50458273322101</v>
      </c>
      <c r="U890" s="9">
        <v>2.1661736688206101</v>
      </c>
      <c r="V890" s="9">
        <v>0</v>
      </c>
      <c r="W890" s="9">
        <v>2.1661736688206101</v>
      </c>
      <c r="X890" s="9">
        <v>0</v>
      </c>
      <c r="Y890" s="9">
        <v>0</v>
      </c>
      <c r="Z890" s="9">
        <v>2.7152022000000001E-2</v>
      </c>
      <c r="AA890" s="9">
        <v>123.30150999999999</v>
      </c>
      <c r="AB890" s="9"/>
      <c r="AQ890" s="9">
        <f>K890-'Processed Potentiostat'!$J$3</f>
        <v>-14.839418</v>
      </c>
    </row>
    <row r="891" spans="1:43" x14ac:dyDescent="0.35">
      <c r="A891">
        <v>2</v>
      </c>
      <c r="B891">
        <v>0</v>
      </c>
      <c r="C891">
        <v>0</v>
      </c>
      <c r="D891">
        <v>1</v>
      </c>
      <c r="E891">
        <v>0</v>
      </c>
      <c r="F891">
        <v>0</v>
      </c>
      <c r="G891">
        <v>0</v>
      </c>
      <c r="H891" s="9">
        <v>684.504582707959</v>
      </c>
      <c r="I891" s="9">
        <v>-1.8299228000000001</v>
      </c>
      <c r="J891" s="9">
        <v>-1.8294512000000001</v>
      </c>
      <c r="K891" s="9">
        <v>-14.590289</v>
      </c>
      <c r="L891" s="9">
        <v>-7.8108306000000001</v>
      </c>
      <c r="M891" s="9">
        <v>-7.8108306000000001</v>
      </c>
      <c r="N891" s="9">
        <v>39</v>
      </c>
      <c r="O891" s="9">
        <v>62.474986999999999</v>
      </c>
      <c r="P891" s="9">
        <v>0</v>
      </c>
      <c r="Q891" s="9">
        <v>3.97062781049249E-3</v>
      </c>
      <c r="R891" s="9">
        <v>0</v>
      </c>
      <c r="S891" s="9">
        <v>10824714170.976999</v>
      </c>
      <c r="T891" s="9">
        <v>684.504582707959</v>
      </c>
      <c r="U891" s="9">
        <v>2.1696751275633401</v>
      </c>
      <c r="V891" s="9">
        <v>0</v>
      </c>
      <c r="W891" s="9">
        <v>2.1696751275633401</v>
      </c>
      <c r="X891" s="9">
        <v>0</v>
      </c>
      <c r="Y891" s="9">
        <v>0</v>
      </c>
      <c r="Z891" s="9">
        <v>2.6692223000000001E-2</v>
      </c>
      <c r="AA891" s="9">
        <v>125.38827999999999</v>
      </c>
      <c r="AB891" s="9"/>
      <c r="AQ891" s="9">
        <f>K891-'Processed Potentiostat'!$J$3</f>
        <v>-14.590289</v>
      </c>
    </row>
    <row r="892" spans="1:43" x14ac:dyDescent="0.35">
      <c r="A892">
        <v>2</v>
      </c>
      <c r="B892">
        <v>0</v>
      </c>
      <c r="C892">
        <v>0</v>
      </c>
      <c r="D892">
        <v>1</v>
      </c>
      <c r="E892">
        <v>0</v>
      </c>
      <c r="F892">
        <v>0</v>
      </c>
      <c r="G892">
        <v>0</v>
      </c>
      <c r="H892" s="9">
        <v>685.50458268269699</v>
      </c>
      <c r="I892" s="9">
        <v>-1.8298517000000001</v>
      </c>
      <c r="J892" s="9">
        <v>-1.83012</v>
      </c>
      <c r="K892" s="9">
        <v>-11.274255</v>
      </c>
      <c r="L892" s="9">
        <v>-7.8240428</v>
      </c>
      <c r="M892" s="9">
        <v>-7.8240428</v>
      </c>
      <c r="N892" s="9">
        <v>39</v>
      </c>
      <c r="O892" s="9">
        <v>62.474986999999999</v>
      </c>
      <c r="P892" s="9">
        <v>0</v>
      </c>
      <c r="Q892" s="9">
        <v>3.9773444544694402E-3</v>
      </c>
      <c r="R892" s="9">
        <v>0</v>
      </c>
      <c r="S892" s="9">
        <v>148155368386.30899</v>
      </c>
      <c r="T892" s="9">
        <v>685.50458268269699</v>
      </c>
      <c r="U892" s="9">
        <v>2.1733452278751502</v>
      </c>
      <c r="V892" s="9">
        <v>0</v>
      </c>
      <c r="W892" s="9">
        <v>2.1733452278751502</v>
      </c>
      <c r="X892" s="9">
        <v>0</v>
      </c>
      <c r="Y892" s="9">
        <v>0</v>
      </c>
      <c r="Z892" s="9">
        <v>2.0633239000000001E-2</v>
      </c>
      <c r="AA892" s="9">
        <v>162.32736</v>
      </c>
      <c r="AB892" s="9"/>
      <c r="AQ892" s="9">
        <f>K892-'Processed Potentiostat'!$J$3</f>
        <v>-11.274255</v>
      </c>
    </row>
    <row r="893" spans="1:43" x14ac:dyDescent="0.35">
      <c r="A893">
        <v>2</v>
      </c>
      <c r="B893">
        <v>0</v>
      </c>
      <c r="C893">
        <v>0</v>
      </c>
      <c r="D893">
        <v>1</v>
      </c>
      <c r="E893">
        <v>0</v>
      </c>
      <c r="F893">
        <v>0</v>
      </c>
      <c r="G893">
        <v>0</v>
      </c>
      <c r="H893" s="9">
        <v>686.50458265743498</v>
      </c>
      <c r="I893" s="9">
        <v>-1.8300456000000001</v>
      </c>
      <c r="J893" s="9">
        <v>-1.8300517999999999</v>
      </c>
      <c r="K893" s="9">
        <v>-11.812257000000001</v>
      </c>
      <c r="L893" s="9">
        <v>-7.8354100999999998</v>
      </c>
      <c r="M893" s="9">
        <v>-7.8354100999999998</v>
      </c>
      <c r="N893" s="9">
        <v>39</v>
      </c>
      <c r="O893" s="9">
        <v>62.474986999999999</v>
      </c>
      <c r="P893" s="9">
        <v>0</v>
      </c>
      <c r="Q893" s="9">
        <v>3.9831230061509303E-3</v>
      </c>
      <c r="R893" s="9">
        <v>0</v>
      </c>
      <c r="S893" s="9">
        <v>64756833253.404503</v>
      </c>
      <c r="T893" s="9">
        <v>686.50458265743498</v>
      </c>
      <c r="U893" s="9">
        <v>2.1765028686061698</v>
      </c>
      <c r="V893" s="9">
        <v>0</v>
      </c>
      <c r="W893" s="9">
        <v>2.1765028686061698</v>
      </c>
      <c r="X893" s="9">
        <v>0</v>
      </c>
      <c r="Y893" s="9">
        <v>0</v>
      </c>
      <c r="Z893" s="9">
        <v>2.1617042E-2</v>
      </c>
      <c r="AA893" s="9">
        <v>154.92821000000001</v>
      </c>
      <c r="AB893" s="9"/>
      <c r="AQ893" s="9">
        <f>K893-'Processed Potentiostat'!$J$3</f>
        <v>-11.812257000000001</v>
      </c>
    </row>
    <row r="894" spans="1:43" x14ac:dyDescent="0.35">
      <c r="A894">
        <v>2</v>
      </c>
      <c r="B894">
        <v>0</v>
      </c>
      <c r="C894">
        <v>0</v>
      </c>
      <c r="D894">
        <v>1</v>
      </c>
      <c r="E894">
        <v>0</v>
      </c>
      <c r="F894">
        <v>0</v>
      </c>
      <c r="G894">
        <v>0</v>
      </c>
      <c r="H894" s="9">
        <v>687.50458263217297</v>
      </c>
      <c r="I894" s="9">
        <v>-1.8298361999999999</v>
      </c>
      <c r="J894" s="9">
        <v>-1.8291997</v>
      </c>
      <c r="K894" s="9">
        <v>-13.312977</v>
      </c>
      <c r="L894" s="9">
        <v>-7.8484192000000004</v>
      </c>
      <c r="M894" s="9">
        <v>-7.8484192000000004</v>
      </c>
      <c r="N894" s="9">
        <v>39</v>
      </c>
      <c r="O894" s="9">
        <v>62.474986999999999</v>
      </c>
      <c r="P894" s="9">
        <v>0</v>
      </c>
      <c r="Q894" s="9">
        <v>3.98973305866297E-3</v>
      </c>
      <c r="R894" s="9">
        <v>0</v>
      </c>
      <c r="S894" s="9">
        <v>8065332705.5177698</v>
      </c>
      <c r="T894" s="9">
        <v>687.50458263217297</v>
      </c>
      <c r="U894" s="9">
        <v>2.1801164042665402</v>
      </c>
      <c r="V894" s="9">
        <v>0</v>
      </c>
      <c r="W894" s="9">
        <v>2.1801164042665402</v>
      </c>
      <c r="X894" s="9">
        <v>0</v>
      </c>
      <c r="Y894" s="9">
        <v>0</v>
      </c>
      <c r="Z894" s="9">
        <v>2.4352091999999999E-2</v>
      </c>
      <c r="AA894" s="9">
        <v>137.39975000000001</v>
      </c>
      <c r="AB894" s="9"/>
      <c r="AQ894" s="9">
        <f>K894-'Processed Potentiostat'!$J$3</f>
        <v>-13.312977</v>
      </c>
    </row>
    <row r="895" spans="1:43" x14ac:dyDescent="0.35">
      <c r="A895">
        <v>2</v>
      </c>
      <c r="B895">
        <v>0</v>
      </c>
      <c r="C895">
        <v>0</v>
      </c>
      <c r="D895">
        <v>1</v>
      </c>
      <c r="E895">
        <v>0</v>
      </c>
      <c r="F895">
        <v>0</v>
      </c>
      <c r="G895">
        <v>0</v>
      </c>
      <c r="H895" s="9">
        <v>688.50458260691005</v>
      </c>
      <c r="I895" s="9">
        <v>-1.8301371</v>
      </c>
      <c r="J895" s="9">
        <v>-1.8310782000000001</v>
      </c>
      <c r="K895" s="9">
        <v>-11.989064000000001</v>
      </c>
      <c r="L895" s="9">
        <v>-7.861167</v>
      </c>
      <c r="M895" s="9">
        <v>-7.861167</v>
      </c>
      <c r="N895" s="9">
        <v>39</v>
      </c>
      <c r="O895" s="9">
        <v>62.474986999999999</v>
      </c>
      <c r="P895" s="9">
        <v>0</v>
      </c>
      <c r="Q895" s="9">
        <v>3.9962169901836203E-3</v>
      </c>
      <c r="R895" s="9">
        <v>0</v>
      </c>
      <c r="S895" s="9">
        <v>8682587064.6556892</v>
      </c>
      <c r="T895" s="9">
        <v>688.50458260691005</v>
      </c>
      <c r="U895" s="9">
        <v>2.1836575122694102</v>
      </c>
      <c r="V895" s="9">
        <v>0</v>
      </c>
      <c r="W895" s="9">
        <v>2.1836575122694102</v>
      </c>
      <c r="X895" s="9">
        <v>0</v>
      </c>
      <c r="Y895" s="9">
        <v>0</v>
      </c>
      <c r="Z895" s="9">
        <v>2.1952914E-2</v>
      </c>
      <c r="AA895" s="9">
        <v>152.72902999999999</v>
      </c>
      <c r="AB895" s="9"/>
      <c r="AQ895" s="9">
        <f>K895-'Processed Potentiostat'!$J$3</f>
        <v>-11.989064000000001</v>
      </c>
    </row>
    <row r="896" spans="1:43" x14ac:dyDescent="0.35">
      <c r="A896">
        <v>2</v>
      </c>
      <c r="B896">
        <v>0</v>
      </c>
      <c r="C896">
        <v>0</v>
      </c>
      <c r="D896">
        <v>1</v>
      </c>
      <c r="E896">
        <v>0</v>
      </c>
      <c r="F896">
        <v>0</v>
      </c>
      <c r="G896">
        <v>0</v>
      </c>
      <c r="H896" s="9">
        <v>689.50458258164804</v>
      </c>
      <c r="I896" s="9">
        <v>-1.8299658999999999</v>
      </c>
      <c r="J896" s="9">
        <v>-1.8305947</v>
      </c>
      <c r="K896" s="9">
        <v>-14.998620000000001</v>
      </c>
      <c r="L896" s="9">
        <v>-7.8735194000000002</v>
      </c>
      <c r="M896" s="9">
        <v>-7.8735194000000002</v>
      </c>
      <c r="N896" s="9">
        <v>39</v>
      </c>
      <c r="O896" s="9">
        <v>62.474986999999999</v>
      </c>
      <c r="P896" s="9">
        <v>0</v>
      </c>
      <c r="Q896" s="9">
        <v>4.00249820111443E-3</v>
      </c>
      <c r="R896" s="9">
        <v>0</v>
      </c>
      <c r="S896" s="9">
        <v>18662862026.915798</v>
      </c>
      <c r="T896" s="9">
        <v>689.50458258164804</v>
      </c>
      <c r="U896" s="9">
        <v>2.1870887515695601</v>
      </c>
      <c r="V896" s="9">
        <v>0</v>
      </c>
      <c r="W896" s="9">
        <v>2.1870887515695601</v>
      </c>
      <c r="X896" s="9">
        <v>0</v>
      </c>
      <c r="Y896" s="9">
        <v>0</v>
      </c>
      <c r="Z896" s="9">
        <v>2.7456392999999999E-2</v>
      </c>
      <c r="AA896" s="9">
        <v>122.05087</v>
      </c>
      <c r="AB896" s="9"/>
      <c r="AQ896" s="9">
        <f>K896-'Processed Potentiostat'!$J$3</f>
        <v>-14.998620000000001</v>
      </c>
    </row>
    <row r="897" spans="1:43" x14ac:dyDescent="0.35">
      <c r="A897">
        <v>2</v>
      </c>
      <c r="B897">
        <v>0</v>
      </c>
      <c r="C897">
        <v>0</v>
      </c>
      <c r="D897">
        <v>1</v>
      </c>
      <c r="E897">
        <v>0</v>
      </c>
      <c r="F897">
        <v>0</v>
      </c>
      <c r="G897">
        <v>0</v>
      </c>
      <c r="H897" s="9">
        <v>690.50458255638603</v>
      </c>
      <c r="I897" s="9">
        <v>-1.8299242</v>
      </c>
      <c r="J897" s="9">
        <v>-1.8294623999999999</v>
      </c>
      <c r="K897" s="9">
        <v>-14.793312</v>
      </c>
      <c r="L897" s="9">
        <v>-7.8882494000000003</v>
      </c>
      <c r="M897" s="9">
        <v>-7.8882494000000003</v>
      </c>
      <c r="N897" s="9">
        <v>39</v>
      </c>
      <c r="O897" s="9">
        <v>62.474986999999999</v>
      </c>
      <c r="P897" s="9">
        <v>0</v>
      </c>
      <c r="Q897" s="9">
        <v>4.0099837396072998E-3</v>
      </c>
      <c r="R897" s="9">
        <v>0</v>
      </c>
      <c r="S897" s="9">
        <v>11104452438.976299</v>
      </c>
      <c r="T897" s="9">
        <v>690.50458255638603</v>
      </c>
      <c r="U897" s="9">
        <v>2.1911803909096399</v>
      </c>
      <c r="V897" s="9">
        <v>0</v>
      </c>
      <c r="W897" s="9">
        <v>2.1911803909096399</v>
      </c>
      <c r="X897" s="9">
        <v>0</v>
      </c>
      <c r="Y897" s="9">
        <v>0</v>
      </c>
      <c r="Z897" s="9">
        <v>2.7063806999999999E-2</v>
      </c>
      <c r="AA897" s="9">
        <v>123.66821</v>
      </c>
      <c r="AB897" s="9"/>
      <c r="AQ897" s="9">
        <f>K897-'Processed Potentiostat'!$J$3</f>
        <v>-14.793312</v>
      </c>
    </row>
    <row r="898" spans="1:43" x14ac:dyDescent="0.35">
      <c r="A898">
        <v>2</v>
      </c>
      <c r="B898">
        <v>0</v>
      </c>
      <c r="C898">
        <v>0</v>
      </c>
      <c r="D898">
        <v>1</v>
      </c>
      <c r="E898">
        <v>0</v>
      </c>
      <c r="F898">
        <v>0</v>
      </c>
      <c r="G898">
        <v>0</v>
      </c>
      <c r="H898" s="9">
        <v>691.50458253112402</v>
      </c>
      <c r="I898" s="9">
        <v>-1.8299265</v>
      </c>
      <c r="J898" s="9">
        <v>-1.8301489</v>
      </c>
      <c r="K898" s="9">
        <v>-10.668464999999999</v>
      </c>
      <c r="L898" s="9">
        <v>-7.9022188</v>
      </c>
      <c r="M898" s="9">
        <v>-7.9022188</v>
      </c>
      <c r="N898" s="9">
        <v>39</v>
      </c>
      <c r="O898" s="9">
        <v>62.474986999999999</v>
      </c>
      <c r="P898" s="9">
        <v>0</v>
      </c>
      <c r="Q898" s="9">
        <v>4.0170854400733902E-3</v>
      </c>
      <c r="R898" s="9">
        <v>0</v>
      </c>
      <c r="S898" s="9">
        <v>331443070889.25201</v>
      </c>
      <c r="T898" s="9">
        <v>691.50458253112402</v>
      </c>
      <c r="U898" s="9">
        <v>2.19506072262427</v>
      </c>
      <c r="V898" s="9">
        <v>0</v>
      </c>
      <c r="W898" s="9">
        <v>2.19506072262427</v>
      </c>
      <c r="X898" s="9">
        <v>0</v>
      </c>
      <c r="Y898" s="9">
        <v>0</v>
      </c>
      <c r="Z898" s="9">
        <v>1.9524880000000001E-2</v>
      </c>
      <c r="AA898" s="9">
        <v>171.54755</v>
      </c>
      <c r="AB898" s="9"/>
      <c r="AQ898" s="9">
        <f>K898-'Processed Potentiostat'!$J$3</f>
        <v>-10.668464999999999</v>
      </c>
    </row>
    <row r="899" spans="1:43" x14ac:dyDescent="0.35">
      <c r="A899">
        <v>2</v>
      </c>
      <c r="B899">
        <v>0</v>
      </c>
      <c r="C899">
        <v>0</v>
      </c>
      <c r="D899">
        <v>1</v>
      </c>
      <c r="E899">
        <v>0</v>
      </c>
      <c r="F899">
        <v>0</v>
      </c>
      <c r="G899">
        <v>0</v>
      </c>
      <c r="H899" s="9">
        <v>692.504582505862</v>
      </c>
      <c r="I899" s="9">
        <v>-1.8299854</v>
      </c>
      <c r="J899" s="9">
        <v>-1.8309610000000001</v>
      </c>
      <c r="K899" s="9">
        <v>-9.7834796999999991</v>
      </c>
      <c r="L899" s="9">
        <v>-7.9127821999999997</v>
      </c>
      <c r="M899" s="9">
        <v>-7.9127821999999997</v>
      </c>
      <c r="N899" s="9">
        <v>39</v>
      </c>
      <c r="O899" s="9">
        <v>62.474986999999999</v>
      </c>
      <c r="P899" s="9">
        <v>0</v>
      </c>
      <c r="Q899" s="9">
        <v>4.0224579747708796E-3</v>
      </c>
      <c r="R899" s="9">
        <v>0</v>
      </c>
      <c r="S899" s="9">
        <v>10038903339.3813</v>
      </c>
      <c r="T899" s="9">
        <v>692.504582505862</v>
      </c>
      <c r="U899" s="9">
        <v>2.1979950825369801</v>
      </c>
      <c r="V899" s="9">
        <v>0</v>
      </c>
      <c r="W899" s="9">
        <v>2.1979950825369801</v>
      </c>
      <c r="X899" s="9">
        <v>0</v>
      </c>
      <c r="Y899" s="9">
        <v>0</v>
      </c>
      <c r="Z899" s="9">
        <v>1.7913169999999999E-2</v>
      </c>
      <c r="AA899" s="9">
        <v>187.14823999999999</v>
      </c>
      <c r="AB899" s="9"/>
      <c r="AQ899" s="9">
        <f>K899-'Processed Potentiostat'!$J$3</f>
        <v>-9.7834796999999991</v>
      </c>
    </row>
    <row r="900" spans="1:43" x14ac:dyDescent="0.35">
      <c r="A900">
        <v>2</v>
      </c>
      <c r="B900">
        <v>0</v>
      </c>
      <c r="C900">
        <v>0</v>
      </c>
      <c r="D900">
        <v>1</v>
      </c>
      <c r="E900">
        <v>0</v>
      </c>
      <c r="F900">
        <v>0</v>
      </c>
      <c r="G900">
        <v>0</v>
      </c>
      <c r="H900" s="9">
        <v>693.50458248059999</v>
      </c>
      <c r="I900" s="9">
        <v>-1.8298958999999999</v>
      </c>
      <c r="J900" s="9">
        <v>-1.8295501000000001</v>
      </c>
      <c r="K900" s="9">
        <v>-11.473238</v>
      </c>
      <c r="L900" s="9">
        <v>-7.9234757</v>
      </c>
      <c r="M900" s="9">
        <v>-7.9234757</v>
      </c>
      <c r="N900" s="9">
        <v>39</v>
      </c>
      <c r="O900" s="9">
        <v>62.474986999999999</v>
      </c>
      <c r="P900" s="9">
        <v>0</v>
      </c>
      <c r="Q900" s="9">
        <v>4.0278925264864499E-3</v>
      </c>
      <c r="R900" s="9">
        <v>0</v>
      </c>
      <c r="S900" s="9">
        <v>12725815293.734699</v>
      </c>
      <c r="T900" s="9">
        <v>693.50458248059999</v>
      </c>
      <c r="U900" s="9">
        <v>2.2009655263416201</v>
      </c>
      <c r="V900" s="9">
        <v>0</v>
      </c>
      <c r="W900" s="9">
        <v>2.2009655263416201</v>
      </c>
      <c r="X900" s="9">
        <v>0</v>
      </c>
      <c r="Y900" s="9">
        <v>0</v>
      </c>
      <c r="Z900" s="9">
        <v>2.0990862999999998E-2</v>
      </c>
      <c r="AA900" s="9">
        <v>159.4624</v>
      </c>
      <c r="AB900" s="9"/>
      <c r="AQ900" s="9">
        <f>K900-'Processed Potentiostat'!$J$3</f>
        <v>-11.473238</v>
      </c>
    </row>
    <row r="901" spans="1:43" x14ac:dyDescent="0.35">
      <c r="A901">
        <v>2</v>
      </c>
      <c r="B901">
        <v>0</v>
      </c>
      <c r="C901">
        <v>0</v>
      </c>
      <c r="D901">
        <v>1</v>
      </c>
      <c r="E901">
        <v>0</v>
      </c>
      <c r="F901">
        <v>0</v>
      </c>
      <c r="G901">
        <v>0</v>
      </c>
      <c r="H901" s="9">
        <v>694.50458245533798</v>
      </c>
      <c r="I901" s="9">
        <v>-1.8300455</v>
      </c>
      <c r="J901" s="9">
        <v>-1.8290019</v>
      </c>
      <c r="K901" s="9">
        <v>-9.5369405999999994</v>
      </c>
      <c r="L901" s="9">
        <v>-7.9336677</v>
      </c>
      <c r="M901" s="9">
        <v>-7.9336677</v>
      </c>
      <c r="N901" s="9">
        <v>39</v>
      </c>
      <c r="O901" s="9">
        <v>62.474986999999999</v>
      </c>
      <c r="P901" s="9">
        <v>0</v>
      </c>
      <c r="Q901" s="9">
        <v>4.0330705921422299E-3</v>
      </c>
      <c r="R901" s="9">
        <v>0</v>
      </c>
      <c r="S901" s="9">
        <v>6775852836.3255501</v>
      </c>
      <c r="T901" s="9">
        <v>694.50458245533798</v>
      </c>
      <c r="U901" s="9">
        <v>2.2037965244183799</v>
      </c>
      <c r="V901" s="9">
        <v>0</v>
      </c>
      <c r="W901" s="9">
        <v>2.2037965244183799</v>
      </c>
      <c r="X901" s="9">
        <v>0</v>
      </c>
      <c r="Y901" s="9">
        <v>0</v>
      </c>
      <c r="Z901" s="9">
        <v>1.7443083000000002E-2</v>
      </c>
      <c r="AA901" s="9">
        <v>191.78077999999999</v>
      </c>
      <c r="AB901" s="9"/>
      <c r="AQ901" s="9">
        <f>K901-'Processed Potentiostat'!$J$3</f>
        <v>-9.5369405999999994</v>
      </c>
    </row>
    <row r="902" spans="1:43" x14ac:dyDescent="0.35">
      <c r="A902">
        <v>2</v>
      </c>
      <c r="B902">
        <v>0</v>
      </c>
      <c r="C902">
        <v>0</v>
      </c>
      <c r="D902">
        <v>1</v>
      </c>
      <c r="E902">
        <v>0</v>
      </c>
      <c r="F902">
        <v>0</v>
      </c>
      <c r="G902">
        <v>0</v>
      </c>
      <c r="H902" s="9">
        <v>695.50458243007597</v>
      </c>
      <c r="I902" s="9">
        <v>-1.829896</v>
      </c>
      <c r="J902" s="9">
        <v>-1.8289515999999999</v>
      </c>
      <c r="K902" s="9">
        <v>-9.9820060999999995</v>
      </c>
      <c r="L902" s="9">
        <v>-7.9429789</v>
      </c>
      <c r="M902" s="9">
        <v>-7.9429789</v>
      </c>
      <c r="N902" s="9">
        <v>39</v>
      </c>
      <c r="O902" s="9">
        <v>62.474986999999999</v>
      </c>
      <c r="P902" s="9">
        <v>0</v>
      </c>
      <c r="Q902" s="9">
        <v>4.0378010734275901E-3</v>
      </c>
      <c r="R902" s="9">
        <v>0</v>
      </c>
      <c r="S902" s="9">
        <v>6504347572.0064001</v>
      </c>
      <c r="T902" s="9">
        <v>695.50458243007597</v>
      </c>
      <c r="U902" s="9">
        <v>2.20638303384627</v>
      </c>
      <c r="V902" s="9">
        <v>0</v>
      </c>
      <c r="W902" s="9">
        <v>2.20638303384627</v>
      </c>
      <c r="X902" s="9">
        <v>0</v>
      </c>
      <c r="Y902" s="9">
        <v>0</v>
      </c>
      <c r="Z902" s="9">
        <v>1.8256607000000001E-2</v>
      </c>
      <c r="AA902" s="9">
        <v>183.22485</v>
      </c>
      <c r="AB902" s="9"/>
      <c r="AQ902" s="9">
        <f>K902-'Processed Potentiostat'!$J$3</f>
        <v>-9.9820060999999995</v>
      </c>
    </row>
    <row r="903" spans="1:43" x14ac:dyDescent="0.35">
      <c r="A903">
        <v>2</v>
      </c>
      <c r="B903">
        <v>0</v>
      </c>
      <c r="C903">
        <v>0</v>
      </c>
      <c r="D903">
        <v>1</v>
      </c>
      <c r="E903">
        <v>0</v>
      </c>
      <c r="F903">
        <v>0</v>
      </c>
      <c r="G903">
        <v>0</v>
      </c>
      <c r="H903" s="9">
        <v>696.50458240481305</v>
      </c>
      <c r="I903" s="9">
        <v>-1.8301054999999999</v>
      </c>
      <c r="J903" s="9">
        <v>-1.8315467999999999</v>
      </c>
      <c r="K903" s="9">
        <v>-12.220969</v>
      </c>
      <c r="L903" s="9">
        <v>-7.9533056999999996</v>
      </c>
      <c r="M903" s="9">
        <v>-7.9533056999999996</v>
      </c>
      <c r="N903" s="9">
        <v>39</v>
      </c>
      <c r="O903" s="9">
        <v>62.474986999999999</v>
      </c>
      <c r="P903" s="9">
        <v>0</v>
      </c>
      <c r="Q903" s="9">
        <v>4.0430549988423499E-3</v>
      </c>
      <c r="R903" s="9">
        <v>0</v>
      </c>
      <c r="S903" s="9">
        <v>5788405699.8231401</v>
      </c>
      <c r="T903" s="9">
        <v>696.50458240481305</v>
      </c>
      <c r="U903" s="9">
        <v>2.20925159242953</v>
      </c>
      <c r="V903" s="9">
        <v>0</v>
      </c>
      <c r="W903" s="9">
        <v>2.20925159242953</v>
      </c>
      <c r="X903" s="9">
        <v>0</v>
      </c>
      <c r="Y903" s="9">
        <v>0</v>
      </c>
      <c r="Z903" s="9">
        <v>2.2383276000000001E-2</v>
      </c>
      <c r="AA903" s="9">
        <v>149.86919</v>
      </c>
      <c r="AB903" s="9"/>
      <c r="AQ903" s="9">
        <f>K903-'Processed Potentiostat'!$J$3</f>
        <v>-12.220969</v>
      </c>
    </row>
    <row r="904" spans="1:43" x14ac:dyDescent="0.35">
      <c r="A904">
        <v>2</v>
      </c>
      <c r="B904">
        <v>0</v>
      </c>
      <c r="C904">
        <v>0</v>
      </c>
      <c r="D904">
        <v>1</v>
      </c>
      <c r="E904">
        <v>0</v>
      </c>
      <c r="F904">
        <v>0</v>
      </c>
      <c r="G904">
        <v>0</v>
      </c>
      <c r="H904" s="9">
        <v>697.50458237955104</v>
      </c>
      <c r="I904" s="9">
        <v>-1.8298867000000001</v>
      </c>
      <c r="J904" s="9">
        <v>-1.8313041000000001</v>
      </c>
      <c r="K904" s="9">
        <v>-10.023044000000001</v>
      </c>
      <c r="L904" s="9">
        <v>-7.9644751999999999</v>
      </c>
      <c r="M904" s="9">
        <v>-7.9644751999999999</v>
      </c>
      <c r="N904" s="9">
        <v>39</v>
      </c>
      <c r="O904" s="9">
        <v>62.474986999999999</v>
      </c>
      <c r="P904" s="9">
        <v>0</v>
      </c>
      <c r="Q904" s="9">
        <v>4.0487368402970904E-3</v>
      </c>
      <c r="R904" s="9">
        <v>0</v>
      </c>
      <c r="S904" s="9">
        <v>7040132892.3505096</v>
      </c>
      <c r="T904" s="9">
        <v>697.50458237955104</v>
      </c>
      <c r="U904" s="9">
        <v>2.2123542477159499</v>
      </c>
      <c r="V904" s="9">
        <v>0</v>
      </c>
      <c r="W904" s="9">
        <v>2.2123542477159499</v>
      </c>
      <c r="X904" s="9">
        <v>0</v>
      </c>
      <c r="Y904" s="9">
        <v>0</v>
      </c>
      <c r="Z904" s="9">
        <v>1.8355241000000001E-2</v>
      </c>
      <c r="AA904" s="9">
        <v>182.70938000000001</v>
      </c>
      <c r="AB904" s="9"/>
      <c r="AQ904" s="9">
        <f>K904-'Processed Potentiostat'!$J$3</f>
        <v>-10.023044000000001</v>
      </c>
    </row>
    <row r="905" spans="1:43" x14ac:dyDescent="0.35">
      <c r="A905">
        <v>2</v>
      </c>
      <c r="B905">
        <v>0</v>
      </c>
      <c r="C905">
        <v>0</v>
      </c>
      <c r="D905">
        <v>1</v>
      </c>
      <c r="E905">
        <v>0</v>
      </c>
      <c r="F905">
        <v>0</v>
      </c>
      <c r="G905">
        <v>0</v>
      </c>
      <c r="H905" s="9">
        <v>698.50458235428903</v>
      </c>
      <c r="I905" s="9">
        <v>-1.8299217000000001</v>
      </c>
      <c r="J905" s="9">
        <v>-1.8310895</v>
      </c>
      <c r="K905" s="9">
        <v>-9.5552691999999997</v>
      </c>
      <c r="L905" s="9">
        <v>-7.9747772000000001</v>
      </c>
      <c r="M905" s="9">
        <v>-7.9747772000000001</v>
      </c>
      <c r="N905" s="9">
        <v>39</v>
      </c>
      <c r="O905" s="9">
        <v>62.474986999999999</v>
      </c>
      <c r="P905" s="9">
        <v>0</v>
      </c>
      <c r="Q905" s="9">
        <v>4.0539768420516297E-3</v>
      </c>
      <c r="R905" s="9">
        <v>0</v>
      </c>
      <c r="S905" s="9">
        <v>8699256195.0643406</v>
      </c>
      <c r="T905" s="9">
        <v>698.50458235428903</v>
      </c>
      <c r="U905" s="9">
        <v>2.2152158995484199</v>
      </c>
      <c r="V905" s="9">
        <v>0</v>
      </c>
      <c r="W905" s="9">
        <v>2.2152158995484199</v>
      </c>
      <c r="X905" s="9">
        <v>0</v>
      </c>
      <c r="Y905" s="9">
        <v>0</v>
      </c>
      <c r="Z905" s="9">
        <v>1.7496551999999999E-2</v>
      </c>
      <c r="AA905" s="9">
        <v>191.63139000000001</v>
      </c>
      <c r="AB905" s="9"/>
      <c r="AQ905" s="9">
        <f>K905-'Processed Potentiostat'!$J$3</f>
        <v>-9.5552691999999997</v>
      </c>
    </row>
    <row r="906" spans="1:43" x14ac:dyDescent="0.35">
      <c r="A906">
        <v>2</v>
      </c>
      <c r="B906">
        <v>0</v>
      </c>
      <c r="C906">
        <v>0</v>
      </c>
      <c r="D906">
        <v>1</v>
      </c>
      <c r="E906">
        <v>0</v>
      </c>
      <c r="F906">
        <v>0</v>
      </c>
      <c r="G906">
        <v>0</v>
      </c>
      <c r="H906" s="9">
        <v>699.50458232902702</v>
      </c>
      <c r="I906" s="9">
        <v>-1.8299698</v>
      </c>
      <c r="J906" s="9">
        <v>-1.8290149</v>
      </c>
      <c r="K906" s="9">
        <v>-10.358290999999999</v>
      </c>
      <c r="L906" s="9">
        <v>-7.9853915999999998</v>
      </c>
      <c r="M906" s="9">
        <v>-7.9853915999999998</v>
      </c>
      <c r="N906" s="9">
        <v>39</v>
      </c>
      <c r="O906" s="9">
        <v>62.474986999999999</v>
      </c>
      <c r="P906" s="9">
        <v>0</v>
      </c>
      <c r="Q906" s="9">
        <v>4.0593695883961601E-3</v>
      </c>
      <c r="R906" s="9">
        <v>0</v>
      </c>
      <c r="S906" s="9">
        <v>6896563219.8422699</v>
      </c>
      <c r="T906" s="9">
        <v>699.50458232902702</v>
      </c>
      <c r="U906" s="9">
        <v>2.2181642901343701</v>
      </c>
      <c r="V906" s="9">
        <v>0</v>
      </c>
      <c r="W906" s="9">
        <v>2.2181642901343701</v>
      </c>
      <c r="X906" s="9">
        <v>0</v>
      </c>
      <c r="Y906" s="9">
        <v>0</v>
      </c>
      <c r="Z906" s="9">
        <v>1.8945469E-2</v>
      </c>
      <c r="AA906" s="9">
        <v>176.57497000000001</v>
      </c>
      <c r="AB906" s="9"/>
      <c r="AQ906" s="9">
        <f>K906-'Processed Potentiostat'!$J$3</f>
        <v>-10.358290999999999</v>
      </c>
    </row>
    <row r="907" spans="1:43" x14ac:dyDescent="0.35">
      <c r="A907">
        <v>2</v>
      </c>
      <c r="B907">
        <v>0</v>
      </c>
      <c r="C907">
        <v>0</v>
      </c>
      <c r="D907">
        <v>1</v>
      </c>
      <c r="E907">
        <v>0</v>
      </c>
      <c r="F907">
        <v>0</v>
      </c>
      <c r="G907">
        <v>0</v>
      </c>
      <c r="H907" s="9">
        <v>700.50458230376501</v>
      </c>
      <c r="I907" s="9">
        <v>-1.8298639000000001</v>
      </c>
      <c r="J907" s="9">
        <v>-1.8298615</v>
      </c>
      <c r="K907" s="9">
        <v>-8.6632738000000007</v>
      </c>
      <c r="L907" s="9">
        <v>-7.9947844000000003</v>
      </c>
      <c r="M907" s="9">
        <v>-7.9947844000000003</v>
      </c>
      <c r="N907" s="9">
        <v>39</v>
      </c>
      <c r="O907" s="9">
        <v>62.474986999999999</v>
      </c>
      <c r="P907" s="9">
        <v>0</v>
      </c>
      <c r="Q907" s="9">
        <v>4.0641438690839802E-3</v>
      </c>
      <c r="R907" s="9">
        <v>0</v>
      </c>
      <c r="S907" s="9">
        <v>25685604200.136002</v>
      </c>
      <c r="T907" s="9">
        <v>700.50458230376501</v>
      </c>
      <c r="U907" s="9">
        <v>2.2207734507506101</v>
      </c>
      <c r="V907" s="9">
        <v>0</v>
      </c>
      <c r="W907" s="9">
        <v>2.2207734507506101</v>
      </c>
      <c r="X907" s="9">
        <v>0</v>
      </c>
      <c r="Y907" s="9">
        <v>0</v>
      </c>
      <c r="Z907" s="9">
        <v>1.5852590999999999E-2</v>
      </c>
      <c r="AA907" s="9">
        <v>211.22055</v>
      </c>
      <c r="AB907" s="9"/>
      <c r="AQ907" s="9">
        <f>K907-'Processed Potentiostat'!$J$3</f>
        <v>-8.6632738000000007</v>
      </c>
    </row>
    <row r="908" spans="1:43" x14ac:dyDescent="0.35">
      <c r="A908">
        <v>2</v>
      </c>
      <c r="B908">
        <v>0</v>
      </c>
      <c r="C908">
        <v>0</v>
      </c>
      <c r="D908">
        <v>1</v>
      </c>
      <c r="E908">
        <v>0</v>
      </c>
      <c r="F908">
        <v>0</v>
      </c>
      <c r="G908">
        <v>0</v>
      </c>
      <c r="H908" s="9">
        <v>701.50458227850299</v>
      </c>
      <c r="I908" s="9">
        <v>-1.8300525999999999</v>
      </c>
      <c r="J908" s="9">
        <v>-1.8289537</v>
      </c>
      <c r="K908" s="9">
        <v>-9.1579122999999996</v>
      </c>
      <c r="L908" s="9">
        <v>-8.0038880999999993</v>
      </c>
      <c r="M908" s="9">
        <v>-8.0038880999999993</v>
      </c>
      <c r="N908" s="9">
        <v>39</v>
      </c>
      <c r="O908" s="9">
        <v>62.474986999999999</v>
      </c>
      <c r="P908" s="9">
        <v>0</v>
      </c>
      <c r="Q908" s="9">
        <v>4.0687689755856899E-3</v>
      </c>
      <c r="R908" s="9">
        <v>0</v>
      </c>
      <c r="S908" s="9">
        <v>6565762106.1120996</v>
      </c>
      <c r="T908" s="9">
        <v>701.50458227850299</v>
      </c>
      <c r="U908" s="9">
        <v>2.2233023675647798</v>
      </c>
      <c r="V908" s="9">
        <v>0</v>
      </c>
      <c r="W908" s="9">
        <v>2.2233023675647798</v>
      </c>
      <c r="X908" s="9">
        <v>0</v>
      </c>
      <c r="Y908" s="9">
        <v>0</v>
      </c>
      <c r="Z908" s="9">
        <v>1.6749399000000002E-2</v>
      </c>
      <c r="AA908" s="9">
        <v>199.71295000000001</v>
      </c>
      <c r="AB908" s="9"/>
      <c r="AQ908" s="9">
        <f>K908-'Processed Potentiostat'!$J$3</f>
        <v>-9.1579122999999996</v>
      </c>
    </row>
    <row r="909" spans="1:43" x14ac:dyDescent="0.35">
      <c r="A909">
        <v>2</v>
      </c>
      <c r="B909">
        <v>0</v>
      </c>
      <c r="C909">
        <v>0</v>
      </c>
      <c r="D909">
        <v>1</v>
      </c>
      <c r="E909">
        <v>0</v>
      </c>
      <c r="F909">
        <v>0</v>
      </c>
      <c r="G909">
        <v>0</v>
      </c>
      <c r="H909" s="9">
        <v>702.50458225324098</v>
      </c>
      <c r="I909" s="9">
        <v>-1.8300666000000001</v>
      </c>
      <c r="J909" s="9">
        <v>-1.8292968999999999</v>
      </c>
      <c r="K909" s="9">
        <v>-9.8295478999999997</v>
      </c>
      <c r="L909" s="9">
        <v>-8.0130233999999998</v>
      </c>
      <c r="M909" s="9">
        <v>-8.0130233999999998</v>
      </c>
      <c r="N909" s="9">
        <v>39</v>
      </c>
      <c r="O909" s="9">
        <v>62.474986999999999</v>
      </c>
      <c r="P909" s="9">
        <v>0</v>
      </c>
      <c r="Q909" s="9">
        <v>4.0734109417301396E-3</v>
      </c>
      <c r="R909" s="9">
        <v>0</v>
      </c>
      <c r="S909" s="9">
        <v>9149055562.1456299</v>
      </c>
      <c r="T909" s="9">
        <v>702.50458225324098</v>
      </c>
      <c r="U909" s="9">
        <v>2.2258398008043199</v>
      </c>
      <c r="V909" s="9">
        <v>0</v>
      </c>
      <c r="W909" s="9">
        <v>2.2258398008043199</v>
      </c>
      <c r="X909" s="9">
        <v>0</v>
      </c>
      <c r="Y909" s="9">
        <v>0</v>
      </c>
      <c r="Z909" s="9">
        <v>1.7981161999999998E-2</v>
      </c>
      <c r="AA909" s="9">
        <v>186.10184000000001</v>
      </c>
      <c r="AB909" s="9"/>
      <c r="AQ909" s="9">
        <f>K909-'Processed Potentiostat'!$J$3</f>
        <v>-9.8295478999999997</v>
      </c>
    </row>
    <row r="910" spans="1:43" x14ac:dyDescent="0.35">
      <c r="A910">
        <v>2</v>
      </c>
      <c r="B910">
        <v>0</v>
      </c>
      <c r="C910">
        <v>0</v>
      </c>
      <c r="D910">
        <v>1</v>
      </c>
      <c r="E910">
        <v>0</v>
      </c>
      <c r="F910">
        <v>0</v>
      </c>
      <c r="G910">
        <v>0</v>
      </c>
      <c r="H910" s="9">
        <v>703.17518223629997</v>
      </c>
      <c r="I910" s="9">
        <v>-1.8299236000000001</v>
      </c>
      <c r="J910" s="9">
        <v>-1.8314322999999999</v>
      </c>
      <c r="K910" s="9">
        <v>-14.838656</v>
      </c>
      <c r="L910" s="9">
        <v>-8.0217227999999992</v>
      </c>
      <c r="M910" s="9">
        <v>-8.0217227999999992</v>
      </c>
      <c r="N910" s="9">
        <v>39</v>
      </c>
      <c r="O910" s="9">
        <v>62.474986999999999</v>
      </c>
      <c r="P910" s="9">
        <v>0</v>
      </c>
      <c r="Q910" s="9">
        <v>4.0778366066924103E-3</v>
      </c>
      <c r="R910" s="9">
        <v>0</v>
      </c>
      <c r="S910" s="9">
        <v>6368643724.3524504</v>
      </c>
      <c r="T910" s="9">
        <v>703.17518223629997</v>
      </c>
      <c r="U910" s="9">
        <v>2.2282563842504501</v>
      </c>
      <c r="V910" s="9">
        <v>0</v>
      </c>
      <c r="W910" s="9">
        <v>2.2282563842504501</v>
      </c>
      <c r="X910" s="9">
        <v>0</v>
      </c>
      <c r="Y910" s="9">
        <v>0</v>
      </c>
      <c r="Z910" s="9">
        <v>2.7175995000000001E-2</v>
      </c>
      <c r="AA910" s="9">
        <v>123.42306000000001</v>
      </c>
      <c r="AB910" s="9"/>
      <c r="AQ910" s="9">
        <f>K910-'Processed Potentiostat'!$J$3</f>
        <v>-14.838656</v>
      </c>
    </row>
    <row r="911" spans="1:43" x14ac:dyDescent="0.35">
      <c r="A911">
        <v>2</v>
      </c>
      <c r="B911">
        <v>0</v>
      </c>
      <c r="C911">
        <v>0</v>
      </c>
      <c r="D911">
        <v>1</v>
      </c>
      <c r="E911">
        <v>0</v>
      </c>
      <c r="F911">
        <v>0</v>
      </c>
      <c r="G911">
        <v>0</v>
      </c>
      <c r="H911" s="9">
        <v>704.17518221103796</v>
      </c>
      <c r="I911" s="9">
        <v>-1.8299905000000001</v>
      </c>
      <c r="J911" s="9">
        <v>-1.8319927</v>
      </c>
      <c r="K911" s="9">
        <v>-12.879421000000001</v>
      </c>
      <c r="L911" s="9">
        <v>-8.0369185999999999</v>
      </c>
      <c r="M911" s="9">
        <v>-8.0369185999999999</v>
      </c>
      <c r="N911" s="9">
        <v>39</v>
      </c>
      <c r="O911" s="9">
        <v>62.474986999999999</v>
      </c>
      <c r="P911" s="9">
        <v>0</v>
      </c>
      <c r="Q911" s="9">
        <v>4.0855695735406801E-3</v>
      </c>
      <c r="R911" s="9">
        <v>0</v>
      </c>
      <c r="S911" s="9">
        <v>4415966452.8090601</v>
      </c>
      <c r="T911" s="9">
        <v>704.17518221103796</v>
      </c>
      <c r="U911" s="9">
        <v>2.2324773945754099</v>
      </c>
      <c r="V911" s="9">
        <v>0</v>
      </c>
      <c r="W911" s="9">
        <v>2.2324773945754099</v>
      </c>
      <c r="X911" s="9">
        <v>0</v>
      </c>
      <c r="Y911" s="9">
        <v>0</v>
      </c>
      <c r="Z911" s="9">
        <v>2.3595007000000001E-2</v>
      </c>
      <c r="AA911" s="9">
        <v>142.24185</v>
      </c>
      <c r="AB911" s="9"/>
      <c r="AQ911" s="9">
        <f>K911-'Processed Potentiostat'!$J$3</f>
        <v>-12.879421000000001</v>
      </c>
    </row>
    <row r="912" spans="1:43" x14ac:dyDescent="0.35">
      <c r="A912">
        <v>2</v>
      </c>
      <c r="B912">
        <v>0</v>
      </c>
      <c r="C912">
        <v>0</v>
      </c>
      <c r="D912">
        <v>1</v>
      </c>
      <c r="E912">
        <v>0</v>
      </c>
      <c r="F912">
        <v>0</v>
      </c>
      <c r="G912">
        <v>0</v>
      </c>
      <c r="H912" s="9">
        <v>705.17518218577595</v>
      </c>
      <c r="I912" s="9">
        <v>-1.8299859000000001</v>
      </c>
      <c r="J912" s="9">
        <v>-1.8291869000000001</v>
      </c>
      <c r="K912" s="9">
        <v>-15.93257</v>
      </c>
      <c r="L912" s="9">
        <v>-8.0504370000000005</v>
      </c>
      <c r="M912" s="9">
        <v>-8.0504370000000005</v>
      </c>
      <c r="N912" s="9">
        <v>39</v>
      </c>
      <c r="O912" s="9">
        <v>62.474986999999999</v>
      </c>
      <c r="P912" s="9">
        <v>0</v>
      </c>
      <c r="Q912" s="9">
        <v>4.0924383398324299E-3</v>
      </c>
      <c r="R912" s="9">
        <v>0</v>
      </c>
      <c r="S912" s="9">
        <v>8165896271.9066496</v>
      </c>
      <c r="T912" s="9">
        <v>705.17518218577595</v>
      </c>
      <c r="U912" s="9">
        <v>2.2362325644714298</v>
      </c>
      <c r="V912" s="9">
        <v>0</v>
      </c>
      <c r="W912" s="9">
        <v>2.2362325644714298</v>
      </c>
      <c r="X912" s="9">
        <v>0</v>
      </c>
      <c r="Y912" s="9">
        <v>0</v>
      </c>
      <c r="Z912" s="9">
        <v>2.9143648000000001E-2</v>
      </c>
      <c r="AA912" s="9">
        <v>114.80803</v>
      </c>
      <c r="AB912" s="9"/>
      <c r="AQ912" s="9">
        <f>K912-'Processed Potentiostat'!$J$3</f>
        <v>-15.93257</v>
      </c>
    </row>
    <row r="913" spans="1:43" x14ac:dyDescent="0.35">
      <c r="A913">
        <v>2</v>
      </c>
      <c r="B913">
        <v>0</v>
      </c>
      <c r="C913">
        <v>0</v>
      </c>
      <c r="D913">
        <v>1</v>
      </c>
      <c r="E913">
        <v>0</v>
      </c>
      <c r="F913">
        <v>0</v>
      </c>
      <c r="G913">
        <v>0</v>
      </c>
      <c r="H913" s="9">
        <v>705.98338216535899</v>
      </c>
      <c r="I913" s="9">
        <v>-1.8298544000000001</v>
      </c>
      <c r="J913" s="9">
        <v>-1.8297076999999999</v>
      </c>
      <c r="K913" s="9">
        <v>-20.950977000000002</v>
      </c>
      <c r="L913" s="9">
        <v>-8.0619525999999997</v>
      </c>
      <c r="M913" s="9">
        <v>-8.0619525999999997</v>
      </c>
      <c r="N913" s="9">
        <v>39</v>
      </c>
      <c r="O913" s="9">
        <v>62.474986999999999</v>
      </c>
      <c r="P913" s="9">
        <v>0</v>
      </c>
      <c r="Q913" s="9">
        <v>4.09829117712517E-3</v>
      </c>
      <c r="R913" s="9">
        <v>0</v>
      </c>
      <c r="S913" s="9">
        <v>17336210236.554901</v>
      </c>
      <c r="T913" s="9">
        <v>705.98338216535899</v>
      </c>
      <c r="U913" s="9">
        <v>2.2394311472045301</v>
      </c>
      <c r="V913" s="9">
        <v>0</v>
      </c>
      <c r="W913" s="9">
        <v>2.2394311472045301</v>
      </c>
      <c r="X913" s="9">
        <v>0</v>
      </c>
      <c r="Y913" s="9">
        <v>0</v>
      </c>
      <c r="Z913" s="9">
        <v>3.8334165000000003E-2</v>
      </c>
      <c r="AA913" s="9">
        <v>87.332808999999997</v>
      </c>
      <c r="AB913" s="9"/>
      <c r="AQ913" s="9">
        <f>K913-'Processed Potentiostat'!$J$3</f>
        <v>-20.950977000000002</v>
      </c>
    </row>
    <row r="914" spans="1:43" x14ac:dyDescent="0.35">
      <c r="A914">
        <v>2</v>
      </c>
      <c r="B914">
        <v>0</v>
      </c>
      <c r="C914">
        <v>0</v>
      </c>
      <c r="D914">
        <v>1</v>
      </c>
      <c r="E914">
        <v>0</v>
      </c>
      <c r="F914">
        <v>0</v>
      </c>
      <c r="G914">
        <v>0</v>
      </c>
      <c r="H914" s="9">
        <v>706.05098216365104</v>
      </c>
      <c r="I914" s="9">
        <v>-1.8299654000000001</v>
      </c>
      <c r="J914" s="9">
        <v>-1.8309283000000001</v>
      </c>
      <c r="K914" s="9">
        <v>-15.818903000000001</v>
      </c>
      <c r="L914" s="9">
        <v>-8.0634479999999993</v>
      </c>
      <c r="M914" s="9">
        <v>-8.0634479999999993</v>
      </c>
      <c r="N914" s="9">
        <v>39</v>
      </c>
      <c r="O914" s="9">
        <v>62.474986999999999</v>
      </c>
      <c r="P914" s="9">
        <v>0</v>
      </c>
      <c r="Q914" s="9">
        <v>4.0990517047398197E-3</v>
      </c>
      <c r="R914" s="9">
        <v>0</v>
      </c>
      <c r="S914" s="9">
        <v>10672310138.3731</v>
      </c>
      <c r="T914" s="9">
        <v>706.05098216365104</v>
      </c>
      <c r="U914" s="9">
        <v>2.2398465758233801</v>
      </c>
      <c r="V914" s="9">
        <v>0</v>
      </c>
      <c r="W914" s="9">
        <v>2.2398465758233801</v>
      </c>
      <c r="X914" s="9">
        <v>0</v>
      </c>
      <c r="Y914" s="9">
        <v>0</v>
      </c>
      <c r="Z914" s="9">
        <v>2.8963276999999999E-2</v>
      </c>
      <c r="AA914" s="9">
        <v>115.74306</v>
      </c>
      <c r="AB914" s="9"/>
      <c r="AQ914" s="9">
        <f>K914-'Processed Potentiostat'!$J$3</f>
        <v>-15.818903000000001</v>
      </c>
    </row>
    <row r="915" spans="1:43" x14ac:dyDescent="0.35">
      <c r="A915">
        <v>2</v>
      </c>
      <c r="B915">
        <v>0</v>
      </c>
      <c r="C915">
        <v>0</v>
      </c>
      <c r="D915">
        <v>1</v>
      </c>
      <c r="E915">
        <v>0</v>
      </c>
      <c r="F915">
        <v>0</v>
      </c>
      <c r="G915">
        <v>0</v>
      </c>
      <c r="H915" s="9">
        <v>706.84918214348704</v>
      </c>
      <c r="I915" s="9">
        <v>-1.8298656</v>
      </c>
      <c r="J915" s="9">
        <v>-1.8310979999999999</v>
      </c>
      <c r="K915" s="9">
        <v>-10.770128</v>
      </c>
      <c r="L915" s="9">
        <v>-8.0733452000000003</v>
      </c>
      <c r="M915" s="9">
        <v>-8.0733452000000003</v>
      </c>
      <c r="N915" s="9">
        <v>39</v>
      </c>
      <c r="O915" s="9">
        <v>62.474986999999999</v>
      </c>
      <c r="P915" s="9">
        <v>0</v>
      </c>
      <c r="Q915" s="9">
        <v>4.1040858162485604E-3</v>
      </c>
      <c r="R915" s="9">
        <v>0</v>
      </c>
      <c r="S915" s="9">
        <v>8726211911.3253403</v>
      </c>
      <c r="T915" s="9">
        <v>706.84918214348704</v>
      </c>
      <c r="U915" s="9">
        <v>2.2425959720808901</v>
      </c>
      <c r="V915" s="9">
        <v>0</v>
      </c>
      <c r="W915" s="9">
        <v>2.2425959720808901</v>
      </c>
      <c r="X915" s="9">
        <v>0</v>
      </c>
      <c r="Y915" s="9">
        <v>0</v>
      </c>
      <c r="Z915" s="9">
        <v>1.9721160000000001E-2</v>
      </c>
      <c r="AA915" s="9">
        <v>170.01635999999999</v>
      </c>
      <c r="AB915" s="9"/>
      <c r="AQ915" s="9">
        <f>K915-'Processed Potentiostat'!$J$3</f>
        <v>-10.770128</v>
      </c>
    </row>
    <row r="916" spans="1:43" x14ac:dyDescent="0.35">
      <c r="A916">
        <v>2</v>
      </c>
      <c r="B916">
        <v>0</v>
      </c>
      <c r="C916">
        <v>0</v>
      </c>
      <c r="D916">
        <v>1</v>
      </c>
      <c r="E916">
        <v>0</v>
      </c>
      <c r="F916">
        <v>0</v>
      </c>
      <c r="G916">
        <v>0</v>
      </c>
      <c r="H916" s="9">
        <v>707.84918211822503</v>
      </c>
      <c r="I916" s="9">
        <v>-1.8299055</v>
      </c>
      <c r="J916" s="9">
        <v>-1.8309679000000001</v>
      </c>
      <c r="K916" s="9">
        <v>-11.135934000000001</v>
      </c>
      <c r="L916" s="9">
        <v>-8.0859394000000009</v>
      </c>
      <c r="M916" s="9">
        <v>-8.0859394000000009</v>
      </c>
      <c r="N916" s="9">
        <v>39</v>
      </c>
      <c r="O916" s="9">
        <v>62.474986999999999</v>
      </c>
      <c r="P916" s="9">
        <v>0</v>
      </c>
      <c r="Q916" s="9">
        <v>4.11049126572608E-3</v>
      </c>
      <c r="R916" s="9">
        <v>0</v>
      </c>
      <c r="S916" s="9">
        <v>10169381117.855801</v>
      </c>
      <c r="T916" s="9">
        <v>707.84918211822503</v>
      </c>
      <c r="U916" s="9">
        <v>2.24609414922192</v>
      </c>
      <c r="V916" s="9">
        <v>0</v>
      </c>
      <c r="W916" s="9">
        <v>2.24609414922192</v>
      </c>
      <c r="X916" s="9">
        <v>0</v>
      </c>
      <c r="Y916" s="9">
        <v>0</v>
      </c>
      <c r="Z916" s="9">
        <v>2.0389537999999999E-2</v>
      </c>
      <c r="AA916" s="9">
        <v>164.41978</v>
      </c>
      <c r="AB916" s="9"/>
      <c r="AQ916" s="9">
        <f>K916-'Processed Potentiostat'!$J$3</f>
        <v>-11.135934000000001</v>
      </c>
    </row>
    <row r="917" spans="1:43" x14ac:dyDescent="0.35">
      <c r="A917">
        <v>2</v>
      </c>
      <c r="B917">
        <v>0</v>
      </c>
      <c r="C917">
        <v>0</v>
      </c>
      <c r="D917">
        <v>1</v>
      </c>
      <c r="E917">
        <v>0</v>
      </c>
      <c r="F917">
        <v>0</v>
      </c>
      <c r="G917">
        <v>0</v>
      </c>
      <c r="H917" s="9">
        <v>708.84918209296302</v>
      </c>
      <c r="I917" s="9">
        <v>-1.8300251000000001</v>
      </c>
      <c r="J917" s="9">
        <v>-1.8298348</v>
      </c>
      <c r="K917" s="9">
        <v>-9.4748306000000007</v>
      </c>
      <c r="L917" s="9">
        <v>-8.0965652000000006</v>
      </c>
      <c r="M917" s="9">
        <v>-8.0965652000000006</v>
      </c>
      <c r="N917" s="9">
        <v>39</v>
      </c>
      <c r="O917" s="9">
        <v>62.474986999999999</v>
      </c>
      <c r="P917" s="9">
        <v>0</v>
      </c>
      <c r="Q917" s="9">
        <v>4.11589224645071E-3</v>
      </c>
      <c r="R917" s="9">
        <v>0</v>
      </c>
      <c r="S917" s="9">
        <v>23957286911.494598</v>
      </c>
      <c r="T917" s="9">
        <v>708.84918209296302</v>
      </c>
      <c r="U917" s="9">
        <v>2.2490457824232499</v>
      </c>
      <c r="V917" s="9">
        <v>0</v>
      </c>
      <c r="W917" s="9">
        <v>2.2490457824232499</v>
      </c>
      <c r="X917" s="9">
        <v>0</v>
      </c>
      <c r="Y917" s="9">
        <v>0</v>
      </c>
      <c r="Z917" s="9">
        <v>1.7337373999999999E-2</v>
      </c>
      <c r="AA917" s="9">
        <v>193.12585000000001</v>
      </c>
      <c r="AB917" s="9"/>
      <c r="AQ917" s="9">
        <f>K917-'Processed Potentiostat'!$J$3</f>
        <v>-9.4748306000000007</v>
      </c>
    </row>
    <row r="918" spans="1:43" x14ac:dyDescent="0.35">
      <c r="A918">
        <v>2</v>
      </c>
      <c r="B918">
        <v>0</v>
      </c>
      <c r="C918">
        <v>0</v>
      </c>
      <c r="D918">
        <v>1</v>
      </c>
      <c r="E918">
        <v>0</v>
      </c>
      <c r="F918">
        <v>0</v>
      </c>
      <c r="G918">
        <v>0</v>
      </c>
      <c r="H918" s="9">
        <v>709.84918206769999</v>
      </c>
      <c r="I918" s="9">
        <v>-1.8300506999999999</v>
      </c>
      <c r="J918" s="9">
        <v>-1.8311667</v>
      </c>
      <c r="K918" s="9">
        <v>-11.870900000000001</v>
      </c>
      <c r="L918" s="9">
        <v>-8.1096363</v>
      </c>
      <c r="M918" s="9">
        <v>-8.1096363</v>
      </c>
      <c r="N918" s="9">
        <v>39</v>
      </c>
      <c r="O918" s="9">
        <v>62.474986999999999</v>
      </c>
      <c r="P918" s="9">
        <v>0</v>
      </c>
      <c r="Q918" s="9">
        <v>4.1225409383158999E-3</v>
      </c>
      <c r="R918" s="9">
        <v>0</v>
      </c>
      <c r="S918" s="9">
        <v>8158858609.1585503</v>
      </c>
      <c r="T918" s="9">
        <v>709.84918206769999</v>
      </c>
      <c r="U918" s="9">
        <v>2.2526768539734601</v>
      </c>
      <c r="V918" s="9">
        <v>0</v>
      </c>
      <c r="W918" s="9">
        <v>2.2526768539734601</v>
      </c>
      <c r="X918" s="9">
        <v>0</v>
      </c>
      <c r="Y918" s="9">
        <v>0</v>
      </c>
      <c r="Z918" s="9">
        <v>2.1737598E-2</v>
      </c>
      <c r="AA918" s="9">
        <v>154.25676999999999</v>
      </c>
      <c r="AB918" s="9"/>
      <c r="AQ918" s="9">
        <f>K918-'Processed Potentiostat'!$J$3</f>
        <v>-11.870900000000001</v>
      </c>
    </row>
    <row r="919" spans="1:43" x14ac:dyDescent="0.35">
      <c r="A919">
        <v>2</v>
      </c>
      <c r="B919">
        <v>0</v>
      </c>
      <c r="C919">
        <v>0</v>
      </c>
      <c r="D919">
        <v>1</v>
      </c>
      <c r="E919">
        <v>0</v>
      </c>
      <c r="F919">
        <v>0</v>
      </c>
      <c r="G919">
        <v>0</v>
      </c>
      <c r="H919" s="9">
        <v>710.84918204243797</v>
      </c>
      <c r="I919" s="9">
        <v>-1.8299124</v>
      </c>
      <c r="J919" s="9">
        <v>-1.8306046</v>
      </c>
      <c r="K919" s="9">
        <v>-14.045999</v>
      </c>
      <c r="L919" s="9">
        <v>-8.1231594000000005</v>
      </c>
      <c r="M919" s="9">
        <v>-8.1231594000000005</v>
      </c>
      <c r="N919" s="9">
        <v>39</v>
      </c>
      <c r="O919" s="9">
        <v>62.474986999999999</v>
      </c>
      <c r="P919" s="9">
        <v>0</v>
      </c>
      <c r="Q919" s="9">
        <v>4.1294174526883796E-3</v>
      </c>
      <c r="R919" s="9">
        <v>0</v>
      </c>
      <c r="S919" s="9">
        <v>18813362480.715801</v>
      </c>
      <c r="T919" s="9">
        <v>710.84918204243797</v>
      </c>
      <c r="U919" s="9">
        <v>2.2564331327925999</v>
      </c>
      <c r="V919" s="9">
        <v>0</v>
      </c>
      <c r="W919" s="9">
        <v>2.2564331327925999</v>
      </c>
      <c r="X919" s="9">
        <v>0</v>
      </c>
      <c r="Y919" s="9">
        <v>0</v>
      </c>
      <c r="Z919" s="9">
        <v>2.5712669E-2</v>
      </c>
      <c r="AA919" s="9">
        <v>130.32925</v>
      </c>
      <c r="AB919" s="9"/>
      <c r="AQ919" s="9">
        <f>K919-'Processed Potentiostat'!$J$3</f>
        <v>-14.045999</v>
      </c>
    </row>
    <row r="920" spans="1:43" x14ac:dyDescent="0.35">
      <c r="A920">
        <v>2</v>
      </c>
      <c r="B920">
        <v>0</v>
      </c>
      <c r="C920">
        <v>0</v>
      </c>
      <c r="D920">
        <v>1</v>
      </c>
      <c r="E920">
        <v>0</v>
      </c>
      <c r="F920">
        <v>0</v>
      </c>
      <c r="G920">
        <v>0</v>
      </c>
      <c r="H920" s="9">
        <v>711.84918201717596</v>
      </c>
      <c r="I920" s="9">
        <v>-1.830014</v>
      </c>
      <c r="J920" s="9">
        <v>-1.8299259999999999</v>
      </c>
      <c r="K920" s="9">
        <v>-12.437253</v>
      </c>
      <c r="L920" s="9">
        <v>-8.1368875999999997</v>
      </c>
      <c r="M920" s="9">
        <v>-8.1368875999999997</v>
      </c>
      <c r="N920" s="9">
        <v>39</v>
      </c>
      <c r="O920" s="9">
        <v>62.474986999999999</v>
      </c>
      <c r="P920" s="9">
        <v>0</v>
      </c>
      <c r="Q920" s="9">
        <v>4.1363956426258598E-3</v>
      </c>
      <c r="R920" s="9">
        <v>0</v>
      </c>
      <c r="S920" s="9">
        <v>32974474525.947399</v>
      </c>
      <c r="T920" s="9">
        <v>711.84918201717596</v>
      </c>
      <c r="U920" s="9">
        <v>2.2602466168904001</v>
      </c>
      <c r="V920" s="9">
        <v>0</v>
      </c>
      <c r="W920" s="9">
        <v>2.2602466168904001</v>
      </c>
      <c r="X920" s="9">
        <v>0</v>
      </c>
      <c r="Y920" s="9">
        <v>0</v>
      </c>
      <c r="Z920" s="9">
        <v>2.2759253E-2</v>
      </c>
      <c r="AA920" s="9">
        <v>147.13264000000001</v>
      </c>
      <c r="AB920" s="9"/>
      <c r="AQ920" s="9">
        <f>K920-'Processed Potentiostat'!$J$3</f>
        <v>-12.437253</v>
      </c>
    </row>
    <row r="921" spans="1:43" x14ac:dyDescent="0.35">
      <c r="A921">
        <v>2</v>
      </c>
      <c r="B921">
        <v>0</v>
      </c>
      <c r="C921">
        <v>0</v>
      </c>
      <c r="D921">
        <v>1</v>
      </c>
      <c r="E921">
        <v>0</v>
      </c>
      <c r="F921">
        <v>0</v>
      </c>
      <c r="G921">
        <v>0</v>
      </c>
      <c r="H921" s="9">
        <v>712.84918199191395</v>
      </c>
      <c r="I921" s="9">
        <v>-1.8299766</v>
      </c>
      <c r="J921" s="9">
        <v>-1.8299072000000001</v>
      </c>
      <c r="K921" s="9">
        <v>-11.028593000000001</v>
      </c>
      <c r="L921" s="9">
        <v>-8.1489467999999992</v>
      </c>
      <c r="M921" s="9">
        <v>-8.1489467999999992</v>
      </c>
      <c r="N921" s="9">
        <v>39</v>
      </c>
      <c r="O921" s="9">
        <v>62.474986999999999</v>
      </c>
      <c r="P921" s="9">
        <v>0</v>
      </c>
      <c r="Q921" s="9">
        <v>4.1425254309920001E-3</v>
      </c>
      <c r="R921" s="9">
        <v>0</v>
      </c>
      <c r="S921" s="9">
        <v>30681470891.205299</v>
      </c>
      <c r="T921" s="9">
        <v>712.84918199191395</v>
      </c>
      <c r="U921" s="9">
        <v>2.2635962282818398</v>
      </c>
      <c r="V921" s="9">
        <v>0</v>
      </c>
      <c r="W921" s="9">
        <v>2.2635962282818398</v>
      </c>
      <c r="X921" s="9">
        <v>0</v>
      </c>
      <c r="Y921" s="9">
        <v>0</v>
      </c>
      <c r="Z921" s="9">
        <v>2.0181302000000002E-2</v>
      </c>
      <c r="AA921" s="9">
        <v>165.9239</v>
      </c>
      <c r="AB921" s="9"/>
      <c r="AQ921" s="9">
        <f>K921-'Processed Potentiostat'!$J$3</f>
        <v>-11.028593000000001</v>
      </c>
    </row>
    <row r="922" spans="1:43" x14ac:dyDescent="0.35">
      <c r="A922">
        <v>2</v>
      </c>
      <c r="B922">
        <v>0</v>
      </c>
      <c r="C922">
        <v>0</v>
      </c>
      <c r="D922">
        <v>1</v>
      </c>
      <c r="E922">
        <v>0</v>
      </c>
      <c r="F922">
        <v>0</v>
      </c>
      <c r="G922">
        <v>0</v>
      </c>
      <c r="H922" s="9">
        <v>713.70658197025398</v>
      </c>
      <c r="I922" s="9">
        <v>-1.830014</v>
      </c>
      <c r="J922" s="9">
        <v>-1.8299426999999999</v>
      </c>
      <c r="K922" s="9">
        <v>-16.041931000000002</v>
      </c>
      <c r="L922" s="9">
        <v>-8.159338</v>
      </c>
      <c r="M922" s="9">
        <v>-8.159338</v>
      </c>
      <c r="N922" s="9">
        <v>39</v>
      </c>
      <c r="O922" s="9">
        <v>62.474986999999999</v>
      </c>
      <c r="P922" s="9">
        <v>0</v>
      </c>
      <c r="Q922" s="9">
        <v>4.14780747691125E-3</v>
      </c>
      <c r="R922" s="9">
        <v>0</v>
      </c>
      <c r="S922" s="9">
        <v>35463985371.378601</v>
      </c>
      <c r="T922" s="9">
        <v>713.70658197025398</v>
      </c>
      <c r="U922" s="9">
        <v>2.2664829017970498</v>
      </c>
      <c r="V922" s="9">
        <v>0</v>
      </c>
      <c r="W922" s="9">
        <v>2.2664829017970498</v>
      </c>
      <c r="X922" s="9">
        <v>0</v>
      </c>
      <c r="Y922" s="9">
        <v>0</v>
      </c>
      <c r="Z922" s="9">
        <v>2.9355815E-2</v>
      </c>
      <c r="AA922" s="9">
        <v>114.07247</v>
      </c>
      <c r="AB922" s="9"/>
      <c r="AQ922" s="9">
        <f>K922-'Processed Potentiostat'!$J$3</f>
        <v>-16.041931000000002</v>
      </c>
    </row>
    <row r="923" spans="1:43" x14ac:dyDescent="0.35">
      <c r="A923">
        <v>2</v>
      </c>
      <c r="B923">
        <v>0</v>
      </c>
      <c r="C923">
        <v>0</v>
      </c>
      <c r="D923">
        <v>1</v>
      </c>
      <c r="E923">
        <v>0</v>
      </c>
      <c r="F923">
        <v>0</v>
      </c>
      <c r="G923">
        <v>0</v>
      </c>
      <c r="H923" s="9">
        <v>713.90718196518696</v>
      </c>
      <c r="I923" s="9">
        <v>-1.8299315</v>
      </c>
      <c r="J923" s="9">
        <v>-1.8292122</v>
      </c>
      <c r="K923" s="9">
        <v>-11.035489999999999</v>
      </c>
      <c r="L923" s="9">
        <v>-8.1618175999999991</v>
      </c>
      <c r="M923" s="9">
        <v>-8.1618175999999991</v>
      </c>
      <c r="N923" s="9">
        <v>39</v>
      </c>
      <c r="O923" s="9">
        <v>62.474986999999999</v>
      </c>
      <c r="P923" s="9">
        <v>0</v>
      </c>
      <c r="Q923" s="9">
        <v>4.1490673738494403E-3</v>
      </c>
      <c r="R923" s="9">
        <v>0</v>
      </c>
      <c r="S923" s="9">
        <v>8496684657.3842602</v>
      </c>
      <c r="T923" s="9">
        <v>713.90718196518696</v>
      </c>
      <c r="U923" s="9">
        <v>2.2671714414888702</v>
      </c>
      <c r="V923" s="9">
        <v>0</v>
      </c>
      <c r="W923" s="9">
        <v>2.2671714414888702</v>
      </c>
      <c r="X923" s="9">
        <v>0</v>
      </c>
      <c r="Y923" s="9">
        <v>0</v>
      </c>
      <c r="Z923" s="9">
        <v>2.0186253000000001E-2</v>
      </c>
      <c r="AA923" s="9">
        <v>165.75721999999999</v>
      </c>
      <c r="AB923" s="9"/>
      <c r="AQ923" s="9">
        <f>K923-'Processed Potentiostat'!$J$3</f>
        <v>-11.035489999999999</v>
      </c>
    </row>
    <row r="924" spans="1:43" x14ac:dyDescent="0.35">
      <c r="A924">
        <v>2</v>
      </c>
      <c r="B924">
        <v>0</v>
      </c>
      <c r="C924">
        <v>0</v>
      </c>
      <c r="D924">
        <v>1</v>
      </c>
      <c r="E924">
        <v>0</v>
      </c>
      <c r="F924">
        <v>0</v>
      </c>
      <c r="G924">
        <v>0</v>
      </c>
      <c r="H924" s="9">
        <v>714.90718193992495</v>
      </c>
      <c r="I924" s="9">
        <v>-1.8298645</v>
      </c>
      <c r="J924" s="9">
        <v>-1.8286614000000001</v>
      </c>
      <c r="K924" s="9">
        <v>-8.7325859000000001</v>
      </c>
      <c r="L924" s="9">
        <v>-8.1715660000000003</v>
      </c>
      <c r="M924" s="9">
        <v>-8.1715660000000003</v>
      </c>
      <c r="N924" s="9">
        <v>39</v>
      </c>
      <c r="O924" s="9">
        <v>62.474986999999999</v>
      </c>
      <c r="P924" s="9">
        <v>0</v>
      </c>
      <c r="Q924" s="9">
        <v>4.1540192157490203E-3</v>
      </c>
      <c r="R924" s="9">
        <v>0</v>
      </c>
      <c r="S924" s="9">
        <v>5406851443.6970501</v>
      </c>
      <c r="T924" s="9">
        <v>714.90718193992495</v>
      </c>
      <c r="U924" s="9">
        <v>2.2698794008358001</v>
      </c>
      <c r="V924" s="9">
        <v>0</v>
      </c>
      <c r="W924" s="9">
        <v>2.2698794008358001</v>
      </c>
      <c r="X924" s="9">
        <v>0</v>
      </c>
      <c r="Y924" s="9">
        <v>0</v>
      </c>
      <c r="Z924" s="9">
        <v>1.5968942999999999E-2</v>
      </c>
      <c r="AA924" s="9">
        <v>209.40663000000001</v>
      </c>
      <c r="AB924" s="9"/>
      <c r="AQ924" s="9">
        <f>K924-'Processed Potentiostat'!$J$3</f>
        <v>-8.7325859000000001</v>
      </c>
    </row>
    <row r="925" spans="1:43" x14ac:dyDescent="0.35">
      <c r="A925">
        <v>2</v>
      </c>
      <c r="B925">
        <v>0</v>
      </c>
      <c r="C925">
        <v>0</v>
      </c>
      <c r="D925">
        <v>1</v>
      </c>
      <c r="E925">
        <v>0</v>
      </c>
      <c r="F925">
        <v>0</v>
      </c>
      <c r="G925">
        <v>0</v>
      </c>
      <c r="H925" s="9">
        <v>715.90718191466203</v>
      </c>
      <c r="I925" s="9">
        <v>-1.8301045</v>
      </c>
      <c r="J925" s="9">
        <v>-1.8291736999999999</v>
      </c>
      <c r="K925" s="9">
        <v>-11.670774</v>
      </c>
      <c r="L925" s="9">
        <v>-8.1810474000000006</v>
      </c>
      <c r="M925" s="9">
        <v>-8.1810474000000006</v>
      </c>
      <c r="N925" s="9">
        <v>39</v>
      </c>
      <c r="O925" s="9">
        <v>62.474986999999999</v>
      </c>
      <c r="P925" s="9">
        <v>0</v>
      </c>
      <c r="Q925" s="9">
        <v>4.1588367663996E-3</v>
      </c>
      <c r="R925" s="9">
        <v>0</v>
      </c>
      <c r="S925" s="9">
        <v>8188473983.9229603</v>
      </c>
      <c r="T925" s="9">
        <v>715.90718191466203</v>
      </c>
      <c r="U925" s="9">
        <v>2.27251319286751</v>
      </c>
      <c r="V925" s="9">
        <v>0</v>
      </c>
      <c r="W925" s="9">
        <v>2.27251319286751</v>
      </c>
      <c r="X925" s="9">
        <v>0</v>
      </c>
      <c r="Y925" s="9">
        <v>0</v>
      </c>
      <c r="Z925" s="9">
        <v>2.1347871000000001E-2</v>
      </c>
      <c r="AA925" s="9">
        <v>156.73114000000001</v>
      </c>
      <c r="AB925" s="9"/>
      <c r="AQ925" s="9">
        <f>K925-'Processed Potentiostat'!$J$3</f>
        <v>-11.670774</v>
      </c>
    </row>
    <row r="926" spans="1:43" x14ac:dyDescent="0.35">
      <c r="A926">
        <v>2</v>
      </c>
      <c r="B926">
        <v>0</v>
      </c>
      <c r="C926">
        <v>0</v>
      </c>
      <c r="D926">
        <v>1</v>
      </c>
      <c r="E926">
        <v>0</v>
      </c>
      <c r="F926">
        <v>0</v>
      </c>
      <c r="G926">
        <v>0</v>
      </c>
      <c r="H926" s="9">
        <v>716.90718188940002</v>
      </c>
      <c r="I926" s="9">
        <v>-1.8300596</v>
      </c>
      <c r="J926" s="9">
        <v>-1.8286150999999999</v>
      </c>
      <c r="K926" s="9">
        <v>-9.8884582999999999</v>
      </c>
      <c r="L926" s="9">
        <v>-8.1921128999999997</v>
      </c>
      <c r="M926" s="9">
        <v>-8.1921128999999997</v>
      </c>
      <c r="N926" s="9">
        <v>39</v>
      </c>
      <c r="O926" s="9">
        <v>62.474986999999999</v>
      </c>
      <c r="P926" s="9">
        <v>0</v>
      </c>
      <c r="Q926" s="9">
        <v>4.16445746338138E-3</v>
      </c>
      <c r="R926" s="9">
        <v>0</v>
      </c>
      <c r="S926" s="9">
        <v>5259082179.9643602</v>
      </c>
      <c r="T926" s="9">
        <v>716.90718188940002</v>
      </c>
      <c r="U926" s="9">
        <v>2.2755870171915902</v>
      </c>
      <c r="V926" s="9">
        <v>0</v>
      </c>
      <c r="W926" s="9">
        <v>2.2755870171915902</v>
      </c>
      <c r="X926" s="9">
        <v>0</v>
      </c>
      <c r="Y926" s="9">
        <v>0</v>
      </c>
      <c r="Z926" s="9">
        <v>1.8082183000000002E-2</v>
      </c>
      <c r="AA926" s="9">
        <v>184.92418000000001</v>
      </c>
      <c r="AB926" s="9"/>
      <c r="AQ926" s="9">
        <f>K926-'Processed Potentiostat'!$J$3</f>
        <v>-9.8884582999999999</v>
      </c>
    </row>
    <row r="927" spans="1:43" x14ac:dyDescent="0.35">
      <c r="A927">
        <v>2</v>
      </c>
      <c r="B927">
        <v>0</v>
      </c>
      <c r="C927">
        <v>0</v>
      </c>
      <c r="D927">
        <v>1</v>
      </c>
      <c r="E927">
        <v>0</v>
      </c>
      <c r="F927">
        <v>0</v>
      </c>
      <c r="G927">
        <v>0</v>
      </c>
      <c r="H927" s="9">
        <v>717.90718186413801</v>
      </c>
      <c r="I927" s="9">
        <v>-1.8300901999999999</v>
      </c>
      <c r="J927" s="9">
        <v>-1.8318380000000001</v>
      </c>
      <c r="K927" s="9">
        <v>-12.442016000000001</v>
      </c>
      <c r="L927" s="9">
        <v>-8.2019844000000006</v>
      </c>
      <c r="M927" s="9">
        <v>-8.2019844000000006</v>
      </c>
      <c r="N927" s="9">
        <v>39</v>
      </c>
      <c r="O927" s="9">
        <v>62.474986999999999</v>
      </c>
      <c r="P927" s="9">
        <v>0</v>
      </c>
      <c r="Q927" s="9">
        <v>4.1694805071356197E-3</v>
      </c>
      <c r="R927" s="9">
        <v>0</v>
      </c>
      <c r="S927" s="9">
        <v>4925422658.0753899</v>
      </c>
      <c r="T927" s="9">
        <v>717.90718186413801</v>
      </c>
      <c r="U927" s="9">
        <v>2.2783289058557799</v>
      </c>
      <c r="V927" s="9">
        <v>0</v>
      </c>
      <c r="W927" s="9">
        <v>2.2783289058557799</v>
      </c>
      <c r="X927" s="9">
        <v>0</v>
      </c>
      <c r="Y927" s="9">
        <v>0</v>
      </c>
      <c r="Z927" s="9">
        <v>2.2791756E-2</v>
      </c>
      <c r="AA927" s="9">
        <v>147.23000999999999</v>
      </c>
      <c r="AB927" s="9"/>
      <c r="AQ927" s="9">
        <f>K927-'Processed Potentiostat'!$J$3</f>
        <v>-12.442016000000001</v>
      </c>
    </row>
    <row r="928" spans="1:43" x14ac:dyDescent="0.35">
      <c r="A928">
        <v>2</v>
      </c>
      <c r="B928">
        <v>0</v>
      </c>
      <c r="C928">
        <v>0</v>
      </c>
      <c r="D928">
        <v>1</v>
      </c>
      <c r="E928">
        <v>0</v>
      </c>
      <c r="F928">
        <v>0</v>
      </c>
      <c r="G928">
        <v>0</v>
      </c>
      <c r="H928" s="9">
        <v>718.907181838876</v>
      </c>
      <c r="I928" s="9">
        <v>-1.8299285999999999</v>
      </c>
      <c r="J928" s="9">
        <v>-1.8286230999999999</v>
      </c>
      <c r="K928" s="9">
        <v>-10.654899</v>
      </c>
      <c r="L928" s="9">
        <v>-8.2130737000000007</v>
      </c>
      <c r="M928" s="9">
        <v>-8.2130737000000007</v>
      </c>
      <c r="N928" s="9">
        <v>39</v>
      </c>
      <c r="O928" s="9">
        <v>62.474986999999999</v>
      </c>
      <c r="P928" s="9">
        <v>0</v>
      </c>
      <c r="Q928" s="9">
        <v>4.1751133391594404E-3</v>
      </c>
      <c r="R928" s="9">
        <v>0</v>
      </c>
      <c r="S928" s="9">
        <v>5299712076.9034405</v>
      </c>
      <c r="T928" s="9">
        <v>718.907181838876</v>
      </c>
      <c r="U928" s="9">
        <v>2.2814094026798899</v>
      </c>
      <c r="V928" s="9">
        <v>0</v>
      </c>
      <c r="W928" s="9">
        <v>2.2814094026798899</v>
      </c>
      <c r="X928" s="9">
        <v>0</v>
      </c>
      <c r="Y928" s="9">
        <v>0</v>
      </c>
      <c r="Z928" s="9">
        <v>1.9483793999999999E-2</v>
      </c>
      <c r="AA928" s="9">
        <v>171.62276</v>
      </c>
      <c r="AB928" s="9"/>
      <c r="AQ928" s="9">
        <f>K928-'Processed Potentiostat'!$J$3</f>
        <v>-10.654899</v>
      </c>
    </row>
    <row r="929" spans="1:43" x14ac:dyDescent="0.35">
      <c r="A929">
        <v>2</v>
      </c>
      <c r="B929">
        <v>0</v>
      </c>
      <c r="C929">
        <v>0</v>
      </c>
      <c r="D929">
        <v>1</v>
      </c>
      <c r="E929">
        <v>0</v>
      </c>
      <c r="F929">
        <v>0</v>
      </c>
      <c r="G929">
        <v>0</v>
      </c>
      <c r="H929" s="9">
        <v>719.90718181361399</v>
      </c>
      <c r="I929" s="9">
        <v>-1.8301438000000001</v>
      </c>
      <c r="J929" s="9">
        <v>-1.8315519</v>
      </c>
      <c r="K929" s="9">
        <v>-11.512257999999999</v>
      </c>
      <c r="L929" s="9">
        <v>-8.2236881000000004</v>
      </c>
      <c r="M929" s="9">
        <v>-8.2236881000000004</v>
      </c>
      <c r="N929" s="9">
        <v>39</v>
      </c>
      <c r="O929" s="9">
        <v>62.474986999999999</v>
      </c>
      <c r="P929" s="9">
        <v>0</v>
      </c>
      <c r="Q929" s="9">
        <v>4.18051356573978E-3</v>
      </c>
      <c r="R929" s="9">
        <v>0</v>
      </c>
      <c r="S929" s="9">
        <v>5962943893.9342699</v>
      </c>
      <c r="T929" s="9">
        <v>719.90718181361399</v>
      </c>
      <c r="U929" s="9">
        <v>2.2843578758811098</v>
      </c>
      <c r="V929" s="9">
        <v>0</v>
      </c>
      <c r="W929" s="9">
        <v>2.2843578758811098</v>
      </c>
      <c r="X929" s="9">
        <v>0</v>
      </c>
      <c r="Y929" s="9">
        <v>0</v>
      </c>
      <c r="Z929" s="9">
        <v>2.1085297999999999E-2</v>
      </c>
      <c r="AA929" s="9">
        <v>159.09581</v>
      </c>
      <c r="AB929" s="9"/>
      <c r="AQ929" s="9">
        <f>K929-'Processed Potentiostat'!$J$3</f>
        <v>-11.512257999999999</v>
      </c>
    </row>
    <row r="930" spans="1:43" x14ac:dyDescent="0.35">
      <c r="A930">
        <v>2</v>
      </c>
      <c r="B930">
        <v>0</v>
      </c>
      <c r="C930">
        <v>0</v>
      </c>
      <c r="D930">
        <v>1</v>
      </c>
      <c r="E930">
        <v>0</v>
      </c>
      <c r="F930">
        <v>0</v>
      </c>
      <c r="G930">
        <v>0</v>
      </c>
      <c r="H930" s="9">
        <v>720.90718178835198</v>
      </c>
      <c r="I930" s="9">
        <v>-1.83002</v>
      </c>
      <c r="J930" s="9">
        <v>-1.8304677</v>
      </c>
      <c r="K930" s="9">
        <v>-10.036686</v>
      </c>
      <c r="L930" s="9">
        <v>-8.2346544000000002</v>
      </c>
      <c r="M930" s="9">
        <v>-8.2346544000000002</v>
      </c>
      <c r="N930" s="9">
        <v>39</v>
      </c>
      <c r="O930" s="9">
        <v>62.474986999999999</v>
      </c>
      <c r="P930" s="9">
        <v>0</v>
      </c>
      <c r="Q930" s="9">
        <v>4.1860895267715097E-3</v>
      </c>
      <c r="R930" s="9">
        <v>0</v>
      </c>
      <c r="S930" s="9">
        <v>27921297333.863499</v>
      </c>
      <c r="T930" s="9">
        <v>720.90718178835198</v>
      </c>
      <c r="U930" s="9">
        <v>2.2874040604955002</v>
      </c>
      <c r="V930" s="9">
        <v>0</v>
      </c>
      <c r="W930" s="9">
        <v>2.2874040604955002</v>
      </c>
      <c r="X930" s="9">
        <v>0</v>
      </c>
      <c r="Y930" s="9">
        <v>0</v>
      </c>
      <c r="Z930" s="9">
        <v>1.8371829999999999E-2</v>
      </c>
      <c r="AA930" s="9">
        <v>182.3777</v>
      </c>
      <c r="AB930" s="9"/>
      <c r="AQ930" s="9">
        <f>K930-'Processed Potentiostat'!$J$3</f>
        <v>-10.036686</v>
      </c>
    </row>
    <row r="931" spans="1:43" x14ac:dyDescent="0.35">
      <c r="A931">
        <v>2</v>
      </c>
      <c r="B931">
        <v>0</v>
      </c>
      <c r="C931">
        <v>0</v>
      </c>
      <c r="D931">
        <v>1</v>
      </c>
      <c r="E931">
        <v>0</v>
      </c>
      <c r="F931">
        <v>0</v>
      </c>
      <c r="G931">
        <v>0</v>
      </c>
      <c r="H931" s="9">
        <v>721.90718176308997</v>
      </c>
      <c r="I931" s="9">
        <v>-1.8301259000000001</v>
      </c>
      <c r="J931" s="9">
        <v>-1.8289610000000001</v>
      </c>
      <c r="K931" s="9">
        <v>-10.564209999999999</v>
      </c>
      <c r="L931" s="9">
        <v>-8.2451115000000001</v>
      </c>
      <c r="M931" s="9">
        <v>-8.2451115000000001</v>
      </c>
      <c r="N931" s="9">
        <v>39</v>
      </c>
      <c r="O931" s="9">
        <v>62.474986999999999</v>
      </c>
      <c r="P931" s="9">
        <v>0</v>
      </c>
      <c r="Q931" s="9">
        <v>4.1914021702271001E-3</v>
      </c>
      <c r="R931" s="9">
        <v>0</v>
      </c>
      <c r="S931" s="9">
        <v>6804231345.4920998</v>
      </c>
      <c r="T931" s="9">
        <v>721.90718176308997</v>
      </c>
      <c r="U931" s="9">
        <v>2.2903088605048598</v>
      </c>
      <c r="V931" s="9">
        <v>0</v>
      </c>
      <c r="W931" s="9">
        <v>2.2903088605048598</v>
      </c>
      <c r="X931" s="9">
        <v>0</v>
      </c>
      <c r="Y931" s="9">
        <v>0</v>
      </c>
      <c r="Z931" s="9">
        <v>1.9321527000000002E-2</v>
      </c>
      <c r="AA931" s="9">
        <v>173.12805</v>
      </c>
      <c r="AB931" s="9"/>
      <c r="AQ931" s="9">
        <f>K931-'Processed Potentiostat'!$J$3</f>
        <v>-10.564209999999999</v>
      </c>
    </row>
    <row r="932" spans="1:43" x14ac:dyDescent="0.35">
      <c r="A932">
        <v>2</v>
      </c>
      <c r="B932">
        <v>0</v>
      </c>
      <c r="C932">
        <v>0</v>
      </c>
      <c r="D932">
        <v>1</v>
      </c>
      <c r="E932">
        <v>0</v>
      </c>
      <c r="F932">
        <v>0</v>
      </c>
      <c r="G932">
        <v>0</v>
      </c>
      <c r="H932" s="9">
        <v>722.90718173782795</v>
      </c>
      <c r="I932" s="9">
        <v>-1.830158</v>
      </c>
      <c r="J932" s="9">
        <v>-1.8313801000000001</v>
      </c>
      <c r="K932" s="9">
        <v>-9.2557267999999997</v>
      </c>
      <c r="L932" s="9">
        <v>-8.2548484999999996</v>
      </c>
      <c r="M932" s="9">
        <v>-8.2548484999999996</v>
      </c>
      <c r="N932" s="9">
        <v>39</v>
      </c>
      <c r="O932" s="9">
        <v>62.474986999999999</v>
      </c>
      <c r="P932" s="9">
        <v>0</v>
      </c>
      <c r="Q932" s="9">
        <v>4.1963555522729701E-3</v>
      </c>
      <c r="R932" s="9">
        <v>0</v>
      </c>
      <c r="S932" s="9">
        <v>6837153468.3261404</v>
      </c>
      <c r="T932" s="9">
        <v>722.90718173782795</v>
      </c>
      <c r="U932" s="9">
        <v>2.29301354379148</v>
      </c>
      <c r="V932" s="9">
        <v>0</v>
      </c>
      <c r="W932" s="9">
        <v>2.29301354379148</v>
      </c>
      <c r="X932" s="9">
        <v>0</v>
      </c>
      <c r="Y932" s="9">
        <v>0</v>
      </c>
      <c r="Z932" s="9">
        <v>1.6950753999999998E-2</v>
      </c>
      <c r="AA932" s="9">
        <v>197.86453</v>
      </c>
      <c r="AB932" s="9"/>
      <c r="AQ932" s="9">
        <f>K932-'Processed Potentiostat'!$J$3</f>
        <v>-9.2557267999999997</v>
      </c>
    </row>
    <row r="933" spans="1:43" x14ac:dyDescent="0.35">
      <c r="A933">
        <v>2</v>
      </c>
      <c r="B933">
        <v>0</v>
      </c>
      <c r="C933">
        <v>0</v>
      </c>
      <c r="D933">
        <v>1</v>
      </c>
      <c r="E933">
        <v>0</v>
      </c>
      <c r="F933">
        <v>0</v>
      </c>
      <c r="G933">
        <v>0</v>
      </c>
      <c r="H933" s="9">
        <v>723.90718171256503</v>
      </c>
      <c r="I933" s="9">
        <v>-1.8299407000000001</v>
      </c>
      <c r="J933" s="9">
        <v>-1.8308675999999999</v>
      </c>
      <c r="K933" s="9">
        <v>-12.156762000000001</v>
      </c>
      <c r="L933" s="9">
        <v>-8.2650851999999997</v>
      </c>
      <c r="M933" s="9">
        <v>-8.2650851999999997</v>
      </c>
      <c r="N933" s="9">
        <v>39</v>
      </c>
      <c r="O933" s="9">
        <v>62.474986999999999</v>
      </c>
      <c r="P933" s="9">
        <v>0</v>
      </c>
      <c r="Q933" s="9">
        <v>4.2015616956879399E-3</v>
      </c>
      <c r="R933" s="9">
        <v>0</v>
      </c>
      <c r="S933" s="9">
        <v>11894417763.829201</v>
      </c>
      <c r="T933" s="9">
        <v>723.90718171256503</v>
      </c>
      <c r="U933" s="9">
        <v>2.2958570435762602</v>
      </c>
      <c r="V933" s="9">
        <v>0</v>
      </c>
      <c r="W933" s="9">
        <v>2.2958570435762602</v>
      </c>
      <c r="X933" s="9">
        <v>0</v>
      </c>
      <c r="Y933" s="9">
        <v>0</v>
      </c>
      <c r="Z933" s="9">
        <v>2.2257422999999998E-2</v>
      </c>
      <c r="AA933" s="9">
        <v>150.60487000000001</v>
      </c>
      <c r="AB933" s="9"/>
      <c r="AQ933" s="9">
        <f>K933-'Processed Potentiostat'!$J$3</f>
        <v>-12.156762000000001</v>
      </c>
    </row>
    <row r="934" spans="1:43" x14ac:dyDescent="0.35">
      <c r="A934">
        <v>2</v>
      </c>
      <c r="B934">
        <v>0</v>
      </c>
      <c r="C934">
        <v>0</v>
      </c>
      <c r="D934">
        <v>1</v>
      </c>
      <c r="E934">
        <v>0</v>
      </c>
      <c r="F934">
        <v>0</v>
      </c>
      <c r="G934">
        <v>0</v>
      </c>
      <c r="H934" s="9">
        <v>724.90718168730302</v>
      </c>
      <c r="I934" s="9">
        <v>-1.8299392000000001</v>
      </c>
      <c r="J934" s="9">
        <v>-1.8304468</v>
      </c>
      <c r="K934" s="9">
        <v>-11.566860999999999</v>
      </c>
      <c r="L934" s="9">
        <v>-8.2760811000000007</v>
      </c>
      <c r="M934" s="9">
        <v>-8.2760811000000007</v>
      </c>
      <c r="N934" s="9">
        <v>39</v>
      </c>
      <c r="O934" s="9">
        <v>62.474986999999999</v>
      </c>
      <c r="P934" s="9">
        <v>0</v>
      </c>
      <c r="Q934" s="9">
        <v>4.2071526251584003E-3</v>
      </c>
      <c r="R934" s="9">
        <v>0</v>
      </c>
      <c r="S934" s="9">
        <v>30197826023.618198</v>
      </c>
      <c r="T934" s="9">
        <v>724.90718168730302</v>
      </c>
      <c r="U934" s="9">
        <v>2.2989114797214101</v>
      </c>
      <c r="V934" s="9">
        <v>0</v>
      </c>
      <c r="W934" s="9">
        <v>2.2989114797214101</v>
      </c>
      <c r="X934" s="9">
        <v>0</v>
      </c>
      <c r="Y934" s="9">
        <v>0</v>
      </c>
      <c r="Z934" s="9">
        <v>2.1172525000000001E-2</v>
      </c>
      <c r="AA934" s="9">
        <v>158.24922000000001</v>
      </c>
      <c r="AB934" s="9"/>
      <c r="AQ934" s="9">
        <f>K934-'Processed Potentiostat'!$J$3</f>
        <v>-11.566860999999999</v>
      </c>
    </row>
    <row r="935" spans="1:43" x14ac:dyDescent="0.35">
      <c r="A935">
        <v>2</v>
      </c>
      <c r="B935">
        <v>0</v>
      </c>
      <c r="C935">
        <v>0</v>
      </c>
      <c r="D935">
        <v>1</v>
      </c>
      <c r="E935">
        <v>0</v>
      </c>
      <c r="F935">
        <v>0</v>
      </c>
      <c r="G935">
        <v>0</v>
      </c>
      <c r="H935" s="9">
        <v>725.90718166204101</v>
      </c>
      <c r="I935" s="9">
        <v>-1.8298684000000001</v>
      </c>
      <c r="J935" s="9">
        <v>-1.8299321</v>
      </c>
      <c r="K935" s="9">
        <v>-9.7684277999999996</v>
      </c>
      <c r="L935" s="9">
        <v>-8.2865371999999997</v>
      </c>
      <c r="M935" s="9">
        <v>-8.2865371999999997</v>
      </c>
      <c r="N935" s="9">
        <v>39</v>
      </c>
      <c r="O935" s="9">
        <v>62.474986999999999</v>
      </c>
      <c r="P935" s="9">
        <v>0</v>
      </c>
      <c r="Q935" s="9">
        <v>4.2124676045724001E-3</v>
      </c>
      <c r="R935" s="9">
        <v>0</v>
      </c>
      <c r="S935" s="9">
        <v>34429178600.563797</v>
      </c>
      <c r="T935" s="9">
        <v>725.90718166204101</v>
      </c>
      <c r="U935" s="9">
        <v>2.3018158672431501</v>
      </c>
      <c r="V935" s="9">
        <v>0</v>
      </c>
      <c r="W935" s="9">
        <v>2.3018158672431501</v>
      </c>
      <c r="X935" s="9">
        <v>0</v>
      </c>
      <c r="Y935" s="9">
        <v>0</v>
      </c>
      <c r="Z935" s="9">
        <v>1.7875559999999999E-2</v>
      </c>
      <c r="AA935" s="9">
        <v>187.33127999999999</v>
      </c>
      <c r="AB935" s="9"/>
      <c r="AQ935" s="9">
        <f>K935-'Processed Potentiostat'!$J$3</f>
        <v>-9.7684277999999996</v>
      </c>
    </row>
    <row r="936" spans="1:43" x14ac:dyDescent="0.35">
      <c r="A936">
        <v>2</v>
      </c>
      <c r="B936">
        <v>0</v>
      </c>
      <c r="C936">
        <v>0</v>
      </c>
      <c r="D936">
        <v>1</v>
      </c>
      <c r="E936">
        <v>0</v>
      </c>
      <c r="F936">
        <v>0</v>
      </c>
      <c r="G936">
        <v>0</v>
      </c>
      <c r="H936" s="9">
        <v>726.047181658505</v>
      </c>
      <c r="I936" s="9">
        <v>-1.8298485</v>
      </c>
      <c r="J936" s="9">
        <v>-1.8284952999999999</v>
      </c>
      <c r="K936" s="9">
        <v>-14.963678</v>
      </c>
      <c r="L936" s="9">
        <v>-8.2879725000000004</v>
      </c>
      <c r="M936" s="9">
        <v>-8.2879725000000004</v>
      </c>
      <c r="N936" s="9">
        <v>39</v>
      </c>
      <c r="O936" s="9">
        <v>62.474986999999999</v>
      </c>
      <c r="P936" s="9">
        <v>0</v>
      </c>
      <c r="Q936" s="9">
        <v>4.2131966052394399E-3</v>
      </c>
      <c r="R936" s="9">
        <v>0</v>
      </c>
      <c r="S936" s="9">
        <v>4940630608.8657703</v>
      </c>
      <c r="T936" s="9">
        <v>726.047181658505</v>
      </c>
      <c r="U936" s="9">
        <v>2.3022146333574902</v>
      </c>
      <c r="V936" s="9">
        <v>0</v>
      </c>
      <c r="W936" s="9">
        <v>2.3022146333574902</v>
      </c>
      <c r="X936" s="9">
        <v>0</v>
      </c>
      <c r="Y936" s="9">
        <v>0</v>
      </c>
      <c r="Z936" s="9">
        <v>2.7361014999999999E-2</v>
      </c>
      <c r="AA936" s="9">
        <v>122.19557</v>
      </c>
      <c r="AB936" s="9"/>
      <c r="AQ936" s="9">
        <f>K936-'Processed Potentiostat'!$J$3</f>
        <v>-14.963678</v>
      </c>
    </row>
    <row r="937" spans="1:43" x14ac:dyDescent="0.35">
      <c r="A937">
        <v>2</v>
      </c>
      <c r="B937">
        <v>0</v>
      </c>
      <c r="C937">
        <v>0</v>
      </c>
      <c r="D937">
        <v>1</v>
      </c>
      <c r="E937">
        <v>0</v>
      </c>
      <c r="F937">
        <v>0</v>
      </c>
      <c r="G937">
        <v>0</v>
      </c>
      <c r="H937" s="9">
        <v>726.05038165842404</v>
      </c>
      <c r="I937" s="9">
        <v>-1.830163</v>
      </c>
      <c r="J937" s="9">
        <v>-1.8309934000000001</v>
      </c>
      <c r="K937" s="9">
        <v>-20.022171</v>
      </c>
      <c r="L937" s="9">
        <v>-8.2880316000000001</v>
      </c>
      <c r="M937" s="9">
        <v>-8.2880316000000001</v>
      </c>
      <c r="N937" s="9">
        <v>39</v>
      </c>
      <c r="O937" s="9">
        <v>62.474986999999999</v>
      </c>
      <c r="P937" s="9">
        <v>0</v>
      </c>
      <c r="Q937" s="9">
        <v>4.2132266781911999E-3</v>
      </c>
      <c r="R937" s="9">
        <v>0</v>
      </c>
      <c r="S937" s="9">
        <v>10099512751.4783</v>
      </c>
      <c r="T937" s="9">
        <v>726.05038165842404</v>
      </c>
      <c r="U937" s="9">
        <v>2.3022309204332299</v>
      </c>
      <c r="V937" s="9">
        <v>0</v>
      </c>
      <c r="W937" s="9">
        <v>2.3022309204332299</v>
      </c>
      <c r="X937" s="9">
        <v>0</v>
      </c>
      <c r="Y937" s="9">
        <v>0</v>
      </c>
      <c r="Z937" s="9">
        <v>3.6660462999999997E-2</v>
      </c>
      <c r="AA937" s="9">
        <v>91.448295999999999</v>
      </c>
      <c r="AB937" s="9"/>
      <c r="AQ937" s="9">
        <f>K937-'Processed Potentiostat'!$J$3</f>
        <v>-20.022171</v>
      </c>
    </row>
    <row r="938" spans="1:43" x14ac:dyDescent="0.35">
      <c r="A938">
        <v>2</v>
      </c>
      <c r="B938">
        <v>0</v>
      </c>
      <c r="C938">
        <v>0</v>
      </c>
      <c r="D938">
        <v>1</v>
      </c>
      <c r="E938">
        <v>0</v>
      </c>
      <c r="F938">
        <v>0</v>
      </c>
      <c r="G938">
        <v>0</v>
      </c>
      <c r="H938" s="9">
        <v>726.055581658292</v>
      </c>
      <c r="I938" s="9">
        <v>-1.8299496</v>
      </c>
      <c r="J938" s="9">
        <v>-1.832689</v>
      </c>
      <c r="K938" s="9">
        <v>-14.909988</v>
      </c>
      <c r="L938" s="9">
        <v>-8.2881250000000009</v>
      </c>
      <c r="M938" s="9">
        <v>-8.2881250000000009</v>
      </c>
      <c r="N938" s="9">
        <v>39</v>
      </c>
      <c r="O938" s="9">
        <v>62.474986999999999</v>
      </c>
      <c r="P938" s="9">
        <v>0</v>
      </c>
      <c r="Q938" s="9">
        <v>4.2132742568774303E-3</v>
      </c>
      <c r="R938" s="9">
        <v>0</v>
      </c>
      <c r="S938" s="9">
        <v>3293814243.83183</v>
      </c>
      <c r="T938" s="9">
        <v>726.055581658292</v>
      </c>
      <c r="U938" s="9">
        <v>2.3022569238742898</v>
      </c>
      <c r="V938" s="9">
        <v>0</v>
      </c>
      <c r="W938" s="9">
        <v>2.3022569238742898</v>
      </c>
      <c r="X938" s="9">
        <v>0</v>
      </c>
      <c r="Y938" s="9">
        <v>0</v>
      </c>
      <c r="Z938" s="9">
        <v>2.7325373E-2</v>
      </c>
      <c r="AA938" s="9">
        <v>122.91686</v>
      </c>
      <c r="AB938" s="9"/>
      <c r="AQ938" s="9">
        <f>K938-'Processed Potentiostat'!$J$3</f>
        <v>-14.909988</v>
      </c>
    </row>
    <row r="939" spans="1:43" x14ac:dyDescent="0.35">
      <c r="A939">
        <v>2</v>
      </c>
      <c r="B939">
        <v>0</v>
      </c>
      <c r="C939">
        <v>0</v>
      </c>
      <c r="D939">
        <v>1</v>
      </c>
      <c r="E939">
        <v>0</v>
      </c>
      <c r="F939">
        <v>0</v>
      </c>
      <c r="G939">
        <v>0</v>
      </c>
      <c r="H939" s="9">
        <v>726.203581654554</v>
      </c>
      <c r="I939" s="9">
        <v>-1.8300074</v>
      </c>
      <c r="J939" s="9">
        <v>-1.8287397999999999</v>
      </c>
      <c r="K939" s="9">
        <v>-9.8922299999999996</v>
      </c>
      <c r="L939" s="9">
        <v>-8.289669</v>
      </c>
      <c r="M939" s="9">
        <v>-8.289669</v>
      </c>
      <c r="N939" s="9">
        <v>39</v>
      </c>
      <c r="O939" s="9">
        <v>62.474986999999999</v>
      </c>
      <c r="P939" s="9">
        <v>0</v>
      </c>
      <c r="Q939" s="9">
        <v>4.21405858239105E-3</v>
      </c>
      <c r="R939" s="9">
        <v>0</v>
      </c>
      <c r="S939" s="9">
        <v>5784775614.0847502</v>
      </c>
      <c r="T939" s="9">
        <v>726.203581654554</v>
      </c>
      <c r="U939" s="9">
        <v>2.3026859646675502</v>
      </c>
      <c r="V939" s="9">
        <v>0</v>
      </c>
      <c r="W939" s="9">
        <v>2.3026859646675502</v>
      </c>
      <c r="X939" s="9">
        <v>0</v>
      </c>
      <c r="Y939" s="9">
        <v>0</v>
      </c>
      <c r="Z939" s="9">
        <v>1.8090314999999999E-2</v>
      </c>
      <c r="AA939" s="9">
        <v>184.86626999999999</v>
      </c>
      <c r="AB939" s="9"/>
      <c r="AQ939" s="9">
        <f>K939-'Processed Potentiostat'!$J$3</f>
        <v>-9.8922299999999996</v>
      </c>
    </row>
    <row r="940" spans="1:43" x14ac:dyDescent="0.35">
      <c r="A940">
        <v>2</v>
      </c>
      <c r="B940">
        <v>0</v>
      </c>
      <c r="C940">
        <v>0</v>
      </c>
      <c r="D940">
        <v>1</v>
      </c>
      <c r="E940">
        <v>0</v>
      </c>
      <c r="F940">
        <v>0</v>
      </c>
      <c r="G940">
        <v>0</v>
      </c>
      <c r="H940" s="9">
        <v>727.20358162929097</v>
      </c>
      <c r="I940" s="9">
        <v>-1.8300453000000001</v>
      </c>
      <c r="J940" s="9">
        <v>-1.8303798</v>
      </c>
      <c r="K940" s="9">
        <v>-10.663588000000001</v>
      </c>
      <c r="L940" s="9">
        <v>-8.2992392000000006</v>
      </c>
      <c r="M940" s="9">
        <v>-8.2992392000000006</v>
      </c>
      <c r="N940" s="9">
        <v>39</v>
      </c>
      <c r="O940" s="9">
        <v>62.474986999999999</v>
      </c>
      <c r="P940" s="9">
        <v>0</v>
      </c>
      <c r="Q940" s="9">
        <v>4.2189244040523799E-3</v>
      </c>
      <c r="R940" s="9">
        <v>0</v>
      </c>
      <c r="S940" s="9">
        <v>40080059974.012604</v>
      </c>
      <c r="T940" s="9">
        <v>727.20358162929097</v>
      </c>
      <c r="U940" s="9">
        <v>2.3053442165209099</v>
      </c>
      <c r="V940" s="9">
        <v>0</v>
      </c>
      <c r="W940" s="9">
        <v>2.3053442165209099</v>
      </c>
      <c r="X940" s="9">
        <v>0</v>
      </c>
      <c r="Y940" s="9">
        <v>0</v>
      </c>
      <c r="Z940" s="9">
        <v>1.9518416E-2</v>
      </c>
      <c r="AA940" s="9">
        <v>171.64766</v>
      </c>
      <c r="AB940" s="9"/>
      <c r="AQ940" s="9">
        <f>K940-'Processed Potentiostat'!$J$3</f>
        <v>-10.663588000000001</v>
      </c>
    </row>
    <row r="941" spans="1:43" x14ac:dyDescent="0.35">
      <c r="A941">
        <v>2</v>
      </c>
      <c r="B941">
        <v>0</v>
      </c>
      <c r="C941">
        <v>0</v>
      </c>
      <c r="D941">
        <v>1</v>
      </c>
      <c r="E941">
        <v>0</v>
      </c>
      <c r="F941">
        <v>0</v>
      </c>
      <c r="G941">
        <v>0</v>
      </c>
      <c r="H941" s="9">
        <v>727.68318161717605</v>
      </c>
      <c r="I941" s="9">
        <v>-1.8301103999999999</v>
      </c>
      <c r="J941" s="9">
        <v>-1.8305928</v>
      </c>
      <c r="K941" s="9">
        <v>-15.665189</v>
      </c>
      <c r="L941" s="9">
        <v>-8.3043832999999996</v>
      </c>
      <c r="M941" s="9">
        <v>-8.3043832999999996</v>
      </c>
      <c r="N941" s="9">
        <v>39</v>
      </c>
      <c r="O941" s="9">
        <v>62.474986999999999</v>
      </c>
      <c r="P941" s="9">
        <v>0</v>
      </c>
      <c r="Q941" s="9">
        <v>4.2215401783399203E-3</v>
      </c>
      <c r="R941" s="9">
        <v>0</v>
      </c>
      <c r="S941" s="9">
        <v>19773549062.7467</v>
      </c>
      <c r="T941" s="9">
        <v>727.68318161717605</v>
      </c>
      <c r="U941" s="9">
        <v>2.3067730449324402</v>
      </c>
      <c r="V941" s="9">
        <v>0</v>
      </c>
      <c r="W941" s="9">
        <v>2.3067730449324402</v>
      </c>
      <c r="X941" s="9">
        <v>0</v>
      </c>
      <c r="Y941" s="9">
        <v>0</v>
      </c>
      <c r="Z941" s="9">
        <v>2.8676581E-2</v>
      </c>
      <c r="AA941" s="9">
        <v>116.85737</v>
      </c>
      <c r="AB941" s="9"/>
      <c r="AQ941" s="9">
        <f>K941-'Processed Potentiostat'!$J$3</f>
        <v>-15.665189</v>
      </c>
    </row>
    <row r="942" spans="1:43" x14ac:dyDescent="0.35">
      <c r="A942">
        <v>2</v>
      </c>
      <c r="B942">
        <v>0</v>
      </c>
      <c r="C942">
        <v>0</v>
      </c>
      <c r="D942">
        <v>1</v>
      </c>
      <c r="E942">
        <v>0</v>
      </c>
      <c r="F942">
        <v>0</v>
      </c>
      <c r="G942">
        <v>0</v>
      </c>
      <c r="H942" s="9">
        <v>728.68318159191404</v>
      </c>
      <c r="I942" s="9">
        <v>-1.8301593</v>
      </c>
      <c r="J942" s="9">
        <v>-1.8308629000000001</v>
      </c>
      <c r="K942" s="9">
        <v>-14.335900000000001</v>
      </c>
      <c r="L942" s="9">
        <v>-8.3187265000000004</v>
      </c>
      <c r="M942" s="9">
        <v>-8.3187265000000004</v>
      </c>
      <c r="N942" s="9">
        <v>39</v>
      </c>
      <c r="O942" s="9">
        <v>62.474986999999999</v>
      </c>
      <c r="P942" s="9">
        <v>0</v>
      </c>
      <c r="Q942" s="9">
        <v>4.22883477429977E-3</v>
      </c>
      <c r="R942" s="9">
        <v>0</v>
      </c>
      <c r="S942" s="9">
        <v>12054333665.18</v>
      </c>
      <c r="T942" s="9">
        <v>728.68318159191404</v>
      </c>
      <c r="U942" s="9">
        <v>2.3107574246898999</v>
      </c>
      <c r="V942" s="9">
        <v>0</v>
      </c>
      <c r="W942" s="9">
        <v>2.3107574246898999</v>
      </c>
      <c r="X942" s="9">
        <v>0</v>
      </c>
      <c r="Y942" s="9">
        <v>0</v>
      </c>
      <c r="Z942" s="9">
        <v>2.6247066999999999E-2</v>
      </c>
      <c r="AA942" s="9">
        <v>127.71174999999999</v>
      </c>
      <c r="AB942" s="9"/>
      <c r="AQ942" s="9">
        <f>K942-'Processed Potentiostat'!$J$3</f>
        <v>-14.335900000000001</v>
      </c>
    </row>
    <row r="943" spans="1:43" x14ac:dyDescent="0.35">
      <c r="A943">
        <v>2</v>
      </c>
      <c r="B943">
        <v>0</v>
      </c>
      <c r="C943">
        <v>0</v>
      </c>
      <c r="D943">
        <v>1</v>
      </c>
      <c r="E943">
        <v>0</v>
      </c>
      <c r="F943">
        <v>0</v>
      </c>
      <c r="G943">
        <v>0</v>
      </c>
      <c r="H943" s="9">
        <v>729.683181566651</v>
      </c>
      <c r="I943" s="9">
        <v>-1.8301335999999999</v>
      </c>
      <c r="J943" s="9">
        <v>-1.8301822000000001</v>
      </c>
      <c r="K943" s="9">
        <v>-11.417033999999999</v>
      </c>
      <c r="L943" s="9">
        <v>-8.3306159999999991</v>
      </c>
      <c r="M943" s="9">
        <v>-8.3306159999999991</v>
      </c>
      <c r="N943" s="9">
        <v>39</v>
      </c>
      <c r="O943" s="9">
        <v>62.474986999999999</v>
      </c>
      <c r="P943" s="9">
        <v>0</v>
      </c>
      <c r="Q943" s="9">
        <v>4.2348791836864701E-3</v>
      </c>
      <c r="R943" s="9">
        <v>0</v>
      </c>
      <c r="S943" s="9">
        <v>884585739885.17395</v>
      </c>
      <c r="T943" s="9">
        <v>729.683181566651</v>
      </c>
      <c r="U943" s="9">
        <v>2.3140600472996198</v>
      </c>
      <c r="V943" s="9">
        <v>0</v>
      </c>
      <c r="W943" s="9">
        <v>2.3140600472996198</v>
      </c>
      <c r="X943" s="9">
        <v>0</v>
      </c>
      <c r="Y943" s="9">
        <v>0</v>
      </c>
      <c r="Z943" s="9">
        <v>2.0895252E-2</v>
      </c>
      <c r="AA943" s="9">
        <v>160.30276000000001</v>
      </c>
      <c r="AB943" s="9"/>
      <c r="AQ943" s="9">
        <f>K943-'Processed Potentiostat'!$J$3</f>
        <v>-11.417033999999999</v>
      </c>
    </row>
    <row r="944" spans="1:43" x14ac:dyDescent="0.35">
      <c r="A944">
        <v>2</v>
      </c>
      <c r="B944">
        <v>0</v>
      </c>
      <c r="C944">
        <v>0</v>
      </c>
      <c r="D944">
        <v>1</v>
      </c>
      <c r="E944">
        <v>0</v>
      </c>
      <c r="F944">
        <v>0</v>
      </c>
      <c r="G944">
        <v>0</v>
      </c>
      <c r="H944" s="9">
        <v>730.68318154138899</v>
      </c>
      <c r="I944" s="9">
        <v>-1.8300908</v>
      </c>
      <c r="J944" s="9">
        <v>-1.831008</v>
      </c>
      <c r="K944" s="9">
        <v>-9.5248241</v>
      </c>
      <c r="L944" s="9">
        <v>-8.3414964999999999</v>
      </c>
      <c r="M944" s="9">
        <v>-8.3414964999999999</v>
      </c>
      <c r="N944" s="9">
        <v>39</v>
      </c>
      <c r="O944" s="9">
        <v>62.474986999999999</v>
      </c>
      <c r="P944" s="9">
        <v>0</v>
      </c>
      <c r="Q944" s="9">
        <v>4.2404131358131404E-3</v>
      </c>
      <c r="R944" s="9">
        <v>0</v>
      </c>
      <c r="S944" s="9">
        <v>9987659990.6606903</v>
      </c>
      <c r="T944" s="9">
        <v>730.68318154138899</v>
      </c>
      <c r="U944" s="9">
        <v>2.3170824148445899</v>
      </c>
      <c r="V944" s="9">
        <v>0</v>
      </c>
      <c r="W944" s="9">
        <v>2.3170824148445899</v>
      </c>
      <c r="X944" s="9">
        <v>0</v>
      </c>
      <c r="Y944" s="9">
        <v>0</v>
      </c>
      <c r="Z944" s="9">
        <v>1.7440028E-2</v>
      </c>
      <c r="AA944" s="9">
        <v>192.23535000000001</v>
      </c>
      <c r="AB944" s="9"/>
      <c r="AQ944" s="9">
        <f>K944-'Processed Potentiostat'!$J$3</f>
        <v>-9.5248241</v>
      </c>
    </row>
    <row r="945" spans="1:43" x14ac:dyDescent="0.35">
      <c r="A945">
        <v>2</v>
      </c>
      <c r="B945">
        <v>0</v>
      </c>
      <c r="C945">
        <v>0</v>
      </c>
      <c r="D945">
        <v>1</v>
      </c>
      <c r="E945">
        <v>0</v>
      </c>
      <c r="F945">
        <v>0</v>
      </c>
      <c r="G945">
        <v>0</v>
      </c>
      <c r="H945" s="9">
        <v>730.82018153792797</v>
      </c>
      <c r="I945" s="9">
        <v>-1.8300676</v>
      </c>
      <c r="J945" s="9">
        <v>-1.8295650000000001</v>
      </c>
      <c r="K945" s="9">
        <v>-14.527453</v>
      </c>
      <c r="L945" s="9">
        <v>-8.3428812000000008</v>
      </c>
      <c r="M945" s="9">
        <v>-8.3428812000000008</v>
      </c>
      <c r="N945" s="9">
        <v>39</v>
      </c>
      <c r="O945" s="9">
        <v>62.474986999999999</v>
      </c>
      <c r="P945" s="9">
        <v>0</v>
      </c>
      <c r="Q945" s="9">
        <v>4.2411168755224701E-3</v>
      </c>
      <c r="R945" s="9">
        <v>0</v>
      </c>
      <c r="S945" s="9">
        <v>13727963221.313299</v>
      </c>
      <c r="T945" s="9">
        <v>730.82018153792797</v>
      </c>
      <c r="U945" s="9">
        <v>2.3174668849261302</v>
      </c>
      <c r="V945" s="9">
        <v>0</v>
      </c>
      <c r="W945" s="9">
        <v>2.3174668849261302</v>
      </c>
      <c r="X945" s="9">
        <v>0</v>
      </c>
      <c r="Y945" s="9">
        <v>0</v>
      </c>
      <c r="Z945" s="9">
        <v>2.6578922000000001E-2</v>
      </c>
      <c r="AA945" s="9">
        <v>125.93845</v>
      </c>
      <c r="AB945" s="9"/>
      <c r="AQ945" s="9">
        <f>K945-'Processed Potentiostat'!$J$3</f>
        <v>-14.527453</v>
      </c>
    </row>
    <row r="946" spans="1:43" x14ac:dyDescent="0.35">
      <c r="A946">
        <v>2</v>
      </c>
      <c r="B946">
        <v>0</v>
      </c>
      <c r="C946">
        <v>0</v>
      </c>
      <c r="D946">
        <v>1</v>
      </c>
      <c r="E946">
        <v>0</v>
      </c>
      <c r="F946">
        <v>0</v>
      </c>
      <c r="G946">
        <v>0</v>
      </c>
      <c r="H946" s="9">
        <v>731.82018151266595</v>
      </c>
      <c r="I946" s="9">
        <v>-1.8298497</v>
      </c>
      <c r="J946" s="9">
        <v>-1.831413</v>
      </c>
      <c r="K946" s="9">
        <v>-11.307862</v>
      </c>
      <c r="L946" s="9">
        <v>-8.3553934000000005</v>
      </c>
      <c r="M946" s="9">
        <v>-8.3553934000000005</v>
      </c>
      <c r="N946" s="9">
        <v>39</v>
      </c>
      <c r="O946" s="9">
        <v>62.474986999999999</v>
      </c>
      <c r="P946" s="9">
        <v>0</v>
      </c>
      <c r="Q946" s="9">
        <v>4.2474821585777199E-3</v>
      </c>
      <c r="R946" s="9">
        <v>0</v>
      </c>
      <c r="S946" s="9">
        <v>6736843737.7088003</v>
      </c>
      <c r="T946" s="9">
        <v>731.82018151266595</v>
      </c>
      <c r="U946" s="9">
        <v>2.3209426882241302</v>
      </c>
      <c r="V946" s="9">
        <v>0</v>
      </c>
      <c r="W946" s="9">
        <v>2.3209426882241302</v>
      </c>
      <c r="X946" s="9">
        <v>0</v>
      </c>
      <c r="Y946" s="9">
        <v>0</v>
      </c>
      <c r="Z946" s="9">
        <v>2.0709366E-2</v>
      </c>
      <c r="AA946" s="9">
        <v>161.95926</v>
      </c>
      <c r="AB946" s="9"/>
      <c r="AQ946" s="9">
        <f>K946-'Processed Potentiostat'!$J$3</f>
        <v>-11.307862</v>
      </c>
    </row>
    <row r="947" spans="1:43" x14ac:dyDescent="0.35">
      <c r="A947">
        <v>2</v>
      </c>
      <c r="B947">
        <v>0</v>
      </c>
      <c r="C947">
        <v>0</v>
      </c>
      <c r="D947">
        <v>1</v>
      </c>
      <c r="E947">
        <v>0</v>
      </c>
      <c r="F947">
        <v>0</v>
      </c>
      <c r="G947">
        <v>0</v>
      </c>
      <c r="H947" s="9">
        <v>732.10158150555799</v>
      </c>
      <c r="I947" s="9">
        <v>-1.8299818000000001</v>
      </c>
      <c r="J947" s="9">
        <v>-1.8263773999999999</v>
      </c>
      <c r="K947" s="9">
        <v>-16.328061999999999</v>
      </c>
      <c r="L947" s="9">
        <v>-8.3584375000000009</v>
      </c>
      <c r="M947" s="9">
        <v>-8.3584375000000009</v>
      </c>
      <c r="N947" s="9">
        <v>39</v>
      </c>
      <c r="O947" s="9">
        <v>62.474986999999999</v>
      </c>
      <c r="P947" s="9">
        <v>0</v>
      </c>
      <c r="Q947" s="9">
        <v>4.2490265272778199E-3</v>
      </c>
      <c r="R947" s="9">
        <v>0</v>
      </c>
      <c r="S947" s="9">
        <v>2202263155.0414701</v>
      </c>
      <c r="T947" s="9">
        <v>732.10158150555799</v>
      </c>
      <c r="U947" s="9">
        <v>2.32178814974792</v>
      </c>
      <c r="V947" s="9">
        <v>0</v>
      </c>
      <c r="W947" s="9">
        <v>2.32178814974792</v>
      </c>
      <c r="X947" s="9">
        <v>0</v>
      </c>
      <c r="Y947" s="9">
        <v>0</v>
      </c>
      <c r="Z947" s="9">
        <v>2.9821204E-2</v>
      </c>
      <c r="AA947" s="9">
        <v>111.85513</v>
      </c>
      <c r="AB947" s="9"/>
      <c r="AQ947" s="9">
        <f>K947-'Processed Potentiostat'!$J$3</f>
        <v>-16.328061999999999</v>
      </c>
    </row>
    <row r="948" spans="1:43" x14ac:dyDescent="0.35">
      <c r="A948">
        <v>2</v>
      </c>
      <c r="B948">
        <v>0</v>
      </c>
      <c r="C948">
        <v>0</v>
      </c>
      <c r="D948">
        <v>1</v>
      </c>
      <c r="E948">
        <v>0</v>
      </c>
      <c r="F948">
        <v>0</v>
      </c>
      <c r="G948">
        <v>0</v>
      </c>
      <c r="H948" s="9">
        <v>732.82978148716199</v>
      </c>
      <c r="I948" s="9">
        <v>-1.8298354999999999</v>
      </c>
      <c r="J948" s="9">
        <v>-1.8313495</v>
      </c>
      <c r="K948" s="9">
        <v>-11.324477</v>
      </c>
      <c r="L948" s="9">
        <v>-8.3678922999999994</v>
      </c>
      <c r="M948" s="9">
        <v>-8.3678922999999994</v>
      </c>
      <c r="N948" s="9">
        <v>39</v>
      </c>
      <c r="O948" s="9">
        <v>62.474986999999999</v>
      </c>
      <c r="P948" s="9">
        <v>0</v>
      </c>
      <c r="Q948" s="9">
        <v>4.2538362244460698E-3</v>
      </c>
      <c r="R948" s="9">
        <v>0</v>
      </c>
      <c r="S948" s="9">
        <v>7111231327.3834801</v>
      </c>
      <c r="T948" s="9">
        <v>732.82978148716199</v>
      </c>
      <c r="U948" s="9">
        <v>2.3244144000146898</v>
      </c>
      <c r="V948" s="9">
        <v>0</v>
      </c>
      <c r="W948" s="9">
        <v>2.3244144000146898</v>
      </c>
      <c r="X948" s="9">
        <v>0</v>
      </c>
      <c r="Y948" s="9">
        <v>0</v>
      </c>
      <c r="Z948" s="9">
        <v>2.0739074999999999E-2</v>
      </c>
      <c r="AA948" s="9">
        <v>161.71602999999999</v>
      </c>
      <c r="AB948" s="9"/>
      <c r="AQ948" s="9">
        <f>K948-'Processed Potentiostat'!$J$3</f>
        <v>-11.324477</v>
      </c>
    </row>
    <row r="949" spans="1:43" x14ac:dyDescent="0.35">
      <c r="A949">
        <v>2</v>
      </c>
      <c r="B949">
        <v>0</v>
      </c>
      <c r="C949">
        <v>0</v>
      </c>
      <c r="D949">
        <v>1</v>
      </c>
      <c r="E949">
        <v>0</v>
      </c>
      <c r="F949">
        <v>0</v>
      </c>
      <c r="G949">
        <v>0</v>
      </c>
      <c r="H949" s="9">
        <v>733.82978146189998</v>
      </c>
      <c r="I949" s="9">
        <v>-1.8301177</v>
      </c>
      <c r="J949" s="9">
        <v>-1.8303649</v>
      </c>
      <c r="K949" s="9">
        <v>-13.030354000000001</v>
      </c>
      <c r="L949" s="9">
        <v>-8.3792696000000007</v>
      </c>
      <c r="M949" s="9">
        <v>-8.3792696000000007</v>
      </c>
      <c r="N949" s="9">
        <v>39</v>
      </c>
      <c r="O949" s="9">
        <v>62.474986999999999</v>
      </c>
      <c r="P949" s="9">
        <v>0</v>
      </c>
      <c r="Q949" s="9">
        <v>4.2596208562188098E-3</v>
      </c>
      <c r="R949" s="9">
        <v>0</v>
      </c>
      <c r="S949" s="9">
        <v>43604470761.716599</v>
      </c>
      <c r="T949" s="9">
        <v>733.82978146189998</v>
      </c>
      <c r="U949" s="9">
        <v>2.3275748513767098</v>
      </c>
      <c r="V949" s="9">
        <v>0</v>
      </c>
      <c r="W949" s="9">
        <v>2.3275748513767098</v>
      </c>
      <c r="X949" s="9">
        <v>0</v>
      </c>
      <c r="Y949" s="9">
        <v>0</v>
      </c>
      <c r="Z949" s="9">
        <v>2.3850303E-2</v>
      </c>
      <c r="AA949" s="9">
        <v>140.46933000000001</v>
      </c>
      <c r="AB949" s="9"/>
      <c r="AQ949" s="9">
        <f>K949-'Processed Potentiostat'!$J$3</f>
        <v>-13.030354000000001</v>
      </c>
    </row>
    <row r="950" spans="1:43" x14ac:dyDescent="0.35">
      <c r="A950">
        <v>2</v>
      </c>
      <c r="B950">
        <v>0</v>
      </c>
      <c r="C950">
        <v>0</v>
      </c>
      <c r="D950">
        <v>1</v>
      </c>
      <c r="E950">
        <v>0</v>
      </c>
      <c r="F950">
        <v>0</v>
      </c>
      <c r="G950">
        <v>0</v>
      </c>
      <c r="H950" s="9">
        <v>734.82978143663695</v>
      </c>
      <c r="I950" s="9">
        <v>-1.8300544000000001</v>
      </c>
      <c r="J950" s="9">
        <v>-1.8293155000000001</v>
      </c>
      <c r="K950" s="9">
        <v>-10.594542000000001</v>
      </c>
      <c r="L950" s="9">
        <v>-8.3906373999999992</v>
      </c>
      <c r="M950" s="9">
        <v>-8.3906373999999992</v>
      </c>
      <c r="N950" s="9">
        <v>39</v>
      </c>
      <c r="O950" s="9">
        <v>62.474986999999999</v>
      </c>
      <c r="P950" s="9">
        <v>0</v>
      </c>
      <c r="Q950" s="9">
        <v>4.2653973254692303E-3</v>
      </c>
      <c r="R950" s="9">
        <v>0</v>
      </c>
      <c r="S950" s="9">
        <v>9788035709.5145493</v>
      </c>
      <c r="T950" s="9">
        <v>734.82978143663695</v>
      </c>
      <c r="U950" s="9">
        <v>2.33073250410024</v>
      </c>
      <c r="V950" s="9">
        <v>0</v>
      </c>
      <c r="W950" s="9">
        <v>2.33073250410024</v>
      </c>
      <c r="X950" s="9">
        <v>0</v>
      </c>
      <c r="Y950" s="9">
        <v>0</v>
      </c>
      <c r="Z950" s="9">
        <v>1.9380759000000001E-2</v>
      </c>
      <c r="AA950" s="9">
        <v>172.66585000000001</v>
      </c>
      <c r="AB950" s="9"/>
      <c r="AQ950" s="9">
        <f>K950-'Processed Potentiostat'!$J$3</f>
        <v>-10.594542000000001</v>
      </c>
    </row>
    <row r="951" spans="1:43" x14ac:dyDescent="0.35">
      <c r="A951">
        <v>2</v>
      </c>
      <c r="B951">
        <v>0</v>
      </c>
      <c r="C951">
        <v>0</v>
      </c>
      <c r="D951">
        <v>1</v>
      </c>
      <c r="E951">
        <v>0</v>
      </c>
      <c r="F951">
        <v>0</v>
      </c>
      <c r="G951">
        <v>0</v>
      </c>
      <c r="H951" s="9">
        <v>735.82978141137505</v>
      </c>
      <c r="I951" s="9">
        <v>-1.8301229000000001</v>
      </c>
      <c r="J951" s="9">
        <v>-1.8316994</v>
      </c>
      <c r="K951" s="9">
        <v>-12.743690000000001</v>
      </c>
      <c r="L951" s="9">
        <v>-8.4028548999999995</v>
      </c>
      <c r="M951" s="9">
        <v>-8.4028548999999995</v>
      </c>
      <c r="N951" s="9">
        <v>39</v>
      </c>
      <c r="O951" s="9">
        <v>62.474986999999999</v>
      </c>
      <c r="P951" s="9">
        <v>0</v>
      </c>
      <c r="Q951" s="9">
        <v>4.2716136662352402E-3</v>
      </c>
      <c r="R951" s="9">
        <v>0</v>
      </c>
      <c r="S951" s="9">
        <v>5504315149.8155804</v>
      </c>
      <c r="T951" s="9">
        <v>735.82978141137505</v>
      </c>
      <c r="U951" s="9">
        <v>2.3341264926240899</v>
      </c>
      <c r="V951" s="9">
        <v>0</v>
      </c>
      <c r="W951" s="9">
        <v>2.3341264926240899</v>
      </c>
      <c r="X951" s="9">
        <v>0</v>
      </c>
      <c r="Y951" s="9">
        <v>0</v>
      </c>
      <c r="Z951" s="9">
        <v>2.3342609E-2</v>
      </c>
      <c r="AA951" s="9">
        <v>143.73383000000001</v>
      </c>
      <c r="AB951" s="9"/>
      <c r="AQ951" s="9">
        <f>K951-'Processed Potentiostat'!$J$3</f>
        <v>-12.743690000000001</v>
      </c>
    </row>
    <row r="952" spans="1:43" x14ac:dyDescent="0.35">
      <c r="A952">
        <v>2</v>
      </c>
      <c r="B952">
        <v>0</v>
      </c>
      <c r="C952">
        <v>0</v>
      </c>
      <c r="D952">
        <v>1</v>
      </c>
      <c r="E952">
        <v>0</v>
      </c>
      <c r="F952">
        <v>0</v>
      </c>
      <c r="G952">
        <v>0</v>
      </c>
      <c r="H952" s="9">
        <v>736.82978138611304</v>
      </c>
      <c r="I952" s="9">
        <v>-1.83013</v>
      </c>
      <c r="J952" s="9">
        <v>-1.8320049</v>
      </c>
      <c r="K952" s="9">
        <v>-9.7112703000000007</v>
      </c>
      <c r="L952" s="9">
        <v>-8.4135971000000005</v>
      </c>
      <c r="M952" s="9">
        <v>-8.4135971000000005</v>
      </c>
      <c r="N952" s="9">
        <v>39</v>
      </c>
      <c r="O952" s="9">
        <v>62.474986999999999</v>
      </c>
      <c r="P952" s="9">
        <v>0</v>
      </c>
      <c r="Q952" s="9">
        <v>4.2770802607318302E-3</v>
      </c>
      <c r="R952" s="9">
        <v>0</v>
      </c>
      <c r="S952" s="9">
        <v>4592254847.8163996</v>
      </c>
      <c r="T952" s="9">
        <v>736.82978138611304</v>
      </c>
      <c r="U952" s="9">
        <v>2.33711020006373</v>
      </c>
      <c r="V952" s="9">
        <v>0</v>
      </c>
      <c r="W952" s="9">
        <v>2.33711020006373</v>
      </c>
      <c r="X952" s="9">
        <v>0</v>
      </c>
      <c r="Y952" s="9">
        <v>0</v>
      </c>
      <c r="Z952" s="9">
        <v>1.7791094E-2</v>
      </c>
      <c r="AA952" s="9">
        <v>188.64729</v>
      </c>
      <c r="AB952" s="9"/>
      <c r="AQ952" s="9">
        <f>K952-'Processed Potentiostat'!$J$3</f>
        <v>-9.7112703000000007</v>
      </c>
    </row>
    <row r="953" spans="1:43" x14ac:dyDescent="0.35">
      <c r="A953">
        <v>2</v>
      </c>
      <c r="B953">
        <v>0</v>
      </c>
      <c r="C953">
        <v>0</v>
      </c>
      <c r="D953">
        <v>1</v>
      </c>
      <c r="E953">
        <v>0</v>
      </c>
      <c r="F953">
        <v>0</v>
      </c>
      <c r="G953">
        <v>0</v>
      </c>
      <c r="H953" s="9">
        <v>737.82978136085103</v>
      </c>
      <c r="I953" s="9">
        <v>-1.8300878</v>
      </c>
      <c r="J953" s="9">
        <v>-1.8315494999999999</v>
      </c>
      <c r="K953" s="9">
        <v>-10.214596999999999</v>
      </c>
      <c r="L953" s="9">
        <v>-8.4247827999999991</v>
      </c>
      <c r="M953" s="9">
        <v>-8.4247827999999991</v>
      </c>
      <c r="N953" s="9">
        <v>39</v>
      </c>
      <c r="O953" s="9">
        <v>62.474986999999999</v>
      </c>
      <c r="P953" s="9">
        <v>0</v>
      </c>
      <c r="Q953" s="9">
        <v>4.2827711120445103E-3</v>
      </c>
      <c r="R953" s="9">
        <v>0</v>
      </c>
      <c r="S953" s="9">
        <v>6119335017.1956701</v>
      </c>
      <c r="T953" s="9">
        <v>737.82978136085103</v>
      </c>
      <c r="U953" s="9">
        <v>2.34021743514778</v>
      </c>
      <c r="V953" s="9">
        <v>0</v>
      </c>
      <c r="W953" s="9">
        <v>2.34021743514778</v>
      </c>
      <c r="X953" s="9">
        <v>0</v>
      </c>
      <c r="Y953" s="9">
        <v>0</v>
      </c>
      <c r="Z953" s="9">
        <v>1.8708539999999999E-2</v>
      </c>
      <c r="AA953" s="9">
        <v>179.30708000000001</v>
      </c>
      <c r="AB953" s="9"/>
      <c r="AQ953" s="9">
        <f>K953-'Processed Potentiostat'!$J$3</f>
        <v>-10.214596999999999</v>
      </c>
    </row>
    <row r="954" spans="1:43" x14ac:dyDescent="0.35">
      <c r="A954">
        <v>2</v>
      </c>
      <c r="B954">
        <v>0</v>
      </c>
      <c r="C954">
        <v>0</v>
      </c>
      <c r="D954">
        <v>1</v>
      </c>
      <c r="E954">
        <v>0</v>
      </c>
      <c r="F954">
        <v>0</v>
      </c>
      <c r="G954">
        <v>0</v>
      </c>
      <c r="H954" s="9">
        <v>738.82978133558902</v>
      </c>
      <c r="I954" s="9">
        <v>-1.8300864999999999</v>
      </c>
      <c r="J954" s="9">
        <v>-1.8290128999999999</v>
      </c>
      <c r="K954" s="9">
        <v>-10.745931000000001</v>
      </c>
      <c r="L954" s="9">
        <v>-8.4360961999999997</v>
      </c>
      <c r="M954" s="9">
        <v>-8.4360961999999997</v>
      </c>
      <c r="N954" s="9">
        <v>39</v>
      </c>
      <c r="O954" s="9">
        <v>62.474986999999999</v>
      </c>
      <c r="P954" s="9">
        <v>0</v>
      </c>
      <c r="Q954" s="9">
        <v>4.2885190077319802E-3</v>
      </c>
      <c r="R954" s="9">
        <v>0</v>
      </c>
      <c r="S954" s="9">
        <v>7273083811.5536203</v>
      </c>
      <c r="T954" s="9">
        <v>738.82978133558902</v>
      </c>
      <c r="U954" s="9">
        <v>2.3433601023891502</v>
      </c>
      <c r="V954" s="9">
        <v>0</v>
      </c>
      <c r="W954" s="9">
        <v>2.3433601023891502</v>
      </c>
      <c r="X954" s="9">
        <v>0</v>
      </c>
      <c r="Y954" s="9">
        <v>0</v>
      </c>
      <c r="Z954" s="9">
        <v>1.9654445E-2</v>
      </c>
      <c r="AA954" s="9">
        <v>170.20515</v>
      </c>
      <c r="AB954" s="9"/>
      <c r="AQ954" s="9">
        <f>K954-'Processed Potentiostat'!$J$3</f>
        <v>-10.745931000000001</v>
      </c>
    </row>
    <row r="955" spans="1:43" x14ac:dyDescent="0.35">
      <c r="A955">
        <v>2</v>
      </c>
      <c r="B955">
        <v>0</v>
      </c>
      <c r="C955">
        <v>0</v>
      </c>
      <c r="D955">
        <v>1</v>
      </c>
      <c r="E955">
        <v>0</v>
      </c>
      <c r="F955">
        <v>0</v>
      </c>
      <c r="G955">
        <v>0</v>
      </c>
      <c r="H955" s="9">
        <v>739.82978131032701</v>
      </c>
      <c r="I955" s="9">
        <v>-1.8301041</v>
      </c>
      <c r="J955" s="9">
        <v>-1.8312390000000001</v>
      </c>
      <c r="K955" s="9">
        <v>-13.156328</v>
      </c>
      <c r="L955" s="9">
        <v>-8.4473848</v>
      </c>
      <c r="M955" s="9">
        <v>-8.4473848</v>
      </c>
      <c r="N955" s="9">
        <v>39</v>
      </c>
      <c r="O955" s="9">
        <v>62.474986999999999</v>
      </c>
      <c r="P955" s="9">
        <v>0</v>
      </c>
      <c r="Q955" s="9">
        <v>4.2942612863253998E-3</v>
      </c>
      <c r="R955" s="9">
        <v>0</v>
      </c>
      <c r="S955" s="9">
        <v>7922831372.6110001</v>
      </c>
      <c r="T955" s="9">
        <v>739.82978131032701</v>
      </c>
      <c r="U955" s="9">
        <v>2.3464959130231802</v>
      </c>
      <c r="V955" s="9">
        <v>0</v>
      </c>
      <c r="W955" s="9">
        <v>2.3464959130231802</v>
      </c>
      <c r="X955" s="9">
        <v>0</v>
      </c>
      <c r="Y955" s="9">
        <v>0</v>
      </c>
      <c r="Z955" s="9">
        <v>2.4092381999999999E-2</v>
      </c>
      <c r="AA955" s="9">
        <v>139.19073</v>
      </c>
      <c r="AB955" s="9"/>
      <c r="AQ955" s="9">
        <f>K955-'Processed Potentiostat'!$J$3</f>
        <v>-13.156328</v>
      </c>
    </row>
    <row r="956" spans="1:43" x14ac:dyDescent="0.35">
      <c r="A956">
        <v>2</v>
      </c>
      <c r="B956">
        <v>0</v>
      </c>
      <c r="C956">
        <v>0</v>
      </c>
      <c r="D956">
        <v>1</v>
      </c>
      <c r="E956">
        <v>0</v>
      </c>
      <c r="F956">
        <v>0</v>
      </c>
      <c r="G956">
        <v>0</v>
      </c>
      <c r="H956" s="9">
        <v>740.829781285065</v>
      </c>
      <c r="I956" s="9">
        <v>-1.8299896</v>
      </c>
      <c r="J956" s="9">
        <v>-1.8312987000000001</v>
      </c>
      <c r="K956" s="9">
        <v>-10.438425000000001</v>
      </c>
      <c r="L956" s="9">
        <v>-8.4587307000000003</v>
      </c>
      <c r="M956" s="9">
        <v>-8.4587307000000003</v>
      </c>
      <c r="N956" s="9">
        <v>39</v>
      </c>
      <c r="O956" s="9">
        <v>62.474986999999999</v>
      </c>
      <c r="P956" s="9">
        <v>0</v>
      </c>
      <c r="Q956" s="9">
        <v>4.3000328599060297E-3</v>
      </c>
      <c r="R956" s="9">
        <v>0</v>
      </c>
      <c r="S956" s="9">
        <v>7512649443.7023602</v>
      </c>
      <c r="T956" s="9">
        <v>740.829781285065</v>
      </c>
      <c r="U956" s="9">
        <v>2.3496473496413501</v>
      </c>
      <c r="V956" s="9">
        <v>0</v>
      </c>
      <c r="W956" s="9">
        <v>2.3496473496413501</v>
      </c>
      <c r="X956" s="9">
        <v>0</v>
      </c>
      <c r="Y956" s="9">
        <v>0</v>
      </c>
      <c r="Z956" s="9">
        <v>1.9115875000000001E-2</v>
      </c>
      <c r="AA956" s="9">
        <v>175.43822</v>
      </c>
      <c r="AB956" s="9"/>
      <c r="AQ956" s="9">
        <f>K956-'Processed Potentiostat'!$J$3</f>
        <v>-10.438425000000001</v>
      </c>
    </row>
    <row r="957" spans="1:43" x14ac:dyDescent="0.35">
      <c r="A957">
        <v>2</v>
      </c>
      <c r="B957">
        <v>0</v>
      </c>
      <c r="C957">
        <v>0</v>
      </c>
      <c r="D957">
        <v>1</v>
      </c>
      <c r="E957">
        <v>0</v>
      </c>
      <c r="F957">
        <v>0</v>
      </c>
      <c r="G957">
        <v>0</v>
      </c>
      <c r="H957" s="9">
        <v>741.82978125980299</v>
      </c>
      <c r="I957" s="9">
        <v>-1.8300601000000001</v>
      </c>
      <c r="J957" s="9">
        <v>-1.8312739</v>
      </c>
      <c r="K957" s="9">
        <v>-10.735795</v>
      </c>
      <c r="L957" s="9">
        <v>-8.4709616000000008</v>
      </c>
      <c r="M957" s="9">
        <v>-8.4709616000000008</v>
      </c>
      <c r="N957" s="9">
        <v>39</v>
      </c>
      <c r="O957" s="9">
        <v>62.474986999999999</v>
      </c>
      <c r="P957" s="9">
        <v>0</v>
      </c>
      <c r="Q957" s="9">
        <v>4.3062545484783702E-3</v>
      </c>
      <c r="R957" s="9">
        <v>0</v>
      </c>
      <c r="S957" s="9">
        <v>7692928309.4513798</v>
      </c>
      <c r="T957" s="9">
        <v>741.82978125980299</v>
      </c>
      <c r="U957" s="9">
        <v>2.3530449732940202</v>
      </c>
      <c r="V957" s="9">
        <v>0</v>
      </c>
      <c r="W957" s="9">
        <v>2.3530449732940202</v>
      </c>
      <c r="X957" s="9">
        <v>0</v>
      </c>
      <c r="Y957" s="9">
        <v>0</v>
      </c>
      <c r="Z957" s="9">
        <v>1.9660179999999999E-2</v>
      </c>
      <c r="AA957" s="9">
        <v>170.57646</v>
      </c>
      <c r="AB957" s="9"/>
      <c r="AQ957" s="9">
        <f>K957-'Processed Potentiostat'!$J$3</f>
        <v>-10.735795</v>
      </c>
    </row>
    <row r="958" spans="1:43" x14ac:dyDescent="0.35">
      <c r="A958">
        <v>2</v>
      </c>
      <c r="B958">
        <v>0</v>
      </c>
      <c r="C958">
        <v>0</v>
      </c>
      <c r="D958">
        <v>1</v>
      </c>
      <c r="E958">
        <v>0</v>
      </c>
      <c r="F958">
        <v>0</v>
      </c>
      <c r="G958">
        <v>0</v>
      </c>
      <c r="H958" s="9">
        <v>742.82978123453995</v>
      </c>
      <c r="I958" s="9">
        <v>-1.8298608000000001</v>
      </c>
      <c r="J958" s="9">
        <v>-1.8306191999999999</v>
      </c>
      <c r="K958" s="9">
        <v>-11.600356</v>
      </c>
      <c r="L958" s="9">
        <v>-8.4821825000000004</v>
      </c>
      <c r="M958" s="9">
        <v>-8.4821825000000004</v>
      </c>
      <c r="N958" s="9">
        <v>39</v>
      </c>
      <c r="O958" s="9">
        <v>62.474986999999999</v>
      </c>
      <c r="P958" s="9">
        <v>0</v>
      </c>
      <c r="Q958" s="9">
        <v>4.3119604522985798E-3</v>
      </c>
      <c r="R958" s="9">
        <v>0</v>
      </c>
      <c r="S958" s="9">
        <v>18999653257.055901</v>
      </c>
      <c r="T958" s="9">
        <v>742.82978123453995</v>
      </c>
      <c r="U958" s="9">
        <v>2.3561617218015698</v>
      </c>
      <c r="V958" s="9">
        <v>0</v>
      </c>
      <c r="W958" s="9">
        <v>2.3561617218015698</v>
      </c>
      <c r="X958" s="9">
        <v>0</v>
      </c>
      <c r="Y958" s="9">
        <v>0</v>
      </c>
      <c r="Z958" s="9">
        <v>2.1235835000000002E-2</v>
      </c>
      <c r="AA958" s="9">
        <v>157.80716000000001</v>
      </c>
      <c r="AB958" s="9"/>
      <c r="AQ958" s="9">
        <f>K958-'Processed Potentiostat'!$J$3</f>
        <v>-11.600356</v>
      </c>
    </row>
    <row r="959" spans="1:43" x14ac:dyDescent="0.35">
      <c r="A959">
        <v>2</v>
      </c>
      <c r="B959">
        <v>0</v>
      </c>
      <c r="C959">
        <v>0</v>
      </c>
      <c r="D959">
        <v>1</v>
      </c>
      <c r="E959">
        <v>0</v>
      </c>
      <c r="F959">
        <v>0</v>
      </c>
      <c r="G959">
        <v>0</v>
      </c>
      <c r="H959" s="9">
        <v>743.82978120927805</v>
      </c>
      <c r="I959" s="9">
        <v>-1.8298452000000001</v>
      </c>
      <c r="J959" s="9">
        <v>-1.8298357000000001</v>
      </c>
      <c r="K959" s="9">
        <v>-10.982562</v>
      </c>
      <c r="L959" s="9">
        <v>-8.4933519000000004</v>
      </c>
      <c r="M959" s="9">
        <v>-8.4933519000000004</v>
      </c>
      <c r="N959" s="9">
        <v>39</v>
      </c>
      <c r="O959" s="9">
        <v>62.474986999999999</v>
      </c>
      <c r="P959" s="9">
        <v>0</v>
      </c>
      <c r="Q959" s="9">
        <v>4.3176377378033202E-3</v>
      </c>
      <c r="R959" s="9">
        <v>0</v>
      </c>
      <c r="S959" s="9">
        <v>25193564599.538601</v>
      </c>
      <c r="T959" s="9">
        <v>743.82978120927805</v>
      </c>
      <c r="U959" s="9">
        <v>2.3592644495266999</v>
      </c>
      <c r="V959" s="9">
        <v>0</v>
      </c>
      <c r="W959" s="9">
        <v>2.3592644495266999</v>
      </c>
      <c r="X959" s="9">
        <v>0</v>
      </c>
      <c r="Y959" s="9">
        <v>0</v>
      </c>
      <c r="Z959" s="9">
        <v>2.0096283E-2</v>
      </c>
      <c r="AA959" s="9">
        <v>166.61282</v>
      </c>
      <c r="AB959" s="9"/>
      <c r="AQ959" s="9">
        <f>K959-'Processed Potentiostat'!$J$3</f>
        <v>-10.982562</v>
      </c>
    </row>
    <row r="960" spans="1:43" x14ac:dyDescent="0.35">
      <c r="A960">
        <v>2</v>
      </c>
      <c r="B960">
        <v>0</v>
      </c>
      <c r="C960">
        <v>0</v>
      </c>
      <c r="D960">
        <v>1</v>
      </c>
      <c r="E960">
        <v>0</v>
      </c>
      <c r="F960">
        <v>0</v>
      </c>
      <c r="G960">
        <v>0</v>
      </c>
      <c r="H960" s="9">
        <v>744.82978118401604</v>
      </c>
      <c r="I960" s="9">
        <v>-1.8300714</v>
      </c>
      <c r="J960" s="9">
        <v>-1.8300225999999999</v>
      </c>
      <c r="K960" s="9">
        <v>-12.881935</v>
      </c>
      <c r="L960" s="9">
        <v>-8.5046368000000001</v>
      </c>
      <c r="M960" s="9">
        <v>-8.5046368000000001</v>
      </c>
      <c r="N960" s="9">
        <v>39</v>
      </c>
      <c r="O960" s="9">
        <v>62.474986999999999</v>
      </c>
      <c r="P960" s="9">
        <v>0</v>
      </c>
      <c r="Q960" s="9">
        <v>4.3233742628917098E-3</v>
      </c>
      <c r="R960" s="9">
        <v>0</v>
      </c>
      <c r="S960" s="9">
        <v>56620684392.993599</v>
      </c>
      <c r="T960" s="9">
        <v>744.82978118401604</v>
      </c>
      <c r="U960" s="9">
        <v>2.3623990461287199</v>
      </c>
      <c r="V960" s="9">
        <v>0</v>
      </c>
      <c r="W960" s="9">
        <v>2.3623990461287199</v>
      </c>
      <c r="X960" s="9">
        <v>0</v>
      </c>
      <c r="Y960" s="9">
        <v>0</v>
      </c>
      <c r="Z960" s="9">
        <v>2.3574231000000001E-2</v>
      </c>
      <c r="AA960" s="9">
        <v>142.06116</v>
      </c>
      <c r="AB960" s="9"/>
      <c r="AQ960" s="9">
        <f>K960-'Processed Potentiostat'!$J$3</f>
        <v>-12.881935</v>
      </c>
    </row>
    <row r="961" spans="1:43" x14ac:dyDescent="0.35">
      <c r="A961">
        <v>2</v>
      </c>
      <c r="B961">
        <v>0</v>
      </c>
      <c r="C961">
        <v>0</v>
      </c>
      <c r="D961">
        <v>1</v>
      </c>
      <c r="E961">
        <v>0</v>
      </c>
      <c r="F961">
        <v>0</v>
      </c>
      <c r="G961">
        <v>0</v>
      </c>
      <c r="H961" s="9">
        <v>745.82978115875403</v>
      </c>
      <c r="I961" s="9">
        <v>-1.8298437999999999</v>
      </c>
      <c r="J961" s="9">
        <v>-1.8292012</v>
      </c>
      <c r="K961" s="9">
        <v>-9.9081963999999996</v>
      </c>
      <c r="L961" s="9">
        <v>-8.5155077000000006</v>
      </c>
      <c r="M961" s="9">
        <v>-8.5155077000000006</v>
      </c>
      <c r="N961" s="9">
        <v>39</v>
      </c>
      <c r="O961" s="9">
        <v>62.474986999999999</v>
      </c>
      <c r="P961" s="9">
        <v>0</v>
      </c>
      <c r="Q961" s="9">
        <v>4.3288979086962996E-3</v>
      </c>
      <c r="R961" s="9">
        <v>0</v>
      </c>
      <c r="S961" s="9">
        <v>8764816805.8030891</v>
      </c>
      <c r="T961" s="9">
        <v>745.82978115875403</v>
      </c>
      <c r="U961" s="9">
        <v>2.3654188370471201</v>
      </c>
      <c r="V961" s="9">
        <v>0</v>
      </c>
      <c r="W961" s="9">
        <v>2.3654188370471201</v>
      </c>
      <c r="X961" s="9">
        <v>0</v>
      </c>
      <c r="Y961" s="9">
        <v>0</v>
      </c>
      <c r="Z961" s="9">
        <v>1.8124085000000002E-2</v>
      </c>
      <c r="AA961" s="9">
        <v>184.61496</v>
      </c>
      <c r="AB961" s="9"/>
      <c r="AQ961" s="9">
        <f>K961-'Processed Potentiostat'!$J$3</f>
        <v>-9.9081963999999996</v>
      </c>
    </row>
    <row r="962" spans="1:43" x14ac:dyDescent="0.35">
      <c r="A962">
        <v>2</v>
      </c>
      <c r="B962">
        <v>0</v>
      </c>
      <c r="C962">
        <v>0</v>
      </c>
      <c r="D962">
        <v>1</v>
      </c>
      <c r="E962">
        <v>0</v>
      </c>
      <c r="F962">
        <v>0</v>
      </c>
      <c r="G962">
        <v>0</v>
      </c>
      <c r="H962" s="9">
        <v>746.82978113349202</v>
      </c>
      <c r="I962" s="9">
        <v>-1.8298348</v>
      </c>
      <c r="J962" s="9">
        <v>-1.8285631</v>
      </c>
      <c r="K962" s="9">
        <v>-11.248837999999999</v>
      </c>
      <c r="L962" s="9">
        <v>-8.5277432999999991</v>
      </c>
      <c r="M962" s="9">
        <v>-8.5277432999999991</v>
      </c>
      <c r="N962" s="9">
        <v>39</v>
      </c>
      <c r="O962" s="9">
        <v>62.474986999999999</v>
      </c>
      <c r="P962" s="9">
        <v>0</v>
      </c>
      <c r="Q962" s="9">
        <v>4.3351128093747698E-3</v>
      </c>
      <c r="R962" s="9">
        <v>0</v>
      </c>
      <c r="S962" s="9">
        <v>5297777852.1293898</v>
      </c>
      <c r="T962" s="9">
        <v>746.82978113349202</v>
      </c>
      <c r="U962" s="9">
        <v>2.3688175392582398</v>
      </c>
      <c r="V962" s="9">
        <v>0</v>
      </c>
      <c r="W962" s="9">
        <v>2.3688175392582398</v>
      </c>
      <c r="X962" s="9">
        <v>0</v>
      </c>
      <c r="Y962" s="9">
        <v>0</v>
      </c>
      <c r="Z962" s="9">
        <v>2.0569211E-2</v>
      </c>
      <c r="AA962" s="9">
        <v>162.55573000000001</v>
      </c>
      <c r="AB962" s="9"/>
      <c r="AQ962" s="9">
        <f>K962-'Processed Potentiostat'!$J$3</f>
        <v>-11.248837999999999</v>
      </c>
    </row>
    <row r="963" spans="1:43" x14ac:dyDescent="0.35">
      <c r="A963">
        <v>2</v>
      </c>
      <c r="B963">
        <v>0</v>
      </c>
      <c r="C963">
        <v>0</v>
      </c>
      <c r="D963">
        <v>1</v>
      </c>
      <c r="E963">
        <v>0</v>
      </c>
      <c r="F963">
        <v>0</v>
      </c>
      <c r="G963">
        <v>0</v>
      </c>
      <c r="H963" s="9">
        <v>747.82978110823001</v>
      </c>
      <c r="I963" s="9">
        <v>-1.8301394</v>
      </c>
      <c r="J963" s="9">
        <v>-1.8314345000000001</v>
      </c>
      <c r="K963" s="9">
        <v>-10.451305</v>
      </c>
      <c r="L963" s="9">
        <v>-8.5387439999999994</v>
      </c>
      <c r="M963" s="9">
        <v>-8.5387439999999994</v>
      </c>
      <c r="N963" s="9">
        <v>39</v>
      </c>
      <c r="O963" s="9">
        <v>62.474986999999999</v>
      </c>
      <c r="P963" s="9">
        <v>0</v>
      </c>
      <c r="Q963" s="9">
        <v>4.34070918134932E-3</v>
      </c>
      <c r="R963" s="9">
        <v>0</v>
      </c>
      <c r="S963" s="9">
        <v>6767590338.0018797</v>
      </c>
      <c r="T963" s="9">
        <v>747.82978110823001</v>
      </c>
      <c r="U963" s="9">
        <v>2.3718733303219701</v>
      </c>
      <c r="V963" s="9">
        <v>0</v>
      </c>
      <c r="W963" s="9">
        <v>2.3718733303219701</v>
      </c>
      <c r="X963" s="9">
        <v>0</v>
      </c>
      <c r="Y963" s="9">
        <v>0</v>
      </c>
      <c r="Z963" s="9">
        <v>1.9140880999999998E-2</v>
      </c>
      <c r="AA963" s="9">
        <v>175.23500000000001</v>
      </c>
      <c r="AB963" s="9"/>
      <c r="AQ963" s="9">
        <f>K963-'Processed Potentiostat'!$J$3</f>
        <v>-10.451305</v>
      </c>
    </row>
    <row r="964" spans="1:43" x14ac:dyDescent="0.35">
      <c r="A964">
        <v>2</v>
      </c>
      <c r="B964">
        <v>0</v>
      </c>
      <c r="C964">
        <v>0</v>
      </c>
      <c r="D964">
        <v>1</v>
      </c>
      <c r="E964">
        <v>0</v>
      </c>
      <c r="F964">
        <v>0</v>
      </c>
      <c r="G964">
        <v>0</v>
      </c>
      <c r="H964" s="9">
        <v>748.829781082968</v>
      </c>
      <c r="I964" s="9">
        <v>-1.8301320999999999</v>
      </c>
      <c r="J964" s="9">
        <v>-1.8308511999999999</v>
      </c>
      <c r="K964" s="9">
        <v>-8.9538993999999992</v>
      </c>
      <c r="L964" s="9">
        <v>-8.5482949999999995</v>
      </c>
      <c r="M964" s="9">
        <v>-8.5482949999999995</v>
      </c>
      <c r="N964" s="9">
        <v>39</v>
      </c>
      <c r="O964" s="9">
        <v>62.474986999999999</v>
      </c>
      <c r="P964" s="9">
        <v>0</v>
      </c>
      <c r="Q964" s="9">
        <v>4.3455665558427004E-3</v>
      </c>
      <c r="R964" s="9">
        <v>0</v>
      </c>
      <c r="S964" s="9">
        <v>12600297832.931801</v>
      </c>
      <c r="T964" s="9">
        <v>748.829781082968</v>
      </c>
      <c r="U964" s="9">
        <v>2.3745263605387699</v>
      </c>
      <c r="V964" s="9">
        <v>0</v>
      </c>
      <c r="W964" s="9">
        <v>2.3745263605387699</v>
      </c>
      <c r="X964" s="9">
        <v>0</v>
      </c>
      <c r="Y964" s="9">
        <v>0</v>
      </c>
      <c r="Z964" s="9">
        <v>1.6393257000000001E-2</v>
      </c>
      <c r="AA964" s="9">
        <v>204.4753</v>
      </c>
      <c r="AB964" s="9"/>
      <c r="AQ964" s="9">
        <f>K964-'Processed Potentiostat'!$J$3</f>
        <v>-8.9538993999999992</v>
      </c>
    </row>
    <row r="965" spans="1:43" x14ac:dyDescent="0.35">
      <c r="A965">
        <v>2</v>
      </c>
      <c r="B965">
        <v>0</v>
      </c>
      <c r="C965">
        <v>0</v>
      </c>
      <c r="D965">
        <v>1</v>
      </c>
      <c r="E965">
        <v>0</v>
      </c>
      <c r="F965">
        <v>0</v>
      </c>
      <c r="G965">
        <v>0</v>
      </c>
      <c r="H965" s="9">
        <v>749.82978105770599</v>
      </c>
      <c r="I965" s="9">
        <v>-1.8301455</v>
      </c>
      <c r="J965" s="9">
        <v>-1.8300141000000001</v>
      </c>
      <c r="K965" s="9">
        <v>-9.5272245000000009</v>
      </c>
      <c r="L965" s="9">
        <v>-8.5572871999999993</v>
      </c>
      <c r="M965" s="9">
        <v>-8.5572871999999993</v>
      </c>
      <c r="N965" s="9">
        <v>39</v>
      </c>
      <c r="O965" s="9">
        <v>62.474986999999999</v>
      </c>
      <c r="P965" s="9">
        <v>0</v>
      </c>
      <c r="Q965" s="9">
        <v>4.3501376236102498E-3</v>
      </c>
      <c r="R965" s="9">
        <v>0</v>
      </c>
      <c r="S965" s="9">
        <v>53932179274.003899</v>
      </c>
      <c r="T965" s="9">
        <v>749.82978105770599</v>
      </c>
      <c r="U965" s="9">
        <v>2.3770243132676998</v>
      </c>
      <c r="V965" s="9">
        <v>0</v>
      </c>
      <c r="W965" s="9">
        <v>2.3770243132676998</v>
      </c>
      <c r="X965" s="9">
        <v>0</v>
      </c>
      <c r="Y965" s="9">
        <v>0</v>
      </c>
      <c r="Z965" s="9">
        <v>1.7434954999999999E-2</v>
      </c>
      <c r="AA965" s="9">
        <v>192.08260999999999</v>
      </c>
      <c r="AB965" s="9"/>
      <c r="AQ965" s="9">
        <f>K965-'Processed Potentiostat'!$J$3</f>
        <v>-9.5272245000000009</v>
      </c>
    </row>
    <row r="966" spans="1:43" x14ac:dyDescent="0.35">
      <c r="A966">
        <v>2</v>
      </c>
      <c r="B966">
        <v>0</v>
      </c>
      <c r="C966">
        <v>0</v>
      </c>
      <c r="D966">
        <v>1</v>
      </c>
      <c r="E966">
        <v>0</v>
      </c>
      <c r="F966">
        <v>0</v>
      </c>
      <c r="G966">
        <v>0</v>
      </c>
      <c r="H966" s="9">
        <v>750.82978103244295</v>
      </c>
      <c r="I966" s="9">
        <v>-1.8300331999999999</v>
      </c>
      <c r="J966" s="9">
        <v>-1.8316652</v>
      </c>
      <c r="K966" s="9">
        <v>-9.4999409000000004</v>
      </c>
      <c r="L966" s="9">
        <v>-8.5667352999999995</v>
      </c>
      <c r="M966" s="9">
        <v>-8.5667352999999995</v>
      </c>
      <c r="N966" s="9">
        <v>39</v>
      </c>
      <c r="O966" s="9">
        <v>62.474986999999999</v>
      </c>
      <c r="P966" s="9">
        <v>0</v>
      </c>
      <c r="Q966" s="9">
        <v>4.35494475323785E-3</v>
      </c>
      <c r="R966" s="9">
        <v>0</v>
      </c>
      <c r="S966" s="9">
        <v>5740313451.4534302</v>
      </c>
      <c r="T966" s="9">
        <v>750.82978103244295</v>
      </c>
      <c r="U966" s="9">
        <v>2.3796486887251498</v>
      </c>
      <c r="V966" s="9">
        <v>0</v>
      </c>
      <c r="W966" s="9">
        <v>2.3796486887251498</v>
      </c>
      <c r="X966" s="9">
        <v>0</v>
      </c>
      <c r="Y966" s="9">
        <v>0</v>
      </c>
      <c r="Z966" s="9">
        <v>1.740071E-2</v>
      </c>
      <c r="AA966" s="9">
        <v>192.80806000000001</v>
      </c>
      <c r="AB966" s="9"/>
      <c r="AQ966" s="9">
        <f>K966-'Processed Potentiostat'!$J$3</f>
        <v>-9.4999409000000004</v>
      </c>
    </row>
    <row r="967" spans="1:43" x14ac:dyDescent="0.35">
      <c r="A967">
        <v>2</v>
      </c>
      <c r="B967">
        <v>0</v>
      </c>
      <c r="C967">
        <v>0</v>
      </c>
      <c r="D967">
        <v>1</v>
      </c>
      <c r="E967">
        <v>0</v>
      </c>
      <c r="F967">
        <v>0</v>
      </c>
      <c r="G967">
        <v>0</v>
      </c>
      <c r="H967" s="9">
        <v>751.82978100718105</v>
      </c>
      <c r="I967" s="9">
        <v>-1.8299725</v>
      </c>
      <c r="J967" s="9">
        <v>-1.8293591</v>
      </c>
      <c r="K967" s="9">
        <v>-11.546360999999999</v>
      </c>
      <c r="L967" s="9">
        <v>-8.5791053999999995</v>
      </c>
      <c r="M967" s="9">
        <v>-8.5791053999999995</v>
      </c>
      <c r="N967" s="9">
        <v>39</v>
      </c>
      <c r="O967" s="9">
        <v>62.474986999999999</v>
      </c>
      <c r="P967" s="9">
        <v>0</v>
      </c>
      <c r="Q967" s="9">
        <v>4.36123068988399E-3</v>
      </c>
      <c r="R967" s="9">
        <v>0</v>
      </c>
      <c r="S967" s="9">
        <v>10543034542.1651</v>
      </c>
      <c r="T967" s="9">
        <v>751.82978100718105</v>
      </c>
      <c r="U967" s="9">
        <v>2.38308488610119</v>
      </c>
      <c r="V967" s="9">
        <v>0</v>
      </c>
      <c r="W967" s="9">
        <v>2.38308488610119</v>
      </c>
      <c r="X967" s="9">
        <v>0</v>
      </c>
      <c r="Y967" s="9">
        <v>0</v>
      </c>
      <c r="Z967" s="9">
        <v>2.1122440999999999E-2</v>
      </c>
      <c r="AA967" s="9">
        <v>158.43599</v>
      </c>
      <c r="AB967" s="9"/>
      <c r="AQ967" s="9">
        <f>K967-'Processed Potentiostat'!$J$3</f>
        <v>-11.546360999999999</v>
      </c>
    </row>
    <row r="968" spans="1:43" x14ac:dyDescent="0.35">
      <c r="A968">
        <v>2</v>
      </c>
      <c r="B968">
        <v>0</v>
      </c>
      <c r="C968">
        <v>0</v>
      </c>
      <c r="D968">
        <v>1</v>
      </c>
      <c r="E968">
        <v>0</v>
      </c>
      <c r="F968">
        <v>0</v>
      </c>
      <c r="G968">
        <v>0</v>
      </c>
      <c r="H968" s="9">
        <v>751.89958100541799</v>
      </c>
      <c r="I968" s="9">
        <v>-1.8300920000000001</v>
      </c>
      <c r="J968" s="9">
        <v>-1.8295357000000001</v>
      </c>
      <c r="K968" s="9">
        <v>-16.558631999999999</v>
      </c>
      <c r="L968" s="9">
        <v>-8.5799617999999995</v>
      </c>
      <c r="M968" s="9">
        <v>-8.5799617999999995</v>
      </c>
      <c r="N968" s="9">
        <v>39</v>
      </c>
      <c r="O968" s="9">
        <v>62.474986999999999</v>
      </c>
      <c r="P968" s="9">
        <v>0</v>
      </c>
      <c r="Q968" s="9">
        <v>4.3616659158685102E-3</v>
      </c>
      <c r="R968" s="9">
        <v>0</v>
      </c>
      <c r="S968" s="9">
        <v>13468177250.1856</v>
      </c>
      <c r="T968" s="9">
        <v>751.89958100541799</v>
      </c>
      <c r="U968" s="9">
        <v>2.3833228225506602</v>
      </c>
      <c r="V968" s="9">
        <v>0</v>
      </c>
      <c r="W968" s="9">
        <v>2.3833228225506602</v>
      </c>
      <c r="X968" s="9">
        <v>0</v>
      </c>
      <c r="Y968" s="9">
        <v>0</v>
      </c>
      <c r="Z968" s="9">
        <v>3.0294608000000001E-2</v>
      </c>
      <c r="AA968" s="9">
        <v>110.48833</v>
      </c>
      <c r="AB968" s="9"/>
      <c r="AQ968" s="9">
        <f>K968-'Processed Potentiostat'!$J$3</f>
        <v>-16.558631999999999</v>
      </c>
    </row>
    <row r="969" spans="1:43" x14ac:dyDescent="0.35">
      <c r="A969">
        <v>2</v>
      </c>
      <c r="B969">
        <v>0</v>
      </c>
      <c r="C969">
        <v>0</v>
      </c>
      <c r="D969">
        <v>1</v>
      </c>
      <c r="E969">
        <v>0</v>
      </c>
      <c r="F969">
        <v>0</v>
      </c>
      <c r="G969">
        <v>0</v>
      </c>
      <c r="H969" s="9">
        <v>752.89958098015597</v>
      </c>
      <c r="I969" s="9">
        <v>-1.8299364</v>
      </c>
      <c r="J969" s="9">
        <v>-1.829847</v>
      </c>
      <c r="K969" s="9">
        <v>-12.209080999999999</v>
      </c>
      <c r="L969" s="9">
        <v>-8.5938368000000001</v>
      </c>
      <c r="M969" s="9">
        <v>-8.5938368000000001</v>
      </c>
      <c r="N969" s="9">
        <v>39</v>
      </c>
      <c r="O969" s="9">
        <v>62.474986999999999</v>
      </c>
      <c r="P969" s="9">
        <v>0</v>
      </c>
      <c r="Q969" s="9">
        <v>4.36871845497489E-3</v>
      </c>
      <c r="R969" s="9">
        <v>0</v>
      </c>
      <c r="S969" s="9">
        <v>26377727003.219299</v>
      </c>
      <c r="T969" s="9">
        <v>752.89958098015597</v>
      </c>
      <c r="U969" s="9">
        <v>2.3871768812271701</v>
      </c>
      <c r="V969" s="9">
        <v>0</v>
      </c>
      <c r="W969" s="9">
        <v>2.3871768812271701</v>
      </c>
      <c r="X969" s="9">
        <v>0</v>
      </c>
      <c r="Y969" s="9">
        <v>0</v>
      </c>
      <c r="Z969" s="9">
        <v>2.2340749999999999E-2</v>
      </c>
      <c r="AA969" s="9">
        <v>149.8759</v>
      </c>
      <c r="AB969" s="9"/>
      <c r="AQ969" s="9">
        <f>K969-'Processed Potentiostat'!$J$3</f>
        <v>-12.209080999999999</v>
      </c>
    </row>
    <row r="970" spans="1:43" x14ac:dyDescent="0.35">
      <c r="A970">
        <v>2</v>
      </c>
      <c r="B970">
        <v>0</v>
      </c>
      <c r="C970">
        <v>0</v>
      </c>
      <c r="D970">
        <v>1</v>
      </c>
      <c r="E970">
        <v>0</v>
      </c>
      <c r="F970">
        <v>0</v>
      </c>
      <c r="G970">
        <v>0</v>
      </c>
      <c r="H970" s="9">
        <v>753.89958095489396</v>
      </c>
      <c r="I970" s="9">
        <v>-1.8300616000000001</v>
      </c>
      <c r="J970" s="9">
        <v>-1.8288985</v>
      </c>
      <c r="K970" s="9">
        <v>-14.717750000000001</v>
      </c>
      <c r="L970" s="9">
        <v>-8.6072769000000005</v>
      </c>
      <c r="M970" s="9">
        <v>-8.6072769000000005</v>
      </c>
      <c r="N970" s="9">
        <v>39</v>
      </c>
      <c r="O970" s="9">
        <v>62.474986999999999</v>
      </c>
      <c r="P970" s="9">
        <v>0</v>
      </c>
      <c r="Q970" s="9">
        <v>4.3755464100227598E-3</v>
      </c>
      <c r="R970" s="9">
        <v>0</v>
      </c>
      <c r="S970" s="9">
        <v>6754894635.6195698</v>
      </c>
      <c r="T970" s="9">
        <v>753.89958095489396</v>
      </c>
      <c r="U970" s="9">
        <v>2.3909101473006098</v>
      </c>
      <c r="V970" s="9">
        <v>0</v>
      </c>
      <c r="W970" s="9">
        <v>2.3909101473006098</v>
      </c>
      <c r="X970" s="9">
        <v>0</v>
      </c>
      <c r="Y970" s="9">
        <v>0</v>
      </c>
      <c r="Z970" s="9">
        <v>2.6917271E-2</v>
      </c>
      <c r="AA970" s="9">
        <v>124.26482</v>
      </c>
      <c r="AB970" s="9"/>
      <c r="AQ970" s="9">
        <f>K970-'Processed Potentiostat'!$J$3</f>
        <v>-14.717750000000001</v>
      </c>
    </row>
    <row r="971" spans="1:43" x14ac:dyDescent="0.35">
      <c r="A971">
        <v>2</v>
      </c>
      <c r="B971">
        <v>0</v>
      </c>
      <c r="C971">
        <v>0</v>
      </c>
      <c r="D971">
        <v>1</v>
      </c>
      <c r="E971">
        <v>0</v>
      </c>
      <c r="F971">
        <v>0</v>
      </c>
      <c r="G971">
        <v>0</v>
      </c>
      <c r="H971" s="9">
        <v>754.89958092963195</v>
      </c>
      <c r="I971" s="9">
        <v>-1.8300159</v>
      </c>
      <c r="J971" s="9">
        <v>-1.831423</v>
      </c>
      <c r="K971" s="9">
        <v>-11.601804</v>
      </c>
      <c r="L971" s="9">
        <v>-8.6201696000000005</v>
      </c>
      <c r="M971" s="9">
        <v>-8.6201696000000005</v>
      </c>
      <c r="N971" s="9">
        <v>39</v>
      </c>
      <c r="O971" s="9">
        <v>62.474986999999999</v>
      </c>
      <c r="P971" s="9">
        <v>0</v>
      </c>
      <c r="Q971" s="9">
        <v>4.3821053072887802E-3</v>
      </c>
      <c r="R971" s="9">
        <v>0</v>
      </c>
      <c r="S971" s="9">
        <v>6894662991.15835</v>
      </c>
      <c r="T971" s="9">
        <v>754.89958092963195</v>
      </c>
      <c r="U971" s="9">
        <v>2.3944916146089201</v>
      </c>
      <c r="V971" s="9">
        <v>0</v>
      </c>
      <c r="W971" s="9">
        <v>2.3944916146089201</v>
      </c>
      <c r="X971" s="9">
        <v>0</v>
      </c>
      <c r="Y971" s="9">
        <v>0</v>
      </c>
      <c r="Z971" s="9">
        <v>2.1247812000000001E-2</v>
      </c>
      <c r="AA971" s="9">
        <v>157.85675000000001</v>
      </c>
      <c r="AB971" s="9"/>
      <c r="AQ971" s="9">
        <f>K971-'Processed Potentiostat'!$J$3</f>
        <v>-11.601804</v>
      </c>
    </row>
    <row r="972" spans="1:43" x14ac:dyDescent="0.35">
      <c r="A972">
        <v>2</v>
      </c>
      <c r="B972">
        <v>0</v>
      </c>
      <c r="C972">
        <v>0</v>
      </c>
      <c r="D972">
        <v>1</v>
      </c>
      <c r="E972">
        <v>0</v>
      </c>
      <c r="F972">
        <v>0</v>
      </c>
      <c r="G972">
        <v>0</v>
      </c>
      <c r="H972" s="9">
        <v>755.89958090436903</v>
      </c>
      <c r="I972" s="9">
        <v>-1.8299160999999999</v>
      </c>
      <c r="J972" s="9">
        <v>-1.8284484000000001</v>
      </c>
      <c r="K972" s="9">
        <v>-12.417894</v>
      </c>
      <c r="L972" s="9">
        <v>-8.6334351999999992</v>
      </c>
      <c r="M972" s="9">
        <v>-8.6334351999999992</v>
      </c>
      <c r="N972" s="9">
        <v>39</v>
      </c>
      <c r="O972" s="9">
        <v>62.474986999999999</v>
      </c>
      <c r="P972" s="9">
        <v>0</v>
      </c>
      <c r="Q972" s="9">
        <v>4.3888429414839702E-3</v>
      </c>
      <c r="R972" s="9">
        <v>0</v>
      </c>
      <c r="S972" s="9">
        <v>5006740700.9285297</v>
      </c>
      <c r="T972" s="9">
        <v>755.89958090436903</v>
      </c>
      <c r="U972" s="9">
        <v>2.3981764660587301</v>
      </c>
      <c r="V972" s="9">
        <v>0</v>
      </c>
      <c r="W972" s="9">
        <v>2.3981764660587301</v>
      </c>
      <c r="X972" s="9">
        <v>0</v>
      </c>
      <c r="Y972" s="9">
        <v>0</v>
      </c>
      <c r="Z972" s="9">
        <v>2.2705479000000001E-2</v>
      </c>
      <c r="AA972" s="9">
        <v>147.24303</v>
      </c>
      <c r="AB972" s="9"/>
      <c r="AQ972" s="9">
        <f>K972-'Processed Potentiostat'!$J$3</f>
        <v>-12.417894</v>
      </c>
    </row>
    <row r="973" spans="1:43" x14ac:dyDescent="0.35">
      <c r="A973">
        <v>2</v>
      </c>
      <c r="B973">
        <v>0</v>
      </c>
      <c r="C973">
        <v>0</v>
      </c>
      <c r="D973">
        <v>1</v>
      </c>
      <c r="E973">
        <v>0</v>
      </c>
      <c r="F973">
        <v>0</v>
      </c>
      <c r="G973">
        <v>0</v>
      </c>
      <c r="H973" s="9">
        <v>756.89958087910702</v>
      </c>
      <c r="I973" s="9">
        <v>-1.8301204</v>
      </c>
      <c r="J973" s="9">
        <v>-1.8291088</v>
      </c>
      <c r="K973" s="9">
        <v>-10.48438</v>
      </c>
      <c r="L973" s="9">
        <v>-8.6451206000000003</v>
      </c>
      <c r="M973" s="9">
        <v>-8.6451206000000003</v>
      </c>
      <c r="N973" s="9">
        <v>39</v>
      </c>
      <c r="O973" s="9">
        <v>62.474986999999999</v>
      </c>
      <c r="P973" s="9">
        <v>0</v>
      </c>
      <c r="Q973" s="9">
        <v>4.3947801126110499E-3</v>
      </c>
      <c r="R973" s="9">
        <v>0</v>
      </c>
      <c r="S973" s="9">
        <v>8125549574.6208601</v>
      </c>
      <c r="T973" s="9">
        <v>756.89958087910702</v>
      </c>
      <c r="U973" s="9">
        <v>2.40142245933384</v>
      </c>
      <c r="V973" s="9">
        <v>0</v>
      </c>
      <c r="W973" s="9">
        <v>2.40142245933384</v>
      </c>
      <c r="X973" s="9">
        <v>0</v>
      </c>
      <c r="Y973" s="9">
        <v>0</v>
      </c>
      <c r="Z973" s="9">
        <v>1.9177072E-2</v>
      </c>
      <c r="AA973" s="9">
        <v>174.46037000000001</v>
      </c>
      <c r="AB973" s="9"/>
      <c r="AQ973" s="9">
        <f>K973-'Processed Potentiostat'!$J$3</f>
        <v>-10.48438</v>
      </c>
    </row>
    <row r="974" spans="1:43" x14ac:dyDescent="0.35">
      <c r="A974">
        <v>2</v>
      </c>
      <c r="B974">
        <v>0</v>
      </c>
      <c r="C974">
        <v>0</v>
      </c>
      <c r="D974">
        <v>1</v>
      </c>
      <c r="E974">
        <v>0</v>
      </c>
      <c r="F974">
        <v>0</v>
      </c>
      <c r="G974">
        <v>0</v>
      </c>
      <c r="H974" s="9">
        <v>757.65378086005501</v>
      </c>
      <c r="I974" s="9">
        <v>-1.8300116</v>
      </c>
      <c r="J974" s="9">
        <v>-1.8303261</v>
      </c>
      <c r="K974" s="9">
        <v>-15.526258</v>
      </c>
      <c r="L974" s="9">
        <v>-8.6527432999999991</v>
      </c>
      <c r="M974" s="9">
        <v>-8.6527432999999991</v>
      </c>
      <c r="N974" s="9">
        <v>39</v>
      </c>
      <c r="O974" s="9">
        <v>62.474986999999999</v>
      </c>
      <c r="P974" s="9">
        <v>0</v>
      </c>
      <c r="Q974" s="9">
        <v>4.3986556851229397E-3</v>
      </c>
      <c r="R974" s="9">
        <v>0</v>
      </c>
      <c r="S974" s="9">
        <v>56442043617.242897</v>
      </c>
      <c r="T974" s="9">
        <v>757.65378086005501</v>
      </c>
      <c r="U974" s="9">
        <v>2.4035396871227102</v>
      </c>
      <c r="V974" s="9">
        <v>0</v>
      </c>
      <c r="W974" s="9">
        <v>2.4035396871227102</v>
      </c>
      <c r="X974" s="9">
        <v>0</v>
      </c>
      <c r="Y974" s="9">
        <v>0</v>
      </c>
      <c r="Z974" s="9">
        <v>2.8418116E-2</v>
      </c>
      <c r="AA974" s="9">
        <v>117.88584</v>
      </c>
      <c r="AB974" s="9"/>
      <c r="AQ974" s="9">
        <f>K974-'Processed Potentiostat'!$J$3</f>
        <v>-15.526258</v>
      </c>
    </row>
    <row r="975" spans="1:43" x14ac:dyDescent="0.35">
      <c r="A975">
        <v>2</v>
      </c>
      <c r="B975">
        <v>0</v>
      </c>
      <c r="C975">
        <v>0</v>
      </c>
      <c r="D975">
        <v>1</v>
      </c>
      <c r="E975">
        <v>0</v>
      </c>
      <c r="F975">
        <v>0</v>
      </c>
      <c r="G975">
        <v>0</v>
      </c>
      <c r="H975" s="9">
        <v>758.653780834793</v>
      </c>
      <c r="I975" s="9">
        <v>-1.8299327000000001</v>
      </c>
      <c r="J975" s="9">
        <v>-1.8296566000000001</v>
      </c>
      <c r="K975" s="9">
        <v>-12.050527000000001</v>
      </c>
      <c r="L975" s="9">
        <v>-8.6660813999999995</v>
      </c>
      <c r="M975" s="9">
        <v>-8.6660813999999995</v>
      </c>
      <c r="N975" s="9">
        <v>39</v>
      </c>
      <c r="O975" s="9">
        <v>62.474986999999999</v>
      </c>
      <c r="P975" s="9">
        <v>0</v>
      </c>
      <c r="Q975" s="9">
        <v>4.4054346080571799E-3</v>
      </c>
      <c r="R975" s="9">
        <v>0</v>
      </c>
      <c r="S975" s="9">
        <v>16788997719.0725</v>
      </c>
      <c r="T975" s="9">
        <v>758.653780834793</v>
      </c>
      <c r="U975" s="9">
        <v>2.4072448453500499</v>
      </c>
      <c r="V975" s="9">
        <v>0</v>
      </c>
      <c r="W975" s="9">
        <v>2.4072448453500499</v>
      </c>
      <c r="X975" s="9">
        <v>0</v>
      </c>
      <c r="Y975" s="9">
        <v>0</v>
      </c>
      <c r="Z975" s="9">
        <v>2.2048326E-2</v>
      </c>
      <c r="AA975" s="9">
        <v>151.83208999999999</v>
      </c>
      <c r="AB975" s="9"/>
      <c r="AQ975" s="9">
        <f>K975-'Processed Potentiostat'!$J$3</f>
        <v>-12.050527000000001</v>
      </c>
    </row>
    <row r="976" spans="1:43" x14ac:dyDescent="0.35">
      <c r="A976">
        <v>2</v>
      </c>
      <c r="B976">
        <v>0</v>
      </c>
      <c r="C976">
        <v>0</v>
      </c>
      <c r="D976">
        <v>1</v>
      </c>
      <c r="E976">
        <v>0</v>
      </c>
      <c r="F976">
        <v>0</v>
      </c>
      <c r="G976">
        <v>0</v>
      </c>
      <c r="H976" s="9">
        <v>759.65378080952996</v>
      </c>
      <c r="I976" s="9">
        <v>-1.8298417</v>
      </c>
      <c r="J976" s="9">
        <v>-1.8293539000000001</v>
      </c>
      <c r="K976" s="9">
        <v>-10.857844</v>
      </c>
      <c r="L976" s="9">
        <v>-8.6767397000000006</v>
      </c>
      <c r="M976" s="9">
        <v>-8.6767397000000006</v>
      </c>
      <c r="N976" s="9">
        <v>39</v>
      </c>
      <c r="O976" s="9">
        <v>62.474986999999999</v>
      </c>
      <c r="P976" s="9">
        <v>0</v>
      </c>
      <c r="Q976" s="9">
        <v>4.4108506462274804E-3</v>
      </c>
      <c r="R976" s="9">
        <v>0</v>
      </c>
      <c r="S976" s="9">
        <v>10596268243.755699</v>
      </c>
      <c r="T976" s="9">
        <v>759.65378080952996</v>
      </c>
      <c r="U976" s="9">
        <v>2.4102054227179401</v>
      </c>
      <c r="V976" s="9">
        <v>0</v>
      </c>
      <c r="W976" s="9">
        <v>2.4102054227179401</v>
      </c>
      <c r="X976" s="9">
        <v>0</v>
      </c>
      <c r="Y976" s="9">
        <v>0</v>
      </c>
      <c r="Z976" s="9">
        <v>1.986284E-2</v>
      </c>
      <c r="AA976" s="9">
        <v>168.48223999999999</v>
      </c>
      <c r="AB976" s="9"/>
      <c r="AQ976" s="9">
        <f>K976-'Processed Potentiostat'!$J$3</f>
        <v>-10.857844</v>
      </c>
    </row>
    <row r="977" spans="1:43" x14ac:dyDescent="0.35">
      <c r="A977">
        <v>2</v>
      </c>
      <c r="B977">
        <v>0</v>
      </c>
      <c r="C977">
        <v>0</v>
      </c>
      <c r="D977">
        <v>1</v>
      </c>
      <c r="E977">
        <v>0</v>
      </c>
      <c r="F977">
        <v>0</v>
      </c>
      <c r="G977">
        <v>0</v>
      </c>
      <c r="H977" s="9">
        <v>760.65378078426795</v>
      </c>
      <c r="I977" s="9">
        <v>-1.8301319</v>
      </c>
      <c r="J977" s="9">
        <v>-1.8297399000000001</v>
      </c>
      <c r="K977" s="9">
        <v>-14.550241</v>
      </c>
      <c r="L977" s="9">
        <v>-8.6878738000000002</v>
      </c>
      <c r="M977" s="9">
        <v>-8.6878738000000002</v>
      </c>
      <c r="N977" s="9">
        <v>39</v>
      </c>
      <c r="O977" s="9">
        <v>62.474986999999999</v>
      </c>
      <c r="P977" s="9">
        <v>0</v>
      </c>
      <c r="Q977" s="9">
        <v>4.4165097002583902E-3</v>
      </c>
      <c r="R977" s="9">
        <v>0</v>
      </c>
      <c r="S977" s="9">
        <v>20071376652.962101</v>
      </c>
      <c r="T977" s="9">
        <v>760.65378078426795</v>
      </c>
      <c r="U977" s="9">
        <v>2.41329830974027</v>
      </c>
      <c r="V977" s="9">
        <v>0</v>
      </c>
      <c r="W977" s="9">
        <v>2.41329830974027</v>
      </c>
      <c r="X977" s="9">
        <v>0</v>
      </c>
      <c r="Y977" s="9">
        <v>0</v>
      </c>
      <c r="Z977" s="9">
        <v>2.6623155999999999E-2</v>
      </c>
      <c r="AA977" s="9">
        <v>125.75324000000001</v>
      </c>
      <c r="AB977" s="9"/>
      <c r="AQ977" s="9">
        <f>K977-'Processed Potentiostat'!$J$3</f>
        <v>-14.550241</v>
      </c>
    </row>
    <row r="978" spans="1:43" x14ac:dyDescent="0.35">
      <c r="A978">
        <v>2</v>
      </c>
      <c r="B978">
        <v>0</v>
      </c>
      <c r="C978">
        <v>0</v>
      </c>
      <c r="D978">
        <v>1</v>
      </c>
      <c r="E978">
        <v>0</v>
      </c>
      <c r="F978">
        <v>0</v>
      </c>
      <c r="G978">
        <v>0</v>
      </c>
      <c r="H978" s="9">
        <v>761.42858076469497</v>
      </c>
      <c r="I978" s="9">
        <v>-1.8299531</v>
      </c>
      <c r="J978" s="9">
        <v>-1.8285556999999999</v>
      </c>
      <c r="K978" s="9">
        <v>-19.593340000000001</v>
      </c>
      <c r="L978" s="9">
        <v>-8.6983948000000009</v>
      </c>
      <c r="M978" s="9">
        <v>-8.6983948000000009</v>
      </c>
      <c r="N978" s="9">
        <v>39</v>
      </c>
      <c r="O978" s="9">
        <v>62.474986999999999</v>
      </c>
      <c r="P978" s="9">
        <v>0</v>
      </c>
      <c r="Q978" s="9">
        <v>4.4218536213150601E-3</v>
      </c>
      <c r="R978" s="9">
        <v>0</v>
      </c>
      <c r="S978" s="9">
        <v>5379095258.0371199</v>
      </c>
      <c r="T978" s="9">
        <v>761.42858076469497</v>
      </c>
      <c r="U978" s="9">
        <v>2.4162208760868702</v>
      </c>
      <c r="V978" s="9">
        <v>0</v>
      </c>
      <c r="W978" s="9">
        <v>2.4162208760868702</v>
      </c>
      <c r="X978" s="9">
        <v>0</v>
      </c>
      <c r="Y978" s="9">
        <v>0</v>
      </c>
      <c r="Z978" s="9">
        <v>3.5827513999999998E-2</v>
      </c>
      <c r="AA978" s="9">
        <v>93.325371000000004</v>
      </c>
      <c r="AB978" s="9"/>
      <c r="AQ978" s="9">
        <f>K978-'Processed Potentiostat'!$J$3</f>
        <v>-19.593340000000001</v>
      </c>
    </row>
    <row r="979" spans="1:43" x14ac:dyDescent="0.35">
      <c r="A979">
        <v>2</v>
      </c>
      <c r="B979">
        <v>0</v>
      </c>
      <c r="C979">
        <v>0</v>
      </c>
      <c r="D979">
        <v>1</v>
      </c>
      <c r="E979">
        <v>0</v>
      </c>
      <c r="F979">
        <v>0</v>
      </c>
      <c r="G979">
        <v>0</v>
      </c>
      <c r="H979" s="9">
        <v>761.43718076447794</v>
      </c>
      <c r="I979" s="9">
        <v>-1.8299143</v>
      </c>
      <c r="J979" s="9">
        <v>-1.8299744</v>
      </c>
      <c r="K979" s="9">
        <v>-14.496361</v>
      </c>
      <c r="L979" s="9">
        <v>-8.6985492999999998</v>
      </c>
      <c r="M979" s="9">
        <v>-8.6985492999999998</v>
      </c>
      <c r="N979" s="9">
        <v>39</v>
      </c>
      <c r="O979" s="9">
        <v>62.474986999999999</v>
      </c>
      <c r="P979" s="9">
        <v>0</v>
      </c>
      <c r="Q979" s="9">
        <v>4.4219321552969402E-3</v>
      </c>
      <c r="R979" s="9">
        <v>0</v>
      </c>
      <c r="S979" s="9">
        <v>43851392998.232597</v>
      </c>
      <c r="T979" s="9">
        <v>761.43718076447794</v>
      </c>
      <c r="U979" s="9">
        <v>2.41626361837185</v>
      </c>
      <c r="V979" s="9">
        <v>0</v>
      </c>
      <c r="W979" s="9">
        <v>2.41626361837185</v>
      </c>
      <c r="X979" s="9">
        <v>0</v>
      </c>
      <c r="Y979" s="9">
        <v>0</v>
      </c>
      <c r="Z979" s="9">
        <v>2.6527968999999998E-2</v>
      </c>
      <c r="AA979" s="9">
        <v>126.23681999999999</v>
      </c>
      <c r="AB979" s="9"/>
      <c r="AQ979" s="9">
        <f>K979-'Processed Potentiostat'!$J$3</f>
        <v>-14.496361</v>
      </c>
    </row>
    <row r="980" spans="1:43" x14ac:dyDescent="0.35">
      <c r="A980">
        <v>2</v>
      </c>
      <c r="B980">
        <v>0</v>
      </c>
      <c r="C980">
        <v>0</v>
      </c>
      <c r="D980">
        <v>1</v>
      </c>
      <c r="E980">
        <v>0</v>
      </c>
      <c r="F980">
        <v>0</v>
      </c>
      <c r="G980">
        <v>0</v>
      </c>
      <c r="H980" s="9">
        <v>762.36678074099405</v>
      </c>
      <c r="I980" s="9">
        <v>-1.8300483999999999</v>
      </c>
      <c r="J980" s="9">
        <v>-1.8318110999999999</v>
      </c>
      <c r="K980" s="9">
        <v>-9.4216738000000007</v>
      </c>
      <c r="L980" s="9">
        <v>-8.7085743000000004</v>
      </c>
      <c r="M980" s="9">
        <v>-8.7085743000000004</v>
      </c>
      <c r="N980" s="9">
        <v>39</v>
      </c>
      <c r="O980" s="9">
        <v>62.474986999999999</v>
      </c>
      <c r="P980" s="9">
        <v>0</v>
      </c>
      <c r="Q980" s="9">
        <v>4.4270332527144704E-3</v>
      </c>
      <c r="R980" s="9">
        <v>0</v>
      </c>
      <c r="S980" s="9">
        <v>5315638418.6793499</v>
      </c>
      <c r="T980" s="9">
        <v>762.36678074099405</v>
      </c>
      <c r="U980" s="9">
        <v>2.41904850760799</v>
      </c>
      <c r="V980" s="9">
        <v>0</v>
      </c>
      <c r="W980" s="9">
        <v>2.41904850760799</v>
      </c>
      <c r="X980" s="9">
        <v>0</v>
      </c>
      <c r="Y980" s="9">
        <v>0</v>
      </c>
      <c r="Z980" s="9">
        <v>1.7258725999999999E-2</v>
      </c>
      <c r="AA980" s="9">
        <v>194.42523</v>
      </c>
      <c r="AB980" s="9"/>
      <c r="AQ980" s="9">
        <f>K980-'Processed Potentiostat'!$J$3</f>
        <v>-9.4216738000000007</v>
      </c>
    </row>
    <row r="981" spans="1:43" x14ac:dyDescent="0.35">
      <c r="A981">
        <v>2</v>
      </c>
      <c r="B981">
        <v>0</v>
      </c>
      <c r="C981">
        <v>0</v>
      </c>
      <c r="D981">
        <v>1</v>
      </c>
      <c r="E981">
        <v>0</v>
      </c>
      <c r="F981">
        <v>0</v>
      </c>
      <c r="G981">
        <v>0</v>
      </c>
      <c r="H981" s="9">
        <v>763.36678071573203</v>
      </c>
      <c r="I981" s="9">
        <v>-1.8301118999999999</v>
      </c>
      <c r="J981" s="9">
        <v>-1.8289572000000001</v>
      </c>
      <c r="K981" s="9">
        <v>-9.8881911999999996</v>
      </c>
      <c r="L981" s="9">
        <v>-8.7193965999999996</v>
      </c>
      <c r="M981" s="9">
        <v>-8.7193965999999996</v>
      </c>
      <c r="N981" s="9">
        <v>39</v>
      </c>
      <c r="O981" s="9">
        <v>62.474986999999999</v>
      </c>
      <c r="P981" s="9">
        <v>0</v>
      </c>
      <c r="Q981" s="9">
        <v>4.4325314517286501E-3</v>
      </c>
      <c r="R981" s="9">
        <v>0</v>
      </c>
      <c r="S981" s="9">
        <v>7173050610.9797001</v>
      </c>
      <c r="T981" s="9">
        <v>763.36678071573203</v>
      </c>
      <c r="U981" s="9">
        <v>2.4220545119762402</v>
      </c>
      <c r="V981" s="9">
        <v>0</v>
      </c>
      <c r="W981" s="9">
        <v>2.4220545119762402</v>
      </c>
      <c r="X981" s="9">
        <v>0</v>
      </c>
      <c r="Y981" s="9">
        <v>0</v>
      </c>
      <c r="Z981" s="9">
        <v>1.8085079E-2</v>
      </c>
      <c r="AA981" s="9">
        <v>184.96378000000001</v>
      </c>
      <c r="AB981" s="9"/>
      <c r="AQ981" s="9">
        <f>K981-'Processed Potentiostat'!$J$3</f>
        <v>-9.8881911999999996</v>
      </c>
    </row>
    <row r="982" spans="1:43" x14ac:dyDescent="0.35">
      <c r="A982">
        <v>2</v>
      </c>
      <c r="B982">
        <v>0</v>
      </c>
      <c r="C982">
        <v>0</v>
      </c>
      <c r="D982">
        <v>1</v>
      </c>
      <c r="E982">
        <v>0</v>
      </c>
      <c r="F982">
        <v>0</v>
      </c>
      <c r="G982">
        <v>0</v>
      </c>
      <c r="H982" s="9">
        <v>764.36678069047002</v>
      </c>
      <c r="I982" s="9">
        <v>-1.8301643999999999</v>
      </c>
      <c r="J982" s="9">
        <v>-1.8292971</v>
      </c>
      <c r="K982" s="9">
        <v>-9.1439657000000008</v>
      </c>
      <c r="L982" s="9">
        <v>-8.7290048999999996</v>
      </c>
      <c r="M982" s="9">
        <v>-8.7290048999999996</v>
      </c>
      <c r="N982" s="9">
        <v>39</v>
      </c>
      <c r="O982" s="9">
        <v>62.474986999999999</v>
      </c>
      <c r="P982" s="9">
        <v>0</v>
      </c>
      <c r="Q982" s="9">
        <v>4.4374137788977799E-3</v>
      </c>
      <c r="R982" s="9">
        <v>0</v>
      </c>
      <c r="S982" s="9">
        <v>9967900520.6614704</v>
      </c>
      <c r="T982" s="9">
        <v>764.36678069047002</v>
      </c>
      <c r="U982" s="9">
        <v>2.4247234803033901</v>
      </c>
      <c r="V982" s="9">
        <v>0</v>
      </c>
      <c r="W982" s="9">
        <v>2.4247234803033901</v>
      </c>
      <c r="X982" s="9">
        <v>0</v>
      </c>
      <c r="Y982" s="9">
        <v>0</v>
      </c>
      <c r="Z982" s="9">
        <v>1.672703E-2</v>
      </c>
      <c r="AA982" s="9">
        <v>200.05511000000001</v>
      </c>
      <c r="AB982" s="9"/>
      <c r="AQ982" s="9">
        <f>K982-'Processed Potentiostat'!$J$3</f>
        <v>-9.1439657000000008</v>
      </c>
    </row>
    <row r="983" spans="1:43" x14ac:dyDescent="0.35">
      <c r="A983">
        <v>2</v>
      </c>
      <c r="B983">
        <v>0</v>
      </c>
      <c r="C983">
        <v>0</v>
      </c>
      <c r="D983">
        <v>1</v>
      </c>
      <c r="E983">
        <v>0</v>
      </c>
      <c r="F983">
        <v>0</v>
      </c>
      <c r="G983">
        <v>0</v>
      </c>
      <c r="H983" s="9">
        <v>765.36678066520801</v>
      </c>
      <c r="I983" s="9">
        <v>-1.8301467</v>
      </c>
      <c r="J983" s="9">
        <v>-1.8305908</v>
      </c>
      <c r="K983" s="9">
        <v>-10.48259</v>
      </c>
      <c r="L983" s="9">
        <v>-8.7398404999999997</v>
      </c>
      <c r="M983" s="9">
        <v>-8.7398404999999997</v>
      </c>
      <c r="N983" s="9">
        <v>39</v>
      </c>
      <c r="O983" s="9">
        <v>62.474986999999999</v>
      </c>
      <c r="P983" s="9">
        <v>0</v>
      </c>
      <c r="Q983" s="9">
        <v>4.4429236781355396E-3</v>
      </c>
      <c r="R983" s="9">
        <v>0</v>
      </c>
      <c r="S983" s="9">
        <v>20905359679.299599</v>
      </c>
      <c r="T983" s="9">
        <v>765.36678066520801</v>
      </c>
      <c r="U983" s="9">
        <v>2.42773348739756</v>
      </c>
      <c r="V983" s="9">
        <v>0</v>
      </c>
      <c r="W983" s="9">
        <v>2.42773348739756</v>
      </c>
      <c r="X983" s="9">
        <v>0</v>
      </c>
      <c r="Y983" s="9">
        <v>0</v>
      </c>
      <c r="Z983" s="9">
        <v>1.9189333999999999E-2</v>
      </c>
      <c r="AA983" s="9">
        <v>174.63155</v>
      </c>
      <c r="AB983" s="9"/>
      <c r="AQ983" s="9">
        <f>K983-'Processed Potentiostat'!$J$3</f>
        <v>-10.48259</v>
      </c>
    </row>
    <row r="984" spans="1:43" x14ac:dyDescent="0.35">
      <c r="A984">
        <v>2</v>
      </c>
      <c r="B984">
        <v>0</v>
      </c>
      <c r="C984">
        <v>0</v>
      </c>
      <c r="D984">
        <v>1</v>
      </c>
      <c r="E984">
        <v>0</v>
      </c>
      <c r="F984">
        <v>0</v>
      </c>
      <c r="G984">
        <v>0</v>
      </c>
      <c r="H984" s="9">
        <v>766.366780639946</v>
      </c>
      <c r="I984" s="9">
        <v>-1.829987</v>
      </c>
      <c r="J984" s="9">
        <v>-1.8303716000000001</v>
      </c>
      <c r="K984" s="9">
        <v>-11.149767000000001</v>
      </c>
      <c r="L984" s="9">
        <v>-8.7514371999999998</v>
      </c>
      <c r="M984" s="9">
        <v>-8.7514371999999998</v>
      </c>
      <c r="N984" s="9">
        <v>39</v>
      </c>
      <c r="O984" s="9">
        <v>62.474986999999999</v>
      </c>
      <c r="P984" s="9">
        <v>0</v>
      </c>
      <c r="Q984" s="9">
        <v>4.44881985407059E-3</v>
      </c>
      <c r="R984" s="9">
        <v>0</v>
      </c>
      <c r="S984" s="9">
        <v>44012217546.893997</v>
      </c>
      <c r="T984" s="9">
        <v>766.366780639946</v>
      </c>
      <c r="U984" s="9">
        <v>2.4309548691981102</v>
      </c>
      <c r="V984" s="9">
        <v>0</v>
      </c>
      <c r="W984" s="9">
        <v>2.4309548691981102</v>
      </c>
      <c r="X984" s="9">
        <v>0</v>
      </c>
      <c r="Y984" s="9">
        <v>0</v>
      </c>
      <c r="Z984" s="9">
        <v>2.0408216999999999E-2</v>
      </c>
      <c r="AA984" s="9">
        <v>164.16231999999999</v>
      </c>
      <c r="AB984" s="9"/>
      <c r="AQ984" s="9">
        <f>K984-'Processed Potentiostat'!$J$3</f>
        <v>-11.149767000000001</v>
      </c>
    </row>
    <row r="985" spans="1:43" x14ac:dyDescent="0.35">
      <c r="A985">
        <v>2</v>
      </c>
      <c r="B985">
        <v>0</v>
      </c>
      <c r="C985">
        <v>0</v>
      </c>
      <c r="D985">
        <v>1</v>
      </c>
      <c r="E985">
        <v>0</v>
      </c>
      <c r="F985">
        <v>0</v>
      </c>
      <c r="G985">
        <v>0</v>
      </c>
      <c r="H985" s="9">
        <v>767.36678061468399</v>
      </c>
      <c r="I985" s="9">
        <v>-1.8300981999999999</v>
      </c>
      <c r="J985" s="9">
        <v>-1.8308692</v>
      </c>
      <c r="K985" s="9">
        <v>-9.5616330999999999</v>
      </c>
      <c r="L985" s="9">
        <v>-8.7620009999999997</v>
      </c>
      <c r="M985" s="9">
        <v>-8.7620009999999997</v>
      </c>
      <c r="N985" s="9">
        <v>39</v>
      </c>
      <c r="O985" s="9">
        <v>62.474986999999999</v>
      </c>
      <c r="P985" s="9">
        <v>0</v>
      </c>
      <c r="Q985" s="9">
        <v>4.4541923619353602E-3</v>
      </c>
      <c r="R985" s="9">
        <v>0</v>
      </c>
      <c r="S985" s="9">
        <v>12581477266.572001</v>
      </c>
      <c r="T985" s="9">
        <v>767.36678061468399</v>
      </c>
      <c r="U985" s="9">
        <v>2.43388911721817</v>
      </c>
      <c r="V985" s="9">
        <v>0</v>
      </c>
      <c r="W985" s="9">
        <v>2.43388911721817</v>
      </c>
      <c r="X985" s="9">
        <v>0</v>
      </c>
      <c r="Y985" s="9">
        <v>0</v>
      </c>
      <c r="Z985" s="9">
        <v>1.75061E-2</v>
      </c>
      <c r="AA985" s="9">
        <v>191.48079999999999</v>
      </c>
      <c r="AB985" s="9"/>
      <c r="AQ985" s="9">
        <f>K985-'Processed Potentiostat'!$J$3</f>
        <v>-9.5616330999999999</v>
      </c>
    </row>
    <row r="986" spans="1:43" x14ac:dyDescent="0.35">
      <c r="A986">
        <v>2</v>
      </c>
      <c r="B986">
        <v>0</v>
      </c>
      <c r="C986">
        <v>0</v>
      </c>
      <c r="D986">
        <v>1</v>
      </c>
      <c r="E986">
        <v>0</v>
      </c>
      <c r="F986">
        <v>0</v>
      </c>
      <c r="G986">
        <v>0</v>
      </c>
      <c r="H986" s="9">
        <v>768.36678058942198</v>
      </c>
      <c r="I986" s="9">
        <v>-1.8299675</v>
      </c>
      <c r="J986" s="9">
        <v>-1.8306985</v>
      </c>
      <c r="K986" s="9">
        <v>-11.505246</v>
      </c>
      <c r="L986" s="9">
        <v>-8.7721443000000008</v>
      </c>
      <c r="M986" s="9">
        <v>-8.7721443000000008</v>
      </c>
      <c r="N986" s="9">
        <v>39</v>
      </c>
      <c r="O986" s="9">
        <v>62.474986999999999</v>
      </c>
      <c r="P986" s="9">
        <v>0</v>
      </c>
      <c r="Q986" s="9">
        <v>4.4593504973338997E-3</v>
      </c>
      <c r="R986" s="9">
        <v>0</v>
      </c>
      <c r="S986" s="9">
        <v>16686185208.5529</v>
      </c>
      <c r="T986" s="9">
        <v>768.36678058942198</v>
      </c>
      <c r="U986" s="9">
        <v>2.4367066479298201</v>
      </c>
      <c r="V986" s="9">
        <v>0</v>
      </c>
      <c r="W986" s="9">
        <v>2.4367066479298201</v>
      </c>
      <c r="X986" s="9">
        <v>0</v>
      </c>
      <c r="Y986" s="9">
        <v>0</v>
      </c>
      <c r="Z986" s="9">
        <v>2.1062636999999999E-2</v>
      </c>
      <c r="AA986" s="9">
        <v>159.11859000000001</v>
      </c>
      <c r="AB986" s="9"/>
      <c r="AQ986" s="9">
        <f>K986-'Processed Potentiostat'!$J$3</f>
        <v>-11.505246</v>
      </c>
    </row>
    <row r="987" spans="1:43" x14ac:dyDescent="0.35">
      <c r="A987">
        <v>2</v>
      </c>
      <c r="B987">
        <v>0</v>
      </c>
      <c r="C987">
        <v>0</v>
      </c>
      <c r="D987">
        <v>1</v>
      </c>
      <c r="E987">
        <v>0</v>
      </c>
      <c r="F987">
        <v>0</v>
      </c>
      <c r="G987">
        <v>0</v>
      </c>
      <c r="H987" s="9">
        <v>769.36678056415894</v>
      </c>
      <c r="I987" s="9">
        <v>-1.8299102</v>
      </c>
      <c r="J987" s="9">
        <v>-1.8307263</v>
      </c>
      <c r="K987" s="9">
        <v>-10.354823</v>
      </c>
      <c r="L987" s="9">
        <v>-8.7837429</v>
      </c>
      <c r="M987" s="9">
        <v>-8.7837429</v>
      </c>
      <c r="N987" s="9">
        <v>39</v>
      </c>
      <c r="O987" s="9">
        <v>62.474986999999999</v>
      </c>
      <c r="P987" s="9">
        <v>0</v>
      </c>
      <c r="Q987" s="9">
        <v>4.4652487856490196E-3</v>
      </c>
      <c r="R987" s="9">
        <v>0</v>
      </c>
      <c r="S987" s="9">
        <v>15869778095.278</v>
      </c>
      <c r="T987" s="9">
        <v>769.36678056415894</v>
      </c>
      <c r="U987" s="9">
        <v>2.4399287070292899</v>
      </c>
      <c r="V987" s="9">
        <v>0</v>
      </c>
      <c r="W987" s="9">
        <v>2.4399287070292899</v>
      </c>
      <c r="X987" s="9">
        <v>0</v>
      </c>
      <c r="Y987" s="9">
        <v>0</v>
      </c>
      <c r="Z987" s="9">
        <v>1.8956846999999999E-2</v>
      </c>
      <c r="AA987" s="9">
        <v>176.79938000000001</v>
      </c>
      <c r="AB987" s="9"/>
      <c r="AQ987" s="9">
        <f>K987-'Processed Potentiostat'!$J$3</f>
        <v>-10.354823</v>
      </c>
    </row>
    <row r="988" spans="1:43" x14ac:dyDescent="0.35">
      <c r="A988">
        <v>2</v>
      </c>
      <c r="B988">
        <v>0</v>
      </c>
      <c r="C988">
        <v>0</v>
      </c>
      <c r="D988">
        <v>1</v>
      </c>
      <c r="E988">
        <v>0</v>
      </c>
      <c r="F988">
        <v>0</v>
      </c>
      <c r="G988">
        <v>0</v>
      </c>
      <c r="H988" s="9">
        <v>770.36678053889705</v>
      </c>
      <c r="I988" s="9">
        <v>-1.8300213000000001</v>
      </c>
      <c r="J988" s="9">
        <v>-1.8305857999999999</v>
      </c>
      <c r="K988" s="9">
        <v>-11.308016</v>
      </c>
      <c r="L988" s="9">
        <v>-8.7938957000000002</v>
      </c>
      <c r="M988" s="9">
        <v>-8.7938957000000002</v>
      </c>
      <c r="N988" s="9">
        <v>39</v>
      </c>
      <c r="O988" s="9">
        <v>62.474986999999999</v>
      </c>
      <c r="P988" s="9">
        <v>0</v>
      </c>
      <c r="Q988" s="9">
        <v>4.4704114530359704E-3</v>
      </c>
      <c r="R988" s="9">
        <v>0</v>
      </c>
      <c r="S988" s="9">
        <v>21289622849.074001</v>
      </c>
      <c r="T988" s="9">
        <v>770.36678053889705</v>
      </c>
      <c r="U988" s="9">
        <v>2.4427487840931099</v>
      </c>
      <c r="V988" s="9">
        <v>0</v>
      </c>
      <c r="W988" s="9">
        <v>2.4427487840931099</v>
      </c>
      <c r="X988" s="9">
        <v>0</v>
      </c>
      <c r="Y988" s="9">
        <v>0</v>
      </c>
      <c r="Z988" s="9">
        <v>2.0700295000000001E-2</v>
      </c>
      <c r="AA988" s="9">
        <v>161.88390999999999</v>
      </c>
      <c r="AB988" s="9"/>
      <c r="AQ988" s="9">
        <f>K988-'Processed Potentiostat'!$J$3</f>
        <v>-11.308016</v>
      </c>
    </row>
    <row r="989" spans="1:43" x14ac:dyDescent="0.35">
      <c r="A989">
        <v>2</v>
      </c>
      <c r="B989">
        <v>0</v>
      </c>
      <c r="C989">
        <v>0</v>
      </c>
      <c r="D989">
        <v>1</v>
      </c>
      <c r="E989">
        <v>0</v>
      </c>
      <c r="F989">
        <v>0</v>
      </c>
      <c r="G989">
        <v>0</v>
      </c>
      <c r="H989" s="9">
        <v>771.36678051363504</v>
      </c>
      <c r="I989" s="9">
        <v>-1.8299688000000001</v>
      </c>
      <c r="J989" s="9">
        <v>-1.8298905999999999</v>
      </c>
      <c r="K989" s="9">
        <v>-9.0630693000000004</v>
      </c>
      <c r="L989" s="9">
        <v>-8.8038682999999995</v>
      </c>
      <c r="M989" s="9">
        <v>-8.8038682999999995</v>
      </c>
      <c r="N989" s="9">
        <v>39</v>
      </c>
      <c r="O989" s="9">
        <v>62.474986999999999</v>
      </c>
      <c r="P989" s="9">
        <v>0</v>
      </c>
      <c r="Q989" s="9">
        <v>4.4754805409376397E-3</v>
      </c>
      <c r="R989" s="9">
        <v>0</v>
      </c>
      <c r="S989" s="9">
        <v>31200760934.780499</v>
      </c>
      <c r="T989" s="9">
        <v>771.36678051363504</v>
      </c>
      <c r="U989" s="9">
        <v>2.4455190079949101</v>
      </c>
      <c r="V989" s="9">
        <v>0</v>
      </c>
      <c r="W989" s="9">
        <v>2.4455190079949101</v>
      </c>
      <c r="X989" s="9">
        <v>0</v>
      </c>
      <c r="Y989" s="9">
        <v>0</v>
      </c>
      <c r="Z989" s="9">
        <v>1.6584425999999999E-2</v>
      </c>
      <c r="AA989" s="9">
        <v>201.90628000000001</v>
      </c>
      <c r="AB989" s="9"/>
      <c r="AQ989" s="9">
        <f>K989-'Processed Potentiostat'!$J$3</f>
        <v>-9.0630693000000004</v>
      </c>
    </row>
    <row r="990" spans="1:43" x14ac:dyDescent="0.35">
      <c r="A990">
        <v>2</v>
      </c>
      <c r="B990">
        <v>0</v>
      </c>
      <c r="C990">
        <v>0</v>
      </c>
      <c r="D990">
        <v>1</v>
      </c>
      <c r="E990">
        <v>0</v>
      </c>
      <c r="F990">
        <v>0</v>
      </c>
      <c r="G990">
        <v>0</v>
      </c>
      <c r="H990" s="9">
        <v>772.36678048837302</v>
      </c>
      <c r="I990" s="9">
        <v>-1.8300377000000001</v>
      </c>
      <c r="J990" s="9">
        <v>-1.8300749000000001</v>
      </c>
      <c r="K990" s="9">
        <v>-10.943695999999999</v>
      </c>
      <c r="L990" s="9">
        <v>-8.8142814999999999</v>
      </c>
      <c r="M990" s="9">
        <v>-8.8142814999999999</v>
      </c>
      <c r="N990" s="9">
        <v>39</v>
      </c>
      <c r="O990" s="9">
        <v>62.474986999999999</v>
      </c>
      <c r="P990" s="9">
        <v>0</v>
      </c>
      <c r="Q990" s="9">
        <v>4.48077411895372E-3</v>
      </c>
      <c r="R990" s="9">
        <v>0</v>
      </c>
      <c r="S990" s="9">
        <v>90060354774.672806</v>
      </c>
      <c r="T990" s="9">
        <v>772.36678048837302</v>
      </c>
      <c r="U990" s="9">
        <v>2.4484114935002799</v>
      </c>
      <c r="V990" s="9">
        <v>0</v>
      </c>
      <c r="W990" s="9">
        <v>2.4484114935002799</v>
      </c>
      <c r="X990" s="9">
        <v>0</v>
      </c>
      <c r="Y990" s="9">
        <v>0</v>
      </c>
      <c r="Z990" s="9">
        <v>2.0027783E-2</v>
      </c>
      <c r="AA990" s="9">
        <v>167.22639000000001</v>
      </c>
      <c r="AB990" s="9"/>
      <c r="AQ990" s="9">
        <f>K990-'Processed Potentiostat'!$J$3</f>
        <v>-10.943695999999999</v>
      </c>
    </row>
    <row r="991" spans="1:43" x14ac:dyDescent="0.35">
      <c r="A991">
        <v>2</v>
      </c>
      <c r="B991">
        <v>0</v>
      </c>
      <c r="C991">
        <v>0</v>
      </c>
      <c r="D991">
        <v>1</v>
      </c>
      <c r="E991">
        <v>0</v>
      </c>
      <c r="F991">
        <v>0</v>
      </c>
      <c r="G991">
        <v>0</v>
      </c>
      <c r="H991" s="9">
        <v>773.36678046311101</v>
      </c>
      <c r="I991" s="9">
        <v>-1.8301487999999999</v>
      </c>
      <c r="J991" s="9">
        <v>-1.8297342000000001</v>
      </c>
      <c r="K991" s="9">
        <v>-11.189052</v>
      </c>
      <c r="L991" s="9">
        <v>-8.8248291000000005</v>
      </c>
      <c r="M991" s="9">
        <v>-8.8248291000000005</v>
      </c>
      <c r="N991" s="9">
        <v>39</v>
      </c>
      <c r="O991" s="9">
        <v>62.474986999999999</v>
      </c>
      <c r="P991" s="9">
        <v>0</v>
      </c>
      <c r="Q991" s="9">
        <v>4.4861350561571697E-3</v>
      </c>
      <c r="R991" s="9">
        <v>0</v>
      </c>
      <c r="S991" s="9">
        <v>20121781082.999901</v>
      </c>
      <c r="T991" s="9">
        <v>773.36678046311101</v>
      </c>
      <c r="U991" s="9">
        <v>2.4513414371131699</v>
      </c>
      <c r="V991" s="9">
        <v>0</v>
      </c>
      <c r="W991" s="9">
        <v>2.4513414371131699</v>
      </c>
      <c r="X991" s="9">
        <v>0</v>
      </c>
      <c r="Y991" s="9">
        <v>0</v>
      </c>
      <c r="Z991" s="9">
        <v>2.047299E-2</v>
      </c>
      <c r="AA991" s="9">
        <v>163.52897999999999</v>
      </c>
      <c r="AB991" s="9"/>
      <c r="AQ991" s="9">
        <f>K991-'Processed Potentiostat'!$J$3</f>
        <v>-11.189052</v>
      </c>
    </row>
    <row r="992" spans="1:43" x14ac:dyDescent="0.35">
      <c r="A992">
        <v>2</v>
      </c>
      <c r="B992">
        <v>0</v>
      </c>
      <c r="C992">
        <v>0</v>
      </c>
      <c r="D992">
        <v>1</v>
      </c>
      <c r="E992">
        <v>0</v>
      </c>
      <c r="F992">
        <v>0</v>
      </c>
      <c r="G992">
        <v>0</v>
      </c>
      <c r="H992" s="9">
        <v>774.366780437849</v>
      </c>
      <c r="I992" s="9">
        <v>-1.8300947000000001</v>
      </c>
      <c r="J992" s="9">
        <v>-1.8295060000000001</v>
      </c>
      <c r="K992" s="9">
        <v>-9.4233884999999997</v>
      </c>
      <c r="L992" s="9">
        <v>-8.8347387000000008</v>
      </c>
      <c r="M992" s="9">
        <v>-8.8347387000000008</v>
      </c>
      <c r="N992" s="9">
        <v>39</v>
      </c>
      <c r="O992" s="9">
        <v>62.474986999999999</v>
      </c>
      <c r="P992" s="9">
        <v>0</v>
      </c>
      <c r="Q992" s="9">
        <v>4.4911710916042099E-3</v>
      </c>
      <c r="R992" s="9">
        <v>0</v>
      </c>
      <c r="S992" s="9">
        <v>13250699498.965099</v>
      </c>
      <c r="T992" s="9">
        <v>774.366780437849</v>
      </c>
      <c r="U992" s="9">
        <v>2.4540941681369102</v>
      </c>
      <c r="V992" s="9">
        <v>0</v>
      </c>
      <c r="W992" s="9">
        <v>2.4540941681369102</v>
      </c>
      <c r="X992" s="9">
        <v>0</v>
      </c>
      <c r="Y992" s="9">
        <v>0</v>
      </c>
      <c r="Z992" s="9">
        <v>1.7240146000000001E-2</v>
      </c>
      <c r="AA992" s="9">
        <v>194.14525</v>
      </c>
      <c r="AB992" s="9"/>
      <c r="AQ992" s="9">
        <f>K992-'Processed Potentiostat'!$J$3</f>
        <v>-9.4233884999999997</v>
      </c>
    </row>
    <row r="993" spans="1:43" x14ac:dyDescent="0.35">
      <c r="A993">
        <v>2</v>
      </c>
      <c r="B993">
        <v>0</v>
      </c>
      <c r="C993">
        <v>0</v>
      </c>
      <c r="D993">
        <v>1</v>
      </c>
      <c r="E993">
        <v>0</v>
      </c>
      <c r="F993">
        <v>0</v>
      </c>
      <c r="G993">
        <v>0</v>
      </c>
      <c r="H993" s="9">
        <v>775.36678041258699</v>
      </c>
      <c r="I993" s="9">
        <v>-1.8301626</v>
      </c>
      <c r="J993" s="9">
        <v>-1.8306445</v>
      </c>
      <c r="K993" s="9">
        <v>-9.9661159999999995</v>
      </c>
      <c r="L993" s="9">
        <v>-8.8454771000000001</v>
      </c>
      <c r="M993" s="9">
        <v>-8.8454771000000001</v>
      </c>
      <c r="N993" s="9">
        <v>39</v>
      </c>
      <c r="O993" s="9">
        <v>62.474986999999999</v>
      </c>
      <c r="P993" s="9">
        <v>0</v>
      </c>
      <c r="Q993" s="9">
        <v>4.4966316868778203E-3</v>
      </c>
      <c r="R993" s="9">
        <v>0</v>
      </c>
      <c r="S993" s="9">
        <v>18751892895.9963</v>
      </c>
      <c r="T993" s="9">
        <v>775.36678041258699</v>
      </c>
      <c r="U993" s="9">
        <v>2.45707697965892</v>
      </c>
      <c r="V993" s="9">
        <v>0</v>
      </c>
      <c r="W993" s="9">
        <v>2.45707697965892</v>
      </c>
      <c r="X993" s="9">
        <v>0</v>
      </c>
      <c r="Y993" s="9">
        <v>0</v>
      </c>
      <c r="Z993" s="9">
        <v>1.8244415999999999E-2</v>
      </c>
      <c r="AA993" s="9">
        <v>183.68686</v>
      </c>
      <c r="AB993" s="9"/>
      <c r="AQ993" s="9">
        <f>K993-'Processed Potentiostat'!$J$3</f>
        <v>-9.9661159999999995</v>
      </c>
    </row>
    <row r="994" spans="1:43" x14ac:dyDescent="0.35">
      <c r="A994">
        <v>2</v>
      </c>
      <c r="B994">
        <v>0</v>
      </c>
      <c r="C994">
        <v>0</v>
      </c>
      <c r="D994">
        <v>1</v>
      </c>
      <c r="E994">
        <v>0</v>
      </c>
      <c r="F994">
        <v>0</v>
      </c>
      <c r="G994">
        <v>0</v>
      </c>
      <c r="H994" s="9">
        <v>776.36678038732498</v>
      </c>
      <c r="I994" s="9">
        <v>-1.8301134999999999</v>
      </c>
      <c r="J994" s="9">
        <v>-1.8296295</v>
      </c>
      <c r="K994" s="9">
        <v>-11.233215</v>
      </c>
      <c r="L994" s="9">
        <v>-8.8562021000000009</v>
      </c>
      <c r="M994" s="9">
        <v>-8.8562021000000009</v>
      </c>
      <c r="N994" s="9">
        <v>39</v>
      </c>
      <c r="O994" s="9">
        <v>62.474986999999999</v>
      </c>
      <c r="P994" s="9">
        <v>0</v>
      </c>
      <c r="Q994" s="9">
        <v>4.5020824690740298E-3</v>
      </c>
      <c r="R994" s="9">
        <v>0</v>
      </c>
      <c r="S994" s="9">
        <v>16302656902.083599</v>
      </c>
      <c r="T994" s="9">
        <v>776.36678038732498</v>
      </c>
      <c r="U994" s="9">
        <v>2.4600561295216301</v>
      </c>
      <c r="V994" s="9">
        <v>0</v>
      </c>
      <c r="W994" s="9">
        <v>2.4600561295216301</v>
      </c>
      <c r="X994" s="9">
        <v>0</v>
      </c>
      <c r="Y994" s="9">
        <v>0</v>
      </c>
      <c r="Z994" s="9">
        <v>2.0552622E-2</v>
      </c>
      <c r="AA994" s="9">
        <v>162.87674000000001</v>
      </c>
      <c r="AB994" s="9"/>
      <c r="AQ994" s="9">
        <f>K994-'Processed Potentiostat'!$J$3</f>
        <v>-11.233215</v>
      </c>
    </row>
    <row r="995" spans="1:43" x14ac:dyDescent="0.35">
      <c r="A995">
        <v>2</v>
      </c>
      <c r="B995">
        <v>0</v>
      </c>
      <c r="C995">
        <v>0</v>
      </c>
      <c r="D995">
        <v>1</v>
      </c>
      <c r="E995">
        <v>0</v>
      </c>
      <c r="F995">
        <v>0</v>
      </c>
      <c r="G995">
        <v>0</v>
      </c>
      <c r="H995" s="9">
        <v>777.36678036206195</v>
      </c>
      <c r="I995" s="9">
        <v>-1.8298764999999999</v>
      </c>
      <c r="J995" s="9">
        <v>-1.8292155999999999</v>
      </c>
      <c r="K995" s="9">
        <v>-11.043378000000001</v>
      </c>
      <c r="L995" s="9">
        <v>-8.8672848000000002</v>
      </c>
      <c r="M995" s="9">
        <v>-8.8672848000000002</v>
      </c>
      <c r="N995" s="9">
        <v>39</v>
      </c>
      <c r="O995" s="9">
        <v>62.474986999999999</v>
      </c>
      <c r="P995" s="9">
        <v>0</v>
      </c>
      <c r="Q995" s="9">
        <v>4.50771373445461E-3</v>
      </c>
      <c r="R995" s="9">
        <v>0</v>
      </c>
      <c r="S995" s="9">
        <v>9264438764.0158405</v>
      </c>
      <c r="T995" s="9">
        <v>777.36678036206195</v>
      </c>
      <c r="U995" s="9">
        <v>2.4631347535809902</v>
      </c>
      <c r="V995" s="9">
        <v>0</v>
      </c>
      <c r="W995" s="9">
        <v>2.4631347535809902</v>
      </c>
      <c r="X995" s="9">
        <v>0</v>
      </c>
      <c r="Y995" s="9">
        <v>0</v>
      </c>
      <c r="Z995" s="9">
        <v>2.0200719999999998E-2</v>
      </c>
      <c r="AA995" s="9">
        <v>165.63914</v>
      </c>
      <c r="AB995" s="9"/>
      <c r="AQ995" s="9">
        <f>K995-'Processed Potentiostat'!$J$3</f>
        <v>-11.043378000000001</v>
      </c>
    </row>
    <row r="996" spans="1:43" x14ac:dyDescent="0.35">
      <c r="A996">
        <v>2</v>
      </c>
      <c r="B996">
        <v>0</v>
      </c>
      <c r="C996">
        <v>0</v>
      </c>
      <c r="D996">
        <v>1</v>
      </c>
      <c r="E996">
        <v>0</v>
      </c>
      <c r="F996">
        <v>0</v>
      </c>
      <c r="G996">
        <v>0</v>
      </c>
      <c r="H996" s="9">
        <v>778.36678033680005</v>
      </c>
      <c r="I996" s="9">
        <v>-1.8299713</v>
      </c>
      <c r="J996" s="9">
        <v>-1.8308163</v>
      </c>
      <c r="K996" s="9">
        <v>-9.8382740000000002</v>
      </c>
      <c r="L996" s="9">
        <v>-8.8780823000000009</v>
      </c>
      <c r="M996" s="9">
        <v>-8.8780823000000009</v>
      </c>
      <c r="N996" s="9">
        <v>39</v>
      </c>
      <c r="O996" s="9">
        <v>62.474986999999999</v>
      </c>
      <c r="P996" s="9">
        <v>0</v>
      </c>
      <c r="Q996" s="9">
        <v>4.5132049121715898E-3</v>
      </c>
      <c r="R996" s="9">
        <v>0</v>
      </c>
      <c r="S996" s="9">
        <v>13796730994.67</v>
      </c>
      <c r="T996" s="9">
        <v>778.36678033680005</v>
      </c>
      <c r="U996" s="9">
        <v>2.4661340286078901</v>
      </c>
      <c r="V996" s="9">
        <v>0</v>
      </c>
      <c r="W996" s="9">
        <v>2.4661340286078901</v>
      </c>
      <c r="X996" s="9">
        <v>0</v>
      </c>
      <c r="Y996" s="9">
        <v>0</v>
      </c>
      <c r="Z996" s="9">
        <v>1.8012073E-2</v>
      </c>
      <c r="AA996" s="9">
        <v>186.09119999999999</v>
      </c>
      <c r="AB996" s="9"/>
      <c r="AQ996" s="9">
        <f>K996-'Processed Potentiostat'!$J$3</f>
        <v>-9.8382740000000002</v>
      </c>
    </row>
    <row r="997" spans="1:43" x14ac:dyDescent="0.35">
      <c r="A997">
        <v>2</v>
      </c>
      <c r="B997">
        <v>0</v>
      </c>
      <c r="C997">
        <v>0</v>
      </c>
      <c r="D997">
        <v>1</v>
      </c>
      <c r="E997">
        <v>0</v>
      </c>
      <c r="F997">
        <v>0</v>
      </c>
      <c r="G997">
        <v>0</v>
      </c>
      <c r="H997" s="9">
        <v>779.36678031153804</v>
      </c>
      <c r="I997" s="9">
        <v>-1.8299221000000001</v>
      </c>
      <c r="J997" s="9">
        <v>-1.8302556000000001</v>
      </c>
      <c r="K997" s="9">
        <v>-9.5781708000000005</v>
      </c>
      <c r="L997" s="9">
        <v>-8.8881482999999992</v>
      </c>
      <c r="M997" s="9">
        <v>-8.8881482999999992</v>
      </c>
      <c r="N997" s="9">
        <v>39</v>
      </c>
      <c r="O997" s="9">
        <v>62.474986999999999</v>
      </c>
      <c r="P997" s="9">
        <v>0</v>
      </c>
      <c r="Q997" s="9">
        <v>4.5183225267453999E-3</v>
      </c>
      <c r="R997" s="9">
        <v>0</v>
      </c>
      <c r="S997" s="9">
        <v>107279411340.64301</v>
      </c>
      <c r="T997" s="9">
        <v>779.36678031153804</v>
      </c>
      <c r="U997" s="9">
        <v>2.4689300484705998</v>
      </c>
      <c r="V997" s="9">
        <v>0</v>
      </c>
      <c r="W997" s="9">
        <v>2.4689300484705998</v>
      </c>
      <c r="X997" s="9">
        <v>0</v>
      </c>
      <c r="Y997" s="9">
        <v>0</v>
      </c>
      <c r="Z997" s="9">
        <v>1.7530501E-2</v>
      </c>
      <c r="AA997" s="9">
        <v>191.08614</v>
      </c>
      <c r="AB997" s="9"/>
      <c r="AQ997" s="9">
        <f>K997-'Processed Potentiostat'!$J$3</f>
        <v>-9.5781708000000005</v>
      </c>
    </row>
    <row r="998" spans="1:43" x14ac:dyDescent="0.35">
      <c r="A998">
        <v>2</v>
      </c>
      <c r="B998">
        <v>0</v>
      </c>
      <c r="C998">
        <v>0</v>
      </c>
      <c r="D998">
        <v>1</v>
      </c>
      <c r="E998">
        <v>0</v>
      </c>
      <c r="F998">
        <v>0</v>
      </c>
      <c r="G998">
        <v>0</v>
      </c>
      <c r="H998" s="9">
        <v>780.36678028627603</v>
      </c>
      <c r="I998" s="9">
        <v>-1.8300177</v>
      </c>
      <c r="J998" s="9">
        <v>-1.8308424000000001</v>
      </c>
      <c r="K998" s="9">
        <v>-10.054671000000001</v>
      </c>
      <c r="L998" s="9">
        <v>-8.8974074999999999</v>
      </c>
      <c r="M998" s="9">
        <v>-8.8974074999999999</v>
      </c>
      <c r="N998" s="9">
        <v>39</v>
      </c>
      <c r="O998" s="9">
        <v>62.474986999999999</v>
      </c>
      <c r="P998" s="9">
        <v>0</v>
      </c>
      <c r="Q998" s="9">
        <v>4.5230314655099199E-3</v>
      </c>
      <c r="R998" s="9">
        <v>0</v>
      </c>
      <c r="S998" s="9">
        <v>13287673569.5154</v>
      </c>
      <c r="T998" s="9">
        <v>780.36678028627603</v>
      </c>
      <c r="U998" s="9">
        <v>2.4715020404910999</v>
      </c>
      <c r="V998" s="9">
        <v>0</v>
      </c>
      <c r="W998" s="9">
        <v>2.4715020404910999</v>
      </c>
      <c r="X998" s="9">
        <v>0</v>
      </c>
      <c r="Y998" s="9">
        <v>0</v>
      </c>
      <c r="Z998" s="9">
        <v>1.8408517999999999E-2</v>
      </c>
      <c r="AA998" s="9">
        <v>182.08873</v>
      </c>
      <c r="AB998" s="9"/>
      <c r="AQ998" s="9">
        <f>K998-'Processed Potentiostat'!$J$3</f>
        <v>-10.054671000000001</v>
      </c>
    </row>
    <row r="999" spans="1:43" x14ac:dyDescent="0.35">
      <c r="A999">
        <v>2</v>
      </c>
      <c r="B999">
        <v>0</v>
      </c>
      <c r="C999">
        <v>0</v>
      </c>
      <c r="D999">
        <v>1</v>
      </c>
      <c r="E999">
        <v>0</v>
      </c>
      <c r="F999">
        <v>0</v>
      </c>
      <c r="G999">
        <v>0</v>
      </c>
      <c r="H999" s="9">
        <v>780.86358027372603</v>
      </c>
      <c r="I999" s="9">
        <v>-1.8301255000000001</v>
      </c>
      <c r="J999" s="9">
        <v>-1.8297364</v>
      </c>
      <c r="K999" s="9">
        <v>-15.067591</v>
      </c>
      <c r="L999" s="9">
        <v>-8.9025563999999999</v>
      </c>
      <c r="M999" s="9">
        <v>-8.9025563999999999</v>
      </c>
      <c r="N999" s="9">
        <v>39</v>
      </c>
      <c r="O999" s="9">
        <v>62.474986999999999</v>
      </c>
      <c r="P999" s="9">
        <v>0</v>
      </c>
      <c r="Q999" s="9">
        <v>4.5256484396423201E-3</v>
      </c>
      <c r="R999" s="9">
        <v>0</v>
      </c>
      <c r="S999" s="9">
        <v>20398814378.500301</v>
      </c>
      <c r="T999" s="9">
        <v>780.86358027372603</v>
      </c>
      <c r="U999" s="9">
        <v>2.4729324526154199</v>
      </c>
      <c r="V999" s="9">
        <v>0</v>
      </c>
      <c r="W999" s="9">
        <v>2.4729324526154199</v>
      </c>
      <c r="X999" s="9">
        <v>0</v>
      </c>
      <c r="Y999" s="9">
        <v>0</v>
      </c>
      <c r="Z999" s="9">
        <v>2.7569718999999999E-2</v>
      </c>
      <c r="AA999" s="9">
        <v>121.43523</v>
      </c>
      <c r="AB999" s="9"/>
      <c r="AQ999" s="9">
        <f>K999-'Processed Potentiostat'!$J$3</f>
        <v>-15.067591</v>
      </c>
    </row>
    <row r="1000" spans="1:43" x14ac:dyDescent="0.35">
      <c r="A1000">
        <v>2</v>
      </c>
      <c r="B1000">
        <v>0</v>
      </c>
      <c r="C1000">
        <v>0</v>
      </c>
      <c r="D1000">
        <v>1</v>
      </c>
      <c r="E1000">
        <v>0</v>
      </c>
      <c r="F1000">
        <v>0</v>
      </c>
      <c r="G1000">
        <v>0</v>
      </c>
      <c r="H1000" s="9">
        <v>781.21218026491897</v>
      </c>
      <c r="I1000" s="9">
        <v>-1.8301375</v>
      </c>
      <c r="J1000" s="9">
        <v>-1.8304894</v>
      </c>
      <c r="K1000" s="9">
        <v>-9.9975909999999999</v>
      </c>
      <c r="L1000" s="9">
        <v>-8.9081773999999996</v>
      </c>
      <c r="M1000" s="9">
        <v>-8.9081773999999996</v>
      </c>
      <c r="N1000" s="9">
        <v>39</v>
      </c>
      <c r="O1000" s="9">
        <v>62.474986999999999</v>
      </c>
      <c r="P1000" s="9">
        <v>0</v>
      </c>
      <c r="Q1000" s="9">
        <v>4.5285065232894602E-3</v>
      </c>
      <c r="R1000" s="9">
        <v>0</v>
      </c>
      <c r="S1000" s="9">
        <v>28135244235.025299</v>
      </c>
      <c r="T1000" s="9">
        <v>781.21218026491897</v>
      </c>
      <c r="U1000" s="9">
        <v>2.47449373828792</v>
      </c>
      <c r="V1000" s="9">
        <v>0</v>
      </c>
      <c r="W1000" s="9">
        <v>2.47449373828792</v>
      </c>
      <c r="X1000" s="9">
        <v>0</v>
      </c>
      <c r="Y1000" s="9">
        <v>0</v>
      </c>
      <c r="Z1000" s="9">
        <v>1.8300484999999998E-2</v>
      </c>
      <c r="AA1000" s="9">
        <v>183.09305000000001</v>
      </c>
      <c r="AB1000" s="9"/>
      <c r="AQ1000" s="9">
        <f>K1000-'Processed Potentiostat'!$J$3</f>
        <v>-9.9975909999999999</v>
      </c>
    </row>
    <row r="1001" spans="1:43" x14ac:dyDescent="0.35">
      <c r="A1001">
        <v>2</v>
      </c>
      <c r="B1001">
        <v>0</v>
      </c>
      <c r="C1001">
        <v>0</v>
      </c>
      <c r="D1001">
        <v>1</v>
      </c>
      <c r="E1001">
        <v>0</v>
      </c>
      <c r="F1001">
        <v>0</v>
      </c>
      <c r="G1001">
        <v>0</v>
      </c>
      <c r="H1001" s="9">
        <v>782.21218023965696</v>
      </c>
      <c r="I1001" s="9">
        <v>-1.8299859999999999</v>
      </c>
      <c r="J1001" s="9">
        <v>-1.8307947</v>
      </c>
      <c r="K1001" s="9">
        <v>-14.059259000000001</v>
      </c>
      <c r="L1001" s="9">
        <v>-8.9186811000000006</v>
      </c>
      <c r="M1001" s="9">
        <v>-8.9186811000000006</v>
      </c>
      <c r="N1001" s="9">
        <v>39</v>
      </c>
      <c r="O1001" s="9">
        <v>62.474986999999999</v>
      </c>
      <c r="P1001" s="9">
        <v>0</v>
      </c>
      <c r="Q1001" s="9">
        <v>4.5338482578413499E-3</v>
      </c>
      <c r="R1001" s="9">
        <v>0</v>
      </c>
      <c r="S1001" s="9">
        <v>14340678568.628401</v>
      </c>
      <c r="T1001" s="9">
        <v>782.21218023965696</v>
      </c>
      <c r="U1001" s="9">
        <v>2.4774114321514702</v>
      </c>
      <c r="V1001" s="9">
        <v>0</v>
      </c>
      <c r="W1001" s="9">
        <v>2.4774114321514702</v>
      </c>
      <c r="X1001" s="9">
        <v>0</v>
      </c>
      <c r="Y1001" s="9">
        <v>0</v>
      </c>
      <c r="Z1001" s="9">
        <v>2.5739617999999999E-2</v>
      </c>
      <c r="AA1001" s="9">
        <v>130.21985000000001</v>
      </c>
      <c r="AB1001" s="9"/>
      <c r="AQ1001" s="9">
        <f>K1001-'Processed Potentiostat'!$J$3</f>
        <v>-14.059259000000001</v>
      </c>
    </row>
    <row r="1002" spans="1:43" x14ac:dyDescent="0.35">
      <c r="A1002">
        <v>2</v>
      </c>
      <c r="B1002">
        <v>0</v>
      </c>
      <c r="C1002">
        <v>0</v>
      </c>
      <c r="D1002">
        <v>1</v>
      </c>
      <c r="E1002">
        <v>0</v>
      </c>
      <c r="F1002">
        <v>0</v>
      </c>
      <c r="G1002">
        <v>0</v>
      </c>
      <c r="H1002" s="9">
        <v>783.21218021439495</v>
      </c>
      <c r="I1002" s="9">
        <v>-1.8299593000000001</v>
      </c>
      <c r="J1002" s="9">
        <v>-1.8307525</v>
      </c>
      <c r="K1002" s="9">
        <v>-10.609401</v>
      </c>
      <c r="L1002" s="9">
        <v>-8.9325408999999993</v>
      </c>
      <c r="M1002" s="9">
        <v>-8.9325408999999993</v>
      </c>
      <c r="N1002" s="9">
        <v>39</v>
      </c>
      <c r="O1002" s="9">
        <v>62.474986999999999</v>
      </c>
      <c r="P1002" s="9">
        <v>0</v>
      </c>
      <c r="Q1002" s="9">
        <v>4.54089652721003E-3</v>
      </c>
      <c r="R1002" s="9">
        <v>0</v>
      </c>
      <c r="S1002" s="9">
        <v>15408509474.7374</v>
      </c>
      <c r="T1002" s="9">
        <v>783.21218021439495</v>
      </c>
      <c r="U1002" s="9">
        <v>2.4812612790415001</v>
      </c>
      <c r="V1002" s="9">
        <v>0</v>
      </c>
      <c r="W1002" s="9">
        <v>2.4812612790415001</v>
      </c>
      <c r="X1002" s="9">
        <v>0</v>
      </c>
      <c r="Y1002" s="9">
        <v>0</v>
      </c>
      <c r="Z1002" s="9">
        <v>1.9423187000000001E-2</v>
      </c>
      <c r="AA1002" s="9">
        <v>172.55946</v>
      </c>
      <c r="AB1002" s="9"/>
      <c r="AQ1002" s="9">
        <f>K1002-'Processed Potentiostat'!$J$3</f>
        <v>-10.609401</v>
      </c>
    </row>
    <row r="1003" spans="1:43" x14ac:dyDescent="0.35">
      <c r="A1003">
        <v>2</v>
      </c>
      <c r="B1003">
        <v>0</v>
      </c>
      <c r="C1003">
        <v>0</v>
      </c>
      <c r="D1003">
        <v>1</v>
      </c>
      <c r="E1003">
        <v>0</v>
      </c>
      <c r="F1003">
        <v>0</v>
      </c>
      <c r="G1003">
        <v>0</v>
      </c>
      <c r="H1003" s="9">
        <v>783.41138020936296</v>
      </c>
      <c r="I1003" s="9">
        <v>-1.8298837999999999</v>
      </c>
      <c r="J1003" s="9">
        <v>-1.8306594</v>
      </c>
      <c r="K1003" s="9">
        <v>-15.611307999999999</v>
      </c>
      <c r="L1003" s="9">
        <v>-8.9347048000000004</v>
      </c>
      <c r="M1003" s="9">
        <v>-8.9347048000000004</v>
      </c>
      <c r="N1003" s="9">
        <v>39</v>
      </c>
      <c r="O1003" s="9">
        <v>62.474986999999999</v>
      </c>
      <c r="P1003" s="9">
        <v>0</v>
      </c>
      <c r="Q1003" s="9">
        <v>4.5419968994595203E-3</v>
      </c>
      <c r="R1003" s="9">
        <v>0</v>
      </c>
      <c r="S1003" s="9">
        <v>18361033484.348801</v>
      </c>
      <c r="T1003" s="9">
        <v>783.41138020936296</v>
      </c>
      <c r="U1003" s="9">
        <v>2.4818625278973498</v>
      </c>
      <c r="V1003" s="9">
        <v>0</v>
      </c>
      <c r="W1003" s="9">
        <v>2.4818625278973498</v>
      </c>
      <c r="X1003" s="9">
        <v>0</v>
      </c>
      <c r="Y1003" s="9">
        <v>0</v>
      </c>
      <c r="Z1003" s="9">
        <v>2.8578987E-2</v>
      </c>
      <c r="AA1003" s="9">
        <v>117.26496</v>
      </c>
      <c r="AB1003" s="9"/>
      <c r="AQ1003" s="9">
        <f>K1003-'Processed Potentiostat'!$J$3</f>
        <v>-15.611307999999999</v>
      </c>
    </row>
    <row r="1004" spans="1:43" x14ac:dyDescent="0.35">
      <c r="A1004">
        <v>2</v>
      </c>
      <c r="B1004">
        <v>0</v>
      </c>
      <c r="C1004">
        <v>0</v>
      </c>
      <c r="D1004">
        <v>1</v>
      </c>
      <c r="E1004">
        <v>0</v>
      </c>
      <c r="F1004">
        <v>0</v>
      </c>
      <c r="G1004">
        <v>0</v>
      </c>
      <c r="H1004" s="9">
        <v>784.41138018410095</v>
      </c>
      <c r="I1004" s="9">
        <v>-1.8299698</v>
      </c>
      <c r="J1004" s="9">
        <v>-1.8305431999999999</v>
      </c>
      <c r="K1004" s="9">
        <v>-12.212014</v>
      </c>
      <c r="L1004" s="9">
        <v>-8.9483957000000007</v>
      </c>
      <c r="M1004" s="9">
        <v>-8.9483957000000007</v>
      </c>
      <c r="N1004" s="9">
        <v>39</v>
      </c>
      <c r="O1004" s="9">
        <v>62.474986999999999</v>
      </c>
      <c r="P1004" s="9">
        <v>0</v>
      </c>
      <c r="Q1004" s="9">
        <v>4.5489585306016196E-3</v>
      </c>
      <c r="R1004" s="9">
        <v>0</v>
      </c>
      <c r="S1004" s="9">
        <v>24159828691.561501</v>
      </c>
      <c r="T1004" s="9">
        <v>784.41138018410095</v>
      </c>
      <c r="U1004" s="9">
        <v>2.4856656042960399</v>
      </c>
      <c r="V1004" s="9">
        <v>0</v>
      </c>
      <c r="W1004" s="9">
        <v>2.4856656042960399</v>
      </c>
      <c r="X1004" s="9">
        <v>0</v>
      </c>
      <c r="Y1004" s="9">
        <v>0</v>
      </c>
      <c r="Z1004" s="9">
        <v>2.2354619999999999E-2</v>
      </c>
      <c r="AA1004" s="9">
        <v>149.89690999999999</v>
      </c>
      <c r="AB1004" s="9"/>
      <c r="AQ1004" s="9">
        <f>K1004-'Processed Potentiostat'!$J$3</f>
        <v>-12.212014</v>
      </c>
    </row>
    <row r="1005" spans="1:43" x14ac:dyDescent="0.35">
      <c r="A1005">
        <v>2</v>
      </c>
      <c r="B1005">
        <v>0</v>
      </c>
      <c r="C1005">
        <v>0</v>
      </c>
      <c r="D1005">
        <v>1</v>
      </c>
      <c r="E1005">
        <v>0</v>
      </c>
      <c r="F1005">
        <v>0</v>
      </c>
      <c r="G1005">
        <v>0</v>
      </c>
      <c r="H1005" s="9">
        <v>785.41138015883905</v>
      </c>
      <c r="I1005" s="9">
        <v>-1.8301247</v>
      </c>
      <c r="J1005" s="9">
        <v>-1.8304216</v>
      </c>
      <c r="K1005" s="9">
        <v>-13.039764999999999</v>
      </c>
      <c r="L1005" s="9">
        <v>-8.9615545000000001</v>
      </c>
      <c r="M1005" s="9">
        <v>-8.9615545000000001</v>
      </c>
      <c r="N1005" s="9">
        <v>39</v>
      </c>
      <c r="O1005" s="9">
        <v>62.474986999999999</v>
      </c>
      <c r="P1005" s="9">
        <v>0</v>
      </c>
      <c r="Q1005" s="9">
        <v>4.5556491272830402E-3</v>
      </c>
      <c r="R1005" s="9">
        <v>0</v>
      </c>
      <c r="S1005" s="9">
        <v>36020589707.760399</v>
      </c>
      <c r="T1005" s="9">
        <v>785.41138015883905</v>
      </c>
      <c r="U1005" s="9">
        <v>2.4893207920953899</v>
      </c>
      <c r="V1005" s="9">
        <v>0</v>
      </c>
      <c r="W1005" s="9">
        <v>2.4893207920953899</v>
      </c>
      <c r="X1005" s="9">
        <v>0</v>
      </c>
      <c r="Y1005" s="9">
        <v>0</v>
      </c>
      <c r="Z1005" s="9">
        <v>2.3868268000000002E-2</v>
      </c>
      <c r="AA1005" s="9">
        <v>140.37227999999999</v>
      </c>
      <c r="AB1005" s="9"/>
      <c r="AQ1005" s="9">
        <f>K1005-'Processed Potentiostat'!$J$3</f>
        <v>-13.039764999999999</v>
      </c>
    </row>
    <row r="1006" spans="1:43" x14ac:dyDescent="0.35">
      <c r="A1006">
        <v>2</v>
      </c>
      <c r="B1006">
        <v>0</v>
      </c>
      <c r="C1006">
        <v>0</v>
      </c>
      <c r="D1006">
        <v>1</v>
      </c>
      <c r="E1006">
        <v>0</v>
      </c>
      <c r="F1006">
        <v>0</v>
      </c>
      <c r="G1006">
        <v>0</v>
      </c>
      <c r="H1006" s="9">
        <v>786.41138013357704</v>
      </c>
      <c r="I1006" s="9">
        <v>-1.8301362999999999</v>
      </c>
      <c r="J1006" s="9">
        <v>-1.8295901000000001</v>
      </c>
      <c r="K1006" s="9">
        <v>-13.347576999999999</v>
      </c>
      <c r="L1006" s="9">
        <v>-8.9748134999999998</v>
      </c>
      <c r="M1006" s="9">
        <v>-8.9748134999999998</v>
      </c>
      <c r="N1006" s="9">
        <v>39</v>
      </c>
      <c r="O1006" s="9">
        <v>62.474986999999999</v>
      </c>
      <c r="P1006" s="9">
        <v>0</v>
      </c>
      <c r="Q1006" s="9">
        <v>4.5623875756677498E-3</v>
      </c>
      <c r="R1006" s="9">
        <v>0</v>
      </c>
      <c r="S1006" s="9">
        <v>15402249130.570499</v>
      </c>
      <c r="T1006" s="9">
        <v>786.41138013357704</v>
      </c>
      <c r="U1006" s="9">
        <v>2.4930037972075598</v>
      </c>
      <c r="V1006" s="9">
        <v>0</v>
      </c>
      <c r="W1006" s="9">
        <v>2.4930037972075598</v>
      </c>
      <c r="X1006" s="9">
        <v>0</v>
      </c>
      <c r="Y1006" s="9">
        <v>0</v>
      </c>
      <c r="Z1006" s="9">
        <v>2.4420595E-2</v>
      </c>
      <c r="AA1006" s="9">
        <v>137.07283000000001</v>
      </c>
      <c r="AB1006" s="9"/>
      <c r="AQ1006" s="9">
        <f>K1006-'Processed Potentiostat'!$J$3</f>
        <v>-13.347576999999999</v>
      </c>
    </row>
    <row r="1007" spans="1:43" x14ac:dyDescent="0.35">
      <c r="A1007">
        <v>2</v>
      </c>
      <c r="B1007">
        <v>0</v>
      </c>
      <c r="C1007">
        <v>0</v>
      </c>
      <c r="D1007">
        <v>1</v>
      </c>
      <c r="E1007">
        <v>0</v>
      </c>
      <c r="F1007">
        <v>0</v>
      </c>
      <c r="G1007">
        <v>0</v>
      </c>
      <c r="H1007" s="9">
        <v>787.41138010831401</v>
      </c>
      <c r="I1007" s="9">
        <v>-1.8298658000000001</v>
      </c>
      <c r="J1007" s="9">
        <v>-1.8308431000000001</v>
      </c>
      <c r="K1007" s="9">
        <v>-10.496230000000001</v>
      </c>
      <c r="L1007" s="9">
        <v>-8.9860772999999998</v>
      </c>
      <c r="M1007" s="9">
        <v>-8.9860772999999998</v>
      </c>
      <c r="N1007" s="9">
        <v>39</v>
      </c>
      <c r="O1007" s="9">
        <v>62.474986999999999</v>
      </c>
      <c r="P1007" s="9">
        <v>0</v>
      </c>
      <c r="Q1007" s="9">
        <v>4.5681160026402297E-3</v>
      </c>
      <c r="R1007" s="9">
        <v>0</v>
      </c>
      <c r="S1007" s="9">
        <v>13405776091.393999</v>
      </c>
      <c r="T1007" s="9">
        <v>787.41138010831401</v>
      </c>
      <c r="U1007" s="9">
        <v>2.4961325513624</v>
      </c>
      <c r="V1007" s="9">
        <v>0</v>
      </c>
      <c r="W1007" s="9">
        <v>2.4961325513624</v>
      </c>
      <c r="X1007" s="9">
        <v>0</v>
      </c>
      <c r="Y1007" s="9">
        <v>0</v>
      </c>
      <c r="Z1007" s="9">
        <v>1.9216950999999999E-2</v>
      </c>
      <c r="AA1007" s="9">
        <v>174.42863</v>
      </c>
      <c r="AB1007" s="9"/>
      <c r="AQ1007" s="9">
        <f>K1007-'Processed Potentiostat'!$J$3</f>
        <v>-10.496230000000001</v>
      </c>
    </row>
    <row r="1008" spans="1:43" x14ac:dyDescent="0.35">
      <c r="A1008">
        <v>2</v>
      </c>
      <c r="B1008">
        <v>0</v>
      </c>
      <c r="C1008">
        <v>0</v>
      </c>
      <c r="D1008">
        <v>1</v>
      </c>
      <c r="E1008">
        <v>0</v>
      </c>
      <c r="F1008">
        <v>0</v>
      </c>
      <c r="G1008">
        <v>0</v>
      </c>
      <c r="H1008" s="9">
        <v>787.65398010218598</v>
      </c>
      <c r="I1008" s="9">
        <v>-1.8299776000000001</v>
      </c>
      <c r="J1008" s="9">
        <v>-1.8292929</v>
      </c>
      <c r="K1008" s="9">
        <v>-15.515931999999999</v>
      </c>
      <c r="L1008" s="9">
        <v>-8.9885625999999998</v>
      </c>
      <c r="M1008" s="9">
        <v>-8.9885625999999998</v>
      </c>
      <c r="N1008" s="9">
        <v>39</v>
      </c>
      <c r="O1008" s="9">
        <v>62.474986999999999</v>
      </c>
      <c r="P1008" s="9">
        <v>0</v>
      </c>
      <c r="Q1008" s="9">
        <v>4.5693788627477099E-3</v>
      </c>
      <c r="R1008" s="9">
        <v>0</v>
      </c>
      <c r="S1008" s="9">
        <v>10215625315.5739</v>
      </c>
      <c r="T1008" s="9">
        <v>787.65398010218598</v>
      </c>
      <c r="U1008" s="9">
        <v>2.4968230212480198</v>
      </c>
      <c r="V1008" s="9">
        <v>0</v>
      </c>
      <c r="W1008" s="9">
        <v>2.4968230212480198</v>
      </c>
      <c r="X1008" s="9">
        <v>0</v>
      </c>
      <c r="Y1008" s="9">
        <v>0</v>
      </c>
      <c r="Z1008" s="9">
        <v>2.8383183999999999E-2</v>
      </c>
      <c r="AA1008" s="9">
        <v>117.89771</v>
      </c>
      <c r="AB1008" s="9"/>
      <c r="AQ1008" s="9">
        <f>K1008-'Processed Potentiostat'!$J$3</f>
        <v>-15.515931999999999</v>
      </c>
    </row>
    <row r="1009" spans="1:43" x14ac:dyDescent="0.35">
      <c r="A1009">
        <v>2</v>
      </c>
      <c r="B1009">
        <v>0</v>
      </c>
      <c r="C1009">
        <v>0</v>
      </c>
      <c r="D1009">
        <v>1</v>
      </c>
      <c r="E1009">
        <v>0</v>
      </c>
      <c r="F1009">
        <v>0</v>
      </c>
      <c r="G1009">
        <v>0</v>
      </c>
      <c r="H1009" s="9">
        <v>788.65398007692397</v>
      </c>
      <c r="I1009" s="9">
        <v>-1.8299999</v>
      </c>
      <c r="J1009" s="9">
        <v>-1.8295777</v>
      </c>
      <c r="K1009" s="9">
        <v>-14.352895999999999</v>
      </c>
      <c r="L1009" s="9">
        <v>-9.0038633000000008</v>
      </c>
      <c r="M1009" s="9">
        <v>-9.0038633000000008</v>
      </c>
      <c r="N1009" s="9">
        <v>39</v>
      </c>
      <c r="O1009" s="9">
        <v>62.474986999999999</v>
      </c>
      <c r="P1009" s="9">
        <v>0</v>
      </c>
      <c r="Q1009" s="9">
        <v>4.5771549494406701E-3</v>
      </c>
      <c r="R1009" s="9">
        <v>0</v>
      </c>
      <c r="S1009" s="9">
        <v>15130184318.374001</v>
      </c>
      <c r="T1009" s="9">
        <v>788.65398007692397</v>
      </c>
      <c r="U1009" s="9">
        <v>2.5010731524004899</v>
      </c>
      <c r="V1009" s="9">
        <v>0</v>
      </c>
      <c r="W1009" s="9">
        <v>2.5010731524004899</v>
      </c>
      <c r="X1009" s="9">
        <v>0</v>
      </c>
      <c r="Y1009" s="9">
        <v>0</v>
      </c>
      <c r="Z1009" s="9">
        <v>2.6259736999999998E-2</v>
      </c>
      <c r="AA1009" s="9">
        <v>127.47098</v>
      </c>
      <c r="AB1009" s="9"/>
      <c r="AQ1009" s="9">
        <f>K1009-'Processed Potentiostat'!$J$3</f>
        <v>-14.352895999999999</v>
      </c>
    </row>
    <row r="1010" spans="1:43" x14ac:dyDescent="0.35">
      <c r="A1010">
        <v>2</v>
      </c>
      <c r="B1010">
        <v>0</v>
      </c>
      <c r="C1010">
        <v>0</v>
      </c>
      <c r="D1010">
        <v>1</v>
      </c>
      <c r="E1010">
        <v>0</v>
      </c>
      <c r="F1010">
        <v>0</v>
      </c>
      <c r="G1010">
        <v>0</v>
      </c>
      <c r="H1010" s="9">
        <v>789.65398005166196</v>
      </c>
      <c r="I1010" s="9">
        <v>-1.8300573</v>
      </c>
      <c r="J1010" s="9">
        <v>-1.8309603999999999</v>
      </c>
      <c r="K1010" s="9">
        <v>-12.888604000000001</v>
      </c>
      <c r="L1010" s="9">
        <v>-9.0179013999999995</v>
      </c>
      <c r="M1010" s="9">
        <v>-9.0179013999999995</v>
      </c>
      <c r="N1010" s="9">
        <v>39</v>
      </c>
      <c r="O1010" s="9">
        <v>62.474986999999999</v>
      </c>
      <c r="P1010" s="9">
        <v>0</v>
      </c>
      <c r="Q1010" s="9">
        <v>4.5842947214807797E-3</v>
      </c>
      <c r="R1010" s="9">
        <v>0</v>
      </c>
      <c r="S1010" s="9">
        <v>11449620455.4505</v>
      </c>
      <c r="T1010" s="9">
        <v>789.65398005166196</v>
      </c>
      <c r="U1010" s="9">
        <v>2.5049726946208701</v>
      </c>
      <c r="V1010" s="9">
        <v>0</v>
      </c>
      <c r="W1010" s="9">
        <v>2.5049726946208701</v>
      </c>
      <c r="X1010" s="9">
        <v>0</v>
      </c>
      <c r="Y1010" s="9">
        <v>0</v>
      </c>
      <c r="Z1010" s="9">
        <v>2.3598523999999999E-2</v>
      </c>
      <c r="AA1010" s="9">
        <v>142.06040999999999</v>
      </c>
      <c r="AB1010" s="9"/>
      <c r="AQ1010" s="9">
        <f>K1010-'Processed Potentiostat'!$J$3</f>
        <v>-12.888604000000001</v>
      </c>
    </row>
    <row r="1011" spans="1:43" x14ac:dyDescent="0.35">
      <c r="A1011">
        <v>2</v>
      </c>
      <c r="B1011">
        <v>0</v>
      </c>
      <c r="C1011">
        <v>0</v>
      </c>
      <c r="D1011">
        <v>1</v>
      </c>
      <c r="E1011">
        <v>0</v>
      </c>
      <c r="F1011">
        <v>0</v>
      </c>
      <c r="G1011">
        <v>0</v>
      </c>
      <c r="H1011" s="9">
        <v>790.65398002639995</v>
      </c>
      <c r="I1011" s="9">
        <v>-1.8300234</v>
      </c>
      <c r="J1011" s="9">
        <v>-1.8307606000000001</v>
      </c>
      <c r="K1011" s="9">
        <v>-11.673249999999999</v>
      </c>
      <c r="L1011" s="9">
        <v>-9.0294179999999997</v>
      </c>
      <c r="M1011" s="9">
        <v>-9.0294179999999997</v>
      </c>
      <c r="N1011" s="9">
        <v>39</v>
      </c>
      <c r="O1011" s="9">
        <v>62.474986999999999</v>
      </c>
      <c r="P1011" s="9">
        <v>0</v>
      </c>
      <c r="Q1011" s="9">
        <v>4.5901514116183399E-3</v>
      </c>
      <c r="R1011" s="9">
        <v>0</v>
      </c>
      <c r="S1011" s="9">
        <v>15360829778.480301</v>
      </c>
      <c r="T1011" s="9">
        <v>790.65398002639995</v>
      </c>
      <c r="U1011" s="9">
        <v>2.50817178480116</v>
      </c>
      <c r="V1011" s="9">
        <v>0</v>
      </c>
      <c r="W1011" s="9">
        <v>2.50817178480116</v>
      </c>
      <c r="X1011" s="9">
        <v>0</v>
      </c>
      <c r="Y1011" s="9">
        <v>0</v>
      </c>
      <c r="Z1011" s="9">
        <v>2.1370927000000001E-2</v>
      </c>
      <c r="AA1011" s="9">
        <v>156.83383000000001</v>
      </c>
      <c r="AB1011" s="9"/>
      <c r="AQ1011" s="9">
        <f>K1011-'Processed Potentiostat'!$J$3</f>
        <v>-11.673249999999999</v>
      </c>
    </row>
    <row r="1012" spans="1:43" x14ac:dyDescent="0.35">
      <c r="A1012">
        <v>2</v>
      </c>
      <c r="B1012">
        <v>0</v>
      </c>
      <c r="C1012">
        <v>0</v>
      </c>
      <c r="D1012">
        <v>1</v>
      </c>
      <c r="E1012">
        <v>0</v>
      </c>
      <c r="F1012">
        <v>0</v>
      </c>
      <c r="G1012">
        <v>0</v>
      </c>
      <c r="H1012" s="9">
        <v>791.65398000113703</v>
      </c>
      <c r="I1012" s="9">
        <v>-1.8298695</v>
      </c>
      <c r="J1012" s="9">
        <v>-1.8308182</v>
      </c>
      <c r="K1012" s="9">
        <v>-8.7855519999999991</v>
      </c>
      <c r="L1012" s="9">
        <v>-9.0398846000000006</v>
      </c>
      <c r="M1012" s="9">
        <v>-9.0398846000000006</v>
      </c>
      <c r="N1012" s="9">
        <v>39</v>
      </c>
      <c r="O1012" s="9">
        <v>62.474986999999999</v>
      </c>
      <c r="P1012" s="9">
        <v>0</v>
      </c>
      <c r="Q1012" s="9">
        <v>4.5954742996441996E-3</v>
      </c>
      <c r="R1012" s="9">
        <v>0</v>
      </c>
      <c r="S1012" s="9">
        <v>14006657932.023001</v>
      </c>
      <c r="T1012" s="9">
        <v>791.65398000113703</v>
      </c>
      <c r="U1012" s="9">
        <v>2.5110789816900301</v>
      </c>
      <c r="V1012" s="9">
        <v>0</v>
      </c>
      <c r="W1012" s="9">
        <v>2.5110789816900301</v>
      </c>
      <c r="X1012" s="9">
        <v>0</v>
      </c>
      <c r="Y1012" s="9">
        <v>0</v>
      </c>
      <c r="Z1012" s="9">
        <v>1.6084748999999999E-2</v>
      </c>
      <c r="AA1012" s="9">
        <v>208.38965999999999</v>
      </c>
      <c r="AB1012" s="9"/>
      <c r="AQ1012" s="9">
        <f>K1012-'Processed Potentiostat'!$J$3</f>
        <v>-8.7855519999999991</v>
      </c>
    </row>
    <row r="1013" spans="1:43" x14ac:dyDescent="0.35">
      <c r="A1013">
        <v>2</v>
      </c>
      <c r="B1013">
        <v>0</v>
      </c>
      <c r="C1013">
        <v>0</v>
      </c>
      <c r="D1013">
        <v>1</v>
      </c>
      <c r="E1013">
        <v>0</v>
      </c>
      <c r="F1013">
        <v>0</v>
      </c>
      <c r="G1013">
        <v>0</v>
      </c>
      <c r="H1013" s="9">
        <v>792.65397997587502</v>
      </c>
      <c r="I1013" s="9">
        <v>-1.830139</v>
      </c>
      <c r="J1013" s="9">
        <v>-1.8310221</v>
      </c>
      <c r="K1013" s="9">
        <v>-10.011765</v>
      </c>
      <c r="L1013" s="9">
        <v>-9.0506858999999995</v>
      </c>
      <c r="M1013" s="9">
        <v>-9.0506858999999995</v>
      </c>
      <c r="N1013" s="9">
        <v>39</v>
      </c>
      <c r="O1013" s="9">
        <v>62.474986999999999</v>
      </c>
      <c r="P1013" s="9">
        <v>0</v>
      </c>
      <c r="Q1013" s="9">
        <v>4.6009680350624499E-3</v>
      </c>
      <c r="R1013" s="9">
        <v>0</v>
      </c>
      <c r="S1013" s="9">
        <v>10655811264.6236</v>
      </c>
      <c r="T1013" s="9">
        <v>792.65397997587502</v>
      </c>
      <c r="U1013" s="9">
        <v>2.5140793873350802</v>
      </c>
      <c r="V1013" s="9">
        <v>0</v>
      </c>
      <c r="W1013" s="9">
        <v>2.5140793873350802</v>
      </c>
      <c r="X1013" s="9">
        <v>0</v>
      </c>
      <c r="Y1013" s="9">
        <v>0</v>
      </c>
      <c r="Z1013" s="9">
        <v>1.8331762000000001E-2</v>
      </c>
      <c r="AA1013" s="9">
        <v>182.88704999999999</v>
      </c>
      <c r="AB1013" s="9"/>
      <c r="AQ1013" s="9">
        <f>K1013-'Processed Potentiostat'!$J$3</f>
        <v>-10.011765</v>
      </c>
    </row>
    <row r="1014" spans="1:43" x14ac:dyDescent="0.35">
      <c r="A1014">
        <v>2</v>
      </c>
      <c r="B1014">
        <v>0</v>
      </c>
      <c r="C1014">
        <v>0</v>
      </c>
      <c r="D1014">
        <v>1</v>
      </c>
      <c r="E1014">
        <v>0</v>
      </c>
      <c r="F1014">
        <v>0</v>
      </c>
      <c r="G1014">
        <v>0</v>
      </c>
      <c r="H1014" s="9">
        <v>793.65397995061301</v>
      </c>
      <c r="I1014" s="9">
        <v>-1.8301297000000001</v>
      </c>
      <c r="J1014" s="9">
        <v>-1.8301433</v>
      </c>
      <c r="K1014" s="9">
        <v>-10.420287</v>
      </c>
      <c r="L1014" s="9">
        <v>-9.0615787999999995</v>
      </c>
      <c r="M1014" s="9">
        <v>-9.0615787999999995</v>
      </c>
      <c r="N1014" s="9">
        <v>39</v>
      </c>
      <c r="O1014" s="9">
        <v>62.474986999999999</v>
      </c>
      <c r="P1014" s="9">
        <v>0</v>
      </c>
      <c r="Q1014" s="9">
        <v>4.6065056766787403E-3</v>
      </c>
      <c r="R1014" s="9">
        <v>0</v>
      </c>
      <c r="S1014" s="9">
        <v>307749133338.50598</v>
      </c>
      <c r="T1014" s="9">
        <v>793.65397995061301</v>
      </c>
      <c r="U1014" s="9">
        <v>2.5171053387923701</v>
      </c>
      <c r="V1014" s="9">
        <v>0</v>
      </c>
      <c r="W1014" s="9">
        <v>2.5171053387923701</v>
      </c>
      <c r="X1014" s="9">
        <v>0</v>
      </c>
      <c r="Y1014" s="9">
        <v>0</v>
      </c>
      <c r="Z1014" s="9">
        <v>1.907062E-2</v>
      </c>
      <c r="AA1014" s="9">
        <v>175.63272000000001</v>
      </c>
      <c r="AB1014" s="9"/>
      <c r="AQ1014" s="9">
        <f>K1014-'Processed Potentiostat'!$J$3</f>
        <v>-10.420287</v>
      </c>
    </row>
    <row r="1015" spans="1:43" x14ac:dyDescent="0.35">
      <c r="A1015">
        <v>2</v>
      </c>
      <c r="B1015">
        <v>0</v>
      </c>
      <c r="C1015">
        <v>0</v>
      </c>
      <c r="D1015">
        <v>1</v>
      </c>
      <c r="E1015">
        <v>0</v>
      </c>
      <c r="F1015">
        <v>0</v>
      </c>
      <c r="G1015">
        <v>0</v>
      </c>
      <c r="H1015" s="9">
        <v>794.653979925351</v>
      </c>
      <c r="I1015" s="9">
        <v>-1.8298741999999999</v>
      </c>
      <c r="J1015" s="9">
        <v>-1.8283368</v>
      </c>
      <c r="K1015" s="9">
        <v>-12.188542</v>
      </c>
      <c r="L1015" s="9">
        <v>-9.0720834999999997</v>
      </c>
      <c r="M1015" s="9">
        <v>-9.0720834999999997</v>
      </c>
      <c r="N1015" s="9">
        <v>39</v>
      </c>
      <c r="O1015" s="9">
        <v>62.474986999999999</v>
      </c>
      <c r="P1015" s="9">
        <v>0</v>
      </c>
      <c r="Q1015" s="9">
        <v>4.6118407242513298E-3</v>
      </c>
      <c r="R1015" s="9">
        <v>0</v>
      </c>
      <c r="S1015" s="9">
        <v>4941377348.4602804</v>
      </c>
      <c r="T1015" s="9">
        <v>794.653979925351</v>
      </c>
      <c r="U1015" s="9">
        <v>2.5200232050033602</v>
      </c>
      <c r="V1015" s="9">
        <v>0</v>
      </c>
      <c r="W1015" s="9">
        <v>2.5200232050033602</v>
      </c>
      <c r="X1015" s="9">
        <v>0</v>
      </c>
      <c r="Y1015" s="9">
        <v>0</v>
      </c>
      <c r="Z1015" s="9">
        <v>2.2284761E-2</v>
      </c>
      <c r="AA1015" s="9">
        <v>150.00454999999999</v>
      </c>
      <c r="AB1015" s="9"/>
      <c r="AQ1015" s="9">
        <f>K1015-'Processed Potentiostat'!$J$3</f>
        <v>-12.188542</v>
      </c>
    </row>
    <row r="1016" spans="1:43" x14ac:dyDescent="0.35">
      <c r="A1016">
        <v>2</v>
      </c>
      <c r="B1016">
        <v>0</v>
      </c>
      <c r="C1016">
        <v>0</v>
      </c>
      <c r="D1016">
        <v>1</v>
      </c>
      <c r="E1016">
        <v>0</v>
      </c>
      <c r="F1016">
        <v>0</v>
      </c>
      <c r="G1016">
        <v>0</v>
      </c>
      <c r="H1016" s="9">
        <v>795.65397990008898</v>
      </c>
      <c r="I1016" s="9">
        <v>-1.8299789</v>
      </c>
      <c r="J1016" s="9">
        <v>-1.8310773</v>
      </c>
      <c r="K1016" s="9">
        <v>-9.1651524999999996</v>
      </c>
      <c r="L1016" s="9">
        <v>-9.0822333999999998</v>
      </c>
      <c r="M1016" s="9">
        <v>-9.0822333999999998</v>
      </c>
      <c r="N1016" s="9">
        <v>39</v>
      </c>
      <c r="O1016" s="9">
        <v>62.474986999999999</v>
      </c>
      <c r="P1016" s="9">
        <v>0</v>
      </c>
      <c r="Q1016" s="9">
        <v>4.6170033225699904E-3</v>
      </c>
      <c r="R1016" s="9">
        <v>0</v>
      </c>
      <c r="S1016" s="9">
        <v>10040497112.1632</v>
      </c>
      <c r="T1016" s="9">
        <v>795.65397990008898</v>
      </c>
      <c r="U1016" s="9">
        <v>2.52284248958343</v>
      </c>
      <c r="V1016" s="9">
        <v>0</v>
      </c>
      <c r="W1016" s="9">
        <v>2.52284248958343</v>
      </c>
      <c r="X1016" s="9">
        <v>0</v>
      </c>
      <c r="Y1016" s="9">
        <v>0</v>
      </c>
      <c r="Z1016" s="9">
        <v>1.6782103E-2</v>
      </c>
      <c r="AA1016" s="9">
        <v>199.7869</v>
      </c>
      <c r="AB1016" s="9"/>
      <c r="AQ1016" s="9">
        <f>K1016-'Processed Potentiostat'!$J$3</f>
        <v>-9.1651524999999996</v>
      </c>
    </row>
    <row r="1017" spans="1:43" x14ac:dyDescent="0.35">
      <c r="A1017">
        <v>2</v>
      </c>
      <c r="B1017">
        <v>0</v>
      </c>
      <c r="C1017">
        <v>0</v>
      </c>
      <c r="D1017">
        <v>1</v>
      </c>
      <c r="E1017">
        <v>0</v>
      </c>
      <c r="F1017">
        <v>0</v>
      </c>
      <c r="G1017">
        <v>0</v>
      </c>
      <c r="H1017" s="9">
        <v>796.65397987482697</v>
      </c>
      <c r="I1017" s="9">
        <v>-1.8299683</v>
      </c>
      <c r="J1017" s="9">
        <v>-1.8302331999999999</v>
      </c>
      <c r="K1017" s="9">
        <v>-12.756876</v>
      </c>
      <c r="L1017" s="9">
        <v>-9.0930634000000001</v>
      </c>
      <c r="M1017" s="9">
        <v>-9.0930634000000001</v>
      </c>
      <c r="N1017" s="9">
        <v>39</v>
      </c>
      <c r="O1017" s="9">
        <v>62.474986999999999</v>
      </c>
      <c r="P1017" s="9">
        <v>0</v>
      </c>
      <c r="Q1017" s="9">
        <v>4.6225092363055198E-3</v>
      </c>
      <c r="R1017" s="9">
        <v>0</v>
      </c>
      <c r="S1017" s="9">
        <v>150449988411.12701</v>
      </c>
      <c r="T1017" s="9">
        <v>796.65397987482697</v>
      </c>
      <c r="U1017" s="9">
        <v>2.5258509359241001</v>
      </c>
      <c r="V1017" s="9">
        <v>0</v>
      </c>
      <c r="W1017" s="9">
        <v>2.5258509359241001</v>
      </c>
      <c r="X1017" s="9">
        <v>0</v>
      </c>
      <c r="Y1017" s="9">
        <v>0</v>
      </c>
      <c r="Z1017" s="9">
        <v>2.3348058000000001E-2</v>
      </c>
      <c r="AA1017" s="9">
        <v>143.47033999999999</v>
      </c>
      <c r="AB1017" s="9"/>
      <c r="AQ1017" s="9">
        <f>K1017-'Processed Potentiostat'!$J$3</f>
        <v>-12.756876</v>
      </c>
    </row>
    <row r="1018" spans="1:43" x14ac:dyDescent="0.35">
      <c r="A1018">
        <v>2</v>
      </c>
      <c r="B1018">
        <v>0</v>
      </c>
      <c r="C1018">
        <v>0</v>
      </c>
      <c r="D1018">
        <v>1</v>
      </c>
      <c r="E1018">
        <v>0</v>
      </c>
      <c r="F1018">
        <v>0</v>
      </c>
      <c r="G1018">
        <v>0</v>
      </c>
      <c r="H1018" s="9">
        <v>797.65397984956496</v>
      </c>
      <c r="I1018" s="9">
        <v>-1.8301041</v>
      </c>
      <c r="J1018" s="9">
        <v>-1.830327</v>
      </c>
      <c r="K1018" s="9">
        <v>-11.657818000000001</v>
      </c>
      <c r="L1018" s="9">
        <v>-9.1051836000000002</v>
      </c>
      <c r="M1018" s="9">
        <v>-9.1051836000000002</v>
      </c>
      <c r="N1018" s="9">
        <v>39</v>
      </c>
      <c r="O1018" s="9">
        <v>62.474986999999999</v>
      </c>
      <c r="P1018" s="9">
        <v>0</v>
      </c>
      <c r="Q1018" s="9">
        <v>4.6286714628433999E-3</v>
      </c>
      <c r="R1018" s="9">
        <v>0</v>
      </c>
      <c r="S1018" s="9">
        <v>59026133101.659302</v>
      </c>
      <c r="T1018" s="9">
        <v>797.65397984956496</v>
      </c>
      <c r="U1018" s="9">
        <v>2.5292176747834398</v>
      </c>
      <c r="V1018" s="9">
        <v>0</v>
      </c>
      <c r="W1018" s="9">
        <v>2.5292176747834398</v>
      </c>
      <c r="X1018" s="9">
        <v>0</v>
      </c>
      <c r="Y1018" s="9">
        <v>0</v>
      </c>
      <c r="Z1018" s="9">
        <v>2.1337618999999999E-2</v>
      </c>
      <c r="AA1018" s="9">
        <v>157.00425999999999</v>
      </c>
      <c r="AB1018" s="9"/>
      <c r="AQ1018" s="9">
        <f>K1018-'Processed Potentiostat'!$J$3</f>
        <v>-11.657818000000001</v>
      </c>
    </row>
    <row r="1019" spans="1:43" x14ac:dyDescent="0.35">
      <c r="A1019">
        <v>2</v>
      </c>
      <c r="B1019">
        <v>0</v>
      </c>
      <c r="C1019">
        <v>0</v>
      </c>
      <c r="D1019">
        <v>1</v>
      </c>
      <c r="E1019">
        <v>0</v>
      </c>
      <c r="F1019">
        <v>0</v>
      </c>
      <c r="G1019">
        <v>0</v>
      </c>
      <c r="H1019" s="9">
        <v>798.65397982430295</v>
      </c>
      <c r="I1019" s="9">
        <v>-1.8298637</v>
      </c>
      <c r="J1019" s="9">
        <v>-1.8307291000000001</v>
      </c>
      <c r="K1019" s="9">
        <v>-9.3875703999999995</v>
      </c>
      <c r="L1019" s="9">
        <v>-9.1162109000000004</v>
      </c>
      <c r="M1019" s="9">
        <v>-9.1162109000000004</v>
      </c>
      <c r="N1019" s="9">
        <v>39</v>
      </c>
      <c r="O1019" s="9">
        <v>62.474986999999999</v>
      </c>
      <c r="P1019" s="9">
        <v>0</v>
      </c>
      <c r="Q1019" s="9">
        <v>4.6342792587957399E-3</v>
      </c>
      <c r="R1019" s="9">
        <v>0</v>
      </c>
      <c r="S1019" s="9">
        <v>16385755074.184799</v>
      </c>
      <c r="T1019" s="9">
        <v>798.65397982430295</v>
      </c>
      <c r="U1019" s="9">
        <v>2.5322807805809902</v>
      </c>
      <c r="V1019" s="9">
        <v>0</v>
      </c>
      <c r="W1019" s="9">
        <v>2.5322807805809902</v>
      </c>
      <c r="X1019" s="9">
        <v>0</v>
      </c>
      <c r="Y1019" s="9">
        <v>0</v>
      </c>
      <c r="Z1019" s="9">
        <v>1.7186098E-2</v>
      </c>
      <c r="AA1019" s="9">
        <v>195.01627999999999</v>
      </c>
      <c r="AB1019" s="9"/>
      <c r="AQ1019" s="9">
        <f>K1019-'Processed Potentiostat'!$J$3</f>
        <v>-9.3875703999999995</v>
      </c>
    </row>
    <row r="1020" spans="1:43" x14ac:dyDescent="0.35">
      <c r="A1020">
        <v>2</v>
      </c>
      <c r="B1020">
        <v>0</v>
      </c>
      <c r="C1020">
        <v>0</v>
      </c>
      <c r="D1020">
        <v>1</v>
      </c>
      <c r="E1020">
        <v>0</v>
      </c>
      <c r="F1020">
        <v>0</v>
      </c>
      <c r="G1020">
        <v>0</v>
      </c>
      <c r="H1020" s="9">
        <v>799.48537980330002</v>
      </c>
      <c r="I1020" s="9">
        <v>-1.8300974000000001</v>
      </c>
      <c r="J1020" s="9">
        <v>-1.8302248000000001</v>
      </c>
      <c r="K1020" s="9">
        <v>-14.398317</v>
      </c>
      <c r="L1020" s="9">
        <v>-9.125515</v>
      </c>
      <c r="M1020" s="9">
        <v>-9.125515</v>
      </c>
      <c r="N1020" s="9">
        <v>39</v>
      </c>
      <c r="O1020" s="9">
        <v>62.474986999999999</v>
      </c>
      <c r="P1020" s="9">
        <v>0</v>
      </c>
      <c r="Q1020" s="9">
        <v>4.6390093966961702E-3</v>
      </c>
      <c r="R1020" s="9">
        <v>0</v>
      </c>
      <c r="S1020" s="9">
        <v>175574236594.20901</v>
      </c>
      <c r="T1020" s="9">
        <v>799.48537980330002</v>
      </c>
      <c r="U1020" s="9">
        <v>2.5348652453910998</v>
      </c>
      <c r="V1020" s="9">
        <v>0</v>
      </c>
      <c r="W1020" s="9">
        <v>2.5348652453910998</v>
      </c>
      <c r="X1020" s="9">
        <v>0</v>
      </c>
      <c r="Y1020" s="9">
        <v>0</v>
      </c>
      <c r="Z1020" s="9">
        <v>2.6352156000000002E-2</v>
      </c>
      <c r="AA1020" s="9">
        <v>127.11378999999999</v>
      </c>
      <c r="AB1020" s="9"/>
      <c r="AQ1020" s="9">
        <f>K1020-'Processed Potentiostat'!$J$3</f>
        <v>-14.398317</v>
      </c>
    </row>
    <row r="1021" spans="1:43" x14ac:dyDescent="0.35">
      <c r="A1021">
        <v>2</v>
      </c>
      <c r="B1021">
        <v>0</v>
      </c>
      <c r="C1021">
        <v>0</v>
      </c>
      <c r="D1021">
        <v>1</v>
      </c>
      <c r="E1021">
        <v>0</v>
      </c>
      <c r="F1021">
        <v>0</v>
      </c>
      <c r="G1021">
        <v>0</v>
      </c>
      <c r="H1021" s="9">
        <v>800.48537977803699</v>
      </c>
      <c r="I1021" s="9">
        <v>-1.8298824</v>
      </c>
      <c r="J1021" s="9">
        <v>-1.830605</v>
      </c>
      <c r="K1021" s="9">
        <v>-10.450162000000001</v>
      </c>
      <c r="L1021" s="9">
        <v>-9.1376103999999998</v>
      </c>
      <c r="M1021" s="9">
        <v>-9.1376103999999998</v>
      </c>
      <c r="N1021" s="9">
        <v>39</v>
      </c>
      <c r="O1021" s="9">
        <v>62.474986999999999</v>
      </c>
      <c r="P1021" s="9">
        <v>0</v>
      </c>
      <c r="Q1021" s="9">
        <v>4.6451599506104101E-3</v>
      </c>
      <c r="R1021" s="9">
        <v>0</v>
      </c>
      <c r="S1021" s="9">
        <v>21139502449.608299</v>
      </c>
      <c r="T1021" s="9">
        <v>800.48537977803699</v>
      </c>
      <c r="U1021" s="9">
        <v>2.5382252495249098</v>
      </c>
      <c r="V1021" s="9">
        <v>0</v>
      </c>
      <c r="W1021" s="9">
        <v>2.5382252495249098</v>
      </c>
      <c r="X1021" s="9">
        <v>0</v>
      </c>
      <c r="Y1021" s="9">
        <v>0</v>
      </c>
      <c r="Z1021" s="9">
        <v>1.9130118000000002E-2</v>
      </c>
      <c r="AA1021" s="9">
        <v>175.1748</v>
      </c>
      <c r="AB1021" s="9"/>
      <c r="AQ1021" s="9">
        <f>K1021-'Processed Potentiostat'!$J$3</f>
        <v>-10.450162000000001</v>
      </c>
    </row>
    <row r="1022" spans="1:43" x14ac:dyDescent="0.35">
      <c r="A1022">
        <v>2</v>
      </c>
      <c r="B1022">
        <v>0</v>
      </c>
      <c r="C1022">
        <v>0</v>
      </c>
      <c r="D1022">
        <v>1</v>
      </c>
      <c r="E1022">
        <v>0</v>
      </c>
      <c r="F1022">
        <v>0</v>
      </c>
      <c r="G1022">
        <v>0</v>
      </c>
      <c r="H1022" s="9">
        <v>801.48537975277497</v>
      </c>
      <c r="I1022" s="9">
        <v>-1.829996</v>
      </c>
      <c r="J1022" s="9">
        <v>-1.8290476</v>
      </c>
      <c r="K1022" s="9">
        <v>-10.373685</v>
      </c>
      <c r="L1022" s="9">
        <v>-9.1484784999999995</v>
      </c>
      <c r="M1022" s="9">
        <v>-9.1484784999999995</v>
      </c>
      <c r="N1022" s="9">
        <v>39</v>
      </c>
      <c r="O1022" s="9">
        <v>62.474986999999999</v>
      </c>
      <c r="P1022" s="9">
        <v>0</v>
      </c>
      <c r="Q1022" s="9">
        <v>4.6506816788085799E-3</v>
      </c>
      <c r="R1022" s="9">
        <v>0</v>
      </c>
      <c r="S1022" s="9">
        <v>8130416442.1808996</v>
      </c>
      <c r="T1022" s="9">
        <v>801.48537975277497</v>
      </c>
      <c r="U1022" s="9">
        <v>2.54124405641508</v>
      </c>
      <c r="V1022" s="9">
        <v>0</v>
      </c>
      <c r="W1022" s="9">
        <v>2.54124405641508</v>
      </c>
      <c r="X1022" s="9">
        <v>0</v>
      </c>
      <c r="Y1022" s="9">
        <v>0</v>
      </c>
      <c r="Z1022" s="9">
        <v>1.8973963E-2</v>
      </c>
      <c r="AA1022" s="9">
        <v>176.31609</v>
      </c>
      <c r="AB1022" s="9"/>
      <c r="AQ1022" s="9">
        <f>K1022-'Processed Potentiostat'!$J$3</f>
        <v>-10.373685</v>
      </c>
    </row>
    <row r="1023" spans="1:43" x14ac:dyDescent="0.35">
      <c r="A1023">
        <v>2</v>
      </c>
      <c r="B1023">
        <v>0</v>
      </c>
      <c r="C1023">
        <v>0</v>
      </c>
      <c r="D1023">
        <v>1</v>
      </c>
      <c r="E1023">
        <v>0</v>
      </c>
      <c r="F1023">
        <v>0</v>
      </c>
      <c r="G1023">
        <v>0</v>
      </c>
      <c r="H1023" s="9">
        <v>802.48537972751296</v>
      </c>
      <c r="I1023" s="9">
        <v>-1.8298863000000001</v>
      </c>
      <c r="J1023" s="9">
        <v>-1.8310759999999999</v>
      </c>
      <c r="K1023" s="9">
        <v>-9.6046534000000001</v>
      </c>
      <c r="L1023" s="9">
        <v>-9.1581992999999997</v>
      </c>
      <c r="M1023" s="9">
        <v>-9.1581992999999997</v>
      </c>
      <c r="N1023" s="9">
        <v>39</v>
      </c>
      <c r="O1023" s="9">
        <v>62.474986999999999</v>
      </c>
      <c r="P1023" s="9">
        <v>0</v>
      </c>
      <c r="Q1023" s="9">
        <v>4.65562599215794E-3</v>
      </c>
      <c r="R1023" s="9">
        <v>0</v>
      </c>
      <c r="S1023" s="9">
        <v>10139176696.063499</v>
      </c>
      <c r="T1023" s="9">
        <v>802.48537972751296</v>
      </c>
      <c r="U1023" s="9">
        <v>2.54394418087514</v>
      </c>
      <c r="V1023" s="9">
        <v>0</v>
      </c>
      <c r="W1023" s="9">
        <v>2.54394418087514</v>
      </c>
      <c r="X1023" s="9">
        <v>0</v>
      </c>
      <c r="Y1023" s="9">
        <v>0</v>
      </c>
      <c r="Z1023" s="9">
        <v>1.7586850000000001E-2</v>
      </c>
      <c r="AA1023" s="9">
        <v>190.64466999999999</v>
      </c>
      <c r="AB1023" s="9"/>
      <c r="AQ1023" s="9">
        <f>K1023-'Processed Potentiostat'!$J$3</f>
        <v>-9.6046534000000001</v>
      </c>
    </row>
    <row r="1024" spans="1:43" x14ac:dyDescent="0.35">
      <c r="A1024">
        <v>2</v>
      </c>
      <c r="B1024">
        <v>0</v>
      </c>
      <c r="C1024">
        <v>0</v>
      </c>
      <c r="D1024">
        <v>1</v>
      </c>
      <c r="E1024">
        <v>0</v>
      </c>
      <c r="F1024">
        <v>0</v>
      </c>
      <c r="G1024">
        <v>0</v>
      </c>
      <c r="H1024" s="9">
        <v>803.48537970225095</v>
      </c>
      <c r="I1024" s="9">
        <v>-1.830076</v>
      </c>
      <c r="J1024" s="9">
        <v>-1.8300628999999999</v>
      </c>
      <c r="K1024" s="9">
        <v>-9.0763301999999992</v>
      </c>
      <c r="L1024" s="9">
        <v>-9.1676444999999998</v>
      </c>
      <c r="M1024" s="9">
        <v>-9.1676444999999998</v>
      </c>
      <c r="N1024" s="9">
        <v>39</v>
      </c>
      <c r="O1024" s="9">
        <v>62.474986999999999</v>
      </c>
      <c r="P1024" s="9">
        <v>0</v>
      </c>
      <c r="Q1024" s="9">
        <v>4.6604274622328501E-3</v>
      </c>
      <c r="R1024" s="9">
        <v>0</v>
      </c>
      <c r="S1024" s="9">
        <v>83409735174.7939</v>
      </c>
      <c r="T1024" s="9">
        <v>803.48537970225095</v>
      </c>
      <c r="U1024" s="9">
        <v>2.5465679112792001</v>
      </c>
      <c r="V1024" s="9">
        <v>0</v>
      </c>
      <c r="W1024" s="9">
        <v>2.5465679112792001</v>
      </c>
      <c r="X1024" s="9">
        <v>0</v>
      </c>
      <c r="Y1024" s="9">
        <v>0</v>
      </c>
      <c r="Z1024" s="9">
        <v>1.6610255000000001E-2</v>
      </c>
      <c r="AA1024" s="9">
        <v>201.63025999999999</v>
      </c>
      <c r="AB1024" s="9"/>
      <c r="AQ1024" s="9">
        <f>K1024-'Processed Potentiostat'!$J$3</f>
        <v>-9.0763301999999992</v>
      </c>
    </row>
    <row r="1025" spans="1:43" x14ac:dyDescent="0.35">
      <c r="A1025">
        <v>2</v>
      </c>
      <c r="B1025">
        <v>0</v>
      </c>
      <c r="C1025">
        <v>0</v>
      </c>
      <c r="D1025">
        <v>1</v>
      </c>
      <c r="E1025">
        <v>0</v>
      </c>
      <c r="F1025">
        <v>0</v>
      </c>
      <c r="G1025">
        <v>0</v>
      </c>
      <c r="H1025" s="9">
        <v>804.48537967698906</v>
      </c>
      <c r="I1025" s="9">
        <v>-1.8298506000000001</v>
      </c>
      <c r="J1025" s="9">
        <v>-1.829475</v>
      </c>
      <c r="K1025" s="9">
        <v>-8.4480571999999992</v>
      </c>
      <c r="L1025" s="9">
        <v>-9.1763554000000003</v>
      </c>
      <c r="M1025" s="9">
        <v>-9.1763554000000003</v>
      </c>
      <c r="N1025" s="9">
        <v>39</v>
      </c>
      <c r="O1025" s="9">
        <v>62.474986999999999</v>
      </c>
      <c r="P1025" s="9">
        <v>0</v>
      </c>
      <c r="Q1025" s="9">
        <v>4.6648542131213803E-3</v>
      </c>
      <c r="R1025" s="9">
        <v>0</v>
      </c>
      <c r="S1025" s="9">
        <v>13151690691.541901</v>
      </c>
      <c r="T1025" s="9">
        <v>804.48537967698906</v>
      </c>
      <c r="U1025" s="9">
        <v>2.5489875216482401</v>
      </c>
      <c r="V1025" s="9">
        <v>0</v>
      </c>
      <c r="W1025" s="9">
        <v>2.5489875216482401</v>
      </c>
      <c r="X1025" s="9">
        <v>0</v>
      </c>
      <c r="Y1025" s="9">
        <v>0</v>
      </c>
      <c r="Z1025" s="9">
        <v>1.545551E-2</v>
      </c>
      <c r="AA1025" s="9">
        <v>216.55571</v>
      </c>
      <c r="AB1025" s="9"/>
      <c r="AQ1025" s="9">
        <f>K1025-'Processed Potentiostat'!$J$3</f>
        <v>-8.4480571999999992</v>
      </c>
    </row>
    <row r="1026" spans="1:43" x14ac:dyDescent="0.35">
      <c r="A1026">
        <v>2</v>
      </c>
      <c r="B1026">
        <v>0</v>
      </c>
      <c r="C1026">
        <v>0</v>
      </c>
      <c r="D1026">
        <v>1</v>
      </c>
      <c r="E1026">
        <v>0</v>
      </c>
      <c r="F1026">
        <v>0</v>
      </c>
      <c r="G1026">
        <v>0</v>
      </c>
      <c r="H1026" s="9">
        <v>805.48537965172704</v>
      </c>
      <c r="I1026" s="9">
        <v>-1.8298661000000001</v>
      </c>
      <c r="J1026" s="9">
        <v>-1.8310488</v>
      </c>
      <c r="K1026" s="9">
        <v>-10.901285</v>
      </c>
      <c r="L1026" s="9">
        <v>-9.1847878000000005</v>
      </c>
      <c r="M1026" s="9">
        <v>-9.1847878000000005</v>
      </c>
      <c r="N1026" s="9">
        <v>39</v>
      </c>
      <c r="O1026" s="9">
        <v>62.474986999999999</v>
      </c>
      <c r="P1026" s="9">
        <v>0</v>
      </c>
      <c r="Q1026" s="9">
        <v>4.6691431339208698E-3</v>
      </c>
      <c r="R1026" s="9">
        <v>0</v>
      </c>
      <c r="S1026" s="9">
        <v>10484090385.8869</v>
      </c>
      <c r="T1026" s="9">
        <v>805.48537965172704</v>
      </c>
      <c r="U1026" s="9">
        <v>2.5513298063106999</v>
      </c>
      <c r="V1026" s="9">
        <v>0</v>
      </c>
      <c r="W1026" s="9">
        <v>2.5513298063106999</v>
      </c>
      <c r="X1026" s="9">
        <v>0</v>
      </c>
      <c r="Y1026" s="9">
        <v>0</v>
      </c>
      <c r="Z1026" s="9">
        <v>1.9960785000000002E-2</v>
      </c>
      <c r="AA1026" s="9">
        <v>167.96632</v>
      </c>
      <c r="AB1026" s="9"/>
      <c r="AQ1026" s="9">
        <f>K1026-'Processed Potentiostat'!$J$3</f>
        <v>-10.901285</v>
      </c>
    </row>
    <row r="1027" spans="1:43" x14ac:dyDescent="0.35">
      <c r="A1027">
        <v>2</v>
      </c>
      <c r="B1027">
        <v>0</v>
      </c>
      <c r="C1027">
        <v>0</v>
      </c>
      <c r="D1027">
        <v>1</v>
      </c>
      <c r="E1027">
        <v>0</v>
      </c>
      <c r="F1027">
        <v>0</v>
      </c>
      <c r="G1027">
        <v>0</v>
      </c>
      <c r="H1027" s="9">
        <v>806.48537962646503</v>
      </c>
      <c r="I1027" s="9">
        <v>-1.8298771</v>
      </c>
      <c r="J1027" s="9">
        <v>-1.8298091999999999</v>
      </c>
      <c r="K1027" s="9">
        <v>-9.2614049999999999</v>
      </c>
      <c r="L1027" s="9">
        <v>-9.1946898000000008</v>
      </c>
      <c r="M1027" s="9">
        <v>-9.1946898000000008</v>
      </c>
      <c r="N1027" s="9">
        <v>39</v>
      </c>
      <c r="O1027" s="9">
        <v>62.474986999999999</v>
      </c>
      <c r="P1027" s="9">
        <v>0</v>
      </c>
      <c r="Q1027" s="9">
        <v>4.6741761259680098E-3</v>
      </c>
      <c r="R1027" s="9">
        <v>0</v>
      </c>
      <c r="S1027" s="9">
        <v>25288736683.761799</v>
      </c>
      <c r="T1027" s="9">
        <v>806.48537962646503</v>
      </c>
      <c r="U1027" s="9">
        <v>2.5540804493915199</v>
      </c>
      <c r="V1027" s="9">
        <v>0</v>
      </c>
      <c r="W1027" s="9">
        <v>2.5540804493915199</v>
      </c>
      <c r="X1027" s="9">
        <v>0</v>
      </c>
      <c r="Y1027" s="9">
        <v>0</v>
      </c>
      <c r="Z1027" s="9">
        <v>1.6946604000000001E-2</v>
      </c>
      <c r="AA1027" s="9">
        <v>197.57361</v>
      </c>
      <c r="AB1027" s="9"/>
      <c r="AQ1027" s="9">
        <f>K1027-'Processed Potentiostat'!$J$3</f>
        <v>-9.2614049999999999</v>
      </c>
    </row>
    <row r="1028" spans="1:43" x14ac:dyDescent="0.35">
      <c r="A1028">
        <v>2</v>
      </c>
      <c r="B1028">
        <v>0</v>
      </c>
      <c r="C1028">
        <v>0</v>
      </c>
      <c r="D1028">
        <v>1</v>
      </c>
      <c r="E1028">
        <v>0</v>
      </c>
      <c r="F1028">
        <v>0</v>
      </c>
      <c r="G1028">
        <v>0</v>
      </c>
      <c r="H1028" s="9">
        <v>807.48537960120302</v>
      </c>
      <c r="I1028" s="9">
        <v>-1.8300194000000001</v>
      </c>
      <c r="J1028" s="9">
        <v>-1.8298775</v>
      </c>
      <c r="K1028" s="9">
        <v>-9.2252817</v>
      </c>
      <c r="L1028" s="9">
        <v>-9.2044601000000004</v>
      </c>
      <c r="M1028" s="9">
        <v>-9.2044601000000004</v>
      </c>
      <c r="N1028" s="9">
        <v>39</v>
      </c>
      <c r="O1028" s="9">
        <v>62.474986999999999</v>
      </c>
      <c r="P1028" s="9">
        <v>0</v>
      </c>
      <c r="Q1028" s="9">
        <v>4.6791424101222997E-3</v>
      </c>
      <c r="R1028" s="9">
        <v>0</v>
      </c>
      <c r="S1028" s="9">
        <v>31171823928.335201</v>
      </c>
      <c r="T1028" s="9">
        <v>807.48537960120302</v>
      </c>
      <c r="U1028" s="9">
        <v>2.5567944801676998</v>
      </c>
      <c r="V1028" s="9">
        <v>0</v>
      </c>
      <c r="W1028" s="9">
        <v>2.5567944801676998</v>
      </c>
      <c r="X1028" s="9">
        <v>0</v>
      </c>
      <c r="Y1028" s="9">
        <v>0</v>
      </c>
      <c r="Z1028" s="9">
        <v>1.6881136000000001E-2</v>
      </c>
      <c r="AA1028" s="9">
        <v>198.35463999999999</v>
      </c>
      <c r="AB1028" s="9"/>
      <c r="AQ1028" s="9">
        <f>K1028-'Processed Potentiostat'!$J$3</f>
        <v>-9.2252817</v>
      </c>
    </row>
    <row r="1029" spans="1:43" x14ac:dyDescent="0.35">
      <c r="A1029">
        <v>2</v>
      </c>
      <c r="B1029">
        <v>0</v>
      </c>
      <c r="C1029">
        <v>0</v>
      </c>
      <c r="D1029">
        <v>1</v>
      </c>
      <c r="E1029">
        <v>0</v>
      </c>
      <c r="F1029">
        <v>0</v>
      </c>
      <c r="G1029">
        <v>0</v>
      </c>
      <c r="H1029" s="9">
        <v>808.48537957593999</v>
      </c>
      <c r="I1029" s="9">
        <v>-1.8298337</v>
      </c>
      <c r="J1029" s="9">
        <v>-1.8298867000000001</v>
      </c>
      <c r="K1029" s="9">
        <v>-9.8938313000000004</v>
      </c>
      <c r="L1029" s="9">
        <v>-9.2139263000000007</v>
      </c>
      <c r="M1029" s="9">
        <v>-9.2139263000000007</v>
      </c>
      <c r="N1029" s="9">
        <v>39</v>
      </c>
      <c r="O1029" s="9">
        <v>62.474986999999999</v>
      </c>
      <c r="P1029" s="9">
        <v>0</v>
      </c>
      <c r="Q1029" s="9">
        <v>4.6839540825276702E-3</v>
      </c>
      <c r="R1029" s="9">
        <v>0</v>
      </c>
      <c r="S1029" s="9">
        <v>32205006166.886002</v>
      </c>
      <c r="T1029" s="9">
        <v>808.48537957593999</v>
      </c>
      <c r="U1029" s="9">
        <v>2.55942393675533</v>
      </c>
      <c r="V1029" s="9">
        <v>0</v>
      </c>
      <c r="W1029" s="9">
        <v>2.55942393675533</v>
      </c>
      <c r="X1029" s="9">
        <v>0</v>
      </c>
      <c r="Y1029" s="9">
        <v>0</v>
      </c>
      <c r="Z1029" s="9">
        <v>1.810459E-2</v>
      </c>
      <c r="AA1029" s="9">
        <v>184.95229</v>
      </c>
      <c r="AB1029" s="9"/>
      <c r="AQ1029" s="9">
        <f>K1029-'Processed Potentiostat'!$J$3</f>
        <v>-9.8938313000000004</v>
      </c>
    </row>
    <row r="1030" spans="1:43" x14ac:dyDescent="0.35">
      <c r="A1030">
        <v>2</v>
      </c>
      <c r="B1030">
        <v>0</v>
      </c>
      <c r="C1030">
        <v>0</v>
      </c>
      <c r="D1030">
        <v>1</v>
      </c>
      <c r="E1030">
        <v>0</v>
      </c>
      <c r="F1030">
        <v>0</v>
      </c>
      <c r="G1030">
        <v>0</v>
      </c>
      <c r="H1030" s="9">
        <v>809.48537955067798</v>
      </c>
      <c r="I1030" s="9">
        <v>-1.8301213999999999</v>
      </c>
      <c r="J1030" s="9">
        <v>-1.8313642999999999</v>
      </c>
      <c r="K1030" s="9">
        <v>-11.359</v>
      </c>
      <c r="L1030" s="9">
        <v>-9.2234821</v>
      </c>
      <c r="M1030" s="9">
        <v>-9.2234821</v>
      </c>
      <c r="N1030" s="9">
        <v>39</v>
      </c>
      <c r="O1030" s="9">
        <v>62.474986999999999</v>
      </c>
      <c r="P1030" s="9">
        <v>0</v>
      </c>
      <c r="Q1030" s="9">
        <v>4.6888152439783998E-3</v>
      </c>
      <c r="R1030" s="9">
        <v>0</v>
      </c>
      <c r="S1030" s="9">
        <v>7741088406.9516296</v>
      </c>
      <c r="T1030" s="9">
        <v>809.48537955067798</v>
      </c>
      <c r="U1030" s="9">
        <v>2.5620784569939499</v>
      </c>
      <c r="V1030" s="9">
        <v>0</v>
      </c>
      <c r="W1030" s="9">
        <v>2.5620784569939499</v>
      </c>
      <c r="X1030" s="9">
        <v>0</v>
      </c>
      <c r="Y1030" s="9">
        <v>0</v>
      </c>
      <c r="Z1030" s="9">
        <v>2.0802468000000001E-2</v>
      </c>
      <c r="AA1030" s="9">
        <v>161.22583</v>
      </c>
      <c r="AB1030" s="9"/>
      <c r="AQ1030" s="9">
        <f>K1030-'Processed Potentiostat'!$J$3</f>
        <v>-11.359</v>
      </c>
    </row>
    <row r="1031" spans="1:43" x14ac:dyDescent="0.35">
      <c r="A1031">
        <v>2</v>
      </c>
      <c r="B1031">
        <v>0</v>
      </c>
      <c r="C1031">
        <v>0</v>
      </c>
      <c r="D1031">
        <v>1</v>
      </c>
      <c r="E1031">
        <v>0</v>
      </c>
      <c r="F1031">
        <v>0</v>
      </c>
      <c r="G1031">
        <v>0</v>
      </c>
      <c r="H1031" s="9">
        <v>810.06077953614204</v>
      </c>
      <c r="I1031" s="9">
        <v>-1.8298973999999999</v>
      </c>
      <c r="J1031" s="9">
        <v>-1.8303106</v>
      </c>
      <c r="K1031" s="9">
        <v>-16.377216000000001</v>
      </c>
      <c r="L1031" s="9">
        <v>-9.2301024999999992</v>
      </c>
      <c r="M1031" s="9">
        <v>-9.2301024999999992</v>
      </c>
      <c r="N1031" s="9">
        <v>39</v>
      </c>
      <c r="O1031" s="9">
        <v>62.474986999999999</v>
      </c>
      <c r="P1031" s="9">
        <v>0</v>
      </c>
      <c r="Q1031" s="9">
        <v>4.6921811887528199E-3</v>
      </c>
      <c r="R1031" s="9">
        <v>0</v>
      </c>
      <c r="S1031" s="9">
        <v>66978989795.605499</v>
      </c>
      <c r="T1031" s="9">
        <v>810.06077953614204</v>
      </c>
      <c r="U1031" s="9">
        <v>2.5639173787077199</v>
      </c>
      <c r="V1031" s="9">
        <v>0</v>
      </c>
      <c r="W1031" s="9">
        <v>2.5639173787077199</v>
      </c>
      <c r="X1031" s="9">
        <v>0</v>
      </c>
      <c r="Y1031" s="9">
        <v>0</v>
      </c>
      <c r="Z1031" s="9">
        <v>2.9975392E-2</v>
      </c>
      <c r="AA1031" s="9">
        <v>111.75957</v>
      </c>
      <c r="AB1031" s="9"/>
      <c r="AQ1031" s="9">
        <f>K1031-'Processed Potentiostat'!$J$3</f>
        <v>-16.377216000000001</v>
      </c>
    </row>
    <row r="1032" spans="1:43" x14ac:dyDescent="0.35">
      <c r="A1032">
        <v>2</v>
      </c>
      <c r="B1032">
        <v>0</v>
      </c>
      <c r="C1032">
        <v>0</v>
      </c>
      <c r="D1032">
        <v>1</v>
      </c>
      <c r="E1032">
        <v>0</v>
      </c>
      <c r="F1032">
        <v>0</v>
      </c>
      <c r="G1032">
        <v>0</v>
      </c>
      <c r="H1032" s="9">
        <v>811.06077951088002</v>
      </c>
      <c r="I1032" s="9">
        <v>-1.8298842</v>
      </c>
      <c r="J1032" s="9">
        <v>-1.8309424999999999</v>
      </c>
      <c r="K1032" s="9">
        <v>-14.452159</v>
      </c>
      <c r="L1032" s="9">
        <v>-9.2465258000000006</v>
      </c>
      <c r="M1032" s="9">
        <v>-9.2465258000000006</v>
      </c>
      <c r="N1032" s="9">
        <v>39</v>
      </c>
      <c r="O1032" s="9">
        <v>62.474986999999999</v>
      </c>
      <c r="P1032" s="9">
        <v>0</v>
      </c>
      <c r="Q1032" s="9">
        <v>4.7005339614103001E-3</v>
      </c>
      <c r="R1032" s="9">
        <v>0</v>
      </c>
      <c r="S1032" s="9">
        <v>12012618479.2633</v>
      </c>
      <c r="T1032" s="9">
        <v>811.06077951088002</v>
      </c>
      <c r="U1032" s="9">
        <v>2.5684792969161601</v>
      </c>
      <c r="V1032" s="9">
        <v>0</v>
      </c>
      <c r="W1032" s="9">
        <v>2.5684792969161601</v>
      </c>
      <c r="X1032" s="9">
        <v>0</v>
      </c>
      <c r="Y1032" s="9">
        <v>0</v>
      </c>
      <c r="Z1032" s="9">
        <v>2.6461071999999999E-2</v>
      </c>
      <c r="AA1032" s="9">
        <v>126.68989999999999</v>
      </c>
      <c r="AB1032" s="9"/>
      <c r="AQ1032" s="9">
        <f>K1032-'Processed Potentiostat'!$J$3</f>
        <v>-14.452159</v>
      </c>
    </row>
    <row r="1033" spans="1:43" x14ac:dyDescent="0.35">
      <c r="A1033">
        <v>2</v>
      </c>
      <c r="B1033">
        <v>0</v>
      </c>
      <c r="C1033">
        <v>0</v>
      </c>
      <c r="D1033">
        <v>1</v>
      </c>
      <c r="E1033">
        <v>0</v>
      </c>
      <c r="F1033">
        <v>0</v>
      </c>
      <c r="G1033">
        <v>0</v>
      </c>
      <c r="H1033" s="9">
        <v>811.26137950581301</v>
      </c>
      <c r="I1033" s="9">
        <v>-1.8299212</v>
      </c>
      <c r="J1033" s="9">
        <v>-1.8295424</v>
      </c>
      <c r="K1033" s="9">
        <v>-19.550395999999999</v>
      </c>
      <c r="L1033" s="9">
        <v>-9.2494105999999991</v>
      </c>
      <c r="M1033" s="9">
        <v>-9.2494105999999991</v>
      </c>
      <c r="N1033" s="9">
        <v>39</v>
      </c>
      <c r="O1033" s="9">
        <v>62.474986999999999</v>
      </c>
      <c r="P1033" s="9">
        <v>0</v>
      </c>
      <c r="Q1033" s="9">
        <v>4.7020000676543201E-3</v>
      </c>
      <c r="R1033" s="9">
        <v>0</v>
      </c>
      <c r="S1033" s="9">
        <v>14672783151.4027</v>
      </c>
      <c r="T1033" s="9">
        <v>811.26137950581301</v>
      </c>
      <c r="U1033" s="9">
        <v>2.5692806410993998</v>
      </c>
      <c r="V1033" s="9">
        <v>0</v>
      </c>
      <c r="W1033" s="9">
        <v>2.5692806410993998</v>
      </c>
      <c r="X1033" s="9">
        <v>0</v>
      </c>
      <c r="Y1033" s="9">
        <v>0</v>
      </c>
      <c r="Z1033" s="9">
        <v>3.5768278000000001E-2</v>
      </c>
      <c r="AA1033" s="9">
        <v>93.580832999999998</v>
      </c>
      <c r="AB1033" s="9"/>
      <c r="AQ1033" s="9">
        <f>K1033-'Processed Potentiostat'!$J$3</f>
        <v>-19.550395999999999</v>
      </c>
    </row>
    <row r="1034" spans="1:43" x14ac:dyDescent="0.35">
      <c r="A1034">
        <v>2</v>
      </c>
      <c r="B1034">
        <v>0</v>
      </c>
      <c r="C1034">
        <v>0</v>
      </c>
      <c r="D1034">
        <v>1</v>
      </c>
      <c r="E1034">
        <v>0</v>
      </c>
      <c r="F1034">
        <v>0</v>
      </c>
      <c r="G1034">
        <v>0</v>
      </c>
      <c r="H1034" s="9">
        <v>812.16397948301096</v>
      </c>
      <c r="I1034" s="9">
        <v>-1.8299569</v>
      </c>
      <c r="J1034" s="9">
        <v>-1.8306998000000001</v>
      </c>
      <c r="K1034" s="9">
        <v>-14.548374000000001</v>
      </c>
      <c r="L1034" s="9">
        <v>-9.2666415999999998</v>
      </c>
      <c r="M1034" s="9">
        <v>-9.2666415999999998</v>
      </c>
      <c r="N1034" s="9">
        <v>39</v>
      </c>
      <c r="O1034" s="9">
        <v>62.474986999999999</v>
      </c>
      <c r="P1034" s="9">
        <v>0</v>
      </c>
      <c r="Q1034" s="9">
        <v>4.7107625025110799E-3</v>
      </c>
      <c r="R1034" s="9">
        <v>0</v>
      </c>
      <c r="S1034" s="9">
        <v>17582949836.9748</v>
      </c>
      <c r="T1034" s="9">
        <v>812.16397948301096</v>
      </c>
      <c r="U1034" s="9">
        <v>2.5740670240344401</v>
      </c>
      <c r="V1034" s="9">
        <v>0</v>
      </c>
      <c r="W1034" s="9">
        <v>2.5740670240344401</v>
      </c>
      <c r="X1034" s="9">
        <v>0</v>
      </c>
      <c r="Y1034" s="9">
        <v>0</v>
      </c>
      <c r="Z1034" s="9">
        <v>2.6633706E-2</v>
      </c>
      <c r="AA1034" s="9">
        <v>125.83535000000001</v>
      </c>
      <c r="AB1034" s="9"/>
      <c r="AQ1034" s="9">
        <f>K1034-'Processed Potentiostat'!$J$3</f>
        <v>-14.548374000000001</v>
      </c>
    </row>
    <row r="1035" spans="1:43" x14ac:dyDescent="0.35">
      <c r="A1035">
        <v>2</v>
      </c>
      <c r="B1035">
        <v>0</v>
      </c>
      <c r="C1035">
        <v>0</v>
      </c>
      <c r="D1035">
        <v>1</v>
      </c>
      <c r="E1035">
        <v>0</v>
      </c>
      <c r="F1035">
        <v>0</v>
      </c>
      <c r="G1035">
        <v>0</v>
      </c>
      <c r="H1035" s="9">
        <v>813.16397945774895</v>
      </c>
      <c r="I1035" s="9">
        <v>-1.829914</v>
      </c>
      <c r="J1035" s="9">
        <v>-1.8303725</v>
      </c>
      <c r="K1035" s="9">
        <v>-11.710746</v>
      </c>
      <c r="L1035" s="9">
        <v>-9.2792996999999993</v>
      </c>
      <c r="M1035" s="9">
        <v>-9.2792996999999993</v>
      </c>
      <c r="N1035" s="9">
        <v>39</v>
      </c>
      <c r="O1035" s="9">
        <v>62.474986999999999</v>
      </c>
      <c r="P1035" s="9">
        <v>0</v>
      </c>
      <c r="Q1035" s="9">
        <v>4.7171983560361204E-3</v>
      </c>
      <c r="R1035" s="9">
        <v>0</v>
      </c>
      <c r="S1035" s="9">
        <v>46471883708.170502</v>
      </c>
      <c r="T1035" s="9">
        <v>813.16397945774895</v>
      </c>
      <c r="U1035" s="9">
        <v>2.57758316765843</v>
      </c>
      <c r="V1035" s="9">
        <v>0</v>
      </c>
      <c r="W1035" s="9">
        <v>2.57758316765843</v>
      </c>
      <c r="X1035" s="9">
        <v>0</v>
      </c>
      <c r="Y1035" s="9">
        <v>0</v>
      </c>
      <c r="Z1035" s="9">
        <v>2.1435025999999999E-2</v>
      </c>
      <c r="AA1035" s="9">
        <v>156.29854</v>
      </c>
      <c r="AB1035" s="9"/>
      <c r="AQ1035" s="9">
        <f>K1035-'Processed Potentiostat'!$J$3</f>
        <v>-11.710746</v>
      </c>
    </row>
    <row r="1036" spans="1:43" x14ac:dyDescent="0.35">
      <c r="A1036">
        <v>2</v>
      </c>
      <c r="B1036">
        <v>0</v>
      </c>
      <c r="C1036">
        <v>0</v>
      </c>
      <c r="D1036">
        <v>1</v>
      </c>
      <c r="E1036">
        <v>0</v>
      </c>
      <c r="F1036">
        <v>0</v>
      </c>
      <c r="G1036">
        <v>0</v>
      </c>
      <c r="H1036" s="9">
        <v>814.16397943248705</v>
      </c>
      <c r="I1036" s="9">
        <v>-1.8298378</v>
      </c>
      <c r="J1036" s="9">
        <v>-1.8302588</v>
      </c>
      <c r="K1036" s="9">
        <v>-12.451046</v>
      </c>
      <c r="L1036" s="9">
        <v>-9.2928581000000001</v>
      </c>
      <c r="M1036" s="9">
        <v>-9.2928581000000001</v>
      </c>
      <c r="N1036" s="9">
        <v>39</v>
      </c>
      <c r="O1036" s="9">
        <v>62.474986999999999</v>
      </c>
      <c r="P1036" s="9">
        <v>0</v>
      </c>
      <c r="Q1036" s="9">
        <v>4.7240915113506803E-3</v>
      </c>
      <c r="R1036" s="9">
        <v>0</v>
      </c>
      <c r="S1036" s="9">
        <v>107969732628.44501</v>
      </c>
      <c r="T1036" s="9">
        <v>814.16397943248705</v>
      </c>
      <c r="U1036" s="9">
        <v>2.5813495767691901</v>
      </c>
      <c r="V1036" s="9">
        <v>0</v>
      </c>
      <c r="W1036" s="9">
        <v>2.5813495767691901</v>
      </c>
      <c r="X1036" s="9">
        <v>0</v>
      </c>
      <c r="Y1036" s="9">
        <v>0</v>
      </c>
      <c r="Z1036" s="9">
        <v>2.2788636000000001E-2</v>
      </c>
      <c r="AA1036" s="9">
        <v>146.99639999999999</v>
      </c>
      <c r="AB1036" s="9"/>
      <c r="AQ1036" s="9">
        <f>K1036-'Processed Potentiostat'!$J$3</f>
        <v>-12.451046</v>
      </c>
    </row>
    <row r="1037" spans="1:43" x14ac:dyDescent="0.35">
      <c r="A1037">
        <v>2</v>
      </c>
      <c r="B1037">
        <v>0</v>
      </c>
      <c r="C1037">
        <v>0</v>
      </c>
      <c r="D1037">
        <v>1</v>
      </c>
      <c r="E1037">
        <v>0</v>
      </c>
      <c r="F1037">
        <v>0</v>
      </c>
      <c r="G1037">
        <v>0</v>
      </c>
      <c r="H1037" s="9">
        <v>815.16397940722504</v>
      </c>
      <c r="I1037" s="9">
        <v>-1.830106</v>
      </c>
      <c r="J1037" s="9">
        <v>-1.8305051000000001</v>
      </c>
      <c r="K1037" s="9">
        <v>-10.830029</v>
      </c>
      <c r="L1037" s="9">
        <v>-9.3041487000000007</v>
      </c>
      <c r="M1037" s="9">
        <v>-9.3041487000000007</v>
      </c>
      <c r="N1037" s="9">
        <v>39</v>
      </c>
      <c r="O1037" s="9">
        <v>62.474986999999999</v>
      </c>
      <c r="P1037" s="9">
        <v>0</v>
      </c>
      <c r="Q1037" s="9">
        <v>4.72983245861464E-3</v>
      </c>
      <c r="R1037" s="9">
        <v>0</v>
      </c>
      <c r="S1037" s="9">
        <v>27994568581.014599</v>
      </c>
      <c r="T1037" s="9">
        <v>815.16397940722504</v>
      </c>
      <c r="U1037" s="9">
        <v>2.5844857826454302</v>
      </c>
      <c r="V1037" s="9">
        <v>0</v>
      </c>
      <c r="W1037" s="9">
        <v>2.5844857826454302</v>
      </c>
      <c r="X1037" s="9">
        <v>0</v>
      </c>
      <c r="Y1037" s="9">
        <v>0</v>
      </c>
      <c r="Z1037" s="9">
        <v>1.9824423000000001E-2</v>
      </c>
      <c r="AA1037" s="9">
        <v>169.02126999999999</v>
      </c>
      <c r="AB1037" s="9"/>
      <c r="AQ1037" s="9">
        <f>K1037-'Processed Potentiostat'!$J$3</f>
        <v>-10.830029</v>
      </c>
    </row>
    <row r="1038" spans="1:43" x14ac:dyDescent="0.35">
      <c r="A1038">
        <v>2</v>
      </c>
      <c r="B1038">
        <v>0</v>
      </c>
      <c r="C1038">
        <v>0</v>
      </c>
      <c r="D1038">
        <v>1</v>
      </c>
      <c r="E1038">
        <v>0</v>
      </c>
      <c r="F1038">
        <v>0</v>
      </c>
      <c r="G1038">
        <v>0</v>
      </c>
      <c r="H1038" s="9">
        <v>816.16397938196303</v>
      </c>
      <c r="I1038" s="9">
        <v>-1.8298776000000001</v>
      </c>
      <c r="J1038" s="9">
        <v>-1.8293803</v>
      </c>
      <c r="K1038" s="9">
        <v>-13.86706</v>
      </c>
      <c r="L1038" s="9">
        <v>-9.3164453999999992</v>
      </c>
      <c r="M1038" s="9">
        <v>-9.3164453999999992</v>
      </c>
      <c r="N1038" s="9">
        <v>39</v>
      </c>
      <c r="O1038" s="9">
        <v>62.474986999999999</v>
      </c>
      <c r="P1038" s="9">
        <v>0</v>
      </c>
      <c r="Q1038" s="9">
        <v>4.7360811524121303E-3</v>
      </c>
      <c r="R1038" s="9">
        <v>0</v>
      </c>
      <c r="S1038" s="9">
        <v>11755717139.6182</v>
      </c>
      <c r="T1038" s="9">
        <v>816.16397938196303</v>
      </c>
      <c r="U1038" s="9">
        <v>2.5879014711970201</v>
      </c>
      <c r="V1038" s="9">
        <v>0</v>
      </c>
      <c r="W1038" s="9">
        <v>2.5879014711970201</v>
      </c>
      <c r="X1038" s="9">
        <v>0</v>
      </c>
      <c r="Y1038" s="9">
        <v>0</v>
      </c>
      <c r="Z1038" s="9">
        <v>2.5368126000000001E-2</v>
      </c>
      <c r="AA1038" s="9">
        <v>131.92273</v>
      </c>
      <c r="AB1038" s="9"/>
      <c r="AQ1038" s="9">
        <f>K1038-'Processed Potentiostat'!$J$3</f>
        <v>-13.86706</v>
      </c>
    </row>
    <row r="1039" spans="1:43" x14ac:dyDescent="0.35">
      <c r="A1039">
        <v>2</v>
      </c>
      <c r="B1039">
        <v>0</v>
      </c>
      <c r="C1039">
        <v>0</v>
      </c>
      <c r="D1039">
        <v>1</v>
      </c>
      <c r="E1039">
        <v>0</v>
      </c>
      <c r="F1039">
        <v>0</v>
      </c>
      <c r="G1039">
        <v>0</v>
      </c>
      <c r="H1039" s="9">
        <v>817.16397935670102</v>
      </c>
      <c r="I1039" s="9">
        <v>-1.8301050999999999</v>
      </c>
      <c r="J1039" s="9">
        <v>-1.8295490999999999</v>
      </c>
      <c r="K1039" s="9">
        <v>-12.932957</v>
      </c>
      <c r="L1039" s="9">
        <v>-9.3306637000000006</v>
      </c>
      <c r="M1039" s="9">
        <v>-9.3306637000000006</v>
      </c>
      <c r="N1039" s="9">
        <v>39</v>
      </c>
      <c r="O1039" s="9">
        <v>62.474986999999999</v>
      </c>
      <c r="P1039" s="9">
        <v>0</v>
      </c>
      <c r="Q1039" s="9">
        <v>4.7433070227424204E-3</v>
      </c>
      <c r="R1039" s="9">
        <v>0</v>
      </c>
      <c r="S1039" s="9">
        <v>14960107259.6437</v>
      </c>
      <c r="T1039" s="9">
        <v>817.16397935670102</v>
      </c>
      <c r="U1039" s="9">
        <v>2.5918510616638901</v>
      </c>
      <c r="V1039" s="9">
        <v>0</v>
      </c>
      <c r="W1039" s="9">
        <v>2.5918510616638901</v>
      </c>
      <c r="X1039" s="9">
        <v>0</v>
      </c>
      <c r="Y1039" s="9">
        <v>0</v>
      </c>
      <c r="Z1039" s="9">
        <v>2.3661478999999999E-2</v>
      </c>
      <c r="AA1039" s="9">
        <v>141.4641</v>
      </c>
      <c r="AB1039" s="9"/>
      <c r="AQ1039" s="9">
        <f>K1039-'Processed Potentiostat'!$J$3</f>
        <v>-12.932957</v>
      </c>
    </row>
    <row r="1040" spans="1:43" x14ac:dyDescent="0.35">
      <c r="A1040">
        <v>2</v>
      </c>
      <c r="B1040">
        <v>0</v>
      </c>
      <c r="C1040">
        <v>0</v>
      </c>
      <c r="D1040">
        <v>1</v>
      </c>
      <c r="E1040">
        <v>0</v>
      </c>
      <c r="F1040">
        <v>0</v>
      </c>
      <c r="G1040">
        <v>0</v>
      </c>
      <c r="H1040" s="9">
        <v>817.74777934195299</v>
      </c>
      <c r="I1040" s="9">
        <v>-1.8299699</v>
      </c>
      <c r="J1040" s="9">
        <v>-1.8307703</v>
      </c>
      <c r="K1040" s="9">
        <v>-17.938790999999998</v>
      </c>
      <c r="L1040" s="9">
        <v>-9.3380355999999995</v>
      </c>
      <c r="M1040" s="9">
        <v>-9.3380355999999995</v>
      </c>
      <c r="N1040" s="9">
        <v>39</v>
      </c>
      <c r="O1040" s="9">
        <v>62.474986999999999</v>
      </c>
      <c r="P1040" s="9">
        <v>0</v>
      </c>
      <c r="Q1040" s="9">
        <v>4.7470559837843197E-3</v>
      </c>
      <c r="R1040" s="9">
        <v>0</v>
      </c>
      <c r="S1040" s="9">
        <v>15629113796.349501</v>
      </c>
      <c r="T1040" s="9">
        <v>817.74777934195299</v>
      </c>
      <c r="U1040" s="9">
        <v>2.5938987184664901</v>
      </c>
      <c r="V1040" s="9">
        <v>0</v>
      </c>
      <c r="W1040" s="9">
        <v>2.5938987184664901</v>
      </c>
      <c r="X1040" s="9">
        <v>0</v>
      </c>
      <c r="Y1040" s="9">
        <v>0</v>
      </c>
      <c r="Z1040" s="9">
        <v>3.2841805000000002E-2</v>
      </c>
      <c r="AA1040" s="9">
        <v>102.0565</v>
      </c>
      <c r="AB1040" s="9"/>
      <c r="AQ1040" s="9">
        <f>K1040-'Processed Potentiostat'!$J$3</f>
        <v>-17.938790999999998</v>
      </c>
    </row>
    <row r="1041" spans="1:43" x14ac:dyDescent="0.35">
      <c r="A1041">
        <v>2</v>
      </c>
      <c r="B1041">
        <v>0</v>
      </c>
      <c r="C1041">
        <v>0</v>
      </c>
      <c r="D1041">
        <v>1</v>
      </c>
      <c r="E1041">
        <v>0</v>
      </c>
      <c r="F1041">
        <v>0</v>
      </c>
      <c r="G1041">
        <v>0</v>
      </c>
      <c r="H1041" s="9">
        <v>818.50977932270303</v>
      </c>
      <c r="I1041" s="9">
        <v>-1.8298532000000001</v>
      </c>
      <c r="J1041" s="9">
        <v>-1.8307884999999999</v>
      </c>
      <c r="K1041" s="9">
        <v>-12.928993999999999</v>
      </c>
      <c r="L1041" s="9">
        <v>-9.3494405999999994</v>
      </c>
      <c r="M1041" s="9">
        <v>-9.3494405999999994</v>
      </c>
      <c r="N1041" s="9">
        <v>39</v>
      </c>
      <c r="O1041" s="9">
        <v>62.474986999999999</v>
      </c>
      <c r="P1041" s="9">
        <v>0</v>
      </c>
      <c r="Q1041" s="9">
        <v>4.7528560189403699E-3</v>
      </c>
      <c r="R1041" s="9">
        <v>0</v>
      </c>
      <c r="S1041" s="9">
        <v>15184664425.026899</v>
      </c>
      <c r="T1041" s="9">
        <v>818.50977932270303</v>
      </c>
      <c r="U1041" s="9">
        <v>2.5970668181864398</v>
      </c>
      <c r="V1041" s="9">
        <v>0</v>
      </c>
      <c r="W1041" s="9">
        <v>2.5970668181864398</v>
      </c>
      <c r="X1041" s="9">
        <v>0</v>
      </c>
      <c r="Y1041" s="9">
        <v>0</v>
      </c>
      <c r="Z1041" s="9">
        <v>2.3670254000000002E-2</v>
      </c>
      <c r="AA1041" s="9">
        <v>141.60332</v>
      </c>
      <c r="AB1041" s="9"/>
      <c r="AQ1041" s="9">
        <f>K1041-'Processed Potentiostat'!$J$3</f>
        <v>-12.928993999999999</v>
      </c>
    </row>
    <row r="1042" spans="1:43" x14ac:dyDescent="0.35">
      <c r="A1042">
        <v>2</v>
      </c>
      <c r="B1042">
        <v>0</v>
      </c>
      <c r="C1042">
        <v>0</v>
      </c>
      <c r="D1042">
        <v>1</v>
      </c>
      <c r="E1042">
        <v>0</v>
      </c>
      <c r="F1042">
        <v>0</v>
      </c>
      <c r="G1042">
        <v>0</v>
      </c>
      <c r="H1042" s="9">
        <v>818.96177931128398</v>
      </c>
      <c r="I1042" s="9">
        <v>-1.8301269</v>
      </c>
      <c r="J1042" s="9">
        <v>-1.8294653000000001</v>
      </c>
      <c r="K1042" s="9">
        <v>-17.953384</v>
      </c>
      <c r="L1042" s="9">
        <v>-9.3552017000000003</v>
      </c>
      <c r="M1042" s="9">
        <v>-9.3552017000000003</v>
      </c>
      <c r="N1042" s="9">
        <v>39</v>
      </c>
      <c r="O1042" s="9">
        <v>62.474986999999999</v>
      </c>
      <c r="P1042" s="9">
        <v>0</v>
      </c>
      <c r="Q1042" s="9">
        <v>4.7557837460293802E-3</v>
      </c>
      <c r="R1042" s="9">
        <v>0</v>
      </c>
      <c r="S1042" s="9">
        <v>13222766301.735399</v>
      </c>
      <c r="T1042" s="9">
        <v>818.96177931128398</v>
      </c>
      <c r="U1042" s="9">
        <v>2.5986670785744899</v>
      </c>
      <c r="V1042" s="9">
        <v>0</v>
      </c>
      <c r="W1042" s="9">
        <v>2.5986670785744899</v>
      </c>
      <c r="X1042" s="9">
        <v>0</v>
      </c>
      <c r="Y1042" s="9">
        <v>0</v>
      </c>
      <c r="Z1042" s="9">
        <v>3.2845094999999998E-2</v>
      </c>
      <c r="AA1042" s="9">
        <v>101.90085999999999</v>
      </c>
      <c r="AB1042" s="9"/>
      <c r="AQ1042" s="9">
        <f>K1042-'Processed Potentiostat'!$J$3</f>
        <v>-17.953384</v>
      </c>
    </row>
    <row r="1043" spans="1:43" x14ac:dyDescent="0.35">
      <c r="A1043">
        <v>2</v>
      </c>
      <c r="B1043">
        <v>0</v>
      </c>
      <c r="C1043">
        <v>0</v>
      </c>
      <c r="D1043">
        <v>1</v>
      </c>
      <c r="E1043">
        <v>0</v>
      </c>
      <c r="F1043">
        <v>0</v>
      </c>
      <c r="G1043">
        <v>0</v>
      </c>
      <c r="H1043" s="9">
        <v>819.44817929899705</v>
      </c>
      <c r="I1043" s="9">
        <v>-1.8298409</v>
      </c>
      <c r="J1043" s="9">
        <v>-1.8306298000000001</v>
      </c>
      <c r="K1043" s="9">
        <v>-12.94054</v>
      </c>
      <c r="L1043" s="9">
        <v>-9.362546</v>
      </c>
      <c r="M1043" s="9">
        <v>-9.362546</v>
      </c>
      <c r="N1043" s="9">
        <v>39</v>
      </c>
      <c r="O1043" s="9">
        <v>62.474986999999999</v>
      </c>
      <c r="P1043" s="9">
        <v>0</v>
      </c>
      <c r="Q1043" s="9">
        <v>4.75951835592119E-3</v>
      </c>
      <c r="R1043" s="9">
        <v>0</v>
      </c>
      <c r="S1043" s="9">
        <v>20484801667.2425</v>
      </c>
      <c r="T1043" s="9">
        <v>819.44817929899705</v>
      </c>
      <c r="U1043" s="9">
        <v>2.6007072658077801</v>
      </c>
      <c r="V1043" s="9">
        <v>0</v>
      </c>
      <c r="W1043" s="9">
        <v>2.6007072658077801</v>
      </c>
      <c r="X1043" s="9">
        <v>0</v>
      </c>
      <c r="Y1043" s="9">
        <v>0</v>
      </c>
      <c r="Z1043" s="9">
        <v>2.3689339E-2</v>
      </c>
      <c r="AA1043" s="9">
        <v>141.46471</v>
      </c>
      <c r="AB1043" s="9"/>
      <c r="AQ1043" s="9">
        <f>K1043-'Processed Potentiostat'!$J$3</f>
        <v>-12.94054</v>
      </c>
    </row>
    <row r="1044" spans="1:43" x14ac:dyDescent="0.35">
      <c r="A1044">
        <v>2</v>
      </c>
      <c r="B1044">
        <v>0</v>
      </c>
      <c r="C1044">
        <v>0</v>
      </c>
      <c r="D1044">
        <v>1</v>
      </c>
      <c r="E1044">
        <v>0</v>
      </c>
      <c r="F1044">
        <v>0</v>
      </c>
      <c r="G1044">
        <v>0</v>
      </c>
      <c r="H1044" s="9">
        <v>819.69477929276695</v>
      </c>
      <c r="I1044" s="9">
        <v>-1.8301551</v>
      </c>
      <c r="J1044" s="9">
        <v>-1.8282187000000001</v>
      </c>
      <c r="K1044" s="9">
        <v>-17.974112999999999</v>
      </c>
      <c r="L1044" s="9">
        <v>-9.3657731999999996</v>
      </c>
      <c r="M1044" s="9">
        <v>-9.3657731999999996</v>
      </c>
      <c r="N1044" s="9">
        <v>39</v>
      </c>
      <c r="O1044" s="9">
        <v>62.474986999999999</v>
      </c>
      <c r="P1044" s="9">
        <v>0</v>
      </c>
      <c r="Q1044" s="9">
        <v>4.7611572696256701E-3</v>
      </c>
      <c r="R1044" s="9">
        <v>0</v>
      </c>
      <c r="S1044" s="9">
        <v>4792935422.9918003</v>
      </c>
      <c r="T1044" s="9">
        <v>819.69477929276695</v>
      </c>
      <c r="U1044" s="9">
        <v>2.6016035826233201</v>
      </c>
      <c r="V1044" s="9">
        <v>0</v>
      </c>
      <c r="W1044" s="9">
        <v>2.6016035826233201</v>
      </c>
      <c r="X1044" s="9">
        <v>0</v>
      </c>
      <c r="Y1044" s="9">
        <v>0</v>
      </c>
      <c r="Z1044" s="9">
        <v>3.2860610999999998E-2</v>
      </c>
      <c r="AA1044" s="9">
        <v>101.71398000000001</v>
      </c>
      <c r="AB1044" s="9"/>
      <c r="AQ1044" s="9">
        <f>K1044-'Processed Potentiostat'!$J$3</f>
        <v>-17.974112999999999</v>
      </c>
    </row>
    <row r="1045" spans="1:43" x14ac:dyDescent="0.35">
      <c r="A1045">
        <v>2</v>
      </c>
      <c r="B1045">
        <v>0</v>
      </c>
      <c r="C1045">
        <v>0</v>
      </c>
      <c r="D1045">
        <v>1</v>
      </c>
      <c r="E1045">
        <v>0</v>
      </c>
      <c r="F1045">
        <v>0</v>
      </c>
      <c r="G1045">
        <v>0</v>
      </c>
      <c r="H1045" s="9">
        <v>819.69617929273204</v>
      </c>
      <c r="I1045" s="9">
        <v>-1.8298897999999999</v>
      </c>
      <c r="J1045" s="9">
        <v>-1.8270438</v>
      </c>
      <c r="K1045" s="9">
        <v>-23.193712000000001</v>
      </c>
      <c r="L1045" s="9">
        <v>-9.3658028000000009</v>
      </c>
      <c r="M1045" s="9">
        <v>-9.3658028000000009</v>
      </c>
      <c r="N1045" s="9">
        <v>39</v>
      </c>
      <c r="O1045" s="9">
        <v>62.474986999999999</v>
      </c>
      <c r="P1045" s="9">
        <v>0</v>
      </c>
      <c r="Q1045" s="9">
        <v>4.7611722736663198E-3</v>
      </c>
      <c r="R1045" s="9">
        <v>0</v>
      </c>
      <c r="S1045" s="9">
        <v>2993220233.3201399</v>
      </c>
      <c r="T1045" s="9">
        <v>819.69617929273204</v>
      </c>
      <c r="U1045" s="9">
        <v>2.6016117693380201</v>
      </c>
      <c r="V1045" s="9">
        <v>0</v>
      </c>
      <c r="W1045" s="9">
        <v>2.6016117693380201</v>
      </c>
      <c r="X1045" s="9">
        <v>0</v>
      </c>
      <c r="Y1045" s="9">
        <v>0</v>
      </c>
      <c r="Z1045" s="9">
        <v>4.2375926000000001E-2</v>
      </c>
      <c r="AA1045" s="9">
        <v>78.773239000000004</v>
      </c>
      <c r="AB1045" s="9"/>
      <c r="AQ1045" s="9">
        <f>K1045-'Processed Potentiostat'!$J$3</f>
        <v>-23.193712000000001</v>
      </c>
    </row>
    <row r="1046" spans="1:43" x14ac:dyDescent="0.35">
      <c r="A1046">
        <v>2</v>
      </c>
      <c r="B1046">
        <v>0</v>
      </c>
      <c r="C1046">
        <v>0</v>
      </c>
      <c r="D1046">
        <v>1</v>
      </c>
      <c r="E1046">
        <v>0</v>
      </c>
      <c r="F1046">
        <v>0</v>
      </c>
      <c r="G1046">
        <v>0</v>
      </c>
      <c r="H1046" s="9">
        <v>819.70617929247896</v>
      </c>
      <c r="I1046" s="9">
        <v>-1.8300806999999999</v>
      </c>
      <c r="J1046" s="9">
        <v>-1.8316138</v>
      </c>
      <c r="K1046" s="9">
        <v>-18.093115000000001</v>
      </c>
      <c r="L1046" s="9">
        <v>-9.3660268999999996</v>
      </c>
      <c r="M1046" s="9">
        <v>-9.3660268999999996</v>
      </c>
      <c r="N1046" s="9">
        <v>39</v>
      </c>
      <c r="O1046" s="9">
        <v>62.474986999999999</v>
      </c>
      <c r="P1046" s="9">
        <v>0</v>
      </c>
      <c r="Q1046" s="9">
        <v>4.7612862984744804E-3</v>
      </c>
      <c r="R1046" s="9">
        <v>0</v>
      </c>
      <c r="S1046" s="9">
        <v>6499663340.8594303</v>
      </c>
      <c r="T1046" s="9">
        <v>819.70617929247896</v>
      </c>
      <c r="U1046" s="9">
        <v>2.6016742144792802</v>
      </c>
      <c r="V1046" s="9">
        <v>0</v>
      </c>
      <c r="W1046" s="9">
        <v>2.6016742144792802</v>
      </c>
      <c r="X1046" s="9">
        <v>0</v>
      </c>
      <c r="Y1046" s="9">
        <v>0</v>
      </c>
      <c r="Z1046" s="9">
        <v>3.3139597999999999E-2</v>
      </c>
      <c r="AA1046" s="9">
        <v>101.23264</v>
      </c>
      <c r="AB1046" s="9"/>
      <c r="AQ1046" s="9">
        <f>K1046-'Processed Potentiostat'!$J$3</f>
        <v>-18.093115000000001</v>
      </c>
    </row>
    <row r="1047" spans="1:43" x14ac:dyDescent="0.35">
      <c r="A1047">
        <v>2</v>
      </c>
      <c r="B1047">
        <v>0</v>
      </c>
      <c r="C1047">
        <v>0</v>
      </c>
      <c r="D1047">
        <v>1</v>
      </c>
      <c r="E1047">
        <v>0</v>
      </c>
      <c r="F1047">
        <v>0</v>
      </c>
      <c r="G1047">
        <v>0</v>
      </c>
      <c r="H1047" s="9">
        <v>819.71717929220097</v>
      </c>
      <c r="I1047" s="9">
        <v>-1.8301134999999999</v>
      </c>
      <c r="J1047" s="9">
        <v>-1.8298091000000001</v>
      </c>
      <c r="K1047" s="9">
        <v>-13.087929000000001</v>
      </c>
      <c r="L1047" s="9">
        <v>-9.3661879999999993</v>
      </c>
      <c r="M1047" s="9">
        <v>-9.3661879999999993</v>
      </c>
      <c r="N1047" s="9">
        <v>39</v>
      </c>
      <c r="O1047" s="9">
        <v>62.474986999999999</v>
      </c>
      <c r="P1047" s="9">
        <v>0</v>
      </c>
      <c r="Q1047" s="9">
        <v>4.7613682184976499E-3</v>
      </c>
      <c r="R1047" s="9">
        <v>0</v>
      </c>
      <c r="S1047" s="9">
        <v>25751976413.974098</v>
      </c>
      <c r="T1047" s="9">
        <v>819.71717929220097</v>
      </c>
      <c r="U1047" s="9">
        <v>2.60171890388049</v>
      </c>
      <c r="V1047" s="9">
        <v>0</v>
      </c>
      <c r="W1047" s="9">
        <v>2.60171890388049</v>
      </c>
      <c r="X1047" s="9">
        <v>0</v>
      </c>
      <c r="Y1047" s="9">
        <v>0</v>
      </c>
      <c r="Z1047" s="9">
        <v>2.3948410999999999E-2</v>
      </c>
      <c r="AA1047" s="9">
        <v>139.80891</v>
      </c>
      <c r="AB1047" s="9"/>
      <c r="AQ1047" s="9">
        <f>K1047-'Processed Potentiostat'!$J$3</f>
        <v>-13.087929000000001</v>
      </c>
    </row>
    <row r="1048" spans="1:43" x14ac:dyDescent="0.35">
      <c r="A1048">
        <v>2</v>
      </c>
      <c r="B1048">
        <v>0</v>
      </c>
      <c r="C1048">
        <v>0</v>
      </c>
      <c r="D1048">
        <v>1</v>
      </c>
      <c r="E1048">
        <v>0</v>
      </c>
      <c r="F1048">
        <v>0</v>
      </c>
      <c r="G1048">
        <v>0</v>
      </c>
      <c r="H1048" s="9">
        <v>820.71717926693896</v>
      </c>
      <c r="I1048" s="9">
        <v>-1.8299745000000001</v>
      </c>
      <c r="J1048" s="9">
        <v>-1.8302157999999999</v>
      </c>
      <c r="K1048" s="9">
        <v>-10.395365999999999</v>
      </c>
      <c r="L1048" s="9">
        <v>-9.3778248000000008</v>
      </c>
      <c r="M1048" s="9">
        <v>-9.3778248000000008</v>
      </c>
      <c r="N1048" s="9">
        <v>39</v>
      </c>
      <c r="O1048" s="9">
        <v>62.474986999999999</v>
      </c>
      <c r="P1048" s="9">
        <v>0</v>
      </c>
      <c r="Q1048" s="9">
        <v>4.7672842558809199E-3</v>
      </c>
      <c r="R1048" s="9">
        <v>0</v>
      </c>
      <c r="S1048" s="9">
        <v>217913838316.702</v>
      </c>
      <c r="T1048" s="9">
        <v>820.71717926693896</v>
      </c>
      <c r="U1048" s="9">
        <v>2.6049513165265101</v>
      </c>
      <c r="V1048" s="9">
        <v>0</v>
      </c>
      <c r="W1048" s="9">
        <v>2.6049513165265101</v>
      </c>
      <c r="X1048" s="9">
        <v>0</v>
      </c>
      <c r="Y1048" s="9">
        <v>0</v>
      </c>
      <c r="Z1048" s="9">
        <v>1.9025763000000001E-2</v>
      </c>
      <c r="AA1048" s="9">
        <v>176.06075000000001</v>
      </c>
      <c r="AB1048" s="9"/>
      <c r="AQ1048" s="9">
        <f>K1048-'Processed Potentiostat'!$J$3</f>
        <v>-10.395365999999999</v>
      </c>
    </row>
    <row r="1049" spans="1:43" x14ac:dyDescent="0.35">
      <c r="A1049">
        <v>2</v>
      </c>
      <c r="B1049">
        <v>0</v>
      </c>
      <c r="C1049">
        <v>0</v>
      </c>
      <c r="D1049">
        <v>1</v>
      </c>
      <c r="E1049">
        <v>0</v>
      </c>
      <c r="F1049">
        <v>0</v>
      </c>
      <c r="G1049">
        <v>0</v>
      </c>
      <c r="H1049" s="9">
        <v>821.71717924167694</v>
      </c>
      <c r="I1049" s="9">
        <v>-1.8301632000000001</v>
      </c>
      <c r="J1049" s="9">
        <v>-1.8301978000000001</v>
      </c>
      <c r="K1049" s="9">
        <v>-11.190424</v>
      </c>
      <c r="L1049" s="9">
        <v>-9.3888806999999996</v>
      </c>
      <c r="M1049" s="9">
        <v>-9.3888806999999996</v>
      </c>
      <c r="N1049" s="9">
        <v>39</v>
      </c>
      <c r="O1049" s="9">
        <v>62.474986999999999</v>
      </c>
      <c r="P1049" s="9">
        <v>0</v>
      </c>
      <c r="Q1049" s="9">
        <v>4.7729049694392204E-3</v>
      </c>
      <c r="R1049" s="9">
        <v>0</v>
      </c>
      <c r="S1049" s="9">
        <v>375045912050.83398</v>
      </c>
      <c r="T1049" s="9">
        <v>821.71717924167694</v>
      </c>
      <c r="U1049" s="9">
        <v>2.6080224755961101</v>
      </c>
      <c r="V1049" s="9">
        <v>0</v>
      </c>
      <c r="W1049" s="9">
        <v>2.6080224755961101</v>
      </c>
      <c r="X1049" s="9">
        <v>0</v>
      </c>
      <c r="Y1049" s="9">
        <v>0</v>
      </c>
      <c r="Z1049" s="9">
        <v>2.0480689E-2</v>
      </c>
      <c r="AA1049" s="9">
        <v>163.55035000000001</v>
      </c>
      <c r="AB1049" s="9"/>
      <c r="AQ1049" s="9">
        <f>K1049-'Processed Potentiostat'!$J$3</f>
        <v>-11.190424</v>
      </c>
    </row>
    <row r="1050" spans="1:43" x14ac:dyDescent="0.35">
      <c r="A1050">
        <v>2</v>
      </c>
      <c r="B1050">
        <v>0</v>
      </c>
      <c r="C1050">
        <v>0</v>
      </c>
      <c r="D1050">
        <v>1</v>
      </c>
      <c r="E1050">
        <v>0</v>
      </c>
      <c r="F1050">
        <v>0</v>
      </c>
      <c r="G1050">
        <v>0</v>
      </c>
      <c r="H1050" s="9">
        <v>822.71717921641505</v>
      </c>
      <c r="I1050" s="9">
        <v>-1.8298517000000001</v>
      </c>
      <c r="J1050" s="9">
        <v>-1.8290211000000001</v>
      </c>
      <c r="K1050" s="9">
        <v>-11.632631</v>
      </c>
      <c r="L1050" s="9">
        <v>-9.3997306999999992</v>
      </c>
      <c r="M1050" s="9">
        <v>-9.3997306999999992</v>
      </c>
      <c r="N1050" s="9">
        <v>39</v>
      </c>
      <c r="O1050" s="9">
        <v>62.474986999999999</v>
      </c>
      <c r="P1050" s="9">
        <v>0</v>
      </c>
      <c r="Q1050" s="9">
        <v>4.7784174117662497E-3</v>
      </c>
      <c r="R1050" s="9">
        <v>0</v>
      </c>
      <c r="S1050" s="9">
        <v>8161749057.8634901</v>
      </c>
      <c r="T1050" s="9">
        <v>822.71717921641505</v>
      </c>
      <c r="U1050" s="9">
        <v>2.6110363552311702</v>
      </c>
      <c r="V1050" s="9">
        <v>0</v>
      </c>
      <c r="W1050" s="9">
        <v>2.6110363552311702</v>
      </c>
      <c r="X1050" s="9">
        <v>0</v>
      </c>
      <c r="Y1050" s="9">
        <v>0</v>
      </c>
      <c r="Z1050" s="9">
        <v>2.1276329E-2</v>
      </c>
      <c r="AA1050" s="9">
        <v>157.23193000000001</v>
      </c>
      <c r="AB1050" s="9"/>
      <c r="AQ1050" s="9">
        <f>K1050-'Processed Potentiostat'!$J$3</f>
        <v>-11.632631</v>
      </c>
    </row>
    <row r="1051" spans="1:43" x14ac:dyDescent="0.35">
      <c r="A1051">
        <v>2</v>
      </c>
      <c r="B1051">
        <v>0</v>
      </c>
      <c r="C1051">
        <v>0</v>
      </c>
      <c r="D1051">
        <v>1</v>
      </c>
      <c r="E1051">
        <v>0</v>
      </c>
      <c r="F1051">
        <v>0</v>
      </c>
      <c r="G1051">
        <v>0</v>
      </c>
      <c r="H1051" s="9">
        <v>823.71717919115304</v>
      </c>
      <c r="I1051" s="9">
        <v>-1.8298627000000001</v>
      </c>
      <c r="J1051" s="9">
        <v>-1.8295467999999999</v>
      </c>
      <c r="K1051" s="9">
        <v>-12.648199999999999</v>
      </c>
      <c r="L1051" s="9">
        <v>-9.4102067999999992</v>
      </c>
      <c r="M1051" s="9">
        <v>-9.4102067999999992</v>
      </c>
      <c r="N1051" s="9">
        <v>39</v>
      </c>
      <c r="O1051" s="9">
        <v>62.474986999999999</v>
      </c>
      <c r="P1051" s="9">
        <v>0</v>
      </c>
      <c r="Q1051" s="9">
        <v>4.7837414500860997E-3</v>
      </c>
      <c r="R1051" s="9">
        <v>0</v>
      </c>
      <c r="S1051" s="9">
        <v>15033047908.8118</v>
      </c>
      <c r="T1051" s="9">
        <v>823.71717919115304</v>
      </c>
      <c r="U1051" s="9">
        <v>2.61394628449185</v>
      </c>
      <c r="V1051" s="9">
        <v>0</v>
      </c>
      <c r="W1051" s="9">
        <v>2.61394628449185</v>
      </c>
      <c r="X1051" s="9">
        <v>0</v>
      </c>
      <c r="Y1051" s="9">
        <v>0</v>
      </c>
      <c r="Z1051" s="9">
        <v>2.3140473000000002E-2</v>
      </c>
      <c r="AA1051" s="9">
        <v>144.64878999999999</v>
      </c>
      <c r="AB1051" s="9"/>
      <c r="AQ1051" s="9">
        <f>K1051-'Processed Potentiostat'!$J$3</f>
        <v>-12.648199999999999</v>
      </c>
    </row>
    <row r="1052" spans="1:43" x14ac:dyDescent="0.35">
      <c r="A1052">
        <v>2</v>
      </c>
      <c r="B1052">
        <v>0</v>
      </c>
      <c r="C1052">
        <v>0</v>
      </c>
      <c r="D1052">
        <v>1</v>
      </c>
      <c r="E1052">
        <v>0</v>
      </c>
      <c r="F1052">
        <v>0</v>
      </c>
      <c r="G1052">
        <v>0</v>
      </c>
      <c r="H1052" s="9">
        <v>824.71717916589103</v>
      </c>
      <c r="I1052" s="9">
        <v>-1.8300795999999999</v>
      </c>
      <c r="J1052" s="9">
        <v>-1.8291876</v>
      </c>
      <c r="K1052" s="9">
        <v>-10.061263</v>
      </c>
      <c r="L1052" s="9">
        <v>-9.4217128999999993</v>
      </c>
      <c r="M1052" s="9">
        <v>-9.4217128999999993</v>
      </c>
      <c r="N1052" s="9">
        <v>39</v>
      </c>
      <c r="O1052" s="9">
        <v>62.474986999999999</v>
      </c>
      <c r="P1052" s="9">
        <v>0</v>
      </c>
      <c r="Q1052" s="9">
        <v>4.7895877779672103E-3</v>
      </c>
      <c r="R1052" s="9">
        <v>0</v>
      </c>
      <c r="S1052" s="9">
        <v>9563777711.0466595</v>
      </c>
      <c r="T1052" s="9">
        <v>824.71717916589103</v>
      </c>
      <c r="U1052" s="9">
        <v>2.6171425648560001</v>
      </c>
      <c r="V1052" s="9">
        <v>0</v>
      </c>
      <c r="W1052" s="9">
        <v>2.6171425648560001</v>
      </c>
      <c r="X1052" s="9">
        <v>0</v>
      </c>
      <c r="Y1052" s="9">
        <v>0</v>
      </c>
      <c r="Z1052" s="9">
        <v>1.8403938000000002E-2</v>
      </c>
      <c r="AA1052" s="9">
        <v>181.80498</v>
      </c>
      <c r="AB1052" s="9"/>
      <c r="AQ1052" s="9">
        <f>K1052-'Processed Potentiostat'!$J$3</f>
        <v>-10.061263</v>
      </c>
    </row>
    <row r="1053" spans="1:43" x14ac:dyDescent="0.35">
      <c r="A1053">
        <v>2</v>
      </c>
      <c r="B1053">
        <v>0</v>
      </c>
      <c r="C1053">
        <v>0</v>
      </c>
      <c r="D1053">
        <v>1</v>
      </c>
      <c r="E1053">
        <v>0</v>
      </c>
      <c r="F1053">
        <v>0</v>
      </c>
      <c r="G1053">
        <v>0</v>
      </c>
      <c r="H1053" s="9">
        <v>825.71717914062901</v>
      </c>
      <c r="I1053" s="9">
        <v>-1.8299434999999999</v>
      </c>
      <c r="J1053" s="9">
        <v>-1.8308857999999999</v>
      </c>
      <c r="K1053" s="9">
        <v>-10.377076000000001</v>
      </c>
      <c r="L1053" s="9">
        <v>-9.4321575000000006</v>
      </c>
      <c r="M1053" s="9">
        <v>-9.4321575000000006</v>
      </c>
      <c r="N1053" s="9">
        <v>39</v>
      </c>
      <c r="O1053" s="9">
        <v>62.474986999999999</v>
      </c>
      <c r="P1053" s="9">
        <v>0</v>
      </c>
      <c r="Q1053" s="9">
        <v>4.7948997070687404E-3</v>
      </c>
      <c r="R1053" s="9">
        <v>0</v>
      </c>
      <c r="S1053" s="9">
        <v>13229003754.096701</v>
      </c>
      <c r="T1053" s="9">
        <v>825.71717914062901</v>
      </c>
      <c r="U1053" s="9">
        <v>2.6200437364728102</v>
      </c>
      <c r="V1053" s="9">
        <v>0</v>
      </c>
      <c r="W1053" s="9">
        <v>2.6200437364728102</v>
      </c>
      <c r="X1053" s="9">
        <v>0</v>
      </c>
      <c r="Y1053" s="9">
        <v>0</v>
      </c>
      <c r="Z1053" s="9">
        <v>1.8999241E-2</v>
      </c>
      <c r="AA1053" s="9">
        <v>176.43561</v>
      </c>
      <c r="AB1053" s="9"/>
      <c r="AQ1053" s="9">
        <f>K1053-'Processed Potentiostat'!$J$3</f>
        <v>-10.377076000000001</v>
      </c>
    </row>
    <row r="1054" spans="1:43" x14ac:dyDescent="0.35">
      <c r="A1054">
        <v>2</v>
      </c>
      <c r="B1054">
        <v>0</v>
      </c>
      <c r="C1054">
        <v>0</v>
      </c>
      <c r="D1054">
        <v>1</v>
      </c>
      <c r="E1054">
        <v>0</v>
      </c>
      <c r="F1054">
        <v>0</v>
      </c>
      <c r="G1054">
        <v>0</v>
      </c>
      <c r="H1054" s="9">
        <v>826.71717911536598</v>
      </c>
      <c r="I1054" s="9">
        <v>-1.8298535</v>
      </c>
      <c r="J1054" s="9">
        <v>-1.8310332</v>
      </c>
      <c r="K1054" s="9">
        <v>-10.089613999999999</v>
      </c>
      <c r="L1054" s="9">
        <v>-9.4431963000000003</v>
      </c>
      <c r="M1054" s="9">
        <v>-9.4431963000000003</v>
      </c>
      <c r="N1054" s="9">
        <v>39</v>
      </c>
      <c r="O1054" s="9">
        <v>62.474986999999999</v>
      </c>
      <c r="P1054" s="9">
        <v>0</v>
      </c>
      <c r="Q1054" s="9">
        <v>4.8005142552314303E-3</v>
      </c>
      <c r="R1054" s="9">
        <v>0</v>
      </c>
      <c r="S1054" s="9">
        <v>10974684905.1402</v>
      </c>
      <c r="T1054" s="9">
        <v>826.71717911536598</v>
      </c>
      <c r="U1054" s="9">
        <v>2.6231102031238298</v>
      </c>
      <c r="V1054" s="9">
        <v>0</v>
      </c>
      <c r="W1054" s="9">
        <v>2.6231102031238298</v>
      </c>
      <c r="X1054" s="9">
        <v>0</v>
      </c>
      <c r="Y1054" s="9">
        <v>0</v>
      </c>
      <c r="Z1054" s="9">
        <v>1.8474418999999999E-2</v>
      </c>
      <c r="AA1054" s="9">
        <v>181.47703999999999</v>
      </c>
      <c r="AB1054" s="9"/>
      <c r="AQ1054" s="9">
        <f>K1054-'Processed Potentiostat'!$J$3</f>
        <v>-10.089613999999999</v>
      </c>
    </row>
    <row r="1055" spans="1:43" x14ac:dyDescent="0.35">
      <c r="A1055">
        <v>2</v>
      </c>
      <c r="B1055">
        <v>0</v>
      </c>
      <c r="C1055">
        <v>0</v>
      </c>
      <c r="D1055">
        <v>1</v>
      </c>
      <c r="E1055">
        <v>0</v>
      </c>
      <c r="F1055">
        <v>0</v>
      </c>
      <c r="G1055">
        <v>0</v>
      </c>
      <c r="H1055" s="9">
        <v>827.71717909010397</v>
      </c>
      <c r="I1055" s="9">
        <v>-1.829995</v>
      </c>
      <c r="J1055" s="9">
        <v>-1.8294771999999999</v>
      </c>
      <c r="K1055" s="9">
        <v>-10.218102</v>
      </c>
      <c r="L1055" s="9">
        <v>-9.4535532</v>
      </c>
      <c r="M1055" s="9">
        <v>-9.4535532</v>
      </c>
      <c r="N1055" s="9">
        <v>39</v>
      </c>
      <c r="O1055" s="9">
        <v>62.474986999999999</v>
      </c>
      <c r="P1055" s="9">
        <v>0</v>
      </c>
      <c r="Q1055" s="9">
        <v>4.8057775102167003E-3</v>
      </c>
      <c r="R1055" s="9">
        <v>0</v>
      </c>
      <c r="S1055" s="9">
        <v>13590771594.121799</v>
      </c>
      <c r="T1055" s="9">
        <v>827.71717909010397</v>
      </c>
      <c r="U1055" s="9">
        <v>2.6259870082703101</v>
      </c>
      <c r="V1055" s="9">
        <v>0</v>
      </c>
      <c r="W1055" s="9">
        <v>2.6259870082703101</v>
      </c>
      <c r="X1055" s="9">
        <v>0</v>
      </c>
      <c r="Y1055" s="9">
        <v>0</v>
      </c>
      <c r="Z1055" s="9">
        <v>1.8693786E-2</v>
      </c>
      <c r="AA1055" s="9">
        <v>179.04275999999999</v>
      </c>
      <c r="AB1055" s="9"/>
      <c r="AQ1055" s="9">
        <f>K1055-'Processed Potentiostat'!$J$3</f>
        <v>-10.218102</v>
      </c>
    </row>
    <row r="1056" spans="1:43" x14ac:dyDescent="0.35">
      <c r="A1056">
        <v>2</v>
      </c>
      <c r="B1056">
        <v>0</v>
      </c>
      <c r="C1056">
        <v>0</v>
      </c>
      <c r="D1056">
        <v>1</v>
      </c>
      <c r="E1056">
        <v>0</v>
      </c>
      <c r="F1056">
        <v>0</v>
      </c>
      <c r="G1056">
        <v>0</v>
      </c>
      <c r="H1056" s="9">
        <v>828.16477907879698</v>
      </c>
      <c r="I1056" s="9">
        <v>-1.8298954999999999</v>
      </c>
      <c r="J1056" s="9">
        <v>-1.8289385</v>
      </c>
      <c r="K1056" s="9">
        <v>-15.253733</v>
      </c>
      <c r="L1056" s="9">
        <v>-9.4586839999999999</v>
      </c>
      <c r="M1056" s="9">
        <v>-9.4586839999999999</v>
      </c>
      <c r="N1056" s="9">
        <v>39</v>
      </c>
      <c r="O1056" s="9">
        <v>62.474986999999999</v>
      </c>
      <c r="P1056" s="9">
        <v>0</v>
      </c>
      <c r="Q1056" s="9">
        <v>4.80838413763992E-3</v>
      </c>
      <c r="R1056" s="9">
        <v>0</v>
      </c>
      <c r="S1056" s="9">
        <v>7663240538.9062405</v>
      </c>
      <c r="T1056" s="9">
        <v>828.16477907879698</v>
      </c>
      <c r="U1056" s="9">
        <v>2.62741223109547</v>
      </c>
      <c r="V1056" s="9">
        <v>0</v>
      </c>
      <c r="W1056" s="9">
        <v>2.62741223109547</v>
      </c>
      <c r="X1056" s="9">
        <v>0</v>
      </c>
      <c r="Y1056" s="9">
        <v>0</v>
      </c>
      <c r="Z1056" s="9">
        <v>2.7898137999999999E-2</v>
      </c>
      <c r="AA1056" s="9">
        <v>119.90105</v>
      </c>
      <c r="AB1056" s="9"/>
      <c r="AQ1056" s="9">
        <f>K1056-'Processed Potentiostat'!$J$3</f>
        <v>-15.253733</v>
      </c>
    </row>
    <row r="1057" spans="1:43" x14ac:dyDescent="0.35">
      <c r="A1057">
        <v>2</v>
      </c>
      <c r="B1057">
        <v>0</v>
      </c>
      <c r="C1057">
        <v>0</v>
      </c>
      <c r="D1057">
        <v>1</v>
      </c>
      <c r="E1057">
        <v>0</v>
      </c>
      <c r="F1057">
        <v>0</v>
      </c>
      <c r="G1057">
        <v>0</v>
      </c>
      <c r="H1057" s="9">
        <v>829.16477905353497</v>
      </c>
      <c r="I1057" s="9">
        <v>-1.8298664</v>
      </c>
      <c r="J1057" s="9">
        <v>-1.8291287000000001</v>
      </c>
      <c r="K1057" s="9">
        <v>-10.948268000000001</v>
      </c>
      <c r="L1057" s="9">
        <v>-9.4710654999999999</v>
      </c>
      <c r="M1057" s="9">
        <v>-9.4710654999999999</v>
      </c>
      <c r="N1057" s="9">
        <v>39</v>
      </c>
      <c r="O1057" s="9">
        <v>62.474986999999999</v>
      </c>
      <c r="P1057" s="9">
        <v>0</v>
      </c>
      <c r="Q1057" s="9">
        <v>4.8146750975439001E-3</v>
      </c>
      <c r="R1057" s="9">
        <v>0</v>
      </c>
      <c r="S1057" s="9">
        <v>9071598341.8460808</v>
      </c>
      <c r="T1057" s="9">
        <v>829.16477905353497</v>
      </c>
      <c r="U1057" s="9">
        <v>2.6308516091071201</v>
      </c>
      <c r="V1057" s="9">
        <v>0</v>
      </c>
      <c r="W1057" s="9">
        <v>2.6308516091071201</v>
      </c>
      <c r="X1057" s="9">
        <v>0</v>
      </c>
      <c r="Y1057" s="9">
        <v>0</v>
      </c>
      <c r="Z1057" s="9">
        <v>2.0025792000000001E-2</v>
      </c>
      <c r="AA1057" s="9">
        <v>167.07014000000001</v>
      </c>
      <c r="AB1057" s="9"/>
      <c r="AQ1057" s="9">
        <f>K1057-'Processed Potentiostat'!$J$3</f>
        <v>-10.948268000000001</v>
      </c>
    </row>
    <row r="1058" spans="1:43" x14ac:dyDescent="0.35">
      <c r="A1058">
        <v>2</v>
      </c>
      <c r="B1058">
        <v>0</v>
      </c>
      <c r="C1058">
        <v>0</v>
      </c>
      <c r="D1058">
        <v>1</v>
      </c>
      <c r="E1058">
        <v>0</v>
      </c>
      <c r="F1058">
        <v>0</v>
      </c>
      <c r="G1058">
        <v>0</v>
      </c>
      <c r="H1058" s="9">
        <v>829.98937903270405</v>
      </c>
      <c r="I1058" s="9">
        <v>-1.8299071</v>
      </c>
      <c r="J1058" s="9">
        <v>-1.8292223000000001</v>
      </c>
      <c r="K1058" s="9">
        <v>-16.007179000000001</v>
      </c>
      <c r="L1058" s="9">
        <v>-9.4799147000000001</v>
      </c>
      <c r="M1058" s="9">
        <v>-9.4799147000000001</v>
      </c>
      <c r="N1058" s="9">
        <v>39</v>
      </c>
      <c r="O1058" s="9">
        <v>62.474986999999999</v>
      </c>
      <c r="P1058" s="9">
        <v>0</v>
      </c>
      <c r="Q1058" s="9">
        <v>4.8191715007933501E-3</v>
      </c>
      <c r="R1058" s="9">
        <v>0</v>
      </c>
      <c r="S1058" s="9">
        <v>9974073634.4717407</v>
      </c>
      <c r="T1058" s="9">
        <v>829.98937903270405</v>
      </c>
      <c r="U1058" s="9">
        <v>2.6333096652442598</v>
      </c>
      <c r="V1058" s="9">
        <v>0</v>
      </c>
      <c r="W1058" s="9">
        <v>2.6333096652442598</v>
      </c>
      <c r="X1058" s="9">
        <v>0</v>
      </c>
      <c r="Y1058" s="9">
        <v>0</v>
      </c>
      <c r="Z1058" s="9">
        <v>2.9280690000000002E-2</v>
      </c>
      <c r="AA1058" s="9">
        <v>114.27512</v>
      </c>
      <c r="AB1058" s="9"/>
      <c r="AQ1058" s="9">
        <f>K1058-'Processed Potentiostat'!$J$3</f>
        <v>-16.007179000000001</v>
      </c>
    </row>
    <row r="1059" spans="1:43" x14ac:dyDescent="0.35">
      <c r="A1059">
        <v>2</v>
      </c>
      <c r="B1059">
        <v>0</v>
      </c>
      <c r="C1059">
        <v>0</v>
      </c>
      <c r="D1059">
        <v>1</v>
      </c>
      <c r="E1059">
        <v>0</v>
      </c>
      <c r="F1059">
        <v>0</v>
      </c>
      <c r="G1059">
        <v>0</v>
      </c>
      <c r="H1059" s="9">
        <v>830.98937900744204</v>
      </c>
      <c r="I1059" s="9">
        <v>-1.8300567000000001</v>
      </c>
      <c r="J1059" s="9">
        <v>-1.8315140999999999</v>
      </c>
      <c r="K1059" s="9">
        <v>-14.646037</v>
      </c>
      <c r="L1059" s="9">
        <v>-9.4972630000000002</v>
      </c>
      <c r="M1059" s="9">
        <v>-9.4972630000000002</v>
      </c>
      <c r="N1059" s="9">
        <v>39</v>
      </c>
      <c r="O1059" s="9">
        <v>62.474986999999999</v>
      </c>
      <c r="P1059" s="9">
        <v>0</v>
      </c>
      <c r="Q1059" s="9">
        <v>4.8279975111156E-3</v>
      </c>
      <c r="R1059" s="9">
        <v>0</v>
      </c>
      <c r="S1059" s="9">
        <v>7080413714.7189398</v>
      </c>
      <c r="T1059" s="9">
        <v>830.98937900744204</v>
      </c>
      <c r="U1059" s="9">
        <v>2.63812856932539</v>
      </c>
      <c r="V1059" s="9">
        <v>0</v>
      </c>
      <c r="W1059" s="9">
        <v>2.63812856932539</v>
      </c>
      <c r="X1059" s="9">
        <v>0</v>
      </c>
      <c r="Y1059" s="9">
        <v>0</v>
      </c>
      <c r="Z1059" s="9">
        <v>2.6824423999999999E-2</v>
      </c>
      <c r="AA1059" s="9">
        <v>125.05186</v>
      </c>
      <c r="AB1059" s="9"/>
      <c r="AQ1059" s="9">
        <f>K1059-'Processed Potentiostat'!$J$3</f>
        <v>-14.646037</v>
      </c>
    </row>
    <row r="1060" spans="1:43" x14ac:dyDescent="0.35">
      <c r="A1060">
        <v>2</v>
      </c>
      <c r="B1060">
        <v>0</v>
      </c>
      <c r="C1060">
        <v>0</v>
      </c>
      <c r="D1060">
        <v>1</v>
      </c>
      <c r="E1060">
        <v>0</v>
      </c>
      <c r="F1060">
        <v>0</v>
      </c>
      <c r="G1060">
        <v>0</v>
      </c>
      <c r="H1060" s="9">
        <v>831.98937898217901</v>
      </c>
      <c r="I1060" s="9">
        <v>-1.8298819</v>
      </c>
      <c r="J1060" s="9">
        <v>-1.8296256</v>
      </c>
      <c r="K1060" s="9">
        <v>-13.71285</v>
      </c>
      <c r="L1060" s="9">
        <v>-9.5100163999999996</v>
      </c>
      <c r="M1060" s="9">
        <v>-9.5100163999999996</v>
      </c>
      <c r="N1060" s="9">
        <v>39</v>
      </c>
      <c r="O1060" s="9">
        <v>62.474986999999999</v>
      </c>
      <c r="P1060" s="9">
        <v>0</v>
      </c>
      <c r="Q1060" s="9">
        <v>4.8344792071480704E-3</v>
      </c>
      <c r="R1060" s="9">
        <v>0</v>
      </c>
      <c r="S1060" s="9">
        <v>17380348794.306198</v>
      </c>
      <c r="T1060" s="9">
        <v>831.98937898217901</v>
      </c>
      <c r="U1060" s="9">
        <v>2.64167126569038</v>
      </c>
      <c r="V1060" s="9">
        <v>0</v>
      </c>
      <c r="W1060" s="9">
        <v>2.64167126569038</v>
      </c>
      <c r="X1060" s="9">
        <v>0</v>
      </c>
      <c r="Y1060" s="9">
        <v>0</v>
      </c>
      <c r="Z1060" s="9">
        <v>2.5089381000000001E-2</v>
      </c>
      <c r="AA1060" s="9">
        <v>133.42418000000001</v>
      </c>
      <c r="AB1060" s="9"/>
      <c r="AQ1060" s="9">
        <f>K1060-'Processed Potentiostat'!$J$3</f>
        <v>-13.71285</v>
      </c>
    </row>
    <row r="1061" spans="1:43" x14ac:dyDescent="0.35">
      <c r="A1061">
        <v>2</v>
      </c>
      <c r="B1061">
        <v>0</v>
      </c>
      <c r="C1061">
        <v>0</v>
      </c>
      <c r="D1061">
        <v>1</v>
      </c>
      <c r="E1061">
        <v>0</v>
      </c>
      <c r="F1061">
        <v>0</v>
      </c>
      <c r="G1061">
        <v>0</v>
      </c>
      <c r="H1061" s="9">
        <v>832.98937895691699</v>
      </c>
      <c r="I1061" s="9">
        <v>-1.8298903</v>
      </c>
      <c r="J1061" s="9">
        <v>-1.8293197000000001</v>
      </c>
      <c r="K1061" s="9">
        <v>-13.958892000000001</v>
      </c>
      <c r="L1061" s="9">
        <v>-9.5241574999999994</v>
      </c>
      <c r="M1061" s="9">
        <v>-9.5241574999999994</v>
      </c>
      <c r="N1061" s="9">
        <v>39</v>
      </c>
      <c r="O1061" s="9">
        <v>62.474986999999999</v>
      </c>
      <c r="P1061" s="9">
        <v>0</v>
      </c>
      <c r="Q1061" s="9">
        <v>4.8416649186753197E-3</v>
      </c>
      <c r="R1061" s="9">
        <v>0</v>
      </c>
      <c r="S1061" s="9">
        <v>11164676633.9617</v>
      </c>
      <c r="T1061" s="9">
        <v>832.98937895691699</v>
      </c>
      <c r="U1061" s="9">
        <v>2.64559937823581</v>
      </c>
      <c r="V1061" s="9">
        <v>0</v>
      </c>
      <c r="W1061" s="9">
        <v>2.64559937823581</v>
      </c>
      <c r="X1061" s="9">
        <v>0</v>
      </c>
      <c r="Y1061" s="9">
        <v>0</v>
      </c>
      <c r="Z1061" s="9">
        <v>2.5535275999999999E-2</v>
      </c>
      <c r="AA1061" s="9">
        <v>131.05049</v>
      </c>
      <c r="AB1061" s="9"/>
      <c r="AQ1061" s="9">
        <f>K1061-'Processed Potentiostat'!$J$3</f>
        <v>-13.958892000000001</v>
      </c>
    </row>
    <row r="1062" spans="1:43" x14ac:dyDescent="0.35">
      <c r="A1062">
        <v>2</v>
      </c>
      <c r="B1062">
        <v>0</v>
      </c>
      <c r="C1062">
        <v>0</v>
      </c>
      <c r="D1062">
        <v>1</v>
      </c>
      <c r="E1062">
        <v>0</v>
      </c>
      <c r="F1062">
        <v>0</v>
      </c>
      <c r="G1062">
        <v>0</v>
      </c>
      <c r="H1062" s="9">
        <v>833.98937893165498</v>
      </c>
      <c r="I1062" s="9">
        <v>-1.8301130999999999</v>
      </c>
      <c r="J1062" s="9">
        <v>-1.8289261999999999</v>
      </c>
      <c r="K1062" s="9">
        <v>-14.514499000000001</v>
      </c>
      <c r="L1062" s="9">
        <v>-9.5358333999999996</v>
      </c>
      <c r="M1062" s="9">
        <v>-9.5358333999999996</v>
      </c>
      <c r="N1062" s="9">
        <v>39</v>
      </c>
      <c r="O1062" s="9">
        <v>62.474986999999999</v>
      </c>
      <c r="P1062" s="9">
        <v>0</v>
      </c>
      <c r="Q1062" s="9">
        <v>4.8475966520016003E-3</v>
      </c>
      <c r="R1062" s="9">
        <v>0</v>
      </c>
      <c r="S1062" s="9">
        <v>7649647579.1704597</v>
      </c>
      <c r="T1062" s="9">
        <v>833.98937893165498</v>
      </c>
      <c r="U1062" s="9">
        <v>2.6488424915534101</v>
      </c>
      <c r="V1062" s="9">
        <v>0</v>
      </c>
      <c r="W1062" s="9">
        <v>2.6488424915534101</v>
      </c>
      <c r="X1062" s="9">
        <v>0</v>
      </c>
      <c r="Y1062" s="9">
        <v>0</v>
      </c>
      <c r="Z1062" s="9">
        <v>2.6545947E-2</v>
      </c>
      <c r="AA1062" s="9">
        <v>126.00684</v>
      </c>
      <c r="AB1062" s="9"/>
      <c r="AQ1062" s="9">
        <f>K1062-'Processed Potentiostat'!$J$3</f>
        <v>-14.514499000000001</v>
      </c>
    </row>
    <row r="1063" spans="1:43" x14ac:dyDescent="0.35">
      <c r="A1063">
        <v>2</v>
      </c>
      <c r="B1063">
        <v>0</v>
      </c>
      <c r="C1063">
        <v>0</v>
      </c>
      <c r="D1063">
        <v>1</v>
      </c>
      <c r="E1063">
        <v>0</v>
      </c>
      <c r="F1063">
        <v>0</v>
      </c>
      <c r="G1063">
        <v>0</v>
      </c>
      <c r="H1063" s="9">
        <v>834.98937890639297</v>
      </c>
      <c r="I1063" s="9">
        <v>-1.8299422000000001</v>
      </c>
      <c r="J1063" s="9">
        <v>-1.8286952999999999</v>
      </c>
      <c r="K1063" s="9">
        <v>-13.87811</v>
      </c>
      <c r="L1063" s="9">
        <v>-9.5505513999999998</v>
      </c>
      <c r="M1063" s="9">
        <v>-9.5505513999999998</v>
      </c>
      <c r="N1063" s="9">
        <v>39</v>
      </c>
      <c r="O1063" s="9">
        <v>62.474986999999999</v>
      </c>
      <c r="P1063" s="9">
        <v>0</v>
      </c>
      <c r="Q1063" s="9">
        <v>4.85507299624855E-3</v>
      </c>
      <c r="R1063" s="9">
        <v>0</v>
      </c>
      <c r="S1063" s="9">
        <v>6464081884.5795002</v>
      </c>
      <c r="T1063" s="9">
        <v>834.98937890639297</v>
      </c>
      <c r="U1063" s="9">
        <v>2.6529309112985402</v>
      </c>
      <c r="V1063" s="9">
        <v>0</v>
      </c>
      <c r="W1063" s="9">
        <v>2.6529309112985402</v>
      </c>
      <c r="X1063" s="9">
        <v>0</v>
      </c>
      <c r="Y1063" s="9">
        <v>0</v>
      </c>
      <c r="Z1063" s="9">
        <v>2.5378833999999999E-2</v>
      </c>
      <c r="AA1063" s="9">
        <v>131.76832999999999</v>
      </c>
      <c r="AB1063" s="9"/>
      <c r="AQ1063" s="9">
        <f>K1063-'Processed Potentiostat'!$J$3</f>
        <v>-13.87811</v>
      </c>
    </row>
    <row r="1064" spans="1:43" x14ac:dyDescent="0.35">
      <c r="A1064">
        <v>2</v>
      </c>
      <c r="B1064">
        <v>0</v>
      </c>
      <c r="C1064">
        <v>0</v>
      </c>
      <c r="D1064">
        <v>1</v>
      </c>
      <c r="E1064">
        <v>0</v>
      </c>
      <c r="F1064">
        <v>0</v>
      </c>
      <c r="G1064">
        <v>0</v>
      </c>
      <c r="H1064" s="9">
        <v>835.66477888933105</v>
      </c>
      <c r="I1064" s="9">
        <v>-1.8300612000000001</v>
      </c>
      <c r="J1064" s="9">
        <v>-1.829078</v>
      </c>
      <c r="K1064" s="9">
        <v>-18.973375000000001</v>
      </c>
      <c r="L1064" s="9">
        <v>-9.5596160999999995</v>
      </c>
      <c r="M1064" s="9">
        <v>-9.5596160999999995</v>
      </c>
      <c r="N1064" s="9">
        <v>39</v>
      </c>
      <c r="O1064" s="9">
        <v>62.474986999999999</v>
      </c>
      <c r="P1064" s="9">
        <v>0</v>
      </c>
      <c r="Q1064" s="9">
        <v>4.8596785507234999E-3</v>
      </c>
      <c r="R1064" s="9">
        <v>0</v>
      </c>
      <c r="S1064" s="9">
        <v>8731693358.6146297</v>
      </c>
      <c r="T1064" s="9">
        <v>835.66477888933105</v>
      </c>
      <c r="U1064" s="9">
        <v>2.65544890713416</v>
      </c>
      <c r="V1064" s="9">
        <v>0</v>
      </c>
      <c r="W1064" s="9">
        <v>2.65544890713416</v>
      </c>
      <c r="X1064" s="9">
        <v>0</v>
      </c>
      <c r="Y1064" s="9">
        <v>0</v>
      </c>
      <c r="Z1064" s="9">
        <v>3.4703784000000001E-2</v>
      </c>
      <c r="AA1064" s="9">
        <v>96.402350999999996</v>
      </c>
      <c r="AB1064" s="9"/>
      <c r="AQ1064" s="9">
        <f>K1064-'Processed Potentiostat'!$J$3</f>
        <v>-18.973375000000001</v>
      </c>
    </row>
    <row r="1065" spans="1:43" x14ac:dyDescent="0.35">
      <c r="A1065">
        <v>2</v>
      </c>
      <c r="B1065">
        <v>0</v>
      </c>
      <c r="C1065">
        <v>0</v>
      </c>
      <c r="D1065">
        <v>1</v>
      </c>
      <c r="E1065">
        <v>0</v>
      </c>
      <c r="F1065">
        <v>0</v>
      </c>
      <c r="G1065">
        <v>0</v>
      </c>
      <c r="H1065" s="9">
        <v>835.68297888887105</v>
      </c>
      <c r="I1065" s="9">
        <v>-1.8299983</v>
      </c>
      <c r="J1065" s="9">
        <v>-1.8297808</v>
      </c>
      <c r="K1065" s="9">
        <v>-13.963044999999999</v>
      </c>
      <c r="L1065" s="9">
        <v>-9.5599755999999996</v>
      </c>
      <c r="M1065" s="9">
        <v>-9.5599755999999996</v>
      </c>
      <c r="N1065" s="9">
        <v>39</v>
      </c>
      <c r="O1065" s="9">
        <v>62.474986999999999</v>
      </c>
      <c r="P1065" s="9">
        <v>0</v>
      </c>
      <c r="Q1065" s="9">
        <v>4.8598612925689604E-3</v>
      </c>
      <c r="R1065" s="9">
        <v>0</v>
      </c>
      <c r="S1065" s="9">
        <v>24390173618.028702</v>
      </c>
      <c r="T1065" s="9">
        <v>835.68297888887105</v>
      </c>
      <c r="U1065" s="9">
        <v>2.6555488790432</v>
      </c>
      <c r="V1065" s="9">
        <v>0</v>
      </c>
      <c r="W1065" s="9">
        <v>2.6555488790432</v>
      </c>
      <c r="X1065" s="9">
        <v>0</v>
      </c>
      <c r="Y1065" s="9">
        <v>0</v>
      </c>
      <c r="Z1065" s="9">
        <v>2.5549311000000002E-2</v>
      </c>
      <c r="AA1065" s="9">
        <v>131.04454000000001</v>
      </c>
      <c r="AB1065" s="9"/>
      <c r="AQ1065" s="9">
        <f>K1065-'Processed Potentiostat'!$J$3</f>
        <v>-13.963044999999999</v>
      </c>
    </row>
    <row r="1066" spans="1:43" x14ac:dyDescent="0.35">
      <c r="A1066">
        <v>2</v>
      </c>
      <c r="B1066">
        <v>0</v>
      </c>
      <c r="C1066">
        <v>0</v>
      </c>
      <c r="D1066">
        <v>1</v>
      </c>
      <c r="E1066">
        <v>0</v>
      </c>
      <c r="F1066">
        <v>0</v>
      </c>
      <c r="G1066">
        <v>0</v>
      </c>
      <c r="H1066" s="9">
        <v>836.68297886360904</v>
      </c>
      <c r="I1066" s="9">
        <v>-1.8301098</v>
      </c>
      <c r="J1066" s="9">
        <v>-1.8302646</v>
      </c>
      <c r="K1066" s="9">
        <v>-9.9735460000000007</v>
      </c>
      <c r="L1066" s="9">
        <v>-9.5715380000000003</v>
      </c>
      <c r="M1066" s="9">
        <v>-9.5715380000000003</v>
      </c>
      <c r="N1066" s="9">
        <v>39</v>
      </c>
      <c r="O1066" s="9">
        <v>62.474986999999999</v>
      </c>
      <c r="P1066" s="9">
        <v>0</v>
      </c>
      <c r="Q1066" s="9">
        <v>4.8657396689009303E-3</v>
      </c>
      <c r="R1066" s="9">
        <v>0</v>
      </c>
      <c r="S1066" s="9">
        <v>104275171412.024</v>
      </c>
      <c r="T1066" s="9">
        <v>836.68297886360904</v>
      </c>
      <c r="U1066" s="9">
        <v>2.6587606134434201</v>
      </c>
      <c r="V1066" s="9">
        <v>0</v>
      </c>
      <c r="W1066" s="9">
        <v>2.6587606134434201</v>
      </c>
      <c r="X1066" s="9">
        <v>0</v>
      </c>
      <c r="Y1066" s="9">
        <v>0</v>
      </c>
      <c r="Z1066" s="9">
        <v>1.8254228000000001E-2</v>
      </c>
      <c r="AA1066" s="9">
        <v>183.51192</v>
      </c>
      <c r="AB1066" s="9"/>
      <c r="AQ1066" s="9">
        <f>K1066-'Processed Potentiostat'!$J$3</f>
        <v>-9.9735460000000007</v>
      </c>
    </row>
    <row r="1067" spans="1:43" x14ac:dyDescent="0.35">
      <c r="A1067">
        <v>2</v>
      </c>
      <c r="B1067">
        <v>0</v>
      </c>
      <c r="C1067">
        <v>0</v>
      </c>
      <c r="D1067">
        <v>1</v>
      </c>
      <c r="E1067">
        <v>0</v>
      </c>
      <c r="F1067">
        <v>0</v>
      </c>
      <c r="G1067">
        <v>0</v>
      </c>
      <c r="H1067" s="9">
        <v>837.68297883834703</v>
      </c>
      <c r="I1067" s="9">
        <v>-1.8301216</v>
      </c>
      <c r="J1067" s="9">
        <v>-1.8312942000000001</v>
      </c>
      <c r="K1067" s="9">
        <v>-12.164650999999999</v>
      </c>
      <c r="L1067" s="9">
        <v>-9.5830307000000001</v>
      </c>
      <c r="M1067" s="9">
        <v>-9.5830307000000001</v>
      </c>
      <c r="N1067" s="9">
        <v>39</v>
      </c>
      <c r="O1067" s="9">
        <v>62.474986999999999</v>
      </c>
      <c r="P1067" s="9">
        <v>0</v>
      </c>
      <c r="Q1067" s="9">
        <v>4.87158593780664E-3</v>
      </c>
      <c r="R1067" s="9">
        <v>0</v>
      </c>
      <c r="S1067" s="9">
        <v>8545581454.2327995</v>
      </c>
      <c r="T1067" s="9">
        <v>837.68297883834703</v>
      </c>
      <c r="U1067" s="9">
        <v>2.6619528644604098</v>
      </c>
      <c r="V1067" s="9">
        <v>0</v>
      </c>
      <c r="W1067" s="9">
        <v>2.6619528644604098</v>
      </c>
      <c r="X1067" s="9">
        <v>0</v>
      </c>
      <c r="Y1067" s="9">
        <v>0</v>
      </c>
      <c r="Z1067" s="9">
        <v>2.2277055E-2</v>
      </c>
      <c r="AA1067" s="9">
        <v>150.54227</v>
      </c>
      <c r="AB1067" s="9"/>
      <c r="AQ1067" s="9">
        <f>K1067-'Processed Potentiostat'!$J$3</f>
        <v>-12.164650999999999</v>
      </c>
    </row>
    <row r="1068" spans="1:43" x14ac:dyDescent="0.35">
      <c r="A1068">
        <v>2</v>
      </c>
      <c r="B1068">
        <v>0</v>
      </c>
      <c r="C1068">
        <v>0</v>
      </c>
      <c r="D1068">
        <v>1</v>
      </c>
      <c r="E1068">
        <v>0</v>
      </c>
      <c r="F1068">
        <v>0</v>
      </c>
      <c r="G1068">
        <v>0</v>
      </c>
      <c r="H1068" s="9">
        <v>838.68297881308501</v>
      </c>
      <c r="I1068" s="9">
        <v>-1.8300362999999999</v>
      </c>
      <c r="J1068" s="9">
        <v>-1.8311225</v>
      </c>
      <c r="K1068" s="9">
        <v>-13.340032000000001</v>
      </c>
      <c r="L1068" s="9">
        <v>-9.5948553000000008</v>
      </c>
      <c r="M1068" s="9">
        <v>-9.5948553000000008</v>
      </c>
      <c r="N1068" s="9">
        <v>39</v>
      </c>
      <c r="O1068" s="9">
        <v>62.474986999999999</v>
      </c>
      <c r="P1068" s="9">
        <v>0</v>
      </c>
      <c r="Q1068" s="9">
        <v>4.8776004671661297E-3</v>
      </c>
      <c r="R1068" s="9">
        <v>0</v>
      </c>
      <c r="S1068" s="9">
        <v>10102607835.7187</v>
      </c>
      <c r="T1068" s="9">
        <v>838.68297881308501</v>
      </c>
      <c r="U1068" s="9">
        <v>2.66523747401672</v>
      </c>
      <c r="V1068" s="9">
        <v>0</v>
      </c>
      <c r="W1068" s="9">
        <v>2.66523747401672</v>
      </c>
      <c r="X1068" s="9">
        <v>0</v>
      </c>
      <c r="Y1068" s="9">
        <v>0</v>
      </c>
      <c r="Z1068" s="9">
        <v>2.4427231000000001E-2</v>
      </c>
      <c r="AA1068" s="9">
        <v>137.26523</v>
      </c>
      <c r="AB1068" s="9"/>
      <c r="AQ1068" s="9">
        <f>K1068-'Processed Potentiostat'!$J$3</f>
        <v>-13.340032000000001</v>
      </c>
    </row>
    <row r="1069" spans="1:43" x14ac:dyDescent="0.35">
      <c r="A1069">
        <v>2</v>
      </c>
      <c r="B1069">
        <v>0</v>
      </c>
      <c r="C1069">
        <v>0</v>
      </c>
      <c r="D1069">
        <v>1</v>
      </c>
      <c r="E1069">
        <v>0</v>
      </c>
      <c r="F1069">
        <v>0</v>
      </c>
      <c r="G1069">
        <v>0</v>
      </c>
      <c r="H1069" s="9">
        <v>839.682978787823</v>
      </c>
      <c r="I1069" s="9">
        <v>-1.8299563999999999</v>
      </c>
      <c r="J1069" s="9">
        <v>-1.831153</v>
      </c>
      <c r="K1069" s="9">
        <v>-11.247199999999999</v>
      </c>
      <c r="L1069" s="9">
        <v>-9.6072216000000008</v>
      </c>
      <c r="M1069" s="9">
        <v>-9.6072216000000008</v>
      </c>
      <c r="N1069" s="9">
        <v>39</v>
      </c>
      <c r="O1069" s="9">
        <v>62.474986999999999</v>
      </c>
      <c r="P1069" s="9">
        <v>0</v>
      </c>
      <c r="Q1069" s="9">
        <v>4.8838906278239501E-3</v>
      </c>
      <c r="R1069" s="9">
        <v>0</v>
      </c>
      <c r="S1069" s="9">
        <v>9800707165.3471394</v>
      </c>
      <c r="T1069" s="9">
        <v>839.682978787823</v>
      </c>
      <c r="U1069" s="9">
        <v>2.6686726351794099</v>
      </c>
      <c r="V1069" s="9">
        <v>0</v>
      </c>
      <c r="W1069" s="9">
        <v>2.6686726351794099</v>
      </c>
      <c r="X1069" s="9">
        <v>0</v>
      </c>
      <c r="Y1069" s="9">
        <v>0</v>
      </c>
      <c r="Z1069" s="9">
        <v>2.0595344000000002E-2</v>
      </c>
      <c r="AA1069" s="9">
        <v>162.80967999999999</v>
      </c>
      <c r="AB1069" s="9"/>
      <c r="AQ1069" s="9">
        <f>K1069-'Processed Potentiostat'!$J$3</f>
        <v>-11.247199999999999</v>
      </c>
    </row>
    <row r="1070" spans="1:43" x14ac:dyDescent="0.35">
      <c r="A1070">
        <v>2</v>
      </c>
      <c r="B1070">
        <v>0</v>
      </c>
      <c r="C1070">
        <v>0</v>
      </c>
      <c r="D1070">
        <v>1</v>
      </c>
      <c r="E1070">
        <v>0</v>
      </c>
      <c r="F1070">
        <v>0</v>
      </c>
      <c r="G1070">
        <v>0</v>
      </c>
      <c r="H1070" s="9">
        <v>840.68297876256099</v>
      </c>
      <c r="I1070" s="9">
        <v>-1.8300331000000001</v>
      </c>
      <c r="J1070" s="9">
        <v>-1.8311930000000001</v>
      </c>
      <c r="K1070" s="9">
        <v>-9.4643516999999999</v>
      </c>
      <c r="L1070" s="9">
        <v>-9.6174201999999998</v>
      </c>
      <c r="M1070" s="9">
        <v>-9.6174201999999998</v>
      </c>
      <c r="N1070" s="9">
        <v>39</v>
      </c>
      <c r="O1070" s="9">
        <v>62.474986999999999</v>
      </c>
      <c r="P1070" s="9">
        <v>0</v>
      </c>
      <c r="Q1070" s="9">
        <v>4.8890782922861803E-3</v>
      </c>
      <c r="R1070" s="9">
        <v>0</v>
      </c>
      <c r="S1070" s="9">
        <v>9427058318.9384403</v>
      </c>
      <c r="T1070" s="9">
        <v>840.68297876256099</v>
      </c>
      <c r="U1070" s="9">
        <v>2.67150551390234</v>
      </c>
      <c r="V1070" s="9">
        <v>0</v>
      </c>
      <c r="W1070" s="9">
        <v>2.67150551390234</v>
      </c>
      <c r="X1070" s="9">
        <v>0</v>
      </c>
      <c r="Y1070" s="9">
        <v>0</v>
      </c>
      <c r="Z1070" s="9">
        <v>1.7331053999999999E-2</v>
      </c>
      <c r="AA1070" s="9">
        <v>193.48318</v>
      </c>
      <c r="AB1070" s="9"/>
      <c r="AQ1070" s="9">
        <f>K1070-'Processed Potentiostat'!$J$3</f>
        <v>-9.4643516999999999</v>
      </c>
    </row>
    <row r="1071" spans="1:43" x14ac:dyDescent="0.35">
      <c r="A1071">
        <v>2</v>
      </c>
      <c r="B1071">
        <v>0</v>
      </c>
      <c r="C1071">
        <v>0</v>
      </c>
      <c r="D1071">
        <v>1</v>
      </c>
      <c r="E1071">
        <v>0</v>
      </c>
      <c r="F1071">
        <v>0</v>
      </c>
      <c r="G1071">
        <v>0</v>
      </c>
      <c r="H1071" s="9">
        <v>841.68297873729898</v>
      </c>
      <c r="I1071" s="9">
        <v>-1.8300107000000001</v>
      </c>
      <c r="J1071" s="9">
        <v>-1.8310354</v>
      </c>
      <c r="K1071" s="9">
        <v>-9.6653929000000005</v>
      </c>
      <c r="L1071" s="9">
        <v>-9.6265812000000004</v>
      </c>
      <c r="M1071" s="9">
        <v>-9.6265812000000004</v>
      </c>
      <c r="N1071" s="9">
        <v>39</v>
      </c>
      <c r="O1071" s="9">
        <v>62.474986999999999</v>
      </c>
      <c r="P1071" s="9">
        <v>0</v>
      </c>
      <c r="Q1071" s="9">
        <v>4.8937377663988901E-3</v>
      </c>
      <c r="R1071" s="9">
        <v>0</v>
      </c>
      <c r="S1071" s="9">
        <v>11159979686.5826</v>
      </c>
      <c r="T1071" s="9">
        <v>841.68297873729898</v>
      </c>
      <c r="U1071" s="9">
        <v>2.6740502321757198</v>
      </c>
      <c r="V1071" s="9">
        <v>0</v>
      </c>
      <c r="W1071" s="9">
        <v>2.6740502321757198</v>
      </c>
      <c r="X1071" s="9">
        <v>0</v>
      </c>
      <c r="Y1071" s="9">
        <v>0</v>
      </c>
      <c r="Z1071" s="9">
        <v>1.7697676999999998E-2</v>
      </c>
      <c r="AA1071" s="9">
        <v>189.44241</v>
      </c>
      <c r="AB1071" s="9"/>
      <c r="AQ1071" s="9">
        <f>K1071-'Processed Potentiostat'!$J$3</f>
        <v>-9.6653929000000005</v>
      </c>
    </row>
    <row r="1072" spans="1:43" x14ac:dyDescent="0.35">
      <c r="A1072">
        <v>2</v>
      </c>
      <c r="B1072">
        <v>0</v>
      </c>
      <c r="C1072">
        <v>0</v>
      </c>
      <c r="D1072">
        <v>1</v>
      </c>
      <c r="E1072">
        <v>0</v>
      </c>
      <c r="F1072">
        <v>0</v>
      </c>
      <c r="G1072">
        <v>0</v>
      </c>
      <c r="H1072" s="9">
        <v>842.68297871203595</v>
      </c>
      <c r="I1072" s="9">
        <v>-1.8298696000000001</v>
      </c>
      <c r="J1072" s="9">
        <v>-1.8294828999999999</v>
      </c>
      <c r="K1072" s="9">
        <v>-11.849712999999999</v>
      </c>
      <c r="L1072" s="9">
        <v>-9.6389589000000004</v>
      </c>
      <c r="M1072" s="9">
        <v>-9.6389589000000004</v>
      </c>
      <c r="N1072" s="9">
        <v>39</v>
      </c>
      <c r="O1072" s="9">
        <v>62.474986999999999</v>
      </c>
      <c r="P1072" s="9">
        <v>0</v>
      </c>
      <c r="Q1072" s="9">
        <v>4.9000280058199E-3</v>
      </c>
      <c r="R1072" s="9">
        <v>0</v>
      </c>
      <c r="S1072" s="9">
        <v>13972256790.126499</v>
      </c>
      <c r="T1072" s="9">
        <v>842.68297871203595</v>
      </c>
      <c r="U1072" s="9">
        <v>2.67748865963559</v>
      </c>
      <c r="V1072" s="9">
        <v>0</v>
      </c>
      <c r="W1072" s="9">
        <v>2.67748865963559</v>
      </c>
      <c r="X1072" s="9">
        <v>0</v>
      </c>
      <c r="Y1072" s="9">
        <v>0</v>
      </c>
      <c r="Z1072" s="9">
        <v>2.1678848000000001E-2</v>
      </c>
      <c r="AA1072" s="9">
        <v>154.39046999999999</v>
      </c>
      <c r="AB1072" s="9"/>
      <c r="AQ1072" s="9">
        <f>K1072-'Processed Potentiostat'!$J$3</f>
        <v>-11.849712999999999</v>
      </c>
    </row>
    <row r="1073" spans="1:43" x14ac:dyDescent="0.35">
      <c r="A1073">
        <v>2</v>
      </c>
      <c r="B1073">
        <v>0</v>
      </c>
      <c r="C1073">
        <v>0</v>
      </c>
      <c r="D1073">
        <v>1</v>
      </c>
      <c r="E1073">
        <v>0</v>
      </c>
      <c r="F1073">
        <v>0</v>
      </c>
      <c r="G1073">
        <v>0</v>
      </c>
      <c r="H1073" s="9">
        <v>843.68297868677405</v>
      </c>
      <c r="I1073" s="9">
        <v>-1.8301145000000001</v>
      </c>
      <c r="J1073" s="9">
        <v>-1.8300344</v>
      </c>
      <c r="K1073" s="9">
        <v>-12.52196</v>
      </c>
      <c r="L1073" s="9">
        <v>-9.6495209000000006</v>
      </c>
      <c r="M1073" s="9">
        <v>-9.6495209000000006</v>
      </c>
      <c r="N1073" s="9">
        <v>39</v>
      </c>
      <c r="O1073" s="9">
        <v>62.474986999999999</v>
      </c>
      <c r="P1073" s="9">
        <v>0</v>
      </c>
      <c r="Q1073" s="9">
        <v>4.9053970943915698E-3</v>
      </c>
      <c r="R1073" s="9">
        <v>0</v>
      </c>
      <c r="S1073" s="9">
        <v>69720969687.764297</v>
      </c>
      <c r="T1073" s="9">
        <v>843.68297868677405</v>
      </c>
      <c r="U1073" s="9">
        <v>2.6804223924045498</v>
      </c>
      <c r="V1073" s="9">
        <v>0</v>
      </c>
      <c r="W1073" s="9">
        <v>2.6804223924045498</v>
      </c>
      <c r="X1073" s="9">
        <v>0</v>
      </c>
      <c r="Y1073" s="9">
        <v>0</v>
      </c>
      <c r="Z1073" s="9">
        <v>2.2915617999999999E-2</v>
      </c>
      <c r="AA1073" s="9">
        <v>146.14599999999999</v>
      </c>
      <c r="AB1073" s="9"/>
      <c r="AQ1073" s="9">
        <f>K1073-'Processed Potentiostat'!$J$3</f>
        <v>-12.52196</v>
      </c>
    </row>
    <row r="1074" spans="1:43" x14ac:dyDescent="0.35">
      <c r="A1074">
        <v>2</v>
      </c>
      <c r="B1074">
        <v>0</v>
      </c>
      <c r="C1074">
        <v>0</v>
      </c>
      <c r="D1074">
        <v>1</v>
      </c>
      <c r="E1074">
        <v>0</v>
      </c>
      <c r="F1074">
        <v>0</v>
      </c>
      <c r="G1074">
        <v>0</v>
      </c>
      <c r="H1074" s="9">
        <v>844.68297866151204</v>
      </c>
      <c r="I1074" s="9">
        <v>-1.8301235</v>
      </c>
      <c r="J1074" s="9">
        <v>-1.8305560000000001</v>
      </c>
      <c r="K1074" s="9">
        <v>-9.8250522999999994</v>
      </c>
      <c r="L1074" s="9">
        <v>-9.6603478999999997</v>
      </c>
      <c r="M1074" s="9">
        <v>-9.6603478999999997</v>
      </c>
      <c r="N1074" s="9">
        <v>39</v>
      </c>
      <c r="O1074" s="9">
        <v>62.474986999999999</v>
      </c>
      <c r="P1074" s="9">
        <v>0</v>
      </c>
      <c r="Q1074" s="9">
        <v>4.9109025244716198E-3</v>
      </c>
      <c r="R1074" s="9">
        <v>0</v>
      </c>
      <c r="S1074" s="9">
        <v>25205871078.296902</v>
      </c>
      <c r="T1074" s="9">
        <v>844.68297866151204</v>
      </c>
      <c r="U1074" s="9">
        <v>2.68343009937885</v>
      </c>
      <c r="V1074" s="9">
        <v>0</v>
      </c>
      <c r="W1074" s="9">
        <v>2.68343009937885</v>
      </c>
      <c r="X1074" s="9">
        <v>0</v>
      </c>
      <c r="Y1074" s="9">
        <v>0</v>
      </c>
      <c r="Z1074" s="9">
        <v>1.7985309000000001E-2</v>
      </c>
      <c r="AA1074" s="9">
        <v>186.31514000000001</v>
      </c>
      <c r="AB1074" s="9"/>
      <c r="AQ1074" s="9">
        <f>K1074-'Processed Potentiostat'!$J$3</f>
        <v>-9.8250522999999994</v>
      </c>
    </row>
    <row r="1075" spans="1:43" x14ac:dyDescent="0.35">
      <c r="A1075">
        <v>2</v>
      </c>
      <c r="B1075">
        <v>0</v>
      </c>
      <c r="C1075">
        <v>0</v>
      </c>
      <c r="D1075">
        <v>1</v>
      </c>
      <c r="E1075">
        <v>0</v>
      </c>
      <c r="F1075">
        <v>0</v>
      </c>
      <c r="G1075">
        <v>0</v>
      </c>
      <c r="H1075" s="9">
        <v>845.68297863625003</v>
      </c>
      <c r="I1075" s="9">
        <v>-1.8298638</v>
      </c>
      <c r="J1075" s="9">
        <v>-1.8289858999999999</v>
      </c>
      <c r="K1075" s="9">
        <v>-12.053155</v>
      </c>
      <c r="L1075" s="9">
        <v>-9.6715344999999999</v>
      </c>
      <c r="M1075" s="9">
        <v>-9.6715344999999999</v>
      </c>
      <c r="N1075" s="9">
        <v>39</v>
      </c>
      <c r="O1075" s="9">
        <v>62.474986999999999</v>
      </c>
      <c r="P1075" s="9">
        <v>0</v>
      </c>
      <c r="Q1075" s="9">
        <v>4.9165858948904103E-3</v>
      </c>
      <c r="R1075" s="9">
        <v>0</v>
      </c>
      <c r="S1075" s="9">
        <v>8148926425.8874998</v>
      </c>
      <c r="T1075" s="9">
        <v>845.68297863625003</v>
      </c>
      <c r="U1075" s="9">
        <v>2.6865373550566001</v>
      </c>
      <c r="V1075" s="9">
        <v>0</v>
      </c>
      <c r="W1075" s="9">
        <v>2.6865373550566001</v>
      </c>
      <c r="X1075" s="9">
        <v>0</v>
      </c>
      <c r="Y1075" s="9">
        <v>0</v>
      </c>
      <c r="Z1075" s="9">
        <v>2.2045051999999999E-2</v>
      </c>
      <c r="AA1075" s="9">
        <v>151.74332999999999</v>
      </c>
      <c r="AB1075" s="9"/>
      <c r="AQ1075" s="9">
        <f>K1075-'Processed Potentiostat'!$J$3</f>
        <v>-12.053155</v>
      </c>
    </row>
    <row r="1076" spans="1:43" x14ac:dyDescent="0.35">
      <c r="A1076">
        <v>2</v>
      </c>
      <c r="B1076">
        <v>0</v>
      </c>
      <c r="C1076">
        <v>0</v>
      </c>
      <c r="D1076">
        <v>1</v>
      </c>
      <c r="E1076">
        <v>0</v>
      </c>
      <c r="F1076">
        <v>0</v>
      </c>
      <c r="G1076">
        <v>0</v>
      </c>
      <c r="H1076" s="9">
        <v>846.68297861098802</v>
      </c>
      <c r="I1076" s="9">
        <v>-1.8299068999999999</v>
      </c>
      <c r="J1076" s="9">
        <v>-1.8304758000000001</v>
      </c>
      <c r="K1076" s="9">
        <v>-9.8342732999999996</v>
      </c>
      <c r="L1076" s="9">
        <v>-9.6824732000000004</v>
      </c>
      <c r="M1076" s="9">
        <v>-9.6824732000000004</v>
      </c>
      <c r="N1076" s="9">
        <v>39</v>
      </c>
      <c r="O1076" s="9">
        <v>62.474986999999999</v>
      </c>
      <c r="P1076" s="9">
        <v>0</v>
      </c>
      <c r="Q1076" s="9">
        <v>4.92214781821109E-3</v>
      </c>
      <c r="R1076" s="9">
        <v>0</v>
      </c>
      <c r="S1076" s="9">
        <v>31952191223.172901</v>
      </c>
      <c r="T1076" s="9">
        <v>846.68297861098802</v>
      </c>
      <c r="U1076" s="9">
        <v>2.6895758208071299</v>
      </c>
      <c r="V1076" s="9">
        <v>0</v>
      </c>
      <c r="W1076" s="9">
        <v>2.6895758208071299</v>
      </c>
      <c r="X1076" s="9">
        <v>0</v>
      </c>
      <c r="Y1076" s="9">
        <v>0</v>
      </c>
      <c r="Z1076" s="9">
        <v>1.8001400000000001E-2</v>
      </c>
      <c r="AA1076" s="9">
        <v>186.13229000000001</v>
      </c>
      <c r="AB1076" s="9"/>
      <c r="AQ1076" s="9">
        <f>K1076-'Processed Potentiostat'!$J$3</f>
        <v>-9.8342732999999996</v>
      </c>
    </row>
    <row r="1077" spans="1:43" x14ac:dyDescent="0.35">
      <c r="A1077">
        <v>2</v>
      </c>
      <c r="B1077">
        <v>0</v>
      </c>
      <c r="C1077">
        <v>0</v>
      </c>
      <c r="D1077">
        <v>1</v>
      </c>
      <c r="E1077">
        <v>0</v>
      </c>
      <c r="F1077">
        <v>0</v>
      </c>
      <c r="G1077">
        <v>0</v>
      </c>
      <c r="H1077" s="9">
        <v>847.682978585726</v>
      </c>
      <c r="I1077" s="9">
        <v>-1.8299763</v>
      </c>
      <c r="J1077" s="9">
        <v>-1.8311732000000001</v>
      </c>
      <c r="K1077" s="9">
        <v>-11.763597000000001</v>
      </c>
      <c r="L1077" s="9">
        <v>-9.6927423000000008</v>
      </c>
      <c r="M1077" s="9">
        <v>-9.6927423000000008</v>
      </c>
      <c r="N1077" s="9">
        <v>39</v>
      </c>
      <c r="O1077" s="9">
        <v>62.474986999999999</v>
      </c>
      <c r="P1077" s="9">
        <v>0</v>
      </c>
      <c r="Q1077" s="9">
        <v>4.9273713236600604E-3</v>
      </c>
      <c r="R1077" s="9">
        <v>0</v>
      </c>
      <c r="S1077" s="9">
        <v>9688824723.44137</v>
      </c>
      <c r="T1077" s="9">
        <v>847.682978585726</v>
      </c>
      <c r="U1077" s="9">
        <v>2.6924284656551101</v>
      </c>
      <c r="V1077" s="9">
        <v>0</v>
      </c>
      <c r="W1077" s="9">
        <v>2.6924284656551101</v>
      </c>
      <c r="X1077" s="9">
        <v>0</v>
      </c>
      <c r="Y1077" s="9">
        <v>0</v>
      </c>
      <c r="Z1077" s="9">
        <v>2.1541184000000001E-2</v>
      </c>
      <c r="AA1077" s="9">
        <v>155.66437999999999</v>
      </c>
      <c r="AB1077" s="9"/>
      <c r="AQ1077" s="9">
        <f>K1077-'Processed Potentiostat'!$J$3</f>
        <v>-11.763597000000001</v>
      </c>
    </row>
    <row r="1078" spans="1:43" x14ac:dyDescent="0.35">
      <c r="A1078">
        <v>2</v>
      </c>
      <c r="B1078">
        <v>0</v>
      </c>
      <c r="C1078">
        <v>0</v>
      </c>
      <c r="D1078">
        <v>1</v>
      </c>
      <c r="E1078">
        <v>0</v>
      </c>
      <c r="F1078">
        <v>0</v>
      </c>
      <c r="G1078">
        <v>0</v>
      </c>
      <c r="H1078" s="9">
        <v>848.68297856046399</v>
      </c>
      <c r="I1078" s="9">
        <v>-1.8300059</v>
      </c>
      <c r="J1078" s="9">
        <v>-1.8308500999999999</v>
      </c>
      <c r="K1078" s="9">
        <v>-10.804460000000001</v>
      </c>
      <c r="L1078" s="9">
        <v>-9.7042979999999996</v>
      </c>
      <c r="M1078" s="9">
        <v>-9.7042979999999996</v>
      </c>
      <c r="N1078" s="9">
        <v>39</v>
      </c>
      <c r="O1078" s="9">
        <v>62.474986999999999</v>
      </c>
      <c r="P1078" s="9">
        <v>0</v>
      </c>
      <c r="Q1078" s="9">
        <v>4.9332481855917697E-3</v>
      </c>
      <c r="R1078" s="9">
        <v>0</v>
      </c>
      <c r="S1078" s="9">
        <v>14326919068.176201</v>
      </c>
      <c r="T1078" s="9">
        <v>848.68297856046399</v>
      </c>
      <c r="U1078" s="9">
        <v>2.6956384097661399</v>
      </c>
      <c r="V1078" s="9">
        <v>0</v>
      </c>
      <c r="W1078" s="9">
        <v>2.6956384097661399</v>
      </c>
      <c r="X1078" s="9">
        <v>0</v>
      </c>
      <c r="Y1078" s="9">
        <v>0</v>
      </c>
      <c r="Z1078" s="9">
        <v>1.9781345999999998E-2</v>
      </c>
      <c r="AA1078" s="9">
        <v>169.45319000000001</v>
      </c>
      <c r="AB1078" s="9"/>
      <c r="AQ1078" s="9">
        <f>K1078-'Processed Potentiostat'!$J$3</f>
        <v>-10.804460000000001</v>
      </c>
    </row>
    <row r="1079" spans="1:43" x14ac:dyDescent="0.35">
      <c r="A1079">
        <v>2</v>
      </c>
      <c r="B1079">
        <v>0</v>
      </c>
      <c r="C1079">
        <v>0</v>
      </c>
      <c r="D1079">
        <v>1</v>
      </c>
      <c r="E1079">
        <v>0</v>
      </c>
      <c r="F1079">
        <v>0</v>
      </c>
      <c r="G1079">
        <v>0</v>
      </c>
      <c r="H1079" s="9">
        <v>849.68297853520198</v>
      </c>
      <c r="I1079" s="9">
        <v>-1.8300387</v>
      </c>
      <c r="J1079" s="9">
        <v>-1.8314587</v>
      </c>
      <c r="K1079" s="9">
        <v>-11.841787999999999</v>
      </c>
      <c r="L1079" s="9">
        <v>-9.7145624000000002</v>
      </c>
      <c r="M1079" s="9">
        <v>-9.7145624000000002</v>
      </c>
      <c r="N1079" s="9">
        <v>39</v>
      </c>
      <c r="O1079" s="9">
        <v>62.474986999999999</v>
      </c>
      <c r="P1079" s="9">
        <v>0</v>
      </c>
      <c r="Q1079" s="9">
        <v>4.9384700796060704E-3</v>
      </c>
      <c r="R1079" s="9">
        <v>0</v>
      </c>
      <c r="S1079" s="9">
        <v>7554617214.4143801</v>
      </c>
      <c r="T1079" s="9">
        <v>849.68297853520198</v>
      </c>
      <c r="U1079" s="9">
        <v>2.6984895564413001</v>
      </c>
      <c r="V1079" s="9">
        <v>0</v>
      </c>
      <c r="W1079" s="9">
        <v>2.6984895564413001</v>
      </c>
      <c r="X1079" s="9">
        <v>0</v>
      </c>
      <c r="Y1079" s="9">
        <v>0</v>
      </c>
      <c r="Z1079" s="9">
        <v>2.1687746000000001E-2</v>
      </c>
      <c r="AA1079" s="9">
        <v>154.66064</v>
      </c>
      <c r="AB1079" s="9"/>
      <c r="AQ1079" s="9">
        <f>K1079-'Processed Potentiostat'!$J$3</f>
        <v>-11.841787999999999</v>
      </c>
    </row>
    <row r="1080" spans="1:43" x14ac:dyDescent="0.35">
      <c r="A1080">
        <v>2</v>
      </c>
      <c r="B1080">
        <v>0</v>
      </c>
      <c r="C1080">
        <v>0</v>
      </c>
      <c r="D1080">
        <v>1</v>
      </c>
      <c r="E1080">
        <v>0</v>
      </c>
      <c r="F1080">
        <v>0</v>
      </c>
      <c r="G1080">
        <v>0</v>
      </c>
      <c r="H1080" s="9">
        <v>850.68297850993895</v>
      </c>
      <c r="I1080" s="9">
        <v>-1.830025</v>
      </c>
      <c r="J1080" s="9">
        <v>-1.8294581999999999</v>
      </c>
      <c r="K1080" s="9">
        <v>-10.820539</v>
      </c>
      <c r="L1080" s="9">
        <v>-9.7256774999999998</v>
      </c>
      <c r="M1080" s="9">
        <v>-9.7256774999999998</v>
      </c>
      <c r="N1080" s="9">
        <v>39</v>
      </c>
      <c r="O1080" s="9">
        <v>62.474986999999999</v>
      </c>
      <c r="P1080" s="9">
        <v>0</v>
      </c>
      <c r="Q1080" s="9">
        <v>4.9441185695975401E-3</v>
      </c>
      <c r="R1080" s="9">
        <v>0</v>
      </c>
      <c r="S1080" s="9">
        <v>13611094392.379299</v>
      </c>
      <c r="T1080" s="9">
        <v>850.68297850993895</v>
      </c>
      <c r="U1080" s="9">
        <v>2.7015772060527201</v>
      </c>
      <c r="V1080" s="9">
        <v>0</v>
      </c>
      <c r="W1080" s="9">
        <v>2.7015772060527201</v>
      </c>
      <c r="X1080" s="9">
        <v>0</v>
      </c>
      <c r="Y1080" s="9">
        <v>0</v>
      </c>
      <c r="Z1080" s="9">
        <v>1.9795725E-2</v>
      </c>
      <c r="AA1080" s="9">
        <v>169.07274000000001</v>
      </c>
      <c r="AB1080" s="9"/>
      <c r="AQ1080" s="9">
        <f>K1080-'Processed Potentiostat'!$J$3</f>
        <v>-10.820539</v>
      </c>
    </row>
    <row r="1081" spans="1:43" x14ac:dyDescent="0.35">
      <c r="A1081">
        <v>2</v>
      </c>
      <c r="B1081">
        <v>0</v>
      </c>
      <c r="C1081">
        <v>0</v>
      </c>
      <c r="D1081">
        <v>1</v>
      </c>
      <c r="E1081">
        <v>0</v>
      </c>
      <c r="F1081">
        <v>0</v>
      </c>
      <c r="G1081">
        <v>0</v>
      </c>
      <c r="H1081" s="9">
        <v>851.68297848467705</v>
      </c>
      <c r="I1081" s="9">
        <v>-1.8300751</v>
      </c>
      <c r="J1081" s="9">
        <v>-1.8313431</v>
      </c>
      <c r="K1081" s="9">
        <v>-9.7032690000000006</v>
      </c>
      <c r="L1081" s="9">
        <v>-9.7360468000000004</v>
      </c>
      <c r="M1081" s="9">
        <v>-9.7360468000000004</v>
      </c>
      <c r="N1081" s="9">
        <v>39</v>
      </c>
      <c r="O1081" s="9">
        <v>62.474986999999999</v>
      </c>
      <c r="P1081" s="9">
        <v>0</v>
      </c>
      <c r="Q1081" s="9">
        <v>4.9493934993420901E-3</v>
      </c>
      <c r="R1081" s="9">
        <v>0</v>
      </c>
      <c r="S1081" s="9">
        <v>8319433516.5783396</v>
      </c>
      <c r="T1081" s="9">
        <v>851.68297848467705</v>
      </c>
      <c r="U1081" s="9">
        <v>2.70445740329721</v>
      </c>
      <c r="V1081" s="9">
        <v>0</v>
      </c>
      <c r="W1081" s="9">
        <v>2.70445740329721</v>
      </c>
      <c r="X1081" s="9">
        <v>0</v>
      </c>
      <c r="Y1081" s="9">
        <v>0</v>
      </c>
      <c r="Z1081" s="9">
        <v>1.7770015E-2</v>
      </c>
      <c r="AA1081" s="9">
        <v>188.73464999999999</v>
      </c>
      <c r="AB1081" s="9"/>
      <c r="AQ1081" s="9">
        <f>K1081-'Processed Potentiostat'!$J$3</f>
        <v>-9.7032690000000006</v>
      </c>
    </row>
    <row r="1082" spans="1:43" x14ac:dyDescent="0.35">
      <c r="A1082">
        <v>2</v>
      </c>
      <c r="B1082">
        <v>0</v>
      </c>
      <c r="C1082">
        <v>0</v>
      </c>
      <c r="D1082">
        <v>1</v>
      </c>
      <c r="E1082">
        <v>0</v>
      </c>
      <c r="F1082">
        <v>0</v>
      </c>
      <c r="G1082">
        <v>0</v>
      </c>
      <c r="H1082" s="9">
        <v>852.68297845941504</v>
      </c>
      <c r="I1082" s="9">
        <v>-1.8301181</v>
      </c>
      <c r="J1082" s="9">
        <v>-1.8293653999999999</v>
      </c>
      <c r="K1082" s="9">
        <v>-8.9830874999999999</v>
      </c>
      <c r="L1082" s="9">
        <v>-9.7452793</v>
      </c>
      <c r="M1082" s="9">
        <v>-9.7452793</v>
      </c>
      <c r="N1082" s="9">
        <v>39</v>
      </c>
      <c r="O1082" s="9">
        <v>62.474986999999999</v>
      </c>
      <c r="P1082" s="9">
        <v>0</v>
      </c>
      <c r="Q1082" s="9">
        <v>4.9540850699877096E-3</v>
      </c>
      <c r="R1082" s="9">
        <v>0</v>
      </c>
      <c r="S1082" s="9">
        <v>12069884399.162701</v>
      </c>
      <c r="T1082" s="9">
        <v>852.68297845941504</v>
      </c>
      <c r="U1082" s="9">
        <v>2.70702199921109</v>
      </c>
      <c r="V1082" s="9">
        <v>0</v>
      </c>
      <c r="W1082" s="9">
        <v>2.70702199921109</v>
      </c>
      <c r="X1082" s="9">
        <v>0</v>
      </c>
      <c r="Y1082" s="9">
        <v>0</v>
      </c>
      <c r="Z1082" s="9">
        <v>1.6433349E-2</v>
      </c>
      <c r="AA1082" s="9">
        <v>203.64551</v>
      </c>
      <c r="AB1082" s="9"/>
      <c r="AQ1082" s="9">
        <f>K1082-'Processed Potentiostat'!$J$3</f>
        <v>-8.9830874999999999</v>
      </c>
    </row>
    <row r="1083" spans="1:43" x14ac:dyDescent="0.35">
      <c r="A1083">
        <v>2</v>
      </c>
      <c r="B1083">
        <v>0</v>
      </c>
      <c r="C1083">
        <v>0</v>
      </c>
      <c r="D1083">
        <v>1</v>
      </c>
      <c r="E1083">
        <v>0</v>
      </c>
      <c r="F1083">
        <v>0</v>
      </c>
      <c r="G1083">
        <v>0</v>
      </c>
      <c r="H1083" s="9">
        <v>853.68297843415303</v>
      </c>
      <c r="I1083" s="9">
        <v>-1.8299208</v>
      </c>
      <c r="J1083" s="9">
        <v>-1.8290367000000001</v>
      </c>
      <c r="K1083" s="9">
        <v>-9.3606300000000005</v>
      </c>
      <c r="L1083" s="9">
        <v>-9.7552413999999992</v>
      </c>
      <c r="M1083" s="9">
        <v>-9.7552413999999992</v>
      </c>
      <c r="N1083" s="9">
        <v>39</v>
      </c>
      <c r="O1083" s="9">
        <v>62.474986999999999</v>
      </c>
      <c r="P1083" s="9">
        <v>0</v>
      </c>
      <c r="Q1083" s="9">
        <v>4.9591464626394504E-3</v>
      </c>
      <c r="R1083" s="9">
        <v>0</v>
      </c>
      <c r="S1083" s="9">
        <v>8586872335.3010702</v>
      </c>
      <c r="T1083" s="9">
        <v>853.68297843415303</v>
      </c>
      <c r="U1083" s="9">
        <v>2.70978918855121</v>
      </c>
      <c r="V1083" s="9">
        <v>0</v>
      </c>
      <c r="W1083" s="9">
        <v>2.70978918855121</v>
      </c>
      <c r="X1083" s="9">
        <v>0</v>
      </c>
      <c r="Y1083" s="9">
        <v>0</v>
      </c>
      <c r="Z1083" s="9">
        <v>1.7120936999999999E-2</v>
      </c>
      <c r="AA1083" s="9">
        <v>195.39676</v>
      </c>
      <c r="AB1083" s="9"/>
      <c r="AQ1083" s="9">
        <f>K1083-'Processed Potentiostat'!$J$3</f>
        <v>-9.3606300000000005</v>
      </c>
    </row>
    <row r="1084" spans="1:43" x14ac:dyDescent="0.35">
      <c r="A1084">
        <v>2</v>
      </c>
      <c r="B1084">
        <v>0</v>
      </c>
      <c r="C1084">
        <v>0</v>
      </c>
      <c r="D1084">
        <v>1</v>
      </c>
      <c r="E1084">
        <v>0</v>
      </c>
      <c r="F1084">
        <v>0</v>
      </c>
      <c r="G1084">
        <v>0</v>
      </c>
      <c r="H1084" s="9">
        <v>854.68297840889102</v>
      </c>
      <c r="I1084" s="9">
        <v>-1.8300831</v>
      </c>
      <c r="J1084" s="9">
        <v>-1.8311837</v>
      </c>
      <c r="K1084" s="9">
        <v>-10.226373000000001</v>
      </c>
      <c r="L1084" s="9">
        <v>-9.7645979000000001</v>
      </c>
      <c r="M1084" s="9">
        <v>-9.7645979000000001</v>
      </c>
      <c r="N1084" s="9">
        <v>39</v>
      </c>
      <c r="O1084" s="9">
        <v>62.474986999999999</v>
      </c>
      <c r="P1084" s="9">
        <v>0</v>
      </c>
      <c r="Q1084" s="9">
        <v>4.9639057592171E-3</v>
      </c>
      <c r="R1084" s="9">
        <v>0</v>
      </c>
      <c r="S1084" s="9">
        <v>9659361164.3210297</v>
      </c>
      <c r="T1084" s="9">
        <v>854.68297840889102</v>
      </c>
      <c r="U1084" s="9">
        <v>2.7123882596175601</v>
      </c>
      <c r="V1084" s="9">
        <v>0</v>
      </c>
      <c r="W1084" s="9">
        <v>2.7123882596175601</v>
      </c>
      <c r="X1084" s="9">
        <v>0</v>
      </c>
      <c r="Y1084" s="9">
        <v>0</v>
      </c>
      <c r="Z1084" s="9">
        <v>1.8726368E-2</v>
      </c>
      <c r="AA1084" s="9">
        <v>179.06483</v>
      </c>
      <c r="AB1084" s="9"/>
      <c r="AQ1084" s="9">
        <f>K1084-'Processed Potentiostat'!$J$3</f>
        <v>-10.226373000000001</v>
      </c>
    </row>
    <row r="1085" spans="1:43" x14ac:dyDescent="0.35">
      <c r="A1085">
        <v>2</v>
      </c>
      <c r="B1085">
        <v>0</v>
      </c>
      <c r="C1085">
        <v>0</v>
      </c>
      <c r="D1085">
        <v>1</v>
      </c>
      <c r="E1085">
        <v>0</v>
      </c>
      <c r="F1085">
        <v>0</v>
      </c>
      <c r="G1085">
        <v>0</v>
      </c>
      <c r="H1085" s="9">
        <v>855.68297838362901</v>
      </c>
      <c r="I1085" s="9">
        <v>-1.8300582999999999</v>
      </c>
      <c r="J1085" s="9">
        <v>-1.8305449</v>
      </c>
      <c r="K1085" s="9">
        <v>-9.6800250999999999</v>
      </c>
      <c r="L1085" s="9">
        <v>-9.7744865000000001</v>
      </c>
      <c r="M1085" s="9">
        <v>-9.7744865000000001</v>
      </c>
      <c r="N1085" s="9">
        <v>39</v>
      </c>
      <c r="O1085" s="9">
        <v>62.474986999999999</v>
      </c>
      <c r="P1085" s="9">
        <v>0</v>
      </c>
      <c r="Q1085" s="9">
        <v>4.96893398600906E-3</v>
      </c>
      <c r="R1085" s="9">
        <v>0</v>
      </c>
      <c r="S1085" s="9">
        <v>26263399155.378601</v>
      </c>
      <c r="T1085" s="9">
        <v>855.68297838362901</v>
      </c>
      <c r="U1085" s="9">
        <v>2.71513502343138</v>
      </c>
      <c r="V1085" s="9">
        <v>0</v>
      </c>
      <c r="W1085" s="9">
        <v>2.71513502343138</v>
      </c>
      <c r="X1085" s="9">
        <v>0</v>
      </c>
      <c r="Y1085" s="9">
        <v>0</v>
      </c>
      <c r="Z1085" s="9">
        <v>1.7719721000000001E-2</v>
      </c>
      <c r="AA1085" s="9">
        <v>189.10539</v>
      </c>
      <c r="AB1085" s="9"/>
      <c r="AQ1085" s="9">
        <f>K1085-'Processed Potentiostat'!$J$3</f>
        <v>-9.6800250999999999</v>
      </c>
    </row>
    <row r="1086" spans="1:43" x14ac:dyDescent="0.35">
      <c r="A1086">
        <v>2</v>
      </c>
      <c r="B1086">
        <v>0</v>
      </c>
      <c r="C1086">
        <v>0</v>
      </c>
      <c r="D1086">
        <v>1</v>
      </c>
      <c r="E1086">
        <v>0</v>
      </c>
      <c r="F1086">
        <v>0</v>
      </c>
      <c r="G1086">
        <v>0</v>
      </c>
      <c r="H1086" s="9">
        <v>856.682978358367</v>
      </c>
      <c r="I1086" s="9">
        <v>-1.8301257</v>
      </c>
      <c r="J1086" s="9">
        <v>-1.8289181000000001</v>
      </c>
      <c r="K1086" s="9">
        <v>-8.6684561000000002</v>
      </c>
      <c r="L1086" s="9">
        <v>-9.7836628000000001</v>
      </c>
      <c r="M1086" s="9">
        <v>-9.7836628000000001</v>
      </c>
      <c r="N1086" s="9">
        <v>39</v>
      </c>
      <c r="O1086" s="9">
        <v>62.474986999999999</v>
      </c>
      <c r="P1086" s="9">
        <v>0</v>
      </c>
      <c r="Q1086" s="9">
        <v>4.9735958242100699E-3</v>
      </c>
      <c r="R1086" s="9">
        <v>0</v>
      </c>
      <c r="S1086" s="9">
        <v>7797749116.3394499</v>
      </c>
      <c r="T1086" s="9">
        <v>856.682978358367</v>
      </c>
      <c r="U1086" s="9">
        <v>2.7176840255483201</v>
      </c>
      <c r="V1086" s="9">
        <v>0</v>
      </c>
      <c r="W1086" s="9">
        <v>2.7176840255483201</v>
      </c>
      <c r="X1086" s="9">
        <v>0</v>
      </c>
      <c r="Y1086" s="9">
        <v>0</v>
      </c>
      <c r="Z1086" s="9">
        <v>1.5853896999999999E-2</v>
      </c>
      <c r="AA1086" s="9">
        <v>210.98544000000001</v>
      </c>
      <c r="AB1086" s="9"/>
      <c r="AQ1086" s="9">
        <f>K1086-'Processed Potentiostat'!$J$3</f>
        <v>-8.6684561000000002</v>
      </c>
    </row>
    <row r="1087" spans="1:43" x14ac:dyDescent="0.35">
      <c r="A1087">
        <v>2</v>
      </c>
      <c r="B1087">
        <v>0</v>
      </c>
      <c r="C1087">
        <v>0</v>
      </c>
      <c r="D1087">
        <v>1</v>
      </c>
      <c r="E1087">
        <v>0</v>
      </c>
      <c r="F1087">
        <v>0</v>
      </c>
      <c r="G1087">
        <v>0</v>
      </c>
      <c r="H1087" s="9">
        <v>857.68297833310498</v>
      </c>
      <c r="I1087" s="9">
        <v>-1.8300848999999999</v>
      </c>
      <c r="J1087" s="9">
        <v>-1.8290271</v>
      </c>
      <c r="K1087" s="9">
        <v>-9.0257644999999993</v>
      </c>
      <c r="L1087" s="9">
        <v>-9.7934122000000006</v>
      </c>
      <c r="M1087" s="9">
        <v>-9.7934122000000006</v>
      </c>
      <c r="N1087" s="9">
        <v>39</v>
      </c>
      <c r="O1087" s="9">
        <v>62.474986999999999</v>
      </c>
      <c r="P1087" s="9">
        <v>0</v>
      </c>
      <c r="Q1087" s="9">
        <v>4.9785491406868403E-3</v>
      </c>
      <c r="R1087" s="9">
        <v>0</v>
      </c>
      <c r="S1087" s="9">
        <v>8547820013.71803</v>
      </c>
      <c r="T1087" s="9">
        <v>857.68297833310498</v>
      </c>
      <c r="U1087" s="9">
        <v>2.7203923514102502</v>
      </c>
      <c r="V1087" s="9">
        <v>0</v>
      </c>
      <c r="W1087" s="9">
        <v>2.7203923514102502</v>
      </c>
      <c r="X1087" s="9">
        <v>0</v>
      </c>
      <c r="Y1087" s="9">
        <v>0</v>
      </c>
      <c r="Z1087" s="9">
        <v>1.6508366999999999E-2</v>
      </c>
      <c r="AA1087" s="9">
        <v>202.64510999999999</v>
      </c>
      <c r="AB1087" s="9"/>
      <c r="AQ1087" s="9">
        <f>K1087-'Processed Potentiostat'!$J$3</f>
        <v>-9.0257644999999993</v>
      </c>
    </row>
    <row r="1088" spans="1:43" x14ac:dyDescent="0.35">
      <c r="A1088">
        <v>2</v>
      </c>
      <c r="B1088">
        <v>0</v>
      </c>
      <c r="C1088">
        <v>0</v>
      </c>
      <c r="D1088">
        <v>1</v>
      </c>
      <c r="E1088">
        <v>0</v>
      </c>
      <c r="F1088">
        <v>0</v>
      </c>
      <c r="G1088">
        <v>0</v>
      </c>
      <c r="H1088" s="9">
        <v>858.68297830784195</v>
      </c>
      <c r="I1088" s="9">
        <v>-1.8300618</v>
      </c>
      <c r="J1088" s="9">
        <v>-1.8297068000000001</v>
      </c>
      <c r="K1088" s="9">
        <v>-9.1122245999999993</v>
      </c>
      <c r="L1088" s="9">
        <v>-9.8022946999999991</v>
      </c>
      <c r="M1088" s="9">
        <v>-9.8022946999999991</v>
      </c>
      <c r="N1088" s="9">
        <v>39</v>
      </c>
      <c r="O1088" s="9">
        <v>62.474986999999999</v>
      </c>
      <c r="P1088" s="9">
        <v>0</v>
      </c>
      <c r="Q1088" s="9">
        <v>4.9830636995382999E-3</v>
      </c>
      <c r="R1088" s="9">
        <v>0</v>
      </c>
      <c r="S1088" s="9">
        <v>21035459102.5667</v>
      </c>
      <c r="T1088" s="9">
        <v>858.68297830784195</v>
      </c>
      <c r="U1088" s="9">
        <v>2.7228597015782698</v>
      </c>
      <c r="V1088" s="9">
        <v>0</v>
      </c>
      <c r="W1088" s="9">
        <v>2.7228597015782698</v>
      </c>
      <c r="X1088" s="9">
        <v>0</v>
      </c>
      <c r="Y1088" s="9">
        <v>0</v>
      </c>
      <c r="Z1088" s="9">
        <v>1.6672698999999999E-2</v>
      </c>
      <c r="AA1088" s="9">
        <v>200.79694000000001</v>
      </c>
      <c r="AB1088" s="9"/>
      <c r="AQ1088" s="9">
        <f>K1088-'Processed Potentiostat'!$J$3</f>
        <v>-9.1122245999999993</v>
      </c>
    </row>
    <row r="1089" spans="1:43" x14ac:dyDescent="0.35">
      <c r="A1089">
        <v>2</v>
      </c>
      <c r="B1089">
        <v>0</v>
      </c>
      <c r="C1089">
        <v>0</v>
      </c>
      <c r="D1089">
        <v>1</v>
      </c>
      <c r="E1089">
        <v>0</v>
      </c>
      <c r="F1089">
        <v>0</v>
      </c>
      <c r="G1089">
        <v>0</v>
      </c>
      <c r="H1089" s="9">
        <v>859.68297828258005</v>
      </c>
      <c r="I1089" s="9">
        <v>-1.8299943999999999</v>
      </c>
      <c r="J1089" s="9">
        <v>-1.8295524000000001</v>
      </c>
      <c r="K1089" s="9">
        <v>-8.5905695000000009</v>
      </c>
      <c r="L1089" s="9">
        <v>-9.8109321999999999</v>
      </c>
      <c r="M1089" s="9">
        <v>-9.8109321999999999</v>
      </c>
      <c r="N1089" s="9">
        <v>39</v>
      </c>
      <c r="O1089" s="9">
        <v>62.474986999999999</v>
      </c>
      <c r="P1089" s="9">
        <v>0</v>
      </c>
      <c r="Q1089" s="9">
        <v>4.98745331835779E-3</v>
      </c>
      <c r="R1089" s="9">
        <v>0</v>
      </c>
      <c r="S1089" s="9">
        <v>15814769847.580601</v>
      </c>
      <c r="T1089" s="9">
        <v>859.68297828258005</v>
      </c>
      <c r="U1089" s="9">
        <v>2.72525887644322</v>
      </c>
      <c r="V1089" s="9">
        <v>0</v>
      </c>
      <c r="W1089" s="9">
        <v>2.72525887644322</v>
      </c>
      <c r="X1089" s="9">
        <v>0</v>
      </c>
      <c r="Y1089" s="9">
        <v>0</v>
      </c>
      <c r="Z1089" s="9">
        <v>1.5716897000000001E-2</v>
      </c>
      <c r="AA1089" s="9">
        <v>212.97219999999999</v>
      </c>
      <c r="AB1089" s="9"/>
      <c r="AQ1089" s="9">
        <f>K1089-'Processed Potentiostat'!$J$3</f>
        <v>-8.5905695000000009</v>
      </c>
    </row>
    <row r="1090" spans="1:43" x14ac:dyDescent="0.35">
      <c r="A1090">
        <v>2</v>
      </c>
      <c r="B1090">
        <v>0</v>
      </c>
      <c r="C1090">
        <v>0</v>
      </c>
      <c r="D1090">
        <v>1</v>
      </c>
      <c r="E1090">
        <v>0</v>
      </c>
      <c r="F1090">
        <v>0</v>
      </c>
      <c r="G1090">
        <v>0</v>
      </c>
      <c r="H1090" s="9">
        <v>860.44577826330999</v>
      </c>
      <c r="I1090" s="9">
        <v>-1.8301007</v>
      </c>
      <c r="J1090" s="9">
        <v>-1.8298776999999999</v>
      </c>
      <c r="K1090" s="9">
        <v>-13.745772000000001</v>
      </c>
      <c r="L1090" s="9">
        <v>-9.8192901999999993</v>
      </c>
      <c r="M1090" s="9">
        <v>-9.8192901999999993</v>
      </c>
      <c r="N1090" s="9">
        <v>39</v>
      </c>
      <c r="O1090" s="9">
        <v>62.474986999999999</v>
      </c>
      <c r="P1090" s="9">
        <v>0</v>
      </c>
      <c r="Q1090" s="9">
        <v>4.9917016853660004E-3</v>
      </c>
      <c r="R1090" s="9">
        <v>0</v>
      </c>
      <c r="S1090" s="9">
        <v>33280879811.137199</v>
      </c>
      <c r="T1090" s="9">
        <v>860.44577826330999</v>
      </c>
      <c r="U1090" s="9">
        <v>2.7275806510635401</v>
      </c>
      <c r="V1090" s="9">
        <v>0</v>
      </c>
      <c r="W1090" s="9">
        <v>2.7275806510635401</v>
      </c>
      <c r="X1090" s="9">
        <v>0</v>
      </c>
      <c r="Y1090" s="9">
        <v>0</v>
      </c>
      <c r="Z1090" s="9">
        <v>2.5153082E-2</v>
      </c>
      <c r="AA1090" s="9">
        <v>133.12294</v>
      </c>
      <c r="AB1090" s="9"/>
      <c r="AQ1090" s="9">
        <f>K1090-'Processed Potentiostat'!$J$3</f>
        <v>-13.745772000000001</v>
      </c>
    </row>
    <row r="1091" spans="1:43" x14ac:dyDescent="0.35">
      <c r="A1091">
        <v>2</v>
      </c>
      <c r="B1091">
        <v>0</v>
      </c>
      <c r="C1091">
        <v>0</v>
      </c>
      <c r="D1091">
        <v>1</v>
      </c>
      <c r="E1091">
        <v>0</v>
      </c>
      <c r="F1091">
        <v>0</v>
      </c>
      <c r="G1091">
        <v>0</v>
      </c>
      <c r="H1091" s="9">
        <v>860.45357826311295</v>
      </c>
      <c r="I1091" s="9">
        <v>-1.8299768000000001</v>
      </c>
      <c r="J1091" s="9">
        <v>-1.8301932999999999</v>
      </c>
      <c r="K1091" s="9">
        <v>-18.784527000000001</v>
      </c>
      <c r="L1091" s="9">
        <v>-9.8194218000000006</v>
      </c>
      <c r="M1091" s="9">
        <v>-9.8194218000000006</v>
      </c>
      <c r="N1091" s="9">
        <v>39</v>
      </c>
      <c r="O1091" s="9">
        <v>62.474986999999999</v>
      </c>
      <c r="P1091" s="9">
        <v>0</v>
      </c>
      <c r="Q1091" s="9">
        <v>4.9917685926851698E-3</v>
      </c>
      <c r="R1091" s="9">
        <v>0</v>
      </c>
      <c r="S1091" s="9">
        <v>478902770687.841</v>
      </c>
      <c r="T1091" s="9">
        <v>860.45357826311295</v>
      </c>
      <c r="U1091" s="9">
        <v>2.7276170438630301</v>
      </c>
      <c r="V1091" s="9">
        <v>0</v>
      </c>
      <c r="W1091" s="9">
        <v>2.7276170438630301</v>
      </c>
      <c r="X1091" s="9">
        <v>0</v>
      </c>
      <c r="Y1091" s="9">
        <v>0</v>
      </c>
      <c r="Z1091" s="9">
        <v>3.4379315000000001E-2</v>
      </c>
      <c r="AA1091" s="9">
        <v>97.430892999999998</v>
      </c>
      <c r="AB1091" s="9"/>
      <c r="AQ1091" s="9">
        <f>K1091-'Processed Potentiostat'!$J$3</f>
        <v>-18.784527000000001</v>
      </c>
    </row>
    <row r="1092" spans="1:43" x14ac:dyDescent="0.35">
      <c r="A1092">
        <v>2</v>
      </c>
      <c r="B1092">
        <v>0</v>
      </c>
      <c r="C1092">
        <v>0</v>
      </c>
      <c r="D1092">
        <v>1</v>
      </c>
      <c r="E1092">
        <v>0</v>
      </c>
      <c r="F1092">
        <v>0</v>
      </c>
      <c r="G1092">
        <v>0</v>
      </c>
      <c r="H1092" s="9">
        <v>861.21257824393899</v>
      </c>
      <c r="I1092" s="9">
        <v>-1.829968</v>
      </c>
      <c r="J1092" s="9">
        <v>-1.8291637999999999</v>
      </c>
      <c r="K1092" s="9">
        <v>-13.77797</v>
      </c>
      <c r="L1092" s="9">
        <v>-9.8315743999999992</v>
      </c>
      <c r="M1092" s="9">
        <v>-9.8315743999999992</v>
      </c>
      <c r="N1092" s="9">
        <v>39</v>
      </c>
      <c r="O1092" s="9">
        <v>62.474986999999999</v>
      </c>
      <c r="P1092" s="9">
        <v>0</v>
      </c>
      <c r="Q1092" s="9">
        <v>4.9979433780270701E-3</v>
      </c>
      <c r="R1092" s="9">
        <v>0</v>
      </c>
      <c r="S1092" s="9">
        <v>9744000930.6347809</v>
      </c>
      <c r="T1092" s="9">
        <v>861.21257824393899</v>
      </c>
      <c r="U1092" s="9">
        <v>2.7309928959241399</v>
      </c>
      <c r="V1092" s="9">
        <v>0</v>
      </c>
      <c r="W1092" s="9">
        <v>2.7309928959241399</v>
      </c>
      <c r="X1092" s="9">
        <v>0</v>
      </c>
      <c r="Y1092" s="9">
        <v>0</v>
      </c>
      <c r="Z1092" s="9">
        <v>2.5202163999999999E-2</v>
      </c>
      <c r="AA1092" s="9">
        <v>132.76004</v>
      </c>
      <c r="AB1092" s="9"/>
      <c r="AQ1092" s="9">
        <f>K1092-'Processed Potentiostat'!$J$3</f>
        <v>-13.77797</v>
      </c>
    </row>
    <row r="1093" spans="1:43" x14ac:dyDescent="0.35">
      <c r="A1093">
        <v>2</v>
      </c>
      <c r="B1093">
        <v>0</v>
      </c>
      <c r="C1093">
        <v>0</v>
      </c>
      <c r="D1093">
        <v>1</v>
      </c>
      <c r="E1093">
        <v>0</v>
      </c>
      <c r="F1093">
        <v>0</v>
      </c>
      <c r="G1093">
        <v>0</v>
      </c>
      <c r="H1093" s="9">
        <v>862.21257821867698</v>
      </c>
      <c r="I1093" s="9">
        <v>-1.8301021</v>
      </c>
      <c r="J1093" s="9">
        <v>-1.8301757999999999</v>
      </c>
      <c r="K1093" s="9">
        <v>-12.060281</v>
      </c>
      <c r="L1093" s="9">
        <v>-9.8445891999999997</v>
      </c>
      <c r="M1093" s="9">
        <v>-9.8445891999999997</v>
      </c>
      <c r="N1093" s="9">
        <v>39</v>
      </c>
      <c r="O1093" s="9">
        <v>62.474986999999999</v>
      </c>
      <c r="P1093" s="9">
        <v>0</v>
      </c>
      <c r="Q1093" s="9">
        <v>5.0045598667384601E-3</v>
      </c>
      <c r="R1093" s="9">
        <v>0</v>
      </c>
      <c r="S1093" s="9">
        <v>3303296014692.48</v>
      </c>
      <c r="T1093" s="9">
        <v>862.21257821867698</v>
      </c>
      <c r="U1093" s="9">
        <v>2.7346081325515099</v>
      </c>
      <c r="V1093" s="9">
        <v>0</v>
      </c>
      <c r="W1093" s="9">
        <v>2.7346081325515099</v>
      </c>
      <c r="X1093" s="9">
        <v>0</v>
      </c>
      <c r="Y1093" s="9">
        <v>0</v>
      </c>
      <c r="Z1093" s="9">
        <v>2.2072433999999998E-2</v>
      </c>
      <c r="AA1093" s="9">
        <v>151.75233</v>
      </c>
      <c r="AB1093" s="9"/>
      <c r="AQ1093" s="9">
        <f>K1093-'Processed Potentiostat'!$J$3</f>
        <v>-12.060281</v>
      </c>
    </row>
    <row r="1094" spans="1:43" x14ac:dyDescent="0.35">
      <c r="A1094">
        <v>2</v>
      </c>
      <c r="B1094">
        <v>0</v>
      </c>
      <c r="C1094">
        <v>0</v>
      </c>
      <c r="D1094">
        <v>1</v>
      </c>
      <c r="E1094">
        <v>0</v>
      </c>
      <c r="F1094">
        <v>0</v>
      </c>
      <c r="G1094">
        <v>0</v>
      </c>
      <c r="H1094" s="9">
        <v>862.54417821029995</v>
      </c>
      <c r="I1094" s="9">
        <v>-1.8300377000000001</v>
      </c>
      <c r="J1094" s="9">
        <v>-1.8294736</v>
      </c>
      <c r="K1094" s="9">
        <v>-17.062491999999999</v>
      </c>
      <c r="L1094" s="9">
        <v>-9.8485955999999995</v>
      </c>
      <c r="M1094" s="9">
        <v>-9.8485955999999995</v>
      </c>
      <c r="N1094" s="9">
        <v>39</v>
      </c>
      <c r="O1094" s="9">
        <v>62.474986999999999</v>
      </c>
      <c r="P1094" s="9">
        <v>0</v>
      </c>
      <c r="Q1094" s="9">
        <v>5.00659586038215E-3</v>
      </c>
      <c r="R1094" s="9">
        <v>0</v>
      </c>
      <c r="S1094" s="9">
        <v>14086275352.4051</v>
      </c>
      <c r="T1094" s="9">
        <v>862.54417821029995</v>
      </c>
      <c r="U1094" s="9">
        <v>2.73572090406735</v>
      </c>
      <c r="V1094" s="9">
        <v>0</v>
      </c>
      <c r="W1094" s="9">
        <v>2.73572090406735</v>
      </c>
      <c r="X1094" s="9">
        <v>0</v>
      </c>
      <c r="Y1094" s="9">
        <v>0</v>
      </c>
      <c r="Z1094" s="9">
        <v>3.1215379000000001E-2</v>
      </c>
      <c r="AA1094" s="9">
        <v>107.22195000000001</v>
      </c>
      <c r="AB1094" s="9"/>
      <c r="AQ1094" s="9">
        <f>K1094-'Processed Potentiostat'!$J$3</f>
        <v>-17.062491999999999</v>
      </c>
    </row>
    <row r="1095" spans="1:43" x14ac:dyDescent="0.35">
      <c r="A1095">
        <v>2</v>
      </c>
      <c r="B1095">
        <v>0</v>
      </c>
      <c r="C1095">
        <v>0</v>
      </c>
      <c r="D1095">
        <v>1</v>
      </c>
      <c r="E1095">
        <v>0</v>
      </c>
      <c r="F1095">
        <v>0</v>
      </c>
      <c r="G1095">
        <v>0</v>
      </c>
      <c r="H1095" s="9">
        <v>863.54417818503805</v>
      </c>
      <c r="I1095" s="9">
        <v>-1.8299350000000001</v>
      </c>
      <c r="J1095" s="9">
        <v>-1.8309177000000001</v>
      </c>
      <c r="K1095" s="9">
        <v>-12.451122</v>
      </c>
      <c r="L1095" s="9">
        <v>-9.8626328000000001</v>
      </c>
      <c r="M1095" s="9">
        <v>-9.8626328000000001</v>
      </c>
      <c r="N1095" s="9">
        <v>39</v>
      </c>
      <c r="O1095" s="9">
        <v>62.474986999999999</v>
      </c>
      <c r="P1095" s="9">
        <v>0</v>
      </c>
      <c r="Q1095" s="9">
        <v>5.0137349809773902E-3</v>
      </c>
      <c r="R1095" s="9">
        <v>0</v>
      </c>
      <c r="S1095" s="9">
        <v>13239519619.8908</v>
      </c>
      <c r="T1095" s="9">
        <v>863.54417818503805</v>
      </c>
      <c r="U1095" s="9">
        <v>2.73962014597977</v>
      </c>
      <c r="V1095" s="9">
        <v>0</v>
      </c>
      <c r="W1095" s="9">
        <v>2.73962014597977</v>
      </c>
      <c r="X1095" s="9">
        <v>0</v>
      </c>
      <c r="Y1095" s="9">
        <v>0</v>
      </c>
      <c r="Z1095" s="9">
        <v>2.2796981000000001E-2</v>
      </c>
      <c r="AA1095" s="9">
        <v>147.04841999999999</v>
      </c>
      <c r="AB1095" s="9"/>
      <c r="AQ1095" s="9">
        <f>K1095-'Processed Potentiostat'!$J$3</f>
        <v>-12.451122</v>
      </c>
    </row>
    <row r="1096" spans="1:43" x14ac:dyDescent="0.35">
      <c r="A1096">
        <v>2</v>
      </c>
      <c r="B1096">
        <v>0</v>
      </c>
      <c r="C1096">
        <v>0</v>
      </c>
      <c r="D1096">
        <v>1</v>
      </c>
      <c r="E1096">
        <v>0</v>
      </c>
      <c r="F1096">
        <v>0</v>
      </c>
      <c r="G1096">
        <v>0</v>
      </c>
      <c r="H1096" s="9">
        <v>864.062778171937</v>
      </c>
      <c r="I1096" s="9">
        <v>-1.830047</v>
      </c>
      <c r="J1096" s="9">
        <v>-1.8306865000000001</v>
      </c>
      <c r="K1096" s="9">
        <v>-17.562695999999999</v>
      </c>
      <c r="L1096" s="9">
        <v>-9.8691616</v>
      </c>
      <c r="M1096" s="9">
        <v>-9.8691616</v>
      </c>
      <c r="N1096" s="9">
        <v>39</v>
      </c>
      <c r="O1096" s="9">
        <v>62.474986999999999</v>
      </c>
      <c r="P1096" s="9">
        <v>0</v>
      </c>
      <c r="Q1096" s="9">
        <v>5.0170550602077896E-3</v>
      </c>
      <c r="R1096" s="9">
        <v>0</v>
      </c>
      <c r="S1096" s="9">
        <v>19212933398.629799</v>
      </c>
      <c r="T1096" s="9">
        <v>864.062778171937</v>
      </c>
      <c r="U1096" s="9">
        <v>2.7414338461126202</v>
      </c>
      <c r="V1096" s="9">
        <v>0</v>
      </c>
      <c r="W1096" s="9">
        <v>2.7414338461126202</v>
      </c>
      <c r="X1096" s="9">
        <v>0</v>
      </c>
      <c r="Y1096" s="9">
        <v>0</v>
      </c>
      <c r="Z1096" s="9">
        <v>3.2151791999999998E-2</v>
      </c>
      <c r="AA1096" s="9">
        <v>104.23721</v>
      </c>
      <c r="AB1096" s="9"/>
      <c r="AQ1096" s="9">
        <f>K1096-'Processed Potentiostat'!$J$3</f>
        <v>-17.562695999999999</v>
      </c>
    </row>
    <row r="1097" spans="1:43" x14ac:dyDescent="0.35">
      <c r="A1097">
        <v>2</v>
      </c>
      <c r="B1097">
        <v>0</v>
      </c>
      <c r="C1097">
        <v>0</v>
      </c>
      <c r="D1097">
        <v>1</v>
      </c>
      <c r="E1097">
        <v>0</v>
      </c>
      <c r="F1097">
        <v>0</v>
      </c>
      <c r="G1097">
        <v>0</v>
      </c>
      <c r="H1097" s="9">
        <v>864.77037815406197</v>
      </c>
      <c r="I1097" s="9">
        <v>-1.8298460000000001</v>
      </c>
      <c r="J1097" s="9">
        <v>-1.829558</v>
      </c>
      <c r="K1097" s="9">
        <v>-12.539638999999999</v>
      </c>
      <c r="L1097" s="9">
        <v>-9.8794974999999994</v>
      </c>
      <c r="M1097" s="9">
        <v>-9.8794974999999994</v>
      </c>
      <c r="N1097" s="9">
        <v>39</v>
      </c>
      <c r="O1097" s="9">
        <v>62.474986999999999</v>
      </c>
      <c r="P1097" s="9">
        <v>0</v>
      </c>
      <c r="Q1097" s="9">
        <v>5.0223078850348598E-3</v>
      </c>
      <c r="R1097" s="9">
        <v>0</v>
      </c>
      <c r="S1097" s="9">
        <v>16070435387.603001</v>
      </c>
      <c r="T1097" s="9">
        <v>864.77037815406197</v>
      </c>
      <c r="U1097" s="9">
        <v>2.7443049779822002</v>
      </c>
      <c r="V1097" s="9">
        <v>0</v>
      </c>
      <c r="W1097" s="9">
        <v>2.7443049779822002</v>
      </c>
      <c r="X1097" s="9">
        <v>0</v>
      </c>
      <c r="Y1097" s="9">
        <v>0</v>
      </c>
      <c r="Z1097" s="9">
        <v>2.2941995E-2</v>
      </c>
      <c r="AA1097" s="9">
        <v>145.90198000000001</v>
      </c>
      <c r="AB1097" s="9"/>
      <c r="AQ1097" s="9">
        <f>K1097-'Processed Potentiostat'!$J$3</f>
        <v>-12.539638999999999</v>
      </c>
    </row>
    <row r="1098" spans="1:43" x14ac:dyDescent="0.35">
      <c r="A1098">
        <v>2</v>
      </c>
      <c r="B1098">
        <v>0</v>
      </c>
      <c r="C1098">
        <v>0</v>
      </c>
      <c r="D1098">
        <v>1</v>
      </c>
      <c r="E1098">
        <v>0</v>
      </c>
      <c r="F1098">
        <v>0</v>
      </c>
      <c r="G1098">
        <v>0</v>
      </c>
      <c r="H1098" s="9">
        <v>865.77037812879996</v>
      </c>
      <c r="I1098" s="9">
        <v>-1.8299798</v>
      </c>
      <c r="J1098" s="9">
        <v>-1.830681</v>
      </c>
      <c r="K1098" s="9">
        <v>-11.162989</v>
      </c>
      <c r="L1098" s="9">
        <v>-9.8929595999999993</v>
      </c>
      <c r="M1098" s="9">
        <v>-9.8929595999999993</v>
      </c>
      <c r="N1098" s="9">
        <v>39</v>
      </c>
      <c r="O1098" s="9">
        <v>62.474986999999999</v>
      </c>
      <c r="P1098" s="9">
        <v>0</v>
      </c>
      <c r="Q1098" s="9">
        <v>5.0291536486973603E-3</v>
      </c>
      <c r="R1098" s="9">
        <v>0</v>
      </c>
      <c r="S1098" s="9">
        <v>19467078594.541302</v>
      </c>
      <c r="T1098" s="9">
        <v>865.77037812879996</v>
      </c>
      <c r="U1098" s="9">
        <v>2.74804420102071</v>
      </c>
      <c r="V1098" s="9">
        <v>0</v>
      </c>
      <c r="W1098" s="9">
        <v>2.74804420102071</v>
      </c>
      <c r="X1098" s="9">
        <v>0</v>
      </c>
      <c r="Y1098" s="9">
        <v>0</v>
      </c>
      <c r="Z1098" s="9">
        <v>2.0435872000000001E-2</v>
      </c>
      <c r="AA1098" s="9">
        <v>163.99558999999999</v>
      </c>
      <c r="AB1098" s="9"/>
      <c r="AQ1098" s="9">
        <f>K1098-'Processed Potentiostat'!$J$3</f>
        <v>-11.162989</v>
      </c>
    </row>
    <row r="1099" spans="1:43" x14ac:dyDescent="0.35">
      <c r="A1099">
        <v>2</v>
      </c>
      <c r="B1099">
        <v>0</v>
      </c>
      <c r="C1099">
        <v>0</v>
      </c>
      <c r="D1099">
        <v>1</v>
      </c>
      <c r="E1099">
        <v>0</v>
      </c>
      <c r="F1099">
        <v>0</v>
      </c>
      <c r="G1099">
        <v>0</v>
      </c>
      <c r="H1099" s="9">
        <v>865.99157812321198</v>
      </c>
      <c r="I1099" s="9">
        <v>-1.8300079</v>
      </c>
      <c r="J1099" s="9">
        <v>-1.8305632000000001</v>
      </c>
      <c r="K1099" s="9">
        <v>-16.181889999999999</v>
      </c>
      <c r="L1099" s="9">
        <v>-9.8955622000000005</v>
      </c>
      <c r="M1099" s="9">
        <v>-9.8955622000000005</v>
      </c>
      <c r="N1099" s="9">
        <v>39</v>
      </c>
      <c r="O1099" s="9">
        <v>62.474986999999999</v>
      </c>
      <c r="P1099" s="9">
        <v>0</v>
      </c>
      <c r="Q1099" s="9">
        <v>5.0304770325952904E-3</v>
      </c>
      <c r="R1099" s="9">
        <v>0</v>
      </c>
      <c r="S1099" s="9">
        <v>25346561247.020401</v>
      </c>
      <c r="T1099" s="9">
        <v>865.99157812321198</v>
      </c>
      <c r="U1099" s="9">
        <v>2.7487671403087499</v>
      </c>
      <c r="V1099" s="9">
        <v>0</v>
      </c>
      <c r="W1099" s="9">
        <v>2.7487671403087499</v>
      </c>
      <c r="X1099" s="9">
        <v>0</v>
      </c>
      <c r="Y1099" s="9">
        <v>0</v>
      </c>
      <c r="Z1099" s="9">
        <v>2.9621973999999999E-2</v>
      </c>
      <c r="AA1099" s="9">
        <v>113.12418</v>
      </c>
      <c r="AB1099" s="9"/>
      <c r="AQ1099" s="9">
        <f>K1099-'Processed Potentiostat'!$J$3</f>
        <v>-16.181889999999999</v>
      </c>
    </row>
    <row r="1100" spans="1:43" x14ac:dyDescent="0.35">
      <c r="A1100">
        <v>2</v>
      </c>
      <c r="B1100">
        <v>0</v>
      </c>
      <c r="C1100">
        <v>0</v>
      </c>
      <c r="D1100">
        <v>1</v>
      </c>
      <c r="E1100">
        <v>0</v>
      </c>
      <c r="F1100">
        <v>0</v>
      </c>
      <c r="G1100">
        <v>0</v>
      </c>
      <c r="H1100" s="9">
        <v>866.99157809794997</v>
      </c>
      <c r="I1100" s="9">
        <v>-1.8300719000000001</v>
      </c>
      <c r="J1100" s="9">
        <v>-1.8290824999999999</v>
      </c>
      <c r="K1100" s="9">
        <v>-12.583003</v>
      </c>
      <c r="L1100" s="9">
        <v>-9.9095221000000002</v>
      </c>
      <c r="M1100" s="9">
        <v>-9.9095221000000002</v>
      </c>
      <c r="N1100" s="9">
        <v>39</v>
      </c>
      <c r="O1100" s="9">
        <v>62.474986999999999</v>
      </c>
      <c r="P1100" s="9">
        <v>0</v>
      </c>
      <c r="Q1100" s="9">
        <v>5.0375697494147798E-3</v>
      </c>
      <c r="R1100" s="9">
        <v>0</v>
      </c>
      <c r="S1100" s="9">
        <v>9088901452.7524109</v>
      </c>
      <c r="T1100" s="9">
        <v>866.99157809794997</v>
      </c>
      <c r="U1100" s="9">
        <v>2.7526449060067</v>
      </c>
      <c r="V1100" s="9">
        <v>0</v>
      </c>
      <c r="W1100" s="9">
        <v>2.7526449060067</v>
      </c>
      <c r="X1100" s="9">
        <v>0</v>
      </c>
      <c r="Y1100" s="9">
        <v>0</v>
      </c>
      <c r="Z1100" s="9">
        <v>2.301535E-2</v>
      </c>
      <c r="AA1100" s="9">
        <v>145.36135999999999</v>
      </c>
      <c r="AB1100" s="9"/>
      <c r="AQ1100" s="9">
        <f>K1100-'Processed Potentiostat'!$J$3</f>
        <v>-12.583003</v>
      </c>
    </row>
    <row r="1101" spans="1:43" x14ac:dyDescent="0.35">
      <c r="A1101">
        <v>2</v>
      </c>
      <c r="B1101">
        <v>0</v>
      </c>
      <c r="C1101">
        <v>0</v>
      </c>
      <c r="D1101">
        <v>1</v>
      </c>
      <c r="E1101">
        <v>0</v>
      </c>
      <c r="F1101">
        <v>0</v>
      </c>
      <c r="G1101">
        <v>0</v>
      </c>
      <c r="H1101" s="9">
        <v>867.32617808949703</v>
      </c>
      <c r="I1101" s="9">
        <v>-1.8298908</v>
      </c>
      <c r="J1101" s="9">
        <v>-1.8303734</v>
      </c>
      <c r="K1101" s="9">
        <v>-17.631550000000001</v>
      </c>
      <c r="L1101" s="9">
        <v>-9.9136685999999994</v>
      </c>
      <c r="M1101" s="9">
        <v>-9.9136685999999994</v>
      </c>
      <c r="N1101" s="9">
        <v>39</v>
      </c>
      <c r="O1101" s="9">
        <v>62.474986999999999</v>
      </c>
      <c r="P1101" s="9">
        <v>0</v>
      </c>
      <c r="Q1101" s="9">
        <v>5.0396780222774998E-3</v>
      </c>
      <c r="R1101" s="9">
        <v>0</v>
      </c>
      <c r="S1101" s="9">
        <v>49412882431.652</v>
      </c>
      <c r="T1101" s="9">
        <v>867.32617808949703</v>
      </c>
      <c r="U1101" s="9">
        <v>2.7537968798634198</v>
      </c>
      <c r="V1101" s="9">
        <v>0</v>
      </c>
      <c r="W1101" s="9">
        <v>2.7537968798634198</v>
      </c>
      <c r="X1101" s="9">
        <v>0</v>
      </c>
      <c r="Y1101" s="9">
        <v>0</v>
      </c>
      <c r="Z1101" s="9">
        <v>3.227232E-2</v>
      </c>
      <c r="AA1101" s="9">
        <v>103.81238999999999</v>
      </c>
      <c r="AB1101" s="9"/>
      <c r="AQ1101" s="9">
        <f>K1101-'Processed Potentiostat'!$J$3</f>
        <v>-17.631550000000001</v>
      </c>
    </row>
    <row r="1102" spans="1:43" x14ac:dyDescent="0.35">
      <c r="A1102">
        <v>2</v>
      </c>
      <c r="B1102">
        <v>0</v>
      </c>
      <c r="C1102">
        <v>0</v>
      </c>
      <c r="D1102">
        <v>1</v>
      </c>
      <c r="E1102">
        <v>0</v>
      </c>
      <c r="F1102">
        <v>0</v>
      </c>
      <c r="G1102">
        <v>0</v>
      </c>
      <c r="H1102" s="9">
        <v>868.26257806584101</v>
      </c>
      <c r="I1102" s="9">
        <v>-1.8299816</v>
      </c>
      <c r="J1102" s="9">
        <v>-1.8303632999999999</v>
      </c>
      <c r="K1102" s="9">
        <v>-22.773989</v>
      </c>
      <c r="L1102" s="9">
        <v>-9.9275807999999994</v>
      </c>
      <c r="M1102" s="9">
        <v>-9.9275807999999994</v>
      </c>
      <c r="N1102" s="9">
        <v>39</v>
      </c>
      <c r="O1102" s="9">
        <v>62.474986999999999</v>
      </c>
      <c r="P1102" s="9">
        <v>0</v>
      </c>
      <c r="Q1102" s="9">
        <v>5.0467514616201001E-3</v>
      </c>
      <c r="R1102" s="9">
        <v>0</v>
      </c>
      <c r="S1102" s="9">
        <v>52114258848.889099</v>
      </c>
      <c r="T1102" s="9">
        <v>868.26257806584101</v>
      </c>
      <c r="U1102" s="9">
        <v>2.7576613969446799</v>
      </c>
      <c r="V1102" s="9">
        <v>0</v>
      </c>
      <c r="W1102" s="9">
        <v>2.7576613969446799</v>
      </c>
      <c r="X1102" s="9">
        <v>0</v>
      </c>
      <c r="Y1102" s="9">
        <v>0</v>
      </c>
      <c r="Z1102" s="9">
        <v>4.1684671999999999E-2</v>
      </c>
      <c r="AA1102" s="9">
        <v>80.370780999999994</v>
      </c>
      <c r="AB1102" s="9"/>
      <c r="AQ1102" s="9">
        <f>K1102-'Processed Potentiostat'!$J$3</f>
        <v>-22.773989</v>
      </c>
    </row>
    <row r="1103" spans="1:43" x14ac:dyDescent="0.35">
      <c r="A1103">
        <v>2</v>
      </c>
      <c r="B1103">
        <v>0</v>
      </c>
      <c r="C1103">
        <v>0</v>
      </c>
      <c r="D1103">
        <v>1</v>
      </c>
      <c r="E1103">
        <v>0</v>
      </c>
      <c r="F1103">
        <v>0</v>
      </c>
      <c r="G1103">
        <v>0</v>
      </c>
      <c r="H1103" s="9">
        <v>868.26897806568002</v>
      </c>
      <c r="I1103" s="9">
        <v>-1.8300694</v>
      </c>
      <c r="J1103" s="9">
        <v>-1.8318833000000001</v>
      </c>
      <c r="K1103" s="9">
        <v>-17.732337999999999</v>
      </c>
      <c r="L1103" s="9">
        <v>-9.9277172</v>
      </c>
      <c r="M1103" s="9">
        <v>-9.9277172</v>
      </c>
      <c r="N1103" s="9">
        <v>39</v>
      </c>
      <c r="O1103" s="9">
        <v>62.474986999999999</v>
      </c>
      <c r="P1103" s="9">
        <v>0</v>
      </c>
      <c r="Q1103" s="9">
        <v>5.0468208571393296E-3</v>
      </c>
      <c r="R1103" s="9">
        <v>0</v>
      </c>
      <c r="S1103" s="9">
        <v>5803869594.0529299</v>
      </c>
      <c r="T1103" s="9">
        <v>868.26897806568002</v>
      </c>
      <c r="U1103" s="9">
        <v>2.7576991188879001</v>
      </c>
      <c r="V1103" s="9">
        <v>0</v>
      </c>
      <c r="W1103" s="9">
        <v>2.7576991188879001</v>
      </c>
      <c r="X1103" s="9">
        <v>0</v>
      </c>
      <c r="Y1103" s="9">
        <v>0</v>
      </c>
      <c r="Z1103" s="9">
        <v>3.2483574000000001E-2</v>
      </c>
      <c r="AA1103" s="9">
        <v>103.30749</v>
      </c>
      <c r="AB1103" s="9"/>
      <c r="AQ1103" s="9">
        <f>K1103-'Processed Potentiostat'!$J$3</f>
        <v>-17.732337999999999</v>
      </c>
    </row>
    <row r="1104" spans="1:43" x14ac:dyDescent="0.35">
      <c r="A1104">
        <v>2</v>
      </c>
      <c r="B1104">
        <v>0</v>
      </c>
      <c r="C1104">
        <v>0</v>
      </c>
      <c r="D1104">
        <v>1</v>
      </c>
      <c r="E1104">
        <v>0</v>
      </c>
      <c r="F1104">
        <v>0</v>
      </c>
      <c r="G1104">
        <v>0</v>
      </c>
      <c r="H1104" s="9">
        <v>868.27517806552305</v>
      </c>
      <c r="I1104" s="9">
        <v>-1.8298976</v>
      </c>
      <c r="J1104" s="9">
        <v>-1.8302369000000001</v>
      </c>
      <c r="K1104" s="9">
        <v>-12.728678</v>
      </c>
      <c r="L1104" s="9">
        <v>-9.9278078000000001</v>
      </c>
      <c r="M1104" s="9">
        <v>-9.9278078000000001</v>
      </c>
      <c r="N1104" s="9">
        <v>39</v>
      </c>
      <c r="O1104" s="9">
        <v>62.474986999999999</v>
      </c>
      <c r="P1104" s="9">
        <v>0</v>
      </c>
      <c r="Q1104" s="9">
        <v>5.0468669176237397E-3</v>
      </c>
      <c r="R1104" s="9">
        <v>0</v>
      </c>
      <c r="S1104" s="9">
        <v>154796443899.51199</v>
      </c>
      <c r="T1104" s="9">
        <v>868.27517806552305</v>
      </c>
      <c r="U1104" s="9">
        <v>2.7577243519470902</v>
      </c>
      <c r="V1104" s="9">
        <v>0</v>
      </c>
      <c r="W1104" s="9">
        <v>2.7577243519470902</v>
      </c>
      <c r="X1104" s="9">
        <v>0</v>
      </c>
      <c r="Y1104" s="9">
        <v>0</v>
      </c>
      <c r="Z1104" s="9">
        <v>2.3296496E-2</v>
      </c>
      <c r="AA1104" s="9">
        <v>143.78845000000001</v>
      </c>
      <c r="AB1104" s="9"/>
      <c r="AQ1104" s="9">
        <f>K1104-'Processed Potentiostat'!$J$3</f>
        <v>-12.728678</v>
      </c>
    </row>
    <row r="1105" spans="1:43" x14ac:dyDescent="0.35">
      <c r="A1105">
        <v>2</v>
      </c>
      <c r="B1105">
        <v>0</v>
      </c>
      <c r="C1105">
        <v>0</v>
      </c>
      <c r="D1105">
        <v>1</v>
      </c>
      <c r="E1105">
        <v>0</v>
      </c>
      <c r="F1105">
        <v>0</v>
      </c>
      <c r="G1105">
        <v>0</v>
      </c>
      <c r="H1105" s="9">
        <v>869.27517804026104</v>
      </c>
      <c r="I1105" s="9">
        <v>-1.8299867999999999</v>
      </c>
      <c r="J1105" s="9">
        <v>-1.8299131</v>
      </c>
      <c r="K1105" s="9">
        <v>-12.294931</v>
      </c>
      <c r="L1105" s="9">
        <v>-9.9378595000000001</v>
      </c>
      <c r="M1105" s="9">
        <v>-9.9378595000000001</v>
      </c>
      <c r="N1105" s="9">
        <v>39</v>
      </c>
      <c r="O1105" s="9">
        <v>62.474986999999999</v>
      </c>
      <c r="P1105" s="9">
        <v>0</v>
      </c>
      <c r="Q1105" s="9">
        <v>5.0519763031376501E-3</v>
      </c>
      <c r="R1105" s="9">
        <v>0</v>
      </c>
      <c r="S1105" s="9">
        <v>38275852346.7798</v>
      </c>
      <c r="T1105" s="9">
        <v>869.27517804026104</v>
      </c>
      <c r="U1105" s="9">
        <v>2.7605164849521802</v>
      </c>
      <c r="V1105" s="9">
        <v>0</v>
      </c>
      <c r="W1105" s="9">
        <v>2.7605164849521802</v>
      </c>
      <c r="X1105" s="9">
        <v>0</v>
      </c>
      <c r="Y1105" s="9">
        <v>0</v>
      </c>
      <c r="Z1105" s="9">
        <v>2.2498655999999999E-2</v>
      </c>
      <c r="AA1105" s="9">
        <v>148.83475999999999</v>
      </c>
      <c r="AB1105" s="9"/>
      <c r="AQ1105" s="9">
        <f>K1105-'Processed Potentiostat'!$J$3</f>
        <v>-12.294931</v>
      </c>
    </row>
    <row r="1106" spans="1:43" x14ac:dyDescent="0.35">
      <c r="A1106">
        <v>2</v>
      </c>
      <c r="B1106">
        <v>0</v>
      </c>
      <c r="C1106">
        <v>0</v>
      </c>
      <c r="D1106">
        <v>1</v>
      </c>
      <c r="E1106">
        <v>0</v>
      </c>
      <c r="F1106">
        <v>0</v>
      </c>
      <c r="G1106">
        <v>0</v>
      </c>
      <c r="H1106" s="9">
        <v>870.27517801499903</v>
      </c>
      <c r="I1106" s="9">
        <v>-1.8299563999999999</v>
      </c>
      <c r="J1106" s="9">
        <v>-1.8305727000000001</v>
      </c>
      <c r="K1106" s="9">
        <v>-10.110495999999999</v>
      </c>
      <c r="L1106" s="9">
        <v>-9.9492358999999997</v>
      </c>
      <c r="M1106" s="9">
        <v>-9.9492358999999997</v>
      </c>
      <c r="N1106" s="9">
        <v>39</v>
      </c>
      <c r="O1106" s="9">
        <v>62.474986999999999</v>
      </c>
      <c r="P1106" s="9">
        <v>0</v>
      </c>
      <c r="Q1106" s="9">
        <v>5.0577611066417198E-3</v>
      </c>
      <c r="R1106" s="9">
        <v>0</v>
      </c>
      <c r="S1106" s="9">
        <v>24876376130.723999</v>
      </c>
      <c r="T1106" s="9">
        <v>870.27517801499903</v>
      </c>
      <c r="U1106" s="9">
        <v>2.7636767069028201</v>
      </c>
      <c r="V1106" s="9">
        <v>0</v>
      </c>
      <c r="W1106" s="9">
        <v>2.7636767069028201</v>
      </c>
      <c r="X1106" s="9">
        <v>0</v>
      </c>
      <c r="Y1106" s="9">
        <v>0</v>
      </c>
      <c r="Z1106" s="9">
        <v>1.8507997000000002E-2</v>
      </c>
      <c r="AA1106" s="9">
        <v>181.05667</v>
      </c>
      <c r="AB1106" s="9"/>
      <c r="AQ1106" s="9">
        <f>K1106-'Processed Potentiostat'!$J$3</f>
        <v>-10.110495999999999</v>
      </c>
    </row>
    <row r="1107" spans="1:43" x14ac:dyDescent="0.35">
      <c r="A1107">
        <v>2</v>
      </c>
      <c r="B1107">
        <v>0</v>
      </c>
      <c r="C1107">
        <v>0</v>
      </c>
      <c r="D1107">
        <v>1</v>
      </c>
      <c r="E1107">
        <v>0</v>
      </c>
      <c r="F1107">
        <v>0</v>
      </c>
      <c r="G1107">
        <v>0</v>
      </c>
      <c r="H1107" s="9">
        <v>871.27517798973702</v>
      </c>
      <c r="I1107" s="9">
        <v>-1.8299582999999999</v>
      </c>
      <c r="J1107" s="9">
        <v>-1.8307697000000001</v>
      </c>
      <c r="K1107" s="9">
        <v>-10.846413999999999</v>
      </c>
      <c r="L1107" s="9">
        <v>-9.9603213999999998</v>
      </c>
      <c r="M1107" s="9">
        <v>-9.9603213999999998</v>
      </c>
      <c r="N1107" s="9">
        <v>39</v>
      </c>
      <c r="O1107" s="9">
        <v>62.474986999999999</v>
      </c>
      <c r="P1107" s="9">
        <v>0</v>
      </c>
      <c r="Q1107" s="9">
        <v>5.06339861103541E-3</v>
      </c>
      <c r="R1107" s="9">
        <v>0</v>
      </c>
      <c r="S1107" s="9">
        <v>16687284720.9979</v>
      </c>
      <c r="T1107" s="9">
        <v>871.27517798973702</v>
      </c>
      <c r="U1107" s="9">
        <v>2.7667560378060299</v>
      </c>
      <c r="V1107" s="9">
        <v>0</v>
      </c>
      <c r="W1107" s="9">
        <v>2.7667560378060299</v>
      </c>
      <c r="X1107" s="9">
        <v>0</v>
      </c>
      <c r="Y1107" s="9">
        <v>0</v>
      </c>
      <c r="Z1107" s="9">
        <v>1.9857285999999998E-2</v>
      </c>
      <c r="AA1107" s="9">
        <v>168.79033000000001</v>
      </c>
      <c r="AB1107" s="9"/>
      <c r="AQ1107" s="9">
        <f>K1107-'Processed Potentiostat'!$J$3</f>
        <v>-10.846413999999999</v>
      </c>
    </row>
    <row r="1108" spans="1:43" x14ac:dyDescent="0.35">
      <c r="A1108">
        <v>2</v>
      </c>
      <c r="B1108">
        <v>0</v>
      </c>
      <c r="C1108">
        <v>0</v>
      </c>
      <c r="D1108">
        <v>1</v>
      </c>
      <c r="E1108">
        <v>0</v>
      </c>
      <c r="F1108">
        <v>0</v>
      </c>
      <c r="G1108">
        <v>0</v>
      </c>
      <c r="H1108" s="9">
        <v>872.27517796447501</v>
      </c>
      <c r="I1108" s="9">
        <v>-1.8300396000000001</v>
      </c>
      <c r="J1108" s="9">
        <v>-1.8304209</v>
      </c>
      <c r="K1108" s="9">
        <v>-9.7202634999999997</v>
      </c>
      <c r="L1108" s="9">
        <v>-9.9705762999999994</v>
      </c>
      <c r="M1108" s="9">
        <v>-9.9705762999999994</v>
      </c>
      <c r="N1108" s="9">
        <v>39</v>
      </c>
      <c r="O1108" s="9">
        <v>62.474986999999999</v>
      </c>
      <c r="P1108" s="9">
        <v>0</v>
      </c>
      <c r="Q1108" s="9">
        <v>5.0686126969900804E-3</v>
      </c>
      <c r="R1108" s="9">
        <v>0</v>
      </c>
      <c r="S1108" s="9">
        <v>40191858962.968498</v>
      </c>
      <c r="T1108" s="9">
        <v>872.27517796447501</v>
      </c>
      <c r="U1108" s="9">
        <v>2.76960460682503</v>
      </c>
      <c r="V1108" s="9">
        <v>0</v>
      </c>
      <c r="W1108" s="9">
        <v>2.76960460682503</v>
      </c>
      <c r="X1108" s="9">
        <v>0</v>
      </c>
      <c r="Y1108" s="9">
        <v>0</v>
      </c>
      <c r="Z1108" s="9">
        <v>1.7792173000000001E-2</v>
      </c>
      <c r="AA1108" s="9">
        <v>188.3098</v>
      </c>
      <c r="AB1108" s="9"/>
      <c r="AQ1108" s="9">
        <f>K1108-'Processed Potentiostat'!$J$3</f>
        <v>-9.7202634999999997</v>
      </c>
    </row>
    <row r="1109" spans="1:43" x14ac:dyDescent="0.35">
      <c r="A1109">
        <v>2</v>
      </c>
      <c r="B1109">
        <v>0</v>
      </c>
      <c r="C1109">
        <v>0</v>
      </c>
      <c r="D1109">
        <v>1</v>
      </c>
      <c r="E1109">
        <v>0</v>
      </c>
      <c r="F1109">
        <v>0</v>
      </c>
      <c r="G1109">
        <v>0</v>
      </c>
      <c r="H1109" s="9">
        <v>873.27517793921197</v>
      </c>
      <c r="I1109" s="9">
        <v>-1.8298559999999999</v>
      </c>
      <c r="J1109" s="9">
        <v>-1.8298458</v>
      </c>
      <c r="K1109" s="9">
        <v>-9.2960805999999998</v>
      </c>
      <c r="L1109" s="9">
        <v>-9.9807881999999992</v>
      </c>
      <c r="M1109" s="9">
        <v>-9.9807881999999992</v>
      </c>
      <c r="N1109" s="9">
        <v>39</v>
      </c>
      <c r="O1109" s="9">
        <v>62.474986999999999</v>
      </c>
      <c r="P1109" s="9">
        <v>0</v>
      </c>
      <c r="Q1109" s="9">
        <v>5.0738033313672097E-3</v>
      </c>
      <c r="R1109" s="9">
        <v>0</v>
      </c>
      <c r="S1109" s="9">
        <v>30523120047.9935</v>
      </c>
      <c r="T1109" s="9">
        <v>873.27517793921197</v>
      </c>
      <c r="U1109" s="9">
        <v>2.7724411186789899</v>
      </c>
      <c r="V1109" s="9">
        <v>0</v>
      </c>
      <c r="W1109" s="9">
        <v>2.7724411186789899</v>
      </c>
      <c r="X1109" s="9">
        <v>0</v>
      </c>
      <c r="Y1109" s="9">
        <v>0</v>
      </c>
      <c r="Z1109" s="9">
        <v>1.7010394000000002E-2</v>
      </c>
      <c r="AA1109" s="9">
        <v>196.84056000000001</v>
      </c>
      <c r="AB1109" s="9"/>
      <c r="AQ1109" s="9">
        <f>K1109-'Processed Potentiostat'!$J$3</f>
        <v>-9.2960805999999998</v>
      </c>
    </row>
    <row r="1110" spans="1:43" x14ac:dyDescent="0.35">
      <c r="A1110">
        <v>2</v>
      </c>
      <c r="B1110">
        <v>0</v>
      </c>
      <c r="C1110">
        <v>0</v>
      </c>
      <c r="D1110">
        <v>1</v>
      </c>
      <c r="E1110">
        <v>0</v>
      </c>
      <c r="F1110">
        <v>0</v>
      </c>
      <c r="G1110">
        <v>0</v>
      </c>
      <c r="H1110" s="9">
        <v>874.27517791394996</v>
      </c>
      <c r="I1110" s="9">
        <v>-1.8299917000000001</v>
      </c>
      <c r="J1110" s="9">
        <v>-1.8308624</v>
      </c>
      <c r="K1110" s="9">
        <v>-10.092280000000001</v>
      </c>
      <c r="L1110" s="9">
        <v>-9.9915942999999992</v>
      </c>
      <c r="M1110" s="9">
        <v>-9.9915942999999992</v>
      </c>
      <c r="N1110" s="9">
        <v>39</v>
      </c>
      <c r="O1110" s="9">
        <v>62.474986999999999</v>
      </c>
      <c r="P1110" s="9">
        <v>0</v>
      </c>
      <c r="Q1110" s="9">
        <v>5.0792990125702701E-3</v>
      </c>
      <c r="R1110" s="9">
        <v>0</v>
      </c>
      <c r="S1110" s="9">
        <v>14488429808.360901</v>
      </c>
      <c r="T1110" s="9">
        <v>874.27517791394996</v>
      </c>
      <c r="U1110" s="9">
        <v>2.7754428135477101</v>
      </c>
      <c r="V1110" s="9">
        <v>0</v>
      </c>
      <c r="W1110" s="9">
        <v>2.7754428135477101</v>
      </c>
      <c r="X1110" s="9">
        <v>0</v>
      </c>
      <c r="Y1110" s="9">
        <v>0</v>
      </c>
      <c r="Z1110" s="9">
        <v>1.8477575999999999E-2</v>
      </c>
      <c r="AA1110" s="9">
        <v>181.41216</v>
      </c>
      <c r="AB1110" s="9"/>
      <c r="AQ1110" s="9">
        <f>K1110-'Processed Potentiostat'!$J$3</f>
        <v>-10.092280000000001</v>
      </c>
    </row>
    <row r="1111" spans="1:43" x14ac:dyDescent="0.35">
      <c r="A1111">
        <v>2</v>
      </c>
      <c r="B1111">
        <v>0</v>
      </c>
      <c r="C1111">
        <v>0</v>
      </c>
      <c r="D1111">
        <v>1</v>
      </c>
      <c r="E1111">
        <v>0</v>
      </c>
      <c r="F1111">
        <v>0</v>
      </c>
      <c r="G1111">
        <v>0</v>
      </c>
      <c r="H1111" s="9">
        <v>875.27517788868795</v>
      </c>
      <c r="I1111" s="9">
        <v>-1.8298426000000001</v>
      </c>
      <c r="J1111" s="9">
        <v>-1.8293334999999999</v>
      </c>
      <c r="K1111" s="9">
        <v>-10.205985</v>
      </c>
      <c r="L1111" s="9">
        <v>-10.001901</v>
      </c>
      <c r="M1111" s="9">
        <v>-10.001901</v>
      </c>
      <c r="N1111" s="9">
        <v>39</v>
      </c>
      <c r="O1111" s="9">
        <v>62.474986999999999</v>
      </c>
      <c r="P1111" s="9">
        <v>0</v>
      </c>
      <c r="Q1111" s="9">
        <v>5.0845361700760502E-3</v>
      </c>
      <c r="R1111" s="9">
        <v>0</v>
      </c>
      <c r="S1111" s="9">
        <v>11917901409.3431</v>
      </c>
      <c r="T1111" s="9">
        <v>875.27517788868795</v>
      </c>
      <c r="U1111" s="9">
        <v>2.7783058061128099</v>
      </c>
      <c r="V1111" s="9">
        <v>0</v>
      </c>
      <c r="W1111" s="9">
        <v>2.7783058061128099</v>
      </c>
      <c r="X1111" s="9">
        <v>0</v>
      </c>
      <c r="Y1111" s="9">
        <v>0</v>
      </c>
      <c r="Z1111" s="9">
        <v>1.8670150999999999E-2</v>
      </c>
      <c r="AA1111" s="9">
        <v>179.24126000000001</v>
      </c>
      <c r="AB1111" s="9"/>
      <c r="AQ1111" s="9">
        <f>K1111-'Processed Potentiostat'!$J$3</f>
        <v>-10.205985</v>
      </c>
    </row>
    <row r="1112" spans="1:43" x14ac:dyDescent="0.35">
      <c r="A1112">
        <v>2</v>
      </c>
      <c r="B1112">
        <v>0</v>
      </c>
      <c r="C1112">
        <v>0</v>
      </c>
      <c r="D1112">
        <v>1</v>
      </c>
      <c r="E1112">
        <v>0</v>
      </c>
      <c r="F1112">
        <v>0</v>
      </c>
      <c r="G1112">
        <v>0</v>
      </c>
      <c r="H1112" s="9">
        <v>876.27517786342605</v>
      </c>
      <c r="I1112" s="9">
        <v>-1.8299283</v>
      </c>
      <c r="J1112" s="9">
        <v>-1.8294748000000001</v>
      </c>
      <c r="K1112" s="9">
        <v>-9.0482081999999995</v>
      </c>
      <c r="L1112" s="9">
        <v>-10.011153999999999</v>
      </c>
      <c r="M1112" s="9">
        <v>-10.011153999999999</v>
      </c>
      <c r="N1112" s="9">
        <v>39</v>
      </c>
      <c r="O1112" s="9">
        <v>62.474986999999999</v>
      </c>
      <c r="P1112" s="9">
        <v>0</v>
      </c>
      <c r="Q1112" s="9">
        <v>5.0892386835721896E-3</v>
      </c>
      <c r="R1112" s="9">
        <v>0</v>
      </c>
      <c r="S1112" s="9">
        <v>14343235766.8347</v>
      </c>
      <c r="T1112" s="9">
        <v>876.27517786342605</v>
      </c>
      <c r="U1112" s="9">
        <v>2.7808760740630301</v>
      </c>
      <c r="V1112" s="9">
        <v>0</v>
      </c>
      <c r="W1112" s="9">
        <v>2.7808760740630301</v>
      </c>
      <c r="X1112" s="9">
        <v>0</v>
      </c>
      <c r="Y1112" s="9">
        <v>0</v>
      </c>
      <c r="Z1112" s="9">
        <v>1.6553469000000001E-2</v>
      </c>
      <c r="AA1112" s="9">
        <v>202.19193999999999</v>
      </c>
      <c r="AB1112" s="9"/>
      <c r="AQ1112" s="9">
        <f>K1112-'Processed Potentiostat'!$J$3</f>
        <v>-9.0482081999999995</v>
      </c>
    </row>
    <row r="1113" spans="1:43" x14ac:dyDescent="0.35">
      <c r="A1113">
        <v>2</v>
      </c>
      <c r="B1113">
        <v>0</v>
      </c>
      <c r="C1113">
        <v>0</v>
      </c>
      <c r="D1113">
        <v>1</v>
      </c>
      <c r="E1113">
        <v>0</v>
      </c>
      <c r="F1113">
        <v>0</v>
      </c>
      <c r="G1113">
        <v>0</v>
      </c>
      <c r="H1113" s="9">
        <v>877.27517783816404</v>
      </c>
      <c r="I1113" s="9">
        <v>-1.8301605999999999</v>
      </c>
      <c r="J1113" s="9">
        <v>-1.830584</v>
      </c>
      <c r="K1113" s="9">
        <v>-11.566746999999999</v>
      </c>
      <c r="L1113" s="9">
        <v>-10.020697</v>
      </c>
      <c r="M1113" s="9">
        <v>-10.020697</v>
      </c>
      <c r="N1113" s="9">
        <v>39</v>
      </c>
      <c r="O1113" s="9">
        <v>62.474986999999999</v>
      </c>
      <c r="P1113" s="9">
        <v>0</v>
      </c>
      <c r="Q1113" s="9">
        <v>5.0940909848509802E-3</v>
      </c>
      <c r="R1113" s="9">
        <v>0</v>
      </c>
      <c r="S1113" s="9">
        <v>24365129178.5229</v>
      </c>
      <c r="T1113" s="9">
        <v>877.27517783816404</v>
      </c>
      <c r="U1113" s="9">
        <v>2.78352683338536</v>
      </c>
      <c r="V1113" s="9">
        <v>0</v>
      </c>
      <c r="W1113" s="9">
        <v>2.78352683338536</v>
      </c>
      <c r="X1113" s="9">
        <v>0</v>
      </c>
      <c r="Y1113" s="9">
        <v>0</v>
      </c>
      <c r="Z1113" s="9">
        <v>2.1173902000000001E-2</v>
      </c>
      <c r="AA1113" s="9">
        <v>158.26265000000001</v>
      </c>
      <c r="AB1113" s="9"/>
      <c r="AQ1113" s="9">
        <f>K1113-'Processed Potentiostat'!$J$3</f>
        <v>-11.566746999999999</v>
      </c>
    </row>
    <row r="1114" spans="1:43" x14ac:dyDescent="0.35">
      <c r="A1114">
        <v>2</v>
      </c>
      <c r="B1114">
        <v>0</v>
      </c>
      <c r="C1114">
        <v>0</v>
      </c>
      <c r="D1114">
        <v>1</v>
      </c>
      <c r="E1114">
        <v>0</v>
      </c>
      <c r="F1114">
        <v>0</v>
      </c>
      <c r="G1114">
        <v>0</v>
      </c>
      <c r="H1114" s="9">
        <v>878.27517781290203</v>
      </c>
      <c r="I1114" s="9">
        <v>-1.8300717</v>
      </c>
      <c r="J1114" s="9">
        <v>-1.8307051999999999</v>
      </c>
      <c r="K1114" s="9">
        <v>-10.672922</v>
      </c>
      <c r="L1114" s="9">
        <v>-10.03199</v>
      </c>
      <c r="M1114" s="9">
        <v>-10.03199</v>
      </c>
      <c r="N1114" s="9">
        <v>39</v>
      </c>
      <c r="O1114" s="9">
        <v>62.474986999999999</v>
      </c>
      <c r="P1114" s="9">
        <v>0</v>
      </c>
      <c r="Q1114" s="9">
        <v>5.0998340143855701E-3</v>
      </c>
      <c r="R1114" s="9">
        <v>0</v>
      </c>
      <c r="S1114" s="9">
        <v>18843357713.584499</v>
      </c>
      <c r="T1114" s="9">
        <v>878.27517781290203</v>
      </c>
      <c r="U1114" s="9">
        <v>2.7866640206465698</v>
      </c>
      <c r="V1114" s="9">
        <v>0</v>
      </c>
      <c r="W1114" s="9">
        <v>2.7866640206465698</v>
      </c>
      <c r="X1114" s="9">
        <v>0</v>
      </c>
      <c r="Y1114" s="9">
        <v>0</v>
      </c>
      <c r="Z1114" s="9">
        <v>1.9538974000000001E-2</v>
      </c>
      <c r="AA1114" s="9">
        <v>171.52802</v>
      </c>
      <c r="AB1114" s="9"/>
      <c r="AQ1114" s="9">
        <f>K1114-'Processed Potentiostat'!$J$3</f>
        <v>-10.672922</v>
      </c>
    </row>
    <row r="1115" spans="1:43" x14ac:dyDescent="0.35">
      <c r="A1115">
        <v>2</v>
      </c>
      <c r="B1115">
        <v>0</v>
      </c>
      <c r="C1115">
        <v>0</v>
      </c>
      <c r="D1115">
        <v>1</v>
      </c>
      <c r="E1115">
        <v>0</v>
      </c>
      <c r="F1115">
        <v>0</v>
      </c>
      <c r="G1115">
        <v>0</v>
      </c>
      <c r="H1115" s="9">
        <v>879.27517778764002</v>
      </c>
      <c r="I1115" s="9">
        <v>-1.8300102</v>
      </c>
      <c r="J1115" s="9">
        <v>-1.8296728</v>
      </c>
      <c r="K1115" s="9">
        <v>-8.4393311000000004</v>
      </c>
      <c r="L1115" s="9">
        <v>-10.04213</v>
      </c>
      <c r="M1115" s="9">
        <v>-10.04213</v>
      </c>
      <c r="N1115" s="9">
        <v>39</v>
      </c>
      <c r="O1115" s="9">
        <v>62.474986999999999</v>
      </c>
      <c r="P1115" s="9">
        <v>0</v>
      </c>
      <c r="Q1115" s="9">
        <v>5.1049873210690698E-3</v>
      </c>
      <c r="R1115" s="9">
        <v>0</v>
      </c>
      <c r="S1115" s="9">
        <v>20085715420.376499</v>
      </c>
      <c r="T1115" s="9">
        <v>879.27517778764002</v>
      </c>
      <c r="U1115" s="9">
        <v>2.78948050317033</v>
      </c>
      <c r="V1115" s="9">
        <v>0</v>
      </c>
      <c r="W1115" s="9">
        <v>2.78948050317033</v>
      </c>
      <c r="X1115" s="9">
        <v>0</v>
      </c>
      <c r="Y1115" s="9">
        <v>0</v>
      </c>
      <c r="Z1115" s="9">
        <v>1.5441214999999999E-2</v>
      </c>
      <c r="AA1115" s="9">
        <v>216.80305000000001</v>
      </c>
      <c r="AB1115" s="9"/>
      <c r="AQ1115" s="9">
        <f>K1115-'Processed Potentiostat'!$J$3</f>
        <v>-8.4393311000000004</v>
      </c>
    </row>
    <row r="1116" spans="1:43" x14ac:dyDescent="0.35">
      <c r="A1116">
        <v>2</v>
      </c>
      <c r="B1116">
        <v>0</v>
      </c>
      <c r="C1116">
        <v>0</v>
      </c>
      <c r="D1116">
        <v>1</v>
      </c>
      <c r="E1116">
        <v>0</v>
      </c>
      <c r="F1116">
        <v>0</v>
      </c>
      <c r="G1116">
        <v>0</v>
      </c>
      <c r="H1116" s="9">
        <v>880.27517776237801</v>
      </c>
      <c r="I1116" s="9">
        <v>-1.8298584</v>
      </c>
      <c r="J1116" s="9">
        <v>-1.8308336000000001</v>
      </c>
      <c r="K1116" s="9">
        <v>-9.6818913999999996</v>
      </c>
      <c r="L1116" s="9">
        <v>-10.052279</v>
      </c>
      <c r="M1116" s="9">
        <v>-10.052279</v>
      </c>
      <c r="N1116" s="9">
        <v>39</v>
      </c>
      <c r="O1116" s="9">
        <v>62.474986999999999</v>
      </c>
      <c r="P1116" s="9">
        <v>0</v>
      </c>
      <c r="Q1116" s="9">
        <v>5.1101492320581102E-3</v>
      </c>
      <c r="R1116" s="9">
        <v>0</v>
      </c>
      <c r="S1116" s="9">
        <v>15212815120.499599</v>
      </c>
      <c r="T1116" s="9">
        <v>880.27517776237801</v>
      </c>
      <c r="U1116" s="9">
        <v>2.79229992670912</v>
      </c>
      <c r="V1116" s="9">
        <v>0</v>
      </c>
      <c r="W1116" s="9">
        <v>2.79229992670912</v>
      </c>
      <c r="X1116" s="9">
        <v>0</v>
      </c>
      <c r="Y1116" s="9">
        <v>0</v>
      </c>
      <c r="Z1116" s="9">
        <v>1.7725931E-2</v>
      </c>
      <c r="AA1116" s="9">
        <v>189.09875</v>
      </c>
      <c r="AB1116" s="9"/>
      <c r="AQ1116" s="9">
        <f>K1116-'Processed Potentiostat'!$J$3</f>
        <v>-9.6818913999999996</v>
      </c>
    </row>
    <row r="1117" spans="1:43" x14ac:dyDescent="0.35">
      <c r="A1117">
        <v>2</v>
      </c>
      <c r="B1117">
        <v>0</v>
      </c>
      <c r="C1117">
        <v>0</v>
      </c>
      <c r="D1117">
        <v>1</v>
      </c>
      <c r="E1117">
        <v>0</v>
      </c>
      <c r="F1117">
        <v>0</v>
      </c>
      <c r="G1117">
        <v>0</v>
      </c>
      <c r="H1117" s="9">
        <v>881.27517773711497</v>
      </c>
      <c r="I1117" s="9">
        <v>-1.8300225999999999</v>
      </c>
      <c r="J1117" s="9">
        <v>-1.8295953</v>
      </c>
      <c r="K1117" s="9">
        <v>-10.035428</v>
      </c>
      <c r="L1117" s="9">
        <v>-10.062324</v>
      </c>
      <c r="M1117" s="9">
        <v>-10.062324</v>
      </c>
      <c r="N1117" s="9">
        <v>39</v>
      </c>
      <c r="O1117" s="9">
        <v>62.474986999999999</v>
      </c>
      <c r="P1117" s="9">
        <v>0</v>
      </c>
      <c r="Q1117" s="9">
        <v>5.1152538527765197E-3</v>
      </c>
      <c r="R1117" s="9">
        <v>0</v>
      </c>
      <c r="S1117" s="9">
        <v>17425452254.702202</v>
      </c>
      <c r="T1117" s="9">
        <v>881.27517773711497</v>
      </c>
      <c r="U1117" s="9">
        <v>2.79508997075351</v>
      </c>
      <c r="V1117" s="9">
        <v>0</v>
      </c>
      <c r="W1117" s="9">
        <v>2.79508997075351</v>
      </c>
      <c r="X1117" s="9">
        <v>0</v>
      </c>
      <c r="Y1117" s="9">
        <v>0</v>
      </c>
      <c r="Z1117" s="9">
        <v>1.8360773E-2</v>
      </c>
      <c r="AA1117" s="9">
        <v>182.31362999999999</v>
      </c>
      <c r="AB1117" s="9"/>
      <c r="AQ1117" s="9">
        <f>K1117-'Processed Potentiostat'!$J$3</f>
        <v>-10.035428</v>
      </c>
    </row>
    <row r="1118" spans="1:43" x14ac:dyDescent="0.35">
      <c r="A1118">
        <v>2</v>
      </c>
      <c r="B1118">
        <v>0</v>
      </c>
      <c r="C1118">
        <v>0</v>
      </c>
      <c r="D1118">
        <v>1</v>
      </c>
      <c r="E1118">
        <v>0</v>
      </c>
      <c r="F1118">
        <v>0</v>
      </c>
      <c r="G1118">
        <v>0</v>
      </c>
      <c r="H1118" s="9">
        <v>882.27517771185296</v>
      </c>
      <c r="I1118" s="9">
        <v>-1.8299106000000001</v>
      </c>
      <c r="J1118" s="9">
        <v>-1.8303933999999999</v>
      </c>
      <c r="K1118" s="9">
        <v>-8.5148171999999995</v>
      </c>
      <c r="L1118" s="9">
        <v>-10.07183</v>
      </c>
      <c r="M1118" s="9">
        <v>-10.07183</v>
      </c>
      <c r="N1118" s="9">
        <v>39</v>
      </c>
      <c r="O1118" s="9">
        <v>62.474986999999999</v>
      </c>
      <c r="P1118" s="9">
        <v>0</v>
      </c>
      <c r="Q1118" s="9">
        <v>5.1200872230238899E-3</v>
      </c>
      <c r="R1118" s="9">
        <v>0</v>
      </c>
      <c r="S1118" s="9">
        <v>45644859882.907799</v>
      </c>
      <c r="T1118" s="9">
        <v>882.27517771185296</v>
      </c>
      <c r="U1118" s="9">
        <v>2.79773061948559</v>
      </c>
      <c r="V1118" s="9">
        <v>0</v>
      </c>
      <c r="W1118" s="9">
        <v>2.79773061948559</v>
      </c>
      <c r="X1118" s="9">
        <v>0</v>
      </c>
      <c r="Y1118" s="9">
        <v>0</v>
      </c>
      <c r="Z1118" s="9">
        <v>1.5585465E-2</v>
      </c>
      <c r="AA1118" s="9">
        <v>214.96566999999999</v>
      </c>
      <c r="AB1118" s="9"/>
      <c r="AQ1118" s="9">
        <f>K1118-'Processed Potentiostat'!$J$3</f>
        <v>-8.5148171999999995</v>
      </c>
    </row>
    <row r="1119" spans="1:43" x14ac:dyDescent="0.35">
      <c r="A1119">
        <v>2</v>
      </c>
      <c r="B1119">
        <v>0</v>
      </c>
      <c r="C1119">
        <v>0</v>
      </c>
      <c r="D1119">
        <v>1</v>
      </c>
      <c r="E1119">
        <v>0</v>
      </c>
      <c r="F1119">
        <v>0</v>
      </c>
      <c r="G1119">
        <v>0</v>
      </c>
      <c r="H1119" s="9">
        <v>882.59457770378503</v>
      </c>
      <c r="I1119" s="9">
        <v>-1.8300847</v>
      </c>
      <c r="J1119" s="9">
        <v>-1.830104</v>
      </c>
      <c r="K1119" s="9">
        <v>-13.557839</v>
      </c>
      <c r="L1119" s="9">
        <v>-10.075194</v>
      </c>
      <c r="M1119" s="9">
        <v>-10.075194</v>
      </c>
      <c r="N1119" s="9">
        <v>39</v>
      </c>
      <c r="O1119" s="9">
        <v>62.474986999999999</v>
      </c>
      <c r="P1119" s="9">
        <v>0</v>
      </c>
      <c r="Q1119" s="9">
        <v>5.1217976397352699E-3</v>
      </c>
      <c r="R1119" s="9">
        <v>0</v>
      </c>
      <c r="S1119" s="9">
        <v>146476349655.89801</v>
      </c>
      <c r="T1119" s="9">
        <v>882.59457770378503</v>
      </c>
      <c r="U1119" s="9">
        <v>2.79866502521612</v>
      </c>
      <c r="V1119" s="9">
        <v>0</v>
      </c>
      <c r="W1119" s="9">
        <v>2.79866502521612</v>
      </c>
      <c r="X1119" s="9">
        <v>0</v>
      </c>
      <c r="Y1119" s="9">
        <v>0</v>
      </c>
      <c r="Z1119" s="9">
        <v>2.4812257000000001E-2</v>
      </c>
      <c r="AA1119" s="9">
        <v>134.98491999999999</v>
      </c>
      <c r="AB1119" s="9"/>
      <c r="AQ1119" s="9">
        <f>K1119-'Processed Potentiostat'!$J$3</f>
        <v>-13.557839</v>
      </c>
    </row>
    <row r="1120" spans="1:43" x14ac:dyDescent="0.35">
      <c r="A1120">
        <v>2</v>
      </c>
      <c r="B1120">
        <v>0</v>
      </c>
      <c r="C1120">
        <v>0</v>
      </c>
      <c r="D1120">
        <v>1</v>
      </c>
      <c r="E1120">
        <v>0</v>
      </c>
      <c r="F1120">
        <v>0</v>
      </c>
      <c r="G1120">
        <v>0</v>
      </c>
      <c r="H1120" s="9">
        <v>883.594577678522</v>
      </c>
      <c r="I1120" s="9">
        <v>-1.8298938</v>
      </c>
      <c r="J1120" s="9">
        <v>-1.8294600999999999</v>
      </c>
      <c r="K1120" s="9">
        <v>-15.219818</v>
      </c>
      <c r="L1120" s="9">
        <v>-10.090979000000001</v>
      </c>
      <c r="M1120" s="9">
        <v>-10.090979000000001</v>
      </c>
      <c r="N1120" s="9">
        <v>39</v>
      </c>
      <c r="O1120" s="9">
        <v>62.474986999999999</v>
      </c>
      <c r="P1120" s="9">
        <v>0</v>
      </c>
      <c r="Q1120" s="9">
        <v>5.1298189400627902E-3</v>
      </c>
      <c r="R1120" s="9">
        <v>0</v>
      </c>
      <c r="S1120" s="9">
        <v>14160130506.7708</v>
      </c>
      <c r="T1120" s="9">
        <v>883.594577678522</v>
      </c>
      <c r="U1120" s="9">
        <v>2.8030494905006802</v>
      </c>
      <c r="V1120" s="9">
        <v>0</v>
      </c>
      <c r="W1120" s="9">
        <v>2.8030494905006802</v>
      </c>
      <c r="X1120" s="9">
        <v>0</v>
      </c>
      <c r="Y1120" s="9">
        <v>0</v>
      </c>
      <c r="Z1120" s="9">
        <v>2.7844051000000002E-2</v>
      </c>
      <c r="AA1120" s="9">
        <v>120.2025</v>
      </c>
      <c r="AB1120" s="9"/>
      <c r="AQ1120" s="9">
        <f>K1120-'Processed Potentiostat'!$J$3</f>
        <v>-15.219818</v>
      </c>
    </row>
    <row r="1121" spans="1:43" x14ac:dyDescent="0.35">
      <c r="A1121">
        <v>2</v>
      </c>
      <c r="B1121">
        <v>0</v>
      </c>
      <c r="C1121">
        <v>0</v>
      </c>
      <c r="D1121">
        <v>1</v>
      </c>
      <c r="E1121">
        <v>0</v>
      </c>
      <c r="F1121">
        <v>0</v>
      </c>
      <c r="G1121">
        <v>0</v>
      </c>
      <c r="H1121" s="9">
        <v>884.56037765412395</v>
      </c>
      <c r="I1121" s="9">
        <v>-1.8298544999999999</v>
      </c>
      <c r="J1121" s="9">
        <v>-1.8296945</v>
      </c>
      <c r="K1121" s="9">
        <v>-20.326627999999999</v>
      </c>
      <c r="L1121" s="9">
        <v>-10.105325000000001</v>
      </c>
      <c r="M1121" s="9">
        <v>-10.105325000000001</v>
      </c>
      <c r="N1121" s="9">
        <v>39</v>
      </c>
      <c r="O1121" s="9">
        <v>62.474986999999999</v>
      </c>
      <c r="P1121" s="9">
        <v>0</v>
      </c>
      <c r="Q1121" s="9">
        <v>5.1371103350664601E-3</v>
      </c>
      <c r="R1121" s="9">
        <v>0</v>
      </c>
      <c r="S1121" s="9">
        <v>21129014414.679298</v>
      </c>
      <c r="T1121" s="9">
        <v>884.56037765412395</v>
      </c>
      <c r="U1121" s="9">
        <v>2.8070345796377598</v>
      </c>
      <c r="V1121" s="9">
        <v>0</v>
      </c>
      <c r="W1121" s="9">
        <v>2.8070345796377598</v>
      </c>
      <c r="X1121" s="9">
        <v>0</v>
      </c>
      <c r="Y1121" s="9">
        <v>0</v>
      </c>
      <c r="Z1121" s="9">
        <v>3.7191518E-2</v>
      </c>
      <c r="AA1121" s="9">
        <v>90.014663999999996</v>
      </c>
      <c r="AB1121" s="9"/>
      <c r="AQ1121" s="9">
        <f>K1121-'Processed Potentiostat'!$J$3</f>
        <v>-20.326627999999999</v>
      </c>
    </row>
    <row r="1122" spans="1:43" x14ac:dyDescent="0.35">
      <c r="A1122">
        <v>2</v>
      </c>
      <c r="B1122">
        <v>0</v>
      </c>
      <c r="C1122">
        <v>0</v>
      </c>
      <c r="D1122">
        <v>1</v>
      </c>
      <c r="E1122">
        <v>0</v>
      </c>
      <c r="F1122">
        <v>0</v>
      </c>
      <c r="G1122">
        <v>0</v>
      </c>
      <c r="H1122" s="9">
        <v>884.58717765344704</v>
      </c>
      <c r="I1122" s="9">
        <v>-1.8301076999999999</v>
      </c>
      <c r="J1122" s="9">
        <v>-1.8309801000000001</v>
      </c>
      <c r="K1122" s="9">
        <v>-15.277661999999999</v>
      </c>
      <c r="L1122" s="9">
        <v>-10.105905</v>
      </c>
      <c r="M1122" s="9">
        <v>-10.105905</v>
      </c>
      <c r="N1122" s="9">
        <v>39</v>
      </c>
      <c r="O1122" s="9">
        <v>62.474986999999999</v>
      </c>
      <c r="P1122" s="9">
        <v>0</v>
      </c>
      <c r="Q1122" s="9">
        <v>5.1374052418622701E-3</v>
      </c>
      <c r="R1122" s="9">
        <v>0</v>
      </c>
      <c r="S1122" s="9">
        <v>12518380245.3867</v>
      </c>
      <c r="T1122" s="9">
        <v>884.58717765344704</v>
      </c>
      <c r="U1122" s="9">
        <v>2.8071956840408898</v>
      </c>
      <c r="V1122" s="9">
        <v>0</v>
      </c>
      <c r="W1122" s="9">
        <v>2.8071956840408898</v>
      </c>
      <c r="X1122" s="9">
        <v>0</v>
      </c>
      <c r="Y1122" s="9">
        <v>0</v>
      </c>
      <c r="Z1122" s="9">
        <v>2.7973095E-2</v>
      </c>
      <c r="AA1122" s="9">
        <v>119.84687</v>
      </c>
      <c r="AB1122" s="9"/>
      <c r="AQ1122" s="9">
        <f>K1122-'Processed Potentiostat'!$J$3</f>
        <v>-15.277661999999999</v>
      </c>
    </row>
    <row r="1123" spans="1:43" x14ac:dyDescent="0.35">
      <c r="A1123">
        <v>2</v>
      </c>
      <c r="B1123">
        <v>0</v>
      </c>
      <c r="C1123">
        <v>0</v>
      </c>
      <c r="D1123">
        <v>1</v>
      </c>
      <c r="E1123">
        <v>0</v>
      </c>
      <c r="F1123">
        <v>0</v>
      </c>
      <c r="G1123">
        <v>0</v>
      </c>
      <c r="H1123" s="9">
        <v>885.58717762818503</v>
      </c>
      <c r="I1123" s="9">
        <v>-1.8300244999999999</v>
      </c>
      <c r="J1123" s="9">
        <v>-1.8308601</v>
      </c>
      <c r="K1123" s="9">
        <v>-13.363581</v>
      </c>
      <c r="L1123" s="9">
        <v>-10.11816</v>
      </c>
      <c r="M1123" s="9">
        <v>-10.11816</v>
      </c>
      <c r="N1123" s="9">
        <v>39</v>
      </c>
      <c r="O1123" s="9">
        <v>62.474986999999999</v>
      </c>
      <c r="P1123" s="9">
        <v>0</v>
      </c>
      <c r="Q1123" s="9">
        <v>5.1436381349670001E-3</v>
      </c>
      <c r="R1123" s="9">
        <v>0</v>
      </c>
      <c r="S1123" s="9">
        <v>14720305835.520599</v>
      </c>
      <c r="T1123" s="9">
        <v>885.58717762818503</v>
      </c>
      <c r="U1123" s="9">
        <v>2.8106001829972498</v>
      </c>
      <c r="V1123" s="9">
        <v>0</v>
      </c>
      <c r="W1123" s="9">
        <v>2.8106001829972498</v>
      </c>
      <c r="X1123" s="9">
        <v>0</v>
      </c>
      <c r="Y1123" s="9">
        <v>0</v>
      </c>
      <c r="Z1123" s="9">
        <v>2.4466847999999999E-2</v>
      </c>
      <c r="AA1123" s="9">
        <v>137.00371000000001</v>
      </c>
      <c r="AB1123" s="9"/>
      <c r="AQ1123" s="9">
        <f>K1123-'Processed Potentiostat'!$J$3</f>
        <v>-13.363581</v>
      </c>
    </row>
    <row r="1124" spans="1:43" x14ac:dyDescent="0.35">
      <c r="A1124">
        <v>2</v>
      </c>
      <c r="B1124">
        <v>0</v>
      </c>
      <c r="C1124">
        <v>0</v>
      </c>
      <c r="D1124">
        <v>1</v>
      </c>
      <c r="E1124">
        <v>0</v>
      </c>
      <c r="F1124">
        <v>0</v>
      </c>
      <c r="G1124">
        <v>0</v>
      </c>
      <c r="H1124" s="9">
        <v>886.58717760292302</v>
      </c>
      <c r="I1124" s="9">
        <v>-1.8300601000000001</v>
      </c>
      <c r="J1124" s="9">
        <v>-1.8305875</v>
      </c>
      <c r="K1124" s="9">
        <v>-12.631815</v>
      </c>
      <c r="L1124" s="9">
        <v>-10.129943000000001</v>
      </c>
      <c r="M1124" s="9">
        <v>-10.129943000000001</v>
      </c>
      <c r="N1124" s="9">
        <v>39</v>
      </c>
      <c r="O1124" s="9">
        <v>62.474986999999999</v>
      </c>
      <c r="P1124" s="9">
        <v>0</v>
      </c>
      <c r="Q1124" s="9">
        <v>5.1496295696577604E-3</v>
      </c>
      <c r="R1124" s="9">
        <v>0</v>
      </c>
      <c r="S1124" s="9">
        <v>24425442955.030499</v>
      </c>
      <c r="T1124" s="9">
        <v>886.58717760292302</v>
      </c>
      <c r="U1124" s="9">
        <v>2.8138728949941201</v>
      </c>
      <c r="V1124" s="9">
        <v>0</v>
      </c>
      <c r="W1124" s="9">
        <v>2.8138728949941201</v>
      </c>
      <c r="X1124" s="9">
        <v>0</v>
      </c>
      <c r="Y1124" s="9">
        <v>0</v>
      </c>
      <c r="Z1124" s="9">
        <v>2.3123642E-2</v>
      </c>
      <c r="AA1124" s="9">
        <v>144.91881000000001</v>
      </c>
      <c r="AB1124" s="9"/>
      <c r="AQ1124" s="9">
        <f>K1124-'Processed Potentiostat'!$J$3</f>
        <v>-12.631815</v>
      </c>
    </row>
    <row r="1125" spans="1:43" x14ac:dyDescent="0.35">
      <c r="A1125">
        <v>2</v>
      </c>
      <c r="B1125">
        <v>0</v>
      </c>
      <c r="C1125">
        <v>0</v>
      </c>
      <c r="D1125">
        <v>1</v>
      </c>
      <c r="E1125">
        <v>0</v>
      </c>
      <c r="F1125">
        <v>0</v>
      </c>
      <c r="G1125">
        <v>0</v>
      </c>
      <c r="H1125" s="9">
        <v>887.58717757766101</v>
      </c>
      <c r="I1125" s="9">
        <v>-1.8299707000000001</v>
      </c>
      <c r="J1125" s="9">
        <v>-1.8301978999999999</v>
      </c>
      <c r="K1125" s="9">
        <v>-11.268995</v>
      </c>
      <c r="L1125" s="9">
        <v>-10.141825000000001</v>
      </c>
      <c r="M1125" s="9">
        <v>-10.141825000000001</v>
      </c>
      <c r="N1125" s="9">
        <v>39</v>
      </c>
      <c r="O1125" s="9">
        <v>62.474986999999999</v>
      </c>
      <c r="P1125" s="9">
        <v>0</v>
      </c>
      <c r="Q1125" s="9">
        <v>5.1556701523183396E-3</v>
      </c>
      <c r="R1125" s="9">
        <v>0</v>
      </c>
      <c r="S1125" s="9">
        <v>403202810125.20502</v>
      </c>
      <c r="T1125" s="9">
        <v>887.58717757766101</v>
      </c>
      <c r="U1125" s="9">
        <v>2.8171735649777201</v>
      </c>
      <c r="V1125" s="9">
        <v>0</v>
      </c>
      <c r="W1125" s="9">
        <v>2.8171735649777201</v>
      </c>
      <c r="X1125" s="9">
        <v>0</v>
      </c>
      <c r="Y1125" s="9">
        <v>0</v>
      </c>
      <c r="Z1125" s="9">
        <v>2.0624492000000001E-2</v>
      </c>
      <c r="AA1125" s="9">
        <v>162.41003000000001</v>
      </c>
      <c r="AB1125" s="9"/>
      <c r="AQ1125" s="9">
        <f>K1125-'Processed Potentiostat'!$J$3</f>
        <v>-11.268995</v>
      </c>
    </row>
    <row r="1126" spans="1:43" x14ac:dyDescent="0.35">
      <c r="A1126">
        <v>2</v>
      </c>
      <c r="B1126">
        <v>0</v>
      </c>
      <c r="C1126">
        <v>0</v>
      </c>
      <c r="D1126">
        <v>1</v>
      </c>
      <c r="E1126">
        <v>0</v>
      </c>
      <c r="F1126">
        <v>0</v>
      </c>
      <c r="G1126">
        <v>0</v>
      </c>
      <c r="H1126" s="9">
        <v>888.587177552399</v>
      </c>
      <c r="I1126" s="9">
        <v>-1.8301383</v>
      </c>
      <c r="J1126" s="9">
        <v>-1.8308262</v>
      </c>
      <c r="K1126" s="9">
        <v>-9.9344511000000004</v>
      </c>
      <c r="L1126" s="9">
        <v>-10.152241999999999</v>
      </c>
      <c r="M1126" s="9">
        <v>-10.152241999999999</v>
      </c>
      <c r="N1126" s="9">
        <v>39</v>
      </c>
      <c r="O1126" s="9">
        <v>62.474986999999999</v>
      </c>
      <c r="P1126" s="9">
        <v>0</v>
      </c>
      <c r="Q1126" s="9">
        <v>5.16096784339378E-3</v>
      </c>
      <c r="R1126" s="9">
        <v>0</v>
      </c>
      <c r="S1126" s="9">
        <v>15537890106.061899</v>
      </c>
      <c r="T1126" s="9">
        <v>888.587177552399</v>
      </c>
      <c r="U1126" s="9">
        <v>2.8200671299075202</v>
      </c>
      <c r="V1126" s="9">
        <v>0</v>
      </c>
      <c r="W1126" s="9">
        <v>2.8200671299075202</v>
      </c>
      <c r="X1126" s="9">
        <v>0</v>
      </c>
      <c r="Y1126" s="9">
        <v>0</v>
      </c>
      <c r="Z1126" s="9">
        <v>1.8188253000000001E-2</v>
      </c>
      <c r="AA1126" s="9">
        <v>184.29061999999999</v>
      </c>
      <c r="AB1126" s="9"/>
      <c r="AQ1126" s="9">
        <f>K1126-'Processed Potentiostat'!$J$3</f>
        <v>-9.9344511000000004</v>
      </c>
    </row>
    <row r="1127" spans="1:43" x14ac:dyDescent="0.35">
      <c r="A1127">
        <v>2</v>
      </c>
      <c r="B1127">
        <v>0</v>
      </c>
      <c r="C1127">
        <v>0</v>
      </c>
      <c r="D1127">
        <v>1</v>
      </c>
      <c r="E1127">
        <v>0</v>
      </c>
      <c r="F1127">
        <v>0</v>
      </c>
      <c r="G1127">
        <v>0</v>
      </c>
      <c r="H1127" s="9">
        <v>889.58717752713699</v>
      </c>
      <c r="I1127" s="9">
        <v>-1.8299612000000001</v>
      </c>
      <c r="J1127" s="9">
        <v>-1.8301084999999999</v>
      </c>
      <c r="K1127" s="9">
        <v>-10.851824000000001</v>
      </c>
      <c r="L1127" s="9">
        <v>-10.163615</v>
      </c>
      <c r="M1127" s="9">
        <v>-10.163615</v>
      </c>
      <c r="N1127" s="9">
        <v>39</v>
      </c>
      <c r="O1127" s="9">
        <v>62.474986999999999</v>
      </c>
      <c r="P1127" s="9">
        <v>0</v>
      </c>
      <c r="Q1127" s="9">
        <v>5.1667497255340799E-3</v>
      </c>
      <c r="R1127" s="9">
        <v>0</v>
      </c>
      <c r="S1127" s="9">
        <v>158179183971.513</v>
      </c>
      <c r="T1127" s="9">
        <v>889.58717752713699</v>
      </c>
      <c r="U1127" s="9">
        <v>2.82322632473858</v>
      </c>
      <c r="V1127" s="9">
        <v>0</v>
      </c>
      <c r="W1127" s="9">
        <v>2.82322632473858</v>
      </c>
      <c r="X1127" s="9">
        <v>0</v>
      </c>
      <c r="Y1127" s="9">
        <v>0</v>
      </c>
      <c r="Z1127" s="9">
        <v>1.9860013999999999E-2</v>
      </c>
      <c r="AA1127" s="9">
        <v>168.64525</v>
      </c>
      <c r="AB1127" s="9"/>
      <c r="AQ1127" s="9">
        <f>K1127-'Processed Potentiostat'!$J$3</f>
        <v>-10.851824000000001</v>
      </c>
    </row>
    <row r="1128" spans="1:43" x14ac:dyDescent="0.35">
      <c r="A1128">
        <v>2</v>
      </c>
      <c r="B1128">
        <v>0</v>
      </c>
      <c r="C1128">
        <v>0</v>
      </c>
      <c r="D1128">
        <v>1</v>
      </c>
      <c r="E1128">
        <v>0</v>
      </c>
      <c r="F1128">
        <v>0</v>
      </c>
      <c r="G1128">
        <v>0</v>
      </c>
      <c r="H1128" s="9">
        <v>890.58717750187498</v>
      </c>
      <c r="I1128" s="9">
        <v>-1.8301221999999999</v>
      </c>
      <c r="J1128" s="9">
        <v>-1.8299772999999999</v>
      </c>
      <c r="K1128" s="9">
        <v>-10.746121</v>
      </c>
      <c r="L1128" s="9">
        <v>-10.175138</v>
      </c>
      <c r="M1128" s="9">
        <v>-10.175138</v>
      </c>
      <c r="N1128" s="9">
        <v>39</v>
      </c>
      <c r="O1128" s="9">
        <v>62.474986999999999</v>
      </c>
      <c r="P1128" s="9">
        <v>0</v>
      </c>
      <c r="Q1128" s="9">
        <v>5.1726068184507097E-3</v>
      </c>
      <c r="R1128" s="9">
        <v>0</v>
      </c>
      <c r="S1128" s="9">
        <v>52045880279.021896</v>
      </c>
      <c r="T1128" s="9">
        <v>890.58717750187498</v>
      </c>
      <c r="U1128" s="9">
        <v>2.8264272099599501</v>
      </c>
      <c r="V1128" s="9">
        <v>0</v>
      </c>
      <c r="W1128" s="9">
        <v>2.8264272099599501</v>
      </c>
      <c r="X1128" s="9">
        <v>0</v>
      </c>
      <c r="Y1128" s="9">
        <v>0</v>
      </c>
      <c r="Z1128" s="9">
        <v>1.9665156999999999E-2</v>
      </c>
      <c r="AA1128" s="9">
        <v>170.29189</v>
      </c>
      <c r="AB1128" s="9"/>
      <c r="AQ1128" s="9">
        <f>K1128-'Processed Potentiostat'!$J$3</f>
        <v>-10.746121</v>
      </c>
    </row>
    <row r="1129" spans="1:43" x14ac:dyDescent="0.35">
      <c r="A1129">
        <v>2</v>
      </c>
      <c r="B1129">
        <v>0</v>
      </c>
      <c r="C1129">
        <v>0</v>
      </c>
      <c r="D1129">
        <v>1</v>
      </c>
      <c r="E1129">
        <v>0</v>
      </c>
      <c r="F1129">
        <v>0</v>
      </c>
      <c r="G1129">
        <v>0</v>
      </c>
      <c r="H1129" s="9">
        <v>891.58717747661206</v>
      </c>
      <c r="I1129" s="9">
        <v>-1.8298402</v>
      </c>
      <c r="J1129" s="9">
        <v>-1.8306799</v>
      </c>
      <c r="K1129" s="9">
        <v>-10.168070999999999</v>
      </c>
      <c r="L1129" s="9">
        <v>-10.186213</v>
      </c>
      <c r="M1129" s="9">
        <v>-10.186213</v>
      </c>
      <c r="N1129" s="9">
        <v>39</v>
      </c>
      <c r="O1129" s="9">
        <v>62.474986999999999</v>
      </c>
      <c r="P1129" s="9">
        <v>0</v>
      </c>
      <c r="Q1129" s="9">
        <v>5.1782391967859802E-3</v>
      </c>
      <c r="R1129" s="9">
        <v>0</v>
      </c>
      <c r="S1129" s="9">
        <v>20086543474.368599</v>
      </c>
      <c r="T1129" s="9">
        <v>891.58717747661206</v>
      </c>
      <c r="U1129" s="9">
        <v>2.8295038786187399</v>
      </c>
      <c r="V1129" s="9">
        <v>0</v>
      </c>
      <c r="W1129" s="9">
        <v>2.8295038786187399</v>
      </c>
      <c r="X1129" s="9">
        <v>0</v>
      </c>
      <c r="Y1129" s="9">
        <v>0</v>
      </c>
      <c r="Z1129" s="9">
        <v>1.8614482000000002E-2</v>
      </c>
      <c r="AA1129" s="9">
        <v>180.04201</v>
      </c>
      <c r="AB1129" s="9"/>
      <c r="AQ1129" s="9">
        <f>K1129-'Processed Potentiostat'!$J$3</f>
        <v>-10.168070999999999</v>
      </c>
    </row>
    <row r="1130" spans="1:43" x14ac:dyDescent="0.35">
      <c r="A1130">
        <v>2</v>
      </c>
      <c r="B1130">
        <v>0</v>
      </c>
      <c r="C1130">
        <v>0</v>
      </c>
      <c r="D1130">
        <v>1</v>
      </c>
      <c r="E1130">
        <v>0</v>
      </c>
      <c r="F1130">
        <v>0</v>
      </c>
      <c r="G1130">
        <v>0</v>
      </c>
      <c r="H1130" s="9">
        <v>892.58717745135004</v>
      </c>
      <c r="I1130" s="9">
        <v>-1.8299951999999999</v>
      </c>
      <c r="J1130" s="9">
        <v>-1.8309610000000001</v>
      </c>
      <c r="K1130" s="9">
        <v>-12.517234</v>
      </c>
      <c r="L1130" s="9">
        <v>-10.199017</v>
      </c>
      <c r="M1130" s="9">
        <v>-10.199017</v>
      </c>
      <c r="N1130" s="9">
        <v>39</v>
      </c>
      <c r="O1130" s="9">
        <v>62.474986999999999</v>
      </c>
      <c r="P1130" s="9">
        <v>0</v>
      </c>
      <c r="Q1130" s="9">
        <v>5.1847508456203499E-3</v>
      </c>
      <c r="R1130" s="9">
        <v>0</v>
      </c>
      <c r="S1130" s="9">
        <v>12939436561.4084</v>
      </c>
      <c r="T1130" s="9">
        <v>892.58717745135004</v>
      </c>
      <c r="U1130" s="9">
        <v>2.8330602428659</v>
      </c>
      <c r="V1130" s="9">
        <v>0</v>
      </c>
      <c r="W1130" s="9">
        <v>2.8330602428659</v>
      </c>
      <c r="X1130" s="9">
        <v>0</v>
      </c>
      <c r="Y1130" s="9">
        <v>0</v>
      </c>
      <c r="Z1130" s="9">
        <v>2.2918567000000001E-2</v>
      </c>
      <c r="AA1130" s="9">
        <v>146.27520999999999</v>
      </c>
      <c r="AB1130" s="9"/>
      <c r="AQ1130" s="9">
        <f>K1130-'Processed Potentiostat'!$J$3</f>
        <v>-12.517234</v>
      </c>
    </row>
    <row r="1131" spans="1:43" x14ac:dyDescent="0.35">
      <c r="A1131">
        <v>2</v>
      </c>
      <c r="B1131">
        <v>0</v>
      </c>
      <c r="C1131">
        <v>0</v>
      </c>
      <c r="D1131">
        <v>1</v>
      </c>
      <c r="E1131">
        <v>0</v>
      </c>
      <c r="F1131">
        <v>0</v>
      </c>
      <c r="G1131">
        <v>0</v>
      </c>
      <c r="H1131" s="9">
        <v>893.58717742608803</v>
      </c>
      <c r="I1131" s="9">
        <v>-1.8301513</v>
      </c>
      <c r="J1131" s="9">
        <v>-1.8306066999999999</v>
      </c>
      <c r="K1131" s="9">
        <v>-10.409732</v>
      </c>
      <c r="L1131" s="9">
        <v>-10.210105</v>
      </c>
      <c r="M1131" s="9">
        <v>-10.210105</v>
      </c>
      <c r="N1131" s="9">
        <v>39</v>
      </c>
      <c r="O1131" s="9">
        <v>62.474986999999999</v>
      </c>
      <c r="P1131" s="9">
        <v>0</v>
      </c>
      <c r="Q1131" s="9">
        <v>5.1903893030482099E-3</v>
      </c>
      <c r="R1131" s="9">
        <v>0</v>
      </c>
      <c r="S1131" s="9">
        <v>23529827180.816898</v>
      </c>
      <c r="T1131" s="9">
        <v>893.58717742608803</v>
      </c>
      <c r="U1131" s="9">
        <v>2.83614035904982</v>
      </c>
      <c r="V1131" s="9">
        <v>0</v>
      </c>
      <c r="W1131" s="9">
        <v>2.83614035904982</v>
      </c>
      <c r="X1131" s="9">
        <v>0</v>
      </c>
      <c r="Y1131" s="9">
        <v>0</v>
      </c>
      <c r="Z1131" s="9">
        <v>1.9056125E-2</v>
      </c>
      <c r="AA1131" s="9">
        <v>175.85532000000001</v>
      </c>
      <c r="AB1131" s="9"/>
      <c r="AQ1131" s="9">
        <f>K1131-'Processed Potentiostat'!$J$3</f>
        <v>-10.409732</v>
      </c>
    </row>
    <row r="1132" spans="1:43" x14ac:dyDescent="0.35">
      <c r="A1132">
        <v>2</v>
      </c>
      <c r="B1132">
        <v>0</v>
      </c>
      <c r="C1132">
        <v>0</v>
      </c>
      <c r="D1132">
        <v>1</v>
      </c>
      <c r="E1132">
        <v>0</v>
      </c>
      <c r="F1132">
        <v>0</v>
      </c>
      <c r="G1132">
        <v>0</v>
      </c>
      <c r="H1132" s="9">
        <v>894.58717740082602</v>
      </c>
      <c r="I1132" s="9">
        <v>-1.8299179000000001</v>
      </c>
      <c r="J1132" s="9">
        <v>-1.8309331</v>
      </c>
      <c r="K1132" s="9">
        <v>-9.2546605999999993</v>
      </c>
      <c r="L1132" s="9">
        <v>-10.219866</v>
      </c>
      <c r="M1132" s="9">
        <v>-10.219866</v>
      </c>
      <c r="N1132" s="9">
        <v>39</v>
      </c>
      <c r="O1132" s="9">
        <v>62.474986999999999</v>
      </c>
      <c r="P1132" s="9">
        <v>0</v>
      </c>
      <c r="Q1132" s="9">
        <v>5.1953536017779302E-3</v>
      </c>
      <c r="R1132" s="9">
        <v>0</v>
      </c>
      <c r="S1132" s="9">
        <v>13441588014.2852</v>
      </c>
      <c r="T1132" s="9">
        <v>894.58717740082602</v>
      </c>
      <c r="U1132" s="9">
        <v>2.8388516225785398</v>
      </c>
      <c r="V1132" s="9">
        <v>0</v>
      </c>
      <c r="W1132" s="9">
        <v>2.8388516225785398</v>
      </c>
      <c r="X1132" s="9">
        <v>0</v>
      </c>
      <c r="Y1132" s="9">
        <v>0</v>
      </c>
      <c r="Z1132" s="9">
        <v>1.6944664000000002E-2</v>
      </c>
      <c r="AA1132" s="9">
        <v>197.83904000000001</v>
      </c>
      <c r="AB1132" s="9"/>
      <c r="AQ1132" s="9">
        <f>K1132-'Processed Potentiostat'!$J$3</f>
        <v>-9.2546605999999993</v>
      </c>
    </row>
    <row r="1133" spans="1:43" x14ac:dyDescent="0.35">
      <c r="A1133">
        <v>2</v>
      </c>
      <c r="B1133">
        <v>0</v>
      </c>
      <c r="C1133">
        <v>0</v>
      </c>
      <c r="D1133">
        <v>1</v>
      </c>
      <c r="E1133">
        <v>0</v>
      </c>
      <c r="F1133">
        <v>0</v>
      </c>
      <c r="G1133">
        <v>0</v>
      </c>
      <c r="H1133" s="9">
        <v>894.80577739530395</v>
      </c>
      <c r="I1133" s="9">
        <v>-1.8300396000000001</v>
      </c>
      <c r="J1133" s="9">
        <v>-1.8295722999999999</v>
      </c>
      <c r="K1133" s="9">
        <v>-14.261291</v>
      </c>
      <c r="L1133" s="9">
        <v>-10.221997999999999</v>
      </c>
      <c r="M1133" s="9">
        <v>-10.221997999999999</v>
      </c>
      <c r="N1133" s="9">
        <v>39</v>
      </c>
      <c r="O1133" s="9">
        <v>62.474986999999999</v>
      </c>
      <c r="P1133" s="9">
        <v>0</v>
      </c>
      <c r="Q1133" s="9">
        <v>5.1964373264640996E-3</v>
      </c>
      <c r="R1133" s="9">
        <v>0</v>
      </c>
      <c r="S1133" s="9">
        <v>17023691735.598</v>
      </c>
      <c r="T1133" s="9">
        <v>894.80577739530395</v>
      </c>
      <c r="U1133" s="9">
        <v>2.83944392443389</v>
      </c>
      <c r="V1133" s="9">
        <v>0</v>
      </c>
      <c r="W1133" s="9">
        <v>2.83944392443389</v>
      </c>
      <c r="X1133" s="9">
        <v>0</v>
      </c>
      <c r="Y1133" s="9">
        <v>0</v>
      </c>
      <c r="Z1133" s="9">
        <v>2.6092061999999999E-2</v>
      </c>
      <c r="AA1133" s="9">
        <v>128.2894</v>
      </c>
      <c r="AB1133" s="9"/>
      <c r="AQ1133" s="9">
        <f>K1133-'Processed Potentiostat'!$J$3</f>
        <v>-14.261291</v>
      </c>
    </row>
    <row r="1134" spans="1:43" x14ac:dyDescent="0.35">
      <c r="A1134">
        <v>2</v>
      </c>
      <c r="B1134">
        <v>0</v>
      </c>
      <c r="C1134">
        <v>0</v>
      </c>
      <c r="D1134">
        <v>1</v>
      </c>
      <c r="E1134">
        <v>0</v>
      </c>
      <c r="F1134">
        <v>0</v>
      </c>
      <c r="G1134">
        <v>0</v>
      </c>
      <c r="H1134" s="9">
        <v>895.80577737004205</v>
      </c>
      <c r="I1134" s="9">
        <v>-1.8301471</v>
      </c>
      <c r="J1134" s="9">
        <v>-1.831232</v>
      </c>
      <c r="K1134" s="9">
        <v>-12.388821999999999</v>
      </c>
      <c r="L1134" s="9">
        <v>-10.235355</v>
      </c>
      <c r="M1134" s="9">
        <v>-10.235355</v>
      </c>
      <c r="N1134" s="9">
        <v>39</v>
      </c>
      <c r="O1134" s="9">
        <v>62.474986999999999</v>
      </c>
      <c r="P1134" s="9">
        <v>0</v>
      </c>
      <c r="Q1134" s="9">
        <v>5.2032317883278596E-3</v>
      </c>
      <c r="R1134" s="9">
        <v>0</v>
      </c>
      <c r="S1134" s="9">
        <v>9663520724.5939007</v>
      </c>
      <c r="T1134" s="9">
        <v>895.80577737004205</v>
      </c>
      <c r="U1134" s="9">
        <v>2.8431541932297</v>
      </c>
      <c r="V1134" s="9">
        <v>0</v>
      </c>
      <c r="W1134" s="9">
        <v>2.8431541932297</v>
      </c>
      <c r="X1134" s="9">
        <v>0</v>
      </c>
      <c r="Y1134" s="9">
        <v>0</v>
      </c>
      <c r="Z1134" s="9">
        <v>2.2686806E-2</v>
      </c>
      <c r="AA1134" s="9">
        <v>147.81325000000001</v>
      </c>
      <c r="AB1134" s="9"/>
      <c r="AQ1134" s="9">
        <f>K1134-'Processed Potentiostat'!$J$3</f>
        <v>-12.388821999999999</v>
      </c>
    </row>
    <row r="1135" spans="1:43" x14ac:dyDescent="0.35">
      <c r="A1135">
        <v>2</v>
      </c>
      <c r="B1135">
        <v>0</v>
      </c>
      <c r="C1135">
        <v>0</v>
      </c>
      <c r="D1135">
        <v>1</v>
      </c>
      <c r="E1135">
        <v>0</v>
      </c>
      <c r="F1135">
        <v>0</v>
      </c>
      <c r="G1135">
        <v>0</v>
      </c>
      <c r="H1135" s="9">
        <v>896.80577734477902</v>
      </c>
      <c r="I1135" s="9">
        <v>-1.8299017</v>
      </c>
      <c r="J1135" s="9">
        <v>-1.8291010999999999</v>
      </c>
      <c r="K1135" s="9">
        <v>-10.871563</v>
      </c>
      <c r="L1135" s="9">
        <v>-10.246993</v>
      </c>
      <c r="M1135" s="9">
        <v>-10.246993</v>
      </c>
      <c r="N1135" s="9">
        <v>39</v>
      </c>
      <c r="O1135" s="9">
        <v>62.474986999999999</v>
      </c>
      <c r="P1135" s="9">
        <v>0</v>
      </c>
      <c r="Q1135" s="9">
        <v>5.2091447069877901E-3</v>
      </c>
      <c r="R1135" s="9">
        <v>0</v>
      </c>
      <c r="S1135" s="9">
        <v>9561514104.80863</v>
      </c>
      <c r="T1135" s="9">
        <v>896.80577734477902</v>
      </c>
      <c r="U1135" s="9">
        <v>2.8463870883726199</v>
      </c>
      <c r="V1135" s="9">
        <v>0</v>
      </c>
      <c r="W1135" s="9">
        <v>2.8463870883726199</v>
      </c>
      <c r="X1135" s="9">
        <v>0</v>
      </c>
      <c r="Y1135" s="9">
        <v>0</v>
      </c>
      <c r="Z1135" s="9">
        <v>1.9885188000000002E-2</v>
      </c>
      <c r="AA1135" s="9">
        <v>168.24637999999999</v>
      </c>
      <c r="AB1135" s="9"/>
      <c r="AQ1135" s="9">
        <f>K1135-'Processed Potentiostat'!$J$3</f>
        <v>-10.871563</v>
      </c>
    </row>
    <row r="1136" spans="1:43" x14ac:dyDescent="0.35">
      <c r="A1136">
        <v>2</v>
      </c>
      <c r="B1136">
        <v>0</v>
      </c>
      <c r="C1136">
        <v>0</v>
      </c>
      <c r="D1136">
        <v>1</v>
      </c>
      <c r="E1136">
        <v>0</v>
      </c>
      <c r="F1136">
        <v>0</v>
      </c>
      <c r="G1136">
        <v>0</v>
      </c>
      <c r="H1136" s="9">
        <v>897.59537732483295</v>
      </c>
      <c r="I1136" s="9">
        <v>-1.8299011999999999</v>
      </c>
      <c r="J1136" s="9">
        <v>-1.8285903999999999</v>
      </c>
      <c r="K1136" s="9">
        <v>-15.973305</v>
      </c>
      <c r="L1136" s="9">
        <v>-10.255196</v>
      </c>
      <c r="M1136" s="9">
        <v>-10.255196</v>
      </c>
      <c r="N1136" s="9">
        <v>39</v>
      </c>
      <c r="O1136" s="9">
        <v>62.474986999999999</v>
      </c>
      <c r="P1136" s="9">
        <v>0</v>
      </c>
      <c r="Q1136" s="9">
        <v>5.2133111262212097E-3</v>
      </c>
      <c r="R1136" s="9">
        <v>0</v>
      </c>
      <c r="S1136" s="9">
        <v>6480851081.7901402</v>
      </c>
      <c r="T1136" s="9">
        <v>897.59537732483295</v>
      </c>
      <c r="U1136" s="9">
        <v>2.8486654910671101</v>
      </c>
      <c r="V1136" s="9">
        <v>0</v>
      </c>
      <c r="W1136" s="9">
        <v>2.8486654910671101</v>
      </c>
      <c r="X1136" s="9">
        <v>0</v>
      </c>
      <c r="Y1136" s="9">
        <v>0</v>
      </c>
      <c r="Z1136" s="9">
        <v>2.9208632000000002E-2</v>
      </c>
      <c r="AA1136" s="9">
        <v>114.47790000000001</v>
      </c>
      <c r="AB1136" s="9"/>
      <c r="AQ1136" s="9">
        <f>K1136-'Processed Potentiostat'!$J$3</f>
        <v>-15.973305</v>
      </c>
    </row>
    <row r="1137" spans="1:43" x14ac:dyDescent="0.35">
      <c r="A1137">
        <v>2</v>
      </c>
      <c r="B1137">
        <v>0</v>
      </c>
      <c r="C1137">
        <v>0</v>
      </c>
      <c r="D1137">
        <v>1</v>
      </c>
      <c r="E1137">
        <v>0</v>
      </c>
      <c r="F1137">
        <v>0</v>
      </c>
      <c r="G1137">
        <v>0</v>
      </c>
      <c r="H1137" s="9">
        <v>897.63177732391296</v>
      </c>
      <c r="I1137" s="9">
        <v>-1.8299475000000001</v>
      </c>
      <c r="J1137" s="9">
        <v>-1.8294668000000001</v>
      </c>
      <c r="K1137" s="9">
        <v>-10.962823999999999</v>
      </c>
      <c r="L1137" s="9">
        <v>-10.255654</v>
      </c>
      <c r="M1137" s="9">
        <v>-10.255654</v>
      </c>
      <c r="N1137" s="9">
        <v>39</v>
      </c>
      <c r="O1137" s="9">
        <v>62.474986999999999</v>
      </c>
      <c r="P1137" s="9">
        <v>0</v>
      </c>
      <c r="Q1137" s="9">
        <v>5.2135442396002403E-3</v>
      </c>
      <c r="R1137" s="9">
        <v>0</v>
      </c>
      <c r="S1137" s="9">
        <v>14527299443.9069</v>
      </c>
      <c r="T1137" s="9">
        <v>897.63177732391296</v>
      </c>
      <c r="U1137" s="9">
        <v>2.84879298034034</v>
      </c>
      <c r="V1137" s="9">
        <v>0</v>
      </c>
      <c r="W1137" s="9">
        <v>2.84879298034034</v>
      </c>
      <c r="X1137" s="9">
        <v>0</v>
      </c>
      <c r="Y1137" s="9">
        <v>0</v>
      </c>
      <c r="Z1137" s="9">
        <v>2.0056122999999999E-2</v>
      </c>
      <c r="AA1137" s="9">
        <v>166.87916999999999</v>
      </c>
      <c r="AB1137" s="9"/>
      <c r="AQ1137" s="9">
        <f>K1137-'Processed Potentiostat'!$J$3</f>
        <v>-10.962823999999999</v>
      </c>
    </row>
    <row r="1138" spans="1:43" x14ac:dyDescent="0.35">
      <c r="A1138">
        <v>2</v>
      </c>
      <c r="B1138">
        <v>0</v>
      </c>
      <c r="C1138">
        <v>0</v>
      </c>
      <c r="D1138">
        <v>1</v>
      </c>
      <c r="E1138">
        <v>0</v>
      </c>
      <c r="F1138">
        <v>0</v>
      </c>
      <c r="G1138">
        <v>0</v>
      </c>
      <c r="H1138" s="9">
        <v>898.63177729865095</v>
      </c>
      <c r="I1138" s="9">
        <v>-1.8299098</v>
      </c>
      <c r="J1138" s="9">
        <v>-1.8304758000000001</v>
      </c>
      <c r="K1138" s="9">
        <v>-9.5336637</v>
      </c>
      <c r="L1138" s="9">
        <v>-10.26604</v>
      </c>
      <c r="M1138" s="9">
        <v>-10.26604</v>
      </c>
      <c r="N1138" s="9">
        <v>39</v>
      </c>
      <c r="O1138" s="9">
        <v>62.474986999999999</v>
      </c>
      <c r="P1138" s="9">
        <v>0</v>
      </c>
      <c r="Q1138" s="9">
        <v>5.2188249148366998E-3</v>
      </c>
      <c r="R1138" s="9">
        <v>0</v>
      </c>
      <c r="S1138" s="9">
        <v>33877964897.4272</v>
      </c>
      <c r="T1138" s="9">
        <v>898.63177729865095</v>
      </c>
      <c r="U1138" s="9">
        <v>2.8516778273469798</v>
      </c>
      <c r="V1138" s="9">
        <v>0</v>
      </c>
      <c r="W1138" s="9">
        <v>2.8516778273469798</v>
      </c>
      <c r="X1138" s="9">
        <v>0</v>
      </c>
      <c r="Y1138" s="9">
        <v>0</v>
      </c>
      <c r="Z1138" s="9">
        <v>1.7451141E-2</v>
      </c>
      <c r="AA1138" s="9">
        <v>192.00129999999999</v>
      </c>
      <c r="AB1138" s="9"/>
      <c r="AQ1138" s="9">
        <f>K1138-'Processed Potentiostat'!$J$3</f>
        <v>-9.5336637</v>
      </c>
    </row>
    <row r="1139" spans="1:43" x14ac:dyDescent="0.35">
      <c r="A1139">
        <v>2</v>
      </c>
      <c r="B1139">
        <v>0</v>
      </c>
      <c r="C1139">
        <v>0</v>
      </c>
      <c r="D1139">
        <v>1</v>
      </c>
      <c r="E1139">
        <v>0</v>
      </c>
      <c r="F1139">
        <v>0</v>
      </c>
      <c r="G1139">
        <v>0</v>
      </c>
      <c r="H1139" s="9">
        <v>899.63177727338905</v>
      </c>
      <c r="I1139" s="9">
        <v>-1.8298513000000001</v>
      </c>
      <c r="J1139" s="9">
        <v>-1.8311979</v>
      </c>
      <c r="K1139" s="9">
        <v>-10.07624</v>
      </c>
      <c r="L1139" s="9">
        <v>-10.276176</v>
      </c>
      <c r="M1139" s="9">
        <v>-10.276176</v>
      </c>
      <c r="N1139" s="9">
        <v>39</v>
      </c>
      <c r="O1139" s="9">
        <v>62.474986999999999</v>
      </c>
      <c r="P1139" s="9">
        <v>0</v>
      </c>
      <c r="Q1139" s="9">
        <v>5.22398106153024E-3</v>
      </c>
      <c r="R1139" s="9">
        <v>0</v>
      </c>
      <c r="S1139" s="9">
        <v>10024748917.258101</v>
      </c>
      <c r="T1139" s="9">
        <v>899.63177727338905</v>
      </c>
      <c r="U1139" s="9">
        <v>2.85449345706248</v>
      </c>
      <c r="V1139" s="9">
        <v>0</v>
      </c>
      <c r="W1139" s="9">
        <v>2.85449345706248</v>
      </c>
      <c r="X1139" s="9">
        <v>0</v>
      </c>
      <c r="Y1139" s="9">
        <v>0</v>
      </c>
      <c r="Z1139" s="9">
        <v>1.8451588000000001E-2</v>
      </c>
      <c r="AA1139" s="9">
        <v>181.73425</v>
      </c>
      <c r="AB1139" s="9"/>
      <c r="AQ1139" s="9">
        <f>K1139-'Processed Potentiostat'!$J$3</f>
        <v>-10.07624</v>
      </c>
    </row>
    <row r="1140" spans="1:43" x14ac:dyDescent="0.35">
      <c r="A1140">
        <v>2</v>
      </c>
      <c r="B1140">
        <v>0</v>
      </c>
      <c r="C1140">
        <v>0</v>
      </c>
      <c r="D1140">
        <v>1</v>
      </c>
      <c r="E1140">
        <v>0</v>
      </c>
      <c r="F1140">
        <v>0</v>
      </c>
      <c r="G1140">
        <v>0</v>
      </c>
      <c r="H1140" s="9">
        <v>900.63177724812704</v>
      </c>
      <c r="I1140" s="9">
        <v>-1.8300072000000001</v>
      </c>
      <c r="J1140" s="9">
        <v>-1.8304256000000001</v>
      </c>
      <c r="K1140" s="9">
        <v>-8.3667040000000004</v>
      </c>
      <c r="L1140" s="9">
        <v>-10.285228</v>
      </c>
      <c r="M1140" s="9">
        <v>-10.285228</v>
      </c>
      <c r="N1140" s="9">
        <v>39</v>
      </c>
      <c r="O1140" s="9">
        <v>62.474986999999999</v>
      </c>
      <c r="P1140" s="9">
        <v>0</v>
      </c>
      <c r="Q1140" s="9">
        <v>5.22858322080788E-3</v>
      </c>
      <c r="R1140" s="9">
        <v>0</v>
      </c>
      <c r="S1140" s="9">
        <v>40678333456.846001</v>
      </c>
      <c r="T1140" s="9">
        <v>900.63177724812704</v>
      </c>
      <c r="U1140" s="9">
        <v>2.8570077572256398</v>
      </c>
      <c r="V1140" s="9">
        <v>0</v>
      </c>
      <c r="W1140" s="9">
        <v>2.8570077572256398</v>
      </c>
      <c r="X1140" s="9">
        <v>0</v>
      </c>
      <c r="Y1140" s="9">
        <v>0</v>
      </c>
      <c r="Z1140" s="9">
        <v>1.5314629E-2</v>
      </c>
      <c r="AA1140" s="9">
        <v>218.77499</v>
      </c>
      <c r="AB1140" s="9"/>
      <c r="AQ1140" s="9">
        <f>K1140-'Processed Potentiostat'!$J$3</f>
        <v>-8.3667040000000004</v>
      </c>
    </row>
    <row r="1141" spans="1:43" x14ac:dyDescent="0.35">
      <c r="A1141">
        <v>2</v>
      </c>
      <c r="B1141">
        <v>0</v>
      </c>
      <c r="C1141">
        <v>0</v>
      </c>
      <c r="D1141">
        <v>1</v>
      </c>
      <c r="E1141">
        <v>0</v>
      </c>
      <c r="F1141">
        <v>0</v>
      </c>
      <c r="G1141">
        <v>0</v>
      </c>
      <c r="H1141" s="9">
        <v>901.631777222864</v>
      </c>
      <c r="I1141" s="9">
        <v>-1.830166</v>
      </c>
      <c r="J1141" s="9">
        <v>-1.8313900000000001</v>
      </c>
      <c r="K1141" s="9">
        <v>-11.627753</v>
      </c>
      <c r="L1141" s="9">
        <v>-10.295169</v>
      </c>
      <c r="M1141" s="9">
        <v>-10.295169</v>
      </c>
      <c r="N1141" s="9">
        <v>39</v>
      </c>
      <c r="O1141" s="9">
        <v>62.474986999999999</v>
      </c>
      <c r="P1141" s="9">
        <v>0</v>
      </c>
      <c r="Q1141" s="9">
        <v>5.2336404522876799E-3</v>
      </c>
      <c r="R1141" s="9">
        <v>0</v>
      </c>
      <c r="S1141" s="9">
        <v>8457755157.0655899</v>
      </c>
      <c r="T1141" s="9">
        <v>901.631777222864</v>
      </c>
      <c r="U1141" s="9">
        <v>2.8597691956095099</v>
      </c>
      <c r="V1141" s="9">
        <v>0</v>
      </c>
      <c r="W1141" s="9">
        <v>2.8597691956095099</v>
      </c>
      <c r="X1141" s="9">
        <v>0</v>
      </c>
      <c r="Y1141" s="9">
        <v>0</v>
      </c>
      <c r="Z1141" s="9">
        <v>2.1294950999999999E-2</v>
      </c>
      <c r="AA1141" s="9">
        <v>157.50162</v>
      </c>
      <c r="AB1141" s="9"/>
      <c r="AQ1141" s="9">
        <f>K1141-'Processed Potentiostat'!$J$3</f>
        <v>-11.627753</v>
      </c>
    </row>
    <row r="1142" spans="1:43" x14ac:dyDescent="0.35">
      <c r="A1142">
        <v>2</v>
      </c>
      <c r="B1142">
        <v>0</v>
      </c>
      <c r="C1142">
        <v>0</v>
      </c>
      <c r="D1142">
        <v>1</v>
      </c>
      <c r="E1142">
        <v>0</v>
      </c>
      <c r="F1142">
        <v>0</v>
      </c>
      <c r="G1142">
        <v>0</v>
      </c>
      <c r="H1142" s="9">
        <v>902.63177719760199</v>
      </c>
      <c r="I1142" s="9">
        <v>-1.8300297000000001</v>
      </c>
      <c r="J1142" s="9">
        <v>-1.8301818000000001</v>
      </c>
      <c r="K1142" s="9">
        <v>-10.8093</v>
      </c>
      <c r="L1142" s="9">
        <v>-10.306148</v>
      </c>
      <c r="M1142" s="9">
        <v>-10.306148</v>
      </c>
      <c r="N1142" s="9">
        <v>39</v>
      </c>
      <c r="O1142" s="9">
        <v>62.474986999999999</v>
      </c>
      <c r="P1142" s="9">
        <v>0</v>
      </c>
      <c r="Q1142" s="9">
        <v>5.2392218453463698E-3</v>
      </c>
      <c r="R1142" s="9">
        <v>0</v>
      </c>
      <c r="S1142" s="9">
        <v>1137555714430.9199</v>
      </c>
      <c r="T1142" s="9">
        <v>902.63177719760199</v>
      </c>
      <c r="U1142" s="9">
        <v>2.8628188469923299</v>
      </c>
      <c r="V1142" s="9">
        <v>0</v>
      </c>
      <c r="W1142" s="9">
        <v>2.8628188469923299</v>
      </c>
      <c r="X1142" s="9">
        <v>0</v>
      </c>
      <c r="Y1142" s="9">
        <v>0</v>
      </c>
      <c r="Z1142" s="9">
        <v>1.9782984999999999E-2</v>
      </c>
      <c r="AA1142" s="9">
        <v>169.31548000000001</v>
      </c>
      <c r="AB1142" s="9"/>
      <c r="AQ1142" s="9">
        <f>K1142-'Processed Potentiostat'!$J$3</f>
        <v>-10.8093</v>
      </c>
    </row>
    <row r="1143" spans="1:43" x14ac:dyDescent="0.35">
      <c r="A1143">
        <v>2</v>
      </c>
      <c r="B1143">
        <v>0</v>
      </c>
      <c r="C1143">
        <v>0</v>
      </c>
      <c r="D1143">
        <v>1</v>
      </c>
      <c r="E1143">
        <v>0</v>
      </c>
      <c r="F1143">
        <v>0</v>
      </c>
      <c r="G1143">
        <v>0</v>
      </c>
      <c r="H1143" s="9">
        <v>903.63177717233998</v>
      </c>
      <c r="I1143" s="9">
        <v>-1.8300433</v>
      </c>
      <c r="J1143" s="9">
        <v>-1.8302077999999999</v>
      </c>
      <c r="K1143" s="9">
        <v>-10.31245</v>
      </c>
      <c r="L1143" s="9">
        <v>-10.316784999999999</v>
      </c>
      <c r="M1143" s="9">
        <v>-10.316784999999999</v>
      </c>
      <c r="N1143" s="9">
        <v>39</v>
      </c>
      <c r="O1143" s="9">
        <v>62.474986999999999</v>
      </c>
      <c r="P1143" s="9">
        <v>0</v>
      </c>
      <c r="Q1143" s="9">
        <v>5.2446297451173201E-3</v>
      </c>
      <c r="R1143" s="9">
        <v>0</v>
      </c>
      <c r="S1143" s="9">
        <v>294365532213.52899</v>
      </c>
      <c r="T1143" s="9">
        <v>903.63177717233998</v>
      </c>
      <c r="U1143" s="9">
        <v>2.86577365367868</v>
      </c>
      <c r="V1143" s="9">
        <v>0</v>
      </c>
      <c r="W1143" s="9">
        <v>2.86577365367868</v>
      </c>
      <c r="X1143" s="9">
        <v>0</v>
      </c>
      <c r="Y1143" s="9">
        <v>0</v>
      </c>
      <c r="Z1143" s="9">
        <v>1.8873928000000002E-2</v>
      </c>
      <c r="AA1143" s="9">
        <v>177.47556</v>
      </c>
      <c r="AB1143" s="9"/>
      <c r="AQ1143" s="9">
        <f>K1143-'Processed Potentiostat'!$J$3</f>
        <v>-10.31245</v>
      </c>
    </row>
    <row r="1144" spans="1:43" x14ac:dyDescent="0.35">
      <c r="A1144">
        <v>2</v>
      </c>
      <c r="B1144">
        <v>0</v>
      </c>
      <c r="C1144">
        <v>0</v>
      </c>
      <c r="D1144">
        <v>1</v>
      </c>
      <c r="E1144">
        <v>0</v>
      </c>
      <c r="F1144">
        <v>0</v>
      </c>
      <c r="G1144">
        <v>0</v>
      </c>
      <c r="H1144" s="9">
        <v>904.63177714707797</v>
      </c>
      <c r="I1144" s="9">
        <v>-1.8298439</v>
      </c>
      <c r="J1144" s="9">
        <v>-1.8293200999999999</v>
      </c>
      <c r="K1144" s="9">
        <v>-10.760297</v>
      </c>
      <c r="L1144" s="9">
        <v>-10.326653</v>
      </c>
      <c r="M1144" s="9">
        <v>-10.326653</v>
      </c>
      <c r="N1144" s="9">
        <v>39</v>
      </c>
      <c r="O1144" s="9">
        <v>62.474986999999999</v>
      </c>
      <c r="P1144" s="9">
        <v>0</v>
      </c>
      <c r="Q1144" s="9">
        <v>5.2496444306730696E-3</v>
      </c>
      <c r="R1144" s="9">
        <v>0</v>
      </c>
      <c r="S1144" s="9">
        <v>12110478273.5364</v>
      </c>
      <c r="T1144" s="9">
        <v>904.63177714707797</v>
      </c>
      <c r="U1144" s="9">
        <v>2.8685149580440998</v>
      </c>
      <c r="V1144" s="9">
        <v>0</v>
      </c>
      <c r="W1144" s="9">
        <v>2.8685149580440998</v>
      </c>
      <c r="X1144" s="9">
        <v>0</v>
      </c>
      <c r="Y1144" s="9">
        <v>0</v>
      </c>
      <c r="Z1144" s="9">
        <v>1.9684027999999999E-2</v>
      </c>
      <c r="AA1144" s="9">
        <v>170.00647000000001</v>
      </c>
      <c r="AB1144" s="9"/>
      <c r="AQ1144" s="9">
        <f>K1144-'Processed Potentiostat'!$J$3</f>
        <v>-10.760297</v>
      </c>
    </row>
    <row r="1145" spans="1:43" x14ac:dyDescent="0.35">
      <c r="A1145">
        <v>2</v>
      </c>
      <c r="B1145">
        <v>0</v>
      </c>
      <c r="C1145">
        <v>0</v>
      </c>
      <c r="D1145">
        <v>1</v>
      </c>
      <c r="E1145">
        <v>0</v>
      </c>
      <c r="F1145">
        <v>0</v>
      </c>
      <c r="G1145">
        <v>0</v>
      </c>
      <c r="H1145" s="9">
        <v>905.63177712181596</v>
      </c>
      <c r="I1145" s="9">
        <v>-1.8298954000000001</v>
      </c>
      <c r="J1145" s="9">
        <v>-1.8301049</v>
      </c>
      <c r="K1145" s="9">
        <v>-9.4873285000000003</v>
      </c>
      <c r="L1145" s="9">
        <v>-10.337152</v>
      </c>
      <c r="M1145" s="9">
        <v>-10.337152</v>
      </c>
      <c r="N1145" s="9">
        <v>39</v>
      </c>
      <c r="O1145" s="9">
        <v>62.474986999999999</v>
      </c>
      <c r="P1145" s="9">
        <v>0</v>
      </c>
      <c r="Q1145" s="9">
        <v>5.2549812438732703E-3</v>
      </c>
      <c r="R1145" s="9">
        <v>0</v>
      </c>
      <c r="S1145" s="9">
        <v>152397742713.892</v>
      </c>
      <c r="T1145" s="9">
        <v>905.63177712181596</v>
      </c>
      <c r="U1145" s="9">
        <v>2.8714310991831802</v>
      </c>
      <c r="V1145" s="9">
        <v>0</v>
      </c>
      <c r="W1145" s="9">
        <v>2.8714310991831802</v>
      </c>
      <c r="X1145" s="9">
        <v>0</v>
      </c>
      <c r="Y1145" s="9">
        <v>0</v>
      </c>
      <c r="Z1145" s="9">
        <v>1.7362807000000001E-2</v>
      </c>
      <c r="AA1145" s="9">
        <v>192.89992000000001</v>
      </c>
      <c r="AB1145" s="9"/>
      <c r="AQ1145" s="9">
        <f>K1145-'Processed Potentiostat'!$J$3</f>
        <v>-9.4873285000000003</v>
      </c>
    </row>
    <row r="1146" spans="1:43" x14ac:dyDescent="0.35">
      <c r="A1146">
        <v>2</v>
      </c>
      <c r="B1146">
        <v>0</v>
      </c>
      <c r="C1146">
        <v>0</v>
      </c>
      <c r="D1146">
        <v>1</v>
      </c>
      <c r="E1146">
        <v>0</v>
      </c>
      <c r="F1146">
        <v>0</v>
      </c>
      <c r="G1146">
        <v>0</v>
      </c>
      <c r="H1146" s="9">
        <v>906.63177709655395</v>
      </c>
      <c r="I1146" s="9">
        <v>-1.8301293000000001</v>
      </c>
      <c r="J1146" s="9">
        <v>-1.8312694</v>
      </c>
      <c r="K1146" s="9">
        <v>-10.696548</v>
      </c>
      <c r="L1146" s="9">
        <v>-10.346711000000001</v>
      </c>
      <c r="M1146" s="9">
        <v>-10.346711000000001</v>
      </c>
      <c r="N1146" s="9">
        <v>39</v>
      </c>
      <c r="O1146" s="9">
        <v>62.474986999999999</v>
      </c>
      <c r="P1146" s="9">
        <v>0</v>
      </c>
      <c r="Q1146" s="9">
        <v>5.2598440939298999E-3</v>
      </c>
      <c r="R1146" s="9">
        <v>0</v>
      </c>
      <c r="S1146" s="9">
        <v>9435210566.5646191</v>
      </c>
      <c r="T1146" s="9">
        <v>906.63177709655395</v>
      </c>
      <c r="U1146" s="9">
        <v>2.8740863668199301</v>
      </c>
      <c r="V1146" s="9">
        <v>0</v>
      </c>
      <c r="W1146" s="9">
        <v>2.8740863668199301</v>
      </c>
      <c r="X1146" s="9">
        <v>0</v>
      </c>
      <c r="Y1146" s="9">
        <v>0</v>
      </c>
      <c r="Z1146" s="9">
        <v>1.958826E-2</v>
      </c>
      <c r="AA1146" s="9">
        <v>171.20189999999999</v>
      </c>
      <c r="AB1146" s="9"/>
      <c r="AQ1146" s="9">
        <f>K1146-'Processed Potentiostat'!$J$3</f>
        <v>-10.696548</v>
      </c>
    </row>
    <row r="1147" spans="1:43" x14ac:dyDescent="0.35">
      <c r="A1147">
        <v>2</v>
      </c>
      <c r="B1147">
        <v>0</v>
      </c>
      <c r="C1147">
        <v>0</v>
      </c>
      <c r="D1147">
        <v>1</v>
      </c>
      <c r="E1147">
        <v>0</v>
      </c>
      <c r="F1147">
        <v>0</v>
      </c>
      <c r="G1147">
        <v>0</v>
      </c>
      <c r="H1147" s="9">
        <v>907.63177707129205</v>
      </c>
      <c r="I1147" s="9">
        <v>-1.8300046999999999</v>
      </c>
      <c r="J1147" s="9">
        <v>-1.8309867</v>
      </c>
      <c r="K1147" s="9">
        <v>-9.0513715999999995</v>
      </c>
      <c r="L1147" s="9">
        <v>-10.357017000000001</v>
      </c>
      <c r="M1147" s="9">
        <v>-10.357017000000001</v>
      </c>
      <c r="N1147" s="9">
        <v>39</v>
      </c>
      <c r="O1147" s="9">
        <v>62.474986999999999</v>
      </c>
      <c r="P1147" s="9">
        <v>0</v>
      </c>
      <c r="Q1147" s="9">
        <v>5.2650854992826604E-3</v>
      </c>
      <c r="R1147" s="9">
        <v>0</v>
      </c>
      <c r="S1147" s="9">
        <v>12724217229.763599</v>
      </c>
      <c r="T1147" s="9">
        <v>907.63177707129205</v>
      </c>
      <c r="U1147" s="9">
        <v>2.8769491528413802</v>
      </c>
      <c r="V1147" s="9">
        <v>0</v>
      </c>
      <c r="W1147" s="9">
        <v>2.8769491528413802</v>
      </c>
      <c r="X1147" s="9">
        <v>0</v>
      </c>
      <c r="Y1147" s="9">
        <v>0</v>
      </c>
      <c r="Z1147" s="9">
        <v>1.6572941000000001E-2</v>
      </c>
      <c r="AA1147" s="9">
        <v>202.28831</v>
      </c>
      <c r="AB1147" s="9"/>
      <c r="AQ1147" s="9">
        <f>K1147-'Processed Potentiostat'!$J$3</f>
        <v>-9.0513715999999995</v>
      </c>
    </row>
    <row r="1148" spans="1:43" x14ac:dyDescent="0.35">
      <c r="A1148">
        <v>2</v>
      </c>
      <c r="B1148">
        <v>0</v>
      </c>
      <c r="C1148">
        <v>0</v>
      </c>
      <c r="D1148">
        <v>1</v>
      </c>
      <c r="E1148">
        <v>0</v>
      </c>
      <c r="F1148">
        <v>0</v>
      </c>
      <c r="G1148">
        <v>0</v>
      </c>
      <c r="H1148" s="9">
        <v>908.63177704603004</v>
      </c>
      <c r="I1148" s="9">
        <v>-1.8298369999999999</v>
      </c>
      <c r="J1148" s="9">
        <v>-1.8308679000000001</v>
      </c>
      <c r="K1148" s="9">
        <v>-10.053872</v>
      </c>
      <c r="L1148" s="9">
        <v>-10.366977</v>
      </c>
      <c r="M1148" s="9">
        <v>-10.366977</v>
      </c>
      <c r="N1148" s="9">
        <v>39</v>
      </c>
      <c r="O1148" s="9">
        <v>62.474986999999999</v>
      </c>
      <c r="P1148" s="9">
        <v>0</v>
      </c>
      <c r="Q1148" s="9">
        <v>5.2701509892124597E-3</v>
      </c>
      <c r="R1148" s="9">
        <v>0</v>
      </c>
      <c r="S1148" s="9">
        <v>14914165692.495199</v>
      </c>
      <c r="T1148" s="9">
        <v>908.63177704603004</v>
      </c>
      <c r="U1148" s="9">
        <v>2.8797156331585501</v>
      </c>
      <c r="V1148" s="9">
        <v>0</v>
      </c>
      <c r="W1148" s="9">
        <v>2.8797156331585501</v>
      </c>
      <c r="X1148" s="9">
        <v>0</v>
      </c>
      <c r="Y1148" s="9">
        <v>0</v>
      </c>
      <c r="Z1148" s="9">
        <v>1.8407310999999999E-2</v>
      </c>
      <c r="AA1148" s="9">
        <v>182.10574</v>
      </c>
      <c r="AB1148" s="9"/>
      <c r="AQ1148" s="9">
        <f>K1148-'Processed Potentiostat'!$J$3</f>
        <v>-10.053872</v>
      </c>
    </row>
    <row r="1149" spans="1:43" x14ac:dyDescent="0.35">
      <c r="A1149">
        <v>2</v>
      </c>
      <c r="B1149">
        <v>0</v>
      </c>
      <c r="C1149">
        <v>0</v>
      </c>
      <c r="D1149">
        <v>1</v>
      </c>
      <c r="E1149">
        <v>0</v>
      </c>
      <c r="F1149">
        <v>0</v>
      </c>
      <c r="G1149">
        <v>0</v>
      </c>
      <c r="H1149" s="9">
        <v>908.811577041487</v>
      </c>
      <c r="I1149" s="9">
        <v>-1.8299681000000001</v>
      </c>
      <c r="J1149" s="9">
        <v>-1.8286880000000001</v>
      </c>
      <c r="K1149" s="9">
        <v>-15.057340999999999</v>
      </c>
      <c r="L1149" s="9">
        <v>-10.368862999999999</v>
      </c>
      <c r="M1149" s="9">
        <v>-10.368862999999999</v>
      </c>
      <c r="N1149" s="9">
        <v>39</v>
      </c>
      <c r="O1149" s="9">
        <v>62.474986999999999</v>
      </c>
      <c r="P1149" s="9">
        <v>0</v>
      </c>
      <c r="Q1149" s="9">
        <v>5.2711092053801204E-3</v>
      </c>
      <c r="R1149" s="9">
        <v>0</v>
      </c>
      <c r="S1149" s="9">
        <v>6983566903.8581104</v>
      </c>
      <c r="T1149" s="9">
        <v>908.811577041487</v>
      </c>
      <c r="U1149" s="9">
        <v>2.88023967834157</v>
      </c>
      <c r="V1149" s="9">
        <v>0</v>
      </c>
      <c r="W1149" s="9">
        <v>2.88023967834157</v>
      </c>
      <c r="X1149" s="9">
        <v>0</v>
      </c>
      <c r="Y1149" s="9">
        <v>0</v>
      </c>
      <c r="Z1149" s="9">
        <v>2.7535178E-2</v>
      </c>
      <c r="AA1149" s="9">
        <v>121.44826999999999</v>
      </c>
      <c r="AB1149" s="9"/>
      <c r="AQ1149" s="9">
        <f>K1149-'Processed Potentiostat'!$J$3</f>
        <v>-15.057340999999999</v>
      </c>
    </row>
    <row r="1150" spans="1:43" x14ac:dyDescent="0.35">
      <c r="A1150">
        <v>2</v>
      </c>
      <c r="B1150">
        <v>0</v>
      </c>
      <c r="C1150">
        <v>0</v>
      </c>
      <c r="D1150">
        <v>1</v>
      </c>
      <c r="E1150">
        <v>0</v>
      </c>
      <c r="F1150">
        <v>0</v>
      </c>
      <c r="G1150">
        <v>0</v>
      </c>
      <c r="H1150" s="9">
        <v>909.81157701622499</v>
      </c>
      <c r="I1150" s="9">
        <v>-1.8299422000000001</v>
      </c>
      <c r="J1150" s="9">
        <v>-1.8297361999999999</v>
      </c>
      <c r="K1150" s="9">
        <v>-13.916404999999999</v>
      </c>
      <c r="L1150" s="9">
        <v>-10.382823</v>
      </c>
      <c r="M1150" s="9">
        <v>-10.382823</v>
      </c>
      <c r="N1150" s="9">
        <v>39</v>
      </c>
      <c r="O1150" s="9">
        <v>62.474986999999999</v>
      </c>
      <c r="P1150" s="9">
        <v>0</v>
      </c>
      <c r="Q1150" s="9">
        <v>5.2782044572516201E-3</v>
      </c>
      <c r="R1150" s="9">
        <v>0</v>
      </c>
      <c r="S1150" s="9">
        <v>23784114940.8255</v>
      </c>
      <c r="T1150" s="9">
        <v>909.81157701622499</v>
      </c>
      <c r="U1150" s="9">
        <v>2.88411739512626</v>
      </c>
      <c r="V1150" s="9">
        <v>0</v>
      </c>
      <c r="W1150" s="9">
        <v>2.88411739512626</v>
      </c>
      <c r="X1150" s="9">
        <v>0</v>
      </c>
      <c r="Y1150" s="9">
        <v>0</v>
      </c>
      <c r="Z1150" s="9">
        <v>2.5463349999999999E-2</v>
      </c>
      <c r="AA1150" s="9">
        <v>131.48052999999999</v>
      </c>
      <c r="AB1150" s="9"/>
      <c r="AQ1150" s="9">
        <f>K1150-'Processed Potentiostat'!$J$3</f>
        <v>-13.916404999999999</v>
      </c>
    </row>
    <row r="1151" spans="1:43" x14ac:dyDescent="0.35">
      <c r="A1151">
        <v>2</v>
      </c>
      <c r="B1151">
        <v>0</v>
      </c>
      <c r="C1151">
        <v>0</v>
      </c>
      <c r="D1151">
        <v>1</v>
      </c>
      <c r="E1151">
        <v>0</v>
      </c>
      <c r="F1151">
        <v>0</v>
      </c>
      <c r="G1151">
        <v>0</v>
      </c>
      <c r="H1151" s="9">
        <v>909.86697701482603</v>
      </c>
      <c r="I1151" s="9">
        <v>-1.8299658999999999</v>
      </c>
      <c r="J1151" s="9">
        <v>-1.8308655</v>
      </c>
      <c r="K1151" s="9">
        <v>-18.923646999999999</v>
      </c>
      <c r="L1151" s="9">
        <v>-10.383621</v>
      </c>
      <c r="M1151" s="9">
        <v>-10.383621</v>
      </c>
      <c r="N1151" s="9">
        <v>39</v>
      </c>
      <c r="O1151" s="9">
        <v>62.474986999999999</v>
      </c>
      <c r="P1151" s="9">
        <v>0</v>
      </c>
      <c r="Q1151" s="9">
        <v>5.2786104137386098E-3</v>
      </c>
      <c r="R1151" s="9">
        <v>0</v>
      </c>
      <c r="S1151" s="9">
        <v>14989524808.207399</v>
      </c>
      <c r="T1151" s="9">
        <v>909.86697701482603</v>
      </c>
      <c r="U1151" s="9">
        <v>2.8843392484881298</v>
      </c>
      <c r="V1151" s="9">
        <v>0</v>
      </c>
      <c r="W1151" s="9">
        <v>2.8843392484881298</v>
      </c>
      <c r="X1151" s="9">
        <v>0</v>
      </c>
      <c r="Y1151" s="9">
        <v>0</v>
      </c>
      <c r="Z1151" s="9">
        <v>3.4646652999999999E-2</v>
      </c>
      <c r="AA1151" s="9">
        <v>96.750136999999995</v>
      </c>
      <c r="AB1151" s="9"/>
      <c r="AQ1151" s="9">
        <f>K1151-'Processed Potentiostat'!$J$3</f>
        <v>-18.923646999999999</v>
      </c>
    </row>
    <row r="1152" spans="1:43" x14ac:dyDescent="0.35">
      <c r="A1152">
        <v>2</v>
      </c>
      <c r="B1152">
        <v>0</v>
      </c>
      <c r="C1152">
        <v>0</v>
      </c>
      <c r="D1152">
        <v>1</v>
      </c>
      <c r="E1152">
        <v>0</v>
      </c>
      <c r="F1152">
        <v>0</v>
      </c>
      <c r="G1152">
        <v>0</v>
      </c>
      <c r="H1152" s="9">
        <v>910.14277700785897</v>
      </c>
      <c r="I1152" s="9">
        <v>-1.8299593000000001</v>
      </c>
      <c r="J1152" s="9">
        <v>-1.8318198999999999</v>
      </c>
      <c r="K1152" s="9">
        <v>-13.914614</v>
      </c>
      <c r="L1152" s="9">
        <v>-10.388316</v>
      </c>
      <c r="M1152" s="9">
        <v>-10.388316</v>
      </c>
      <c r="N1152" s="9">
        <v>39</v>
      </c>
      <c r="O1152" s="9">
        <v>62.474986999999999</v>
      </c>
      <c r="P1152" s="9">
        <v>0</v>
      </c>
      <c r="Q1152" s="9">
        <v>5.28099938096866E-3</v>
      </c>
      <c r="R1152" s="9">
        <v>0</v>
      </c>
      <c r="S1152" s="9">
        <v>6306977585.1600199</v>
      </c>
      <c r="T1152" s="9">
        <v>910.14277700785897</v>
      </c>
      <c r="U1152" s="9">
        <v>2.8856432866439499</v>
      </c>
      <c r="V1152" s="9">
        <v>0</v>
      </c>
      <c r="W1152" s="9">
        <v>2.8856432866439499</v>
      </c>
      <c r="X1152" s="9">
        <v>0</v>
      </c>
      <c r="Y1152" s="9">
        <v>0</v>
      </c>
      <c r="Z1152" s="9">
        <v>2.5489066000000001E-2</v>
      </c>
      <c r="AA1152" s="9">
        <v>131.6472</v>
      </c>
      <c r="AB1152" s="9"/>
      <c r="AQ1152" s="9">
        <f>K1152-'Processed Potentiostat'!$J$3</f>
        <v>-13.914614</v>
      </c>
    </row>
    <row r="1153" spans="1:43" x14ac:dyDescent="0.35">
      <c r="A1153">
        <v>2</v>
      </c>
      <c r="B1153">
        <v>0</v>
      </c>
      <c r="C1153">
        <v>0</v>
      </c>
      <c r="D1153">
        <v>1</v>
      </c>
      <c r="E1153">
        <v>0</v>
      </c>
      <c r="F1153">
        <v>0</v>
      </c>
      <c r="G1153">
        <v>0</v>
      </c>
      <c r="H1153" s="9">
        <v>911.14277698259605</v>
      </c>
      <c r="I1153" s="9">
        <v>-1.8298904</v>
      </c>
      <c r="J1153" s="9">
        <v>-1.8299464000000001</v>
      </c>
      <c r="K1153" s="9">
        <v>-12.288261</v>
      </c>
      <c r="L1153" s="9">
        <v>-10.401541999999999</v>
      </c>
      <c r="M1153" s="9">
        <v>-10.401541999999999</v>
      </c>
      <c r="N1153" s="9">
        <v>39</v>
      </c>
      <c r="O1153" s="9">
        <v>62.474986999999999</v>
      </c>
      <c r="P1153" s="9">
        <v>0</v>
      </c>
      <c r="Q1153" s="9">
        <v>5.2877221747219798E-3</v>
      </c>
      <c r="R1153" s="9">
        <v>0</v>
      </c>
      <c r="S1153" s="9">
        <v>45947581115.191101</v>
      </c>
      <c r="T1153" s="9">
        <v>911.14277698259605</v>
      </c>
      <c r="U1153" s="9">
        <v>2.8893171594456799</v>
      </c>
      <c r="V1153" s="9">
        <v>0</v>
      </c>
      <c r="W1153" s="9">
        <v>2.8893171594456799</v>
      </c>
      <c r="X1153" s="9">
        <v>0</v>
      </c>
      <c r="Y1153" s="9">
        <v>0</v>
      </c>
      <c r="Z1153" s="9">
        <v>2.2486860000000001E-2</v>
      </c>
      <c r="AA1153" s="9">
        <v>148.91826</v>
      </c>
      <c r="AB1153" s="9"/>
      <c r="AQ1153" s="9">
        <f>K1153-'Processed Potentiostat'!$J$3</f>
        <v>-12.288261</v>
      </c>
    </row>
    <row r="1154" spans="1:43" x14ac:dyDescent="0.35">
      <c r="A1154">
        <v>2</v>
      </c>
      <c r="B1154">
        <v>0</v>
      </c>
      <c r="C1154">
        <v>0</v>
      </c>
      <c r="D1154">
        <v>1</v>
      </c>
      <c r="E1154">
        <v>0</v>
      </c>
      <c r="F1154">
        <v>0</v>
      </c>
      <c r="G1154">
        <v>0</v>
      </c>
      <c r="H1154" s="9">
        <v>911.15637698225305</v>
      </c>
      <c r="I1154" s="9">
        <v>-1.8300824</v>
      </c>
      <c r="J1154" s="9">
        <v>-1.8310089000000001</v>
      </c>
      <c r="K1154" s="9">
        <v>-17.304611000000001</v>
      </c>
      <c r="L1154" s="9">
        <v>-10.401752</v>
      </c>
      <c r="M1154" s="9">
        <v>-10.401752</v>
      </c>
      <c r="N1154" s="9">
        <v>39</v>
      </c>
      <c r="O1154" s="9">
        <v>62.474986999999999</v>
      </c>
      <c r="P1154" s="9">
        <v>0</v>
      </c>
      <c r="Q1154" s="9">
        <v>5.2878288860991303E-3</v>
      </c>
      <c r="R1154" s="9">
        <v>0</v>
      </c>
      <c r="S1154" s="9">
        <v>12440293122.0362</v>
      </c>
      <c r="T1154" s="9">
        <v>911.15637698225305</v>
      </c>
      <c r="U1154" s="9">
        <v>2.8893754203439501</v>
      </c>
      <c r="V1154" s="9">
        <v>0</v>
      </c>
      <c r="W1154" s="9">
        <v>2.8893754203439501</v>
      </c>
      <c r="X1154" s="9">
        <v>0</v>
      </c>
      <c r="Y1154" s="9">
        <v>0</v>
      </c>
      <c r="Z1154" s="9">
        <v>3.1684898000000003E-2</v>
      </c>
      <c r="AA1154" s="9">
        <v>105.81046000000001</v>
      </c>
      <c r="AB1154" s="9"/>
      <c r="AQ1154" s="9">
        <f>K1154-'Processed Potentiostat'!$J$3</f>
        <v>-17.304611000000001</v>
      </c>
    </row>
    <row r="1155" spans="1:43" x14ac:dyDescent="0.35">
      <c r="A1155">
        <v>2</v>
      </c>
      <c r="B1155">
        <v>0</v>
      </c>
      <c r="C1155">
        <v>0</v>
      </c>
      <c r="D1155">
        <v>1</v>
      </c>
      <c r="E1155">
        <v>0</v>
      </c>
      <c r="F1155">
        <v>0</v>
      </c>
      <c r="G1155">
        <v>0</v>
      </c>
      <c r="H1155" s="9">
        <v>911.99857696097695</v>
      </c>
      <c r="I1155" s="9">
        <v>-1.8301658999999999</v>
      </c>
      <c r="J1155" s="9">
        <v>-1.8295809999999999</v>
      </c>
      <c r="K1155" s="9">
        <v>-12.293445</v>
      </c>
      <c r="L1155" s="9">
        <v>-10.414083</v>
      </c>
      <c r="M1155" s="9">
        <v>-10.414083</v>
      </c>
      <c r="N1155" s="9">
        <v>39</v>
      </c>
      <c r="O1155" s="9">
        <v>62.474986999999999</v>
      </c>
      <c r="P1155" s="9">
        <v>0</v>
      </c>
      <c r="Q1155" s="9">
        <v>5.29409619851958E-3</v>
      </c>
      <c r="R1155" s="9">
        <v>0</v>
      </c>
      <c r="S1155" s="9">
        <v>17598643052.769798</v>
      </c>
      <c r="T1155" s="9">
        <v>911.99857696097695</v>
      </c>
      <c r="U1155" s="9">
        <v>2.8928009706718898</v>
      </c>
      <c r="V1155" s="9">
        <v>0</v>
      </c>
      <c r="W1155" s="9">
        <v>2.8928009706718898</v>
      </c>
      <c r="X1155" s="9">
        <v>0</v>
      </c>
      <c r="Y1155" s="9">
        <v>0</v>
      </c>
      <c r="Z1155" s="9">
        <v>2.2491853999999999E-2</v>
      </c>
      <c r="AA1155" s="9">
        <v>148.82574</v>
      </c>
      <c r="AB1155" s="9"/>
      <c r="AQ1155" s="9">
        <f>K1155-'Processed Potentiostat'!$J$3</f>
        <v>-12.293445</v>
      </c>
    </row>
    <row r="1156" spans="1:43" x14ac:dyDescent="0.35">
      <c r="A1156">
        <v>2</v>
      </c>
      <c r="B1156">
        <v>0</v>
      </c>
      <c r="C1156">
        <v>0</v>
      </c>
      <c r="D1156">
        <v>1</v>
      </c>
      <c r="E1156">
        <v>0</v>
      </c>
      <c r="F1156">
        <v>0</v>
      </c>
      <c r="G1156">
        <v>0</v>
      </c>
      <c r="H1156" s="9">
        <v>912.99857693571505</v>
      </c>
      <c r="I1156" s="9">
        <v>-1.8301012999999999</v>
      </c>
      <c r="J1156" s="9">
        <v>-1.8294109999999999</v>
      </c>
      <c r="K1156" s="9">
        <v>-12.434127999999999</v>
      </c>
      <c r="L1156" s="9">
        <v>-10.426202</v>
      </c>
      <c r="M1156" s="9">
        <v>-10.426202</v>
      </c>
      <c r="N1156" s="9">
        <v>39</v>
      </c>
      <c r="O1156" s="9">
        <v>62.474986999999999</v>
      </c>
      <c r="P1156" s="9">
        <v>0</v>
      </c>
      <c r="Q1156" s="9">
        <v>5.3002543718570503E-3</v>
      </c>
      <c r="R1156" s="9">
        <v>0</v>
      </c>
      <c r="S1156" s="9">
        <v>13687217816.580999</v>
      </c>
      <c r="T1156" s="9">
        <v>912.99857693571505</v>
      </c>
      <c r="U1156" s="9">
        <v>2.8961672335185198</v>
      </c>
      <c r="V1156" s="9">
        <v>0</v>
      </c>
      <c r="W1156" s="9">
        <v>2.8961672335185198</v>
      </c>
      <c r="X1156" s="9">
        <v>0</v>
      </c>
      <c r="Y1156" s="9">
        <v>0</v>
      </c>
      <c r="Z1156" s="9">
        <v>2.2747131E-2</v>
      </c>
      <c r="AA1156" s="9">
        <v>147.12822</v>
      </c>
      <c r="AB1156" s="9"/>
      <c r="AQ1156" s="9">
        <f>K1156-'Processed Potentiostat'!$J$3</f>
        <v>-12.434127999999999</v>
      </c>
    </row>
    <row r="1157" spans="1:43" x14ac:dyDescent="0.35">
      <c r="A1157">
        <v>2</v>
      </c>
      <c r="B1157">
        <v>0</v>
      </c>
      <c r="C1157">
        <v>0</v>
      </c>
      <c r="D1157">
        <v>1</v>
      </c>
      <c r="E1157">
        <v>0</v>
      </c>
      <c r="F1157">
        <v>0</v>
      </c>
      <c r="G1157">
        <v>0</v>
      </c>
      <c r="H1157" s="9">
        <v>913.05837693420403</v>
      </c>
      <c r="I1157" s="9">
        <v>-1.8298635000000001</v>
      </c>
      <c r="J1157" s="9">
        <v>-1.8304045</v>
      </c>
      <c r="K1157" s="9">
        <v>-17.508891999999999</v>
      </c>
      <c r="L1157" s="9">
        <v>-10.426949</v>
      </c>
      <c r="M1157" s="9">
        <v>-10.426949</v>
      </c>
      <c r="N1157" s="9">
        <v>39</v>
      </c>
      <c r="O1157" s="9">
        <v>62.474986999999999</v>
      </c>
      <c r="P1157" s="9">
        <v>0</v>
      </c>
      <c r="Q1157" s="9">
        <v>5.3006340419840701E-3</v>
      </c>
      <c r="R1157" s="9">
        <v>0</v>
      </c>
      <c r="S1157" s="9">
        <v>44993613681.865402</v>
      </c>
      <c r="T1157" s="9">
        <v>913.05837693420403</v>
      </c>
      <c r="U1157" s="9">
        <v>2.8963746295222399</v>
      </c>
      <c r="V1157" s="9">
        <v>0</v>
      </c>
      <c r="W1157" s="9">
        <v>2.8963746295222399</v>
      </c>
      <c r="X1157" s="9">
        <v>0</v>
      </c>
      <c r="Y1157" s="9">
        <v>0</v>
      </c>
      <c r="Z1157" s="9">
        <v>3.2048356E-2</v>
      </c>
      <c r="AA1157" s="9">
        <v>104.54143000000001</v>
      </c>
      <c r="AB1157" s="9"/>
      <c r="AQ1157" s="9">
        <f>K1157-'Processed Potentiostat'!$J$3</f>
        <v>-17.508891999999999</v>
      </c>
    </row>
    <row r="1158" spans="1:43" x14ac:dyDescent="0.35">
      <c r="A1158">
        <v>2</v>
      </c>
      <c r="B1158">
        <v>0</v>
      </c>
      <c r="C1158">
        <v>0</v>
      </c>
      <c r="D1158">
        <v>1</v>
      </c>
      <c r="E1158">
        <v>0</v>
      </c>
      <c r="F1158">
        <v>0</v>
      </c>
      <c r="G1158">
        <v>0</v>
      </c>
      <c r="H1158" s="9">
        <v>914.05837690894202</v>
      </c>
      <c r="I1158" s="9">
        <v>-1.8300464999999999</v>
      </c>
      <c r="J1158" s="9">
        <v>-1.8310645999999999</v>
      </c>
      <c r="K1158" s="9">
        <v>-13.84915</v>
      </c>
      <c r="L1158" s="9">
        <v>-10.443110000000001</v>
      </c>
      <c r="M1158" s="9">
        <v>-10.443110000000001</v>
      </c>
      <c r="N1158" s="9">
        <v>39</v>
      </c>
      <c r="O1158" s="9">
        <v>62.474986999999999</v>
      </c>
      <c r="P1158" s="9">
        <v>0</v>
      </c>
      <c r="Q1158" s="9">
        <v>5.3088544633165804E-3</v>
      </c>
      <c r="R1158" s="9">
        <v>0</v>
      </c>
      <c r="S1158" s="9">
        <v>11710087323.0264</v>
      </c>
      <c r="T1158" s="9">
        <v>914.05837690894202</v>
      </c>
      <c r="U1158" s="9">
        <v>2.9008641264028201</v>
      </c>
      <c r="V1158" s="9">
        <v>0</v>
      </c>
      <c r="W1158" s="9">
        <v>2.9008641264028201</v>
      </c>
      <c r="X1158" s="9">
        <v>0</v>
      </c>
      <c r="Y1158" s="9">
        <v>0</v>
      </c>
      <c r="Z1158" s="9">
        <v>2.5358688000000001E-2</v>
      </c>
      <c r="AA1158" s="9">
        <v>132.21494999999999</v>
      </c>
      <c r="AB1158" s="9"/>
      <c r="AQ1158" s="9">
        <f>K1158-'Processed Potentiostat'!$J$3</f>
        <v>-13.84915</v>
      </c>
    </row>
    <row r="1159" spans="1:43" x14ac:dyDescent="0.35">
      <c r="A1159">
        <v>2</v>
      </c>
      <c r="B1159">
        <v>0</v>
      </c>
      <c r="C1159">
        <v>0</v>
      </c>
      <c r="D1159">
        <v>1</v>
      </c>
      <c r="E1159">
        <v>0</v>
      </c>
      <c r="F1159">
        <v>0</v>
      </c>
      <c r="G1159">
        <v>0</v>
      </c>
      <c r="H1159" s="9">
        <v>914.41937689982296</v>
      </c>
      <c r="I1159" s="9">
        <v>-1.8300345</v>
      </c>
      <c r="J1159" s="9">
        <v>-1.8281059</v>
      </c>
      <c r="K1159" s="9">
        <v>-18.923838</v>
      </c>
      <c r="L1159" s="9">
        <v>-10.447849</v>
      </c>
      <c r="M1159" s="9">
        <v>-10.447849</v>
      </c>
      <c r="N1159" s="9">
        <v>39</v>
      </c>
      <c r="O1159" s="9">
        <v>62.474986999999999</v>
      </c>
      <c r="P1159" s="9">
        <v>0</v>
      </c>
      <c r="Q1159" s="9">
        <v>5.3112608639835704E-3</v>
      </c>
      <c r="R1159" s="9">
        <v>0</v>
      </c>
      <c r="S1159" s="9">
        <v>5054960680.7421799</v>
      </c>
      <c r="T1159" s="9">
        <v>914.41937689982296</v>
      </c>
      <c r="U1159" s="9">
        <v>2.9021802307071898</v>
      </c>
      <c r="V1159" s="9">
        <v>0</v>
      </c>
      <c r="W1159" s="9">
        <v>2.9021802307071898</v>
      </c>
      <c r="X1159" s="9">
        <v>0</v>
      </c>
      <c r="Y1159" s="9">
        <v>0</v>
      </c>
      <c r="Z1159" s="9">
        <v>3.4594778E-2</v>
      </c>
      <c r="AA1159" s="9">
        <v>96.603340000000003</v>
      </c>
      <c r="AB1159" s="9"/>
      <c r="AQ1159" s="9">
        <f>K1159-'Processed Potentiostat'!$J$3</f>
        <v>-18.923838</v>
      </c>
    </row>
    <row r="1160" spans="1:43" x14ac:dyDescent="0.35">
      <c r="A1160">
        <v>2</v>
      </c>
      <c r="B1160">
        <v>0</v>
      </c>
      <c r="C1160">
        <v>0</v>
      </c>
      <c r="D1160">
        <v>1</v>
      </c>
      <c r="E1160">
        <v>0</v>
      </c>
      <c r="F1160">
        <v>0</v>
      </c>
      <c r="G1160">
        <v>0</v>
      </c>
      <c r="H1160" s="9">
        <v>914.43257689948905</v>
      </c>
      <c r="I1160" s="9">
        <v>-1.8299649</v>
      </c>
      <c r="J1160" s="9">
        <v>-1.8301749</v>
      </c>
      <c r="K1160" s="9">
        <v>-13.898268</v>
      </c>
      <c r="L1160" s="9">
        <v>-10.448088</v>
      </c>
      <c r="M1160" s="9">
        <v>-10.448088</v>
      </c>
      <c r="N1160" s="9">
        <v>39</v>
      </c>
      <c r="O1160" s="9">
        <v>62.474986999999999</v>
      </c>
      <c r="P1160" s="9">
        <v>0</v>
      </c>
      <c r="Q1160" s="9">
        <v>5.3113820716793004E-3</v>
      </c>
      <c r="R1160" s="9">
        <v>0</v>
      </c>
      <c r="S1160" s="9">
        <v>4869161567435.0596</v>
      </c>
      <c r="T1160" s="9">
        <v>914.43257689948905</v>
      </c>
      <c r="U1160" s="9">
        <v>2.90224645580951</v>
      </c>
      <c r="V1160" s="9">
        <v>0</v>
      </c>
      <c r="W1160" s="9">
        <v>2.90224645580951</v>
      </c>
      <c r="X1160" s="9">
        <v>0</v>
      </c>
      <c r="Y1160" s="9">
        <v>0</v>
      </c>
      <c r="Z1160" s="9">
        <v>2.5436262000000001E-2</v>
      </c>
      <c r="AA1160" s="9">
        <v>131.68367000000001</v>
      </c>
      <c r="AB1160" s="9"/>
      <c r="AQ1160" s="9">
        <f>K1160-'Processed Potentiostat'!$J$3</f>
        <v>-13.898268</v>
      </c>
    </row>
    <row r="1161" spans="1:43" x14ac:dyDescent="0.35">
      <c r="A1161">
        <v>2</v>
      </c>
      <c r="B1161">
        <v>0</v>
      </c>
      <c r="C1161">
        <v>0</v>
      </c>
      <c r="D1161">
        <v>1</v>
      </c>
      <c r="E1161">
        <v>0</v>
      </c>
      <c r="F1161">
        <v>0</v>
      </c>
      <c r="G1161">
        <v>0</v>
      </c>
      <c r="H1161" s="9">
        <v>915.43257687422704</v>
      </c>
      <c r="I1161" s="9">
        <v>-1.8300706</v>
      </c>
      <c r="J1161" s="9">
        <v>-1.8306804999999999</v>
      </c>
      <c r="K1161" s="9">
        <v>-10.111791</v>
      </c>
      <c r="L1161" s="9">
        <v>-10.459403</v>
      </c>
      <c r="M1161" s="9">
        <v>-10.459403</v>
      </c>
      <c r="N1161" s="9">
        <v>39</v>
      </c>
      <c r="O1161" s="9">
        <v>62.474986999999999</v>
      </c>
      <c r="P1161" s="9">
        <v>0</v>
      </c>
      <c r="Q1161" s="9">
        <v>5.3171361779912104E-3</v>
      </c>
      <c r="R1161" s="9">
        <v>0</v>
      </c>
      <c r="S1161" s="9">
        <v>20601039724.211498</v>
      </c>
      <c r="T1161" s="9">
        <v>915.43257687422704</v>
      </c>
      <c r="U1161" s="9">
        <v>2.9053896064697602</v>
      </c>
      <c r="V1161" s="9">
        <v>0</v>
      </c>
      <c r="W1161" s="9">
        <v>2.9053896064697602</v>
      </c>
      <c r="X1161" s="9">
        <v>0</v>
      </c>
      <c r="Y1161" s="9">
        <v>0</v>
      </c>
      <c r="Z1161" s="9">
        <v>1.8511456999999999E-2</v>
      </c>
      <c r="AA1161" s="9">
        <v>181.04414</v>
      </c>
      <c r="AB1161" s="9"/>
      <c r="AQ1161" s="9">
        <f>K1161-'Processed Potentiostat'!$J$3</f>
        <v>-10.111791</v>
      </c>
    </row>
    <row r="1162" spans="1:43" x14ac:dyDescent="0.35">
      <c r="A1162">
        <v>2</v>
      </c>
      <c r="B1162">
        <v>0</v>
      </c>
      <c r="C1162">
        <v>0</v>
      </c>
      <c r="D1162">
        <v>1</v>
      </c>
      <c r="E1162">
        <v>0</v>
      </c>
      <c r="F1162">
        <v>0</v>
      </c>
      <c r="G1162">
        <v>0</v>
      </c>
      <c r="H1162" s="9">
        <v>916.43257684896503</v>
      </c>
      <c r="I1162" s="9">
        <v>-1.8301212</v>
      </c>
      <c r="J1162" s="9">
        <v>-1.8316549</v>
      </c>
      <c r="K1162" s="9">
        <v>-10.575908</v>
      </c>
      <c r="L1162" s="9">
        <v>-10.4709</v>
      </c>
      <c r="M1162" s="9">
        <v>-10.4709</v>
      </c>
      <c r="N1162" s="9">
        <v>39</v>
      </c>
      <c r="O1162" s="9">
        <v>62.474986999999999</v>
      </c>
      <c r="P1162" s="9">
        <v>0</v>
      </c>
      <c r="Q1162" s="9">
        <v>5.3229855393831004E-3</v>
      </c>
      <c r="R1162" s="9">
        <v>0</v>
      </c>
      <c r="S1162" s="9">
        <v>7064768790.7726202</v>
      </c>
      <c r="T1162" s="9">
        <v>916.43257684896503</v>
      </c>
      <c r="U1162" s="9">
        <v>2.90858316340963</v>
      </c>
      <c r="V1162" s="9">
        <v>0</v>
      </c>
      <c r="W1162" s="9">
        <v>2.90858316340963</v>
      </c>
      <c r="X1162" s="9">
        <v>0</v>
      </c>
      <c r="Y1162" s="9">
        <v>0</v>
      </c>
      <c r="Z1162" s="9">
        <v>1.9371413000000001E-2</v>
      </c>
      <c r="AA1162" s="9">
        <v>173.19127</v>
      </c>
      <c r="AB1162" s="9"/>
      <c r="AQ1162" s="9">
        <f>K1162-'Processed Potentiostat'!$J$3</f>
        <v>-10.575908</v>
      </c>
    </row>
    <row r="1163" spans="1:43" x14ac:dyDescent="0.35">
      <c r="A1163">
        <v>2</v>
      </c>
      <c r="B1163">
        <v>0</v>
      </c>
      <c r="C1163">
        <v>0</v>
      </c>
      <c r="D1163">
        <v>1</v>
      </c>
      <c r="E1163">
        <v>0</v>
      </c>
      <c r="F1163">
        <v>0</v>
      </c>
      <c r="G1163">
        <v>0</v>
      </c>
      <c r="H1163" s="9">
        <v>917.43257682370302</v>
      </c>
      <c r="I1163" s="9">
        <v>-1.8299732</v>
      </c>
      <c r="J1163" s="9">
        <v>-1.829644</v>
      </c>
      <c r="K1163" s="9">
        <v>-11.630229999999999</v>
      </c>
      <c r="L1163" s="9">
        <v>-10.481763000000001</v>
      </c>
      <c r="M1163" s="9">
        <v>-10.481763000000001</v>
      </c>
      <c r="N1163" s="9">
        <v>39</v>
      </c>
      <c r="O1163" s="9">
        <v>62.474986999999999</v>
      </c>
      <c r="P1163" s="9">
        <v>0</v>
      </c>
      <c r="Q1163" s="9">
        <v>5.3285066446202801E-3</v>
      </c>
      <c r="R1163" s="9">
        <v>0</v>
      </c>
      <c r="S1163" s="9">
        <v>19821326024.719299</v>
      </c>
      <c r="T1163" s="9">
        <v>917.43257682370302</v>
      </c>
      <c r="U1163" s="9">
        <v>2.9116008760417502</v>
      </c>
      <c r="V1163" s="9">
        <v>0</v>
      </c>
      <c r="W1163" s="9">
        <v>2.9116008760417502</v>
      </c>
      <c r="X1163" s="9">
        <v>0</v>
      </c>
      <c r="Y1163" s="9">
        <v>0</v>
      </c>
      <c r="Z1163" s="9">
        <v>2.1279180000000002E-2</v>
      </c>
      <c r="AA1163" s="9">
        <v>157.31795</v>
      </c>
      <c r="AB1163" s="9"/>
      <c r="AQ1163" s="9">
        <f>K1163-'Processed Potentiostat'!$J$3</f>
        <v>-11.630229999999999</v>
      </c>
    </row>
    <row r="1164" spans="1:43" x14ac:dyDescent="0.35">
      <c r="A1164">
        <v>2</v>
      </c>
      <c r="B1164">
        <v>0</v>
      </c>
      <c r="C1164">
        <v>0</v>
      </c>
      <c r="D1164">
        <v>1</v>
      </c>
      <c r="E1164">
        <v>0</v>
      </c>
      <c r="F1164">
        <v>0</v>
      </c>
      <c r="G1164">
        <v>0</v>
      </c>
      <c r="H1164" s="9">
        <v>918.432576798441</v>
      </c>
      <c r="I1164" s="9">
        <v>-1.8298634</v>
      </c>
      <c r="J1164" s="9">
        <v>-1.8308958</v>
      </c>
      <c r="K1164" s="9">
        <v>-8.9902514999999994</v>
      </c>
      <c r="L1164" s="9">
        <v>-10.491262000000001</v>
      </c>
      <c r="M1164" s="9">
        <v>-10.491262000000001</v>
      </c>
      <c r="N1164" s="9">
        <v>39</v>
      </c>
      <c r="O1164" s="9">
        <v>62.474986999999999</v>
      </c>
      <c r="P1164" s="9">
        <v>0</v>
      </c>
      <c r="Q1164" s="9">
        <v>5.3333379462245801E-3</v>
      </c>
      <c r="R1164" s="9">
        <v>0</v>
      </c>
      <c r="S1164" s="9">
        <v>14510649649.0231</v>
      </c>
      <c r="T1164" s="9">
        <v>918.432576798441</v>
      </c>
      <c r="U1164" s="9">
        <v>2.9142396357763301</v>
      </c>
      <c r="V1164" s="9">
        <v>0</v>
      </c>
      <c r="W1164" s="9">
        <v>2.9142396357763301</v>
      </c>
      <c r="X1164" s="9">
        <v>0</v>
      </c>
      <c r="Y1164" s="9">
        <v>0</v>
      </c>
      <c r="Z1164" s="9">
        <v>1.6460214000000001E-2</v>
      </c>
      <c r="AA1164" s="9">
        <v>203.65346</v>
      </c>
      <c r="AB1164" s="9"/>
      <c r="AQ1164" s="9">
        <f>K1164-'Processed Potentiostat'!$J$3</f>
        <v>-8.9902514999999994</v>
      </c>
    </row>
    <row r="1165" spans="1:43" x14ac:dyDescent="0.35">
      <c r="A1165">
        <v>2</v>
      </c>
      <c r="B1165">
        <v>0</v>
      </c>
      <c r="C1165">
        <v>0</v>
      </c>
      <c r="D1165">
        <v>1</v>
      </c>
      <c r="E1165">
        <v>0</v>
      </c>
      <c r="F1165">
        <v>0</v>
      </c>
      <c r="G1165">
        <v>0</v>
      </c>
      <c r="H1165" s="9">
        <v>919.43257677317797</v>
      </c>
      <c r="I1165" s="9">
        <v>-1.8299946</v>
      </c>
      <c r="J1165" s="9">
        <v>-1.8303555</v>
      </c>
      <c r="K1165" s="9">
        <v>-10.869087</v>
      </c>
      <c r="L1165" s="9">
        <v>-10.502005</v>
      </c>
      <c r="M1165" s="9">
        <v>-10.502005</v>
      </c>
      <c r="N1165" s="9">
        <v>39</v>
      </c>
      <c r="O1165" s="9">
        <v>62.474986999999999</v>
      </c>
      <c r="P1165" s="9">
        <v>0</v>
      </c>
      <c r="Q1165" s="9">
        <v>5.3387996190694103E-3</v>
      </c>
      <c r="R1165" s="9">
        <v>0</v>
      </c>
      <c r="S1165" s="9">
        <v>57467188628.006203</v>
      </c>
      <c r="T1165" s="9">
        <v>919.43257677317797</v>
      </c>
      <c r="U1165" s="9">
        <v>2.9172235120247998</v>
      </c>
      <c r="V1165" s="9">
        <v>0</v>
      </c>
      <c r="W1165" s="9">
        <v>2.9172235120247998</v>
      </c>
      <c r="X1165" s="9">
        <v>0</v>
      </c>
      <c r="Y1165" s="9">
        <v>0</v>
      </c>
      <c r="Z1165" s="9">
        <v>1.9894294E-2</v>
      </c>
      <c r="AA1165" s="9">
        <v>168.40011999999999</v>
      </c>
      <c r="AB1165" s="9"/>
      <c r="AQ1165" s="9">
        <f>K1165-'Processed Potentiostat'!$J$3</f>
        <v>-10.869087</v>
      </c>
    </row>
    <row r="1166" spans="1:43" x14ac:dyDescent="0.35">
      <c r="A1166">
        <v>2</v>
      </c>
      <c r="B1166">
        <v>0</v>
      </c>
      <c r="C1166">
        <v>0</v>
      </c>
      <c r="D1166">
        <v>1</v>
      </c>
      <c r="E1166">
        <v>0</v>
      </c>
      <c r="F1166">
        <v>0</v>
      </c>
      <c r="G1166">
        <v>0</v>
      </c>
      <c r="H1166" s="9">
        <v>920.43257674791596</v>
      </c>
      <c r="I1166" s="9">
        <v>-1.8301065999999999</v>
      </c>
      <c r="J1166" s="9">
        <v>-1.8301985999999999</v>
      </c>
      <c r="K1166" s="9">
        <v>-9.4241896000000001</v>
      </c>
      <c r="L1166" s="9">
        <v>-10.512222</v>
      </c>
      <c r="M1166" s="9">
        <v>-10.512222</v>
      </c>
      <c r="N1166" s="9">
        <v>39</v>
      </c>
      <c r="O1166" s="9">
        <v>62.474986999999999</v>
      </c>
      <c r="P1166" s="9">
        <v>0</v>
      </c>
      <c r="Q1166" s="9">
        <v>5.3439941634082899E-3</v>
      </c>
      <c r="R1166" s="9">
        <v>0</v>
      </c>
      <c r="S1166" s="9">
        <v>406372849495.133</v>
      </c>
      <c r="T1166" s="9">
        <v>920.43257674791596</v>
      </c>
      <c r="U1166" s="9">
        <v>2.9200616260516599</v>
      </c>
      <c r="V1166" s="9">
        <v>0</v>
      </c>
      <c r="W1166" s="9">
        <v>2.9200616260516599</v>
      </c>
      <c r="X1166" s="9">
        <v>0</v>
      </c>
      <c r="Y1166" s="9">
        <v>0</v>
      </c>
      <c r="Z1166" s="9">
        <v>1.7248138999999999E-2</v>
      </c>
      <c r="AA1166" s="9">
        <v>194.20222000000001</v>
      </c>
      <c r="AB1166" s="9"/>
      <c r="AQ1166" s="9">
        <f>K1166-'Processed Potentiostat'!$J$3</f>
        <v>-9.4241896000000001</v>
      </c>
    </row>
    <row r="1167" spans="1:43" x14ac:dyDescent="0.35">
      <c r="A1167">
        <v>2</v>
      </c>
      <c r="B1167">
        <v>0</v>
      </c>
      <c r="C1167">
        <v>0</v>
      </c>
      <c r="D1167">
        <v>1</v>
      </c>
      <c r="E1167">
        <v>0</v>
      </c>
      <c r="F1167">
        <v>0</v>
      </c>
      <c r="G1167">
        <v>0</v>
      </c>
      <c r="H1167" s="9">
        <v>921.43257672265395</v>
      </c>
      <c r="I1167" s="9">
        <v>-1.8300611</v>
      </c>
      <c r="J1167" s="9">
        <v>-1.8308633999999999</v>
      </c>
      <c r="K1167" s="9">
        <v>-8.9721518000000007</v>
      </c>
      <c r="L1167" s="9">
        <v>-10.522076</v>
      </c>
      <c r="M1167" s="9">
        <v>-10.522076</v>
      </c>
      <c r="N1167" s="9">
        <v>39</v>
      </c>
      <c r="O1167" s="9">
        <v>62.474986999999999</v>
      </c>
      <c r="P1167" s="9">
        <v>0</v>
      </c>
      <c r="Q1167" s="9">
        <v>5.3490053193315703E-3</v>
      </c>
      <c r="R1167" s="9">
        <v>0</v>
      </c>
      <c r="S1167" s="9">
        <v>15236589819.236799</v>
      </c>
      <c r="T1167" s="9">
        <v>921.43257672265395</v>
      </c>
      <c r="U1167" s="9">
        <v>2.9227986873136298</v>
      </c>
      <c r="V1167" s="9">
        <v>0</v>
      </c>
      <c r="W1167" s="9">
        <v>2.9227986873136298</v>
      </c>
      <c r="X1167" s="9">
        <v>0</v>
      </c>
      <c r="Y1167" s="9">
        <v>0</v>
      </c>
      <c r="Z1167" s="9">
        <v>1.6426783E-2</v>
      </c>
      <c r="AA1167" s="9">
        <v>204.06066999999999</v>
      </c>
      <c r="AB1167" s="9"/>
      <c r="AQ1167" s="9">
        <f>K1167-'Processed Potentiostat'!$J$3</f>
        <v>-8.9721518000000007</v>
      </c>
    </row>
    <row r="1168" spans="1:43" x14ac:dyDescent="0.35">
      <c r="A1168">
        <v>2</v>
      </c>
      <c r="B1168">
        <v>0</v>
      </c>
      <c r="C1168">
        <v>0</v>
      </c>
      <c r="D1168">
        <v>1</v>
      </c>
      <c r="E1168">
        <v>0</v>
      </c>
      <c r="F1168">
        <v>0</v>
      </c>
      <c r="G1168">
        <v>0</v>
      </c>
      <c r="H1168" s="9">
        <v>922.43257669739205</v>
      </c>
      <c r="I1168" s="9">
        <v>-1.8298539</v>
      </c>
      <c r="J1168" s="9">
        <v>-1.8286131999999999</v>
      </c>
      <c r="K1168" s="9">
        <v>-9.7245320999999993</v>
      </c>
      <c r="L1168" s="9">
        <v>-10.531833000000001</v>
      </c>
      <c r="M1168" s="9">
        <v>-10.531833000000001</v>
      </c>
      <c r="N1168" s="9">
        <v>39</v>
      </c>
      <c r="O1168" s="9">
        <v>62.474986999999999</v>
      </c>
      <c r="P1168" s="9">
        <v>0</v>
      </c>
      <c r="Q1168" s="9">
        <v>5.3539613902476501E-3</v>
      </c>
      <c r="R1168" s="9">
        <v>0</v>
      </c>
      <c r="S1168" s="9">
        <v>6752840521.2170296</v>
      </c>
      <c r="T1168" s="9">
        <v>922.43257669739205</v>
      </c>
      <c r="U1168" s="9">
        <v>2.9255089673427199</v>
      </c>
      <c r="V1168" s="9">
        <v>0</v>
      </c>
      <c r="W1168" s="9">
        <v>2.9255089673427199</v>
      </c>
      <c r="X1168" s="9">
        <v>0</v>
      </c>
      <c r="Y1168" s="9">
        <v>0</v>
      </c>
      <c r="Z1168" s="9">
        <v>1.7782407E-2</v>
      </c>
      <c r="AA1168" s="9">
        <v>188.04123999999999</v>
      </c>
      <c r="AB1168" s="9"/>
      <c r="AQ1168" s="9">
        <f>K1168-'Processed Potentiostat'!$J$3</f>
        <v>-9.7245320999999993</v>
      </c>
    </row>
    <row r="1169" spans="1:43" x14ac:dyDescent="0.35">
      <c r="A1169">
        <v>2</v>
      </c>
      <c r="B1169">
        <v>0</v>
      </c>
      <c r="C1169">
        <v>0</v>
      </c>
      <c r="D1169">
        <v>1</v>
      </c>
      <c r="E1169">
        <v>0</v>
      </c>
      <c r="F1169">
        <v>0</v>
      </c>
      <c r="G1169">
        <v>0</v>
      </c>
      <c r="H1169" s="9">
        <v>923.43257667213004</v>
      </c>
      <c r="I1169" s="9">
        <v>-1.8301430000000001</v>
      </c>
      <c r="J1169" s="9">
        <v>-1.8293566999999999</v>
      </c>
      <c r="K1169" s="9">
        <v>-11.355950999999999</v>
      </c>
      <c r="L1169" s="9">
        <v>-10.542102</v>
      </c>
      <c r="M1169" s="9">
        <v>-10.542102</v>
      </c>
      <c r="N1169" s="9">
        <v>39</v>
      </c>
      <c r="O1169" s="9">
        <v>62.474986999999999</v>
      </c>
      <c r="P1169" s="9">
        <v>0</v>
      </c>
      <c r="Q1169" s="9">
        <v>5.3591797140152796E-3</v>
      </c>
      <c r="R1169" s="9">
        <v>0</v>
      </c>
      <c r="S1169" s="9">
        <v>12917551677.202999</v>
      </c>
      <c r="T1169" s="9">
        <v>923.43257667213004</v>
      </c>
      <c r="U1169" s="9">
        <v>2.9283615874625499</v>
      </c>
      <c r="V1169" s="9">
        <v>0</v>
      </c>
      <c r="W1169" s="9">
        <v>2.9283615874625499</v>
      </c>
      <c r="X1169" s="9">
        <v>0</v>
      </c>
      <c r="Y1169" s="9">
        <v>0</v>
      </c>
      <c r="Z1169" s="9">
        <v>2.0774085000000001E-2</v>
      </c>
      <c r="AA1169" s="9">
        <v>161.09233</v>
      </c>
      <c r="AB1169" s="9"/>
      <c r="AQ1169" s="9">
        <f>K1169-'Processed Potentiostat'!$J$3</f>
        <v>-11.355950999999999</v>
      </c>
    </row>
    <row r="1170" spans="1:43" x14ac:dyDescent="0.35">
      <c r="A1170">
        <v>2</v>
      </c>
      <c r="B1170">
        <v>0</v>
      </c>
      <c r="C1170">
        <v>0</v>
      </c>
      <c r="D1170">
        <v>1</v>
      </c>
      <c r="E1170">
        <v>0</v>
      </c>
      <c r="F1170">
        <v>0</v>
      </c>
      <c r="G1170">
        <v>0</v>
      </c>
      <c r="H1170" s="9">
        <v>924.43257664686803</v>
      </c>
      <c r="I1170" s="9">
        <v>-1.8300780000000001</v>
      </c>
      <c r="J1170" s="9">
        <v>-1.8314999000000001</v>
      </c>
      <c r="K1170" s="9">
        <v>-10.169518999999999</v>
      </c>
      <c r="L1170" s="9">
        <v>-10.552894</v>
      </c>
      <c r="M1170" s="9">
        <v>-10.552894</v>
      </c>
      <c r="N1170" s="9">
        <v>39</v>
      </c>
      <c r="O1170" s="9">
        <v>62.474986999999999</v>
      </c>
      <c r="P1170" s="9">
        <v>0</v>
      </c>
      <c r="Q1170" s="9">
        <v>5.3646700311626803E-3</v>
      </c>
      <c r="R1170" s="9">
        <v>0</v>
      </c>
      <c r="S1170" s="9">
        <v>7951503196.5017099</v>
      </c>
      <c r="T1170" s="9">
        <v>924.43257664686803</v>
      </c>
      <c r="U1170" s="9">
        <v>2.9313592475869101</v>
      </c>
      <c r="V1170" s="9">
        <v>0</v>
      </c>
      <c r="W1170" s="9">
        <v>2.9313592475869101</v>
      </c>
      <c r="X1170" s="9">
        <v>0</v>
      </c>
      <c r="Y1170" s="9">
        <v>0</v>
      </c>
      <c r="Z1170" s="9">
        <v>1.8625474E-2</v>
      </c>
      <c r="AA1170" s="9">
        <v>180.09700000000001</v>
      </c>
      <c r="AB1170" s="9"/>
      <c r="AQ1170" s="9">
        <f>K1170-'Processed Potentiostat'!$J$3</f>
        <v>-10.169518999999999</v>
      </c>
    </row>
    <row r="1171" spans="1:43" x14ac:dyDescent="0.35">
      <c r="A1171">
        <v>2</v>
      </c>
      <c r="B1171">
        <v>0</v>
      </c>
      <c r="C1171">
        <v>0</v>
      </c>
      <c r="D1171">
        <v>1</v>
      </c>
      <c r="E1171">
        <v>0</v>
      </c>
      <c r="F1171">
        <v>0</v>
      </c>
      <c r="G1171">
        <v>0</v>
      </c>
      <c r="H1171" s="9">
        <v>925.43257662160602</v>
      </c>
      <c r="I1171" s="9">
        <v>-1.8299121</v>
      </c>
      <c r="J1171" s="9">
        <v>-1.8288489999999999</v>
      </c>
      <c r="K1171" s="9">
        <v>-9.9027472000000003</v>
      </c>
      <c r="L1171" s="9">
        <v>-10.563110999999999</v>
      </c>
      <c r="M1171" s="9">
        <v>-10.563110999999999</v>
      </c>
      <c r="N1171" s="9">
        <v>39</v>
      </c>
      <c r="O1171" s="9">
        <v>62.474986999999999</v>
      </c>
      <c r="P1171" s="9">
        <v>0</v>
      </c>
      <c r="Q1171" s="9">
        <v>5.3698607447633098E-3</v>
      </c>
      <c r="R1171" s="9">
        <v>0</v>
      </c>
      <c r="S1171" s="9">
        <v>7979270652.2894497</v>
      </c>
      <c r="T1171" s="9">
        <v>925.43257662160602</v>
      </c>
      <c r="U1171" s="9">
        <v>2.9341976044467502</v>
      </c>
      <c r="V1171" s="9">
        <v>0</v>
      </c>
      <c r="W1171" s="9">
        <v>2.9341976044467502</v>
      </c>
      <c r="X1171" s="9">
        <v>0</v>
      </c>
      <c r="Y1171" s="9">
        <v>0</v>
      </c>
      <c r="Z1171" s="9">
        <v>1.8110629E-2</v>
      </c>
      <c r="AA1171" s="9">
        <v>184.68097</v>
      </c>
      <c r="AB1171" s="9"/>
      <c r="AQ1171" s="9">
        <f>K1171-'Processed Potentiostat'!$J$3</f>
        <v>-9.9027472000000003</v>
      </c>
    </row>
    <row r="1172" spans="1:43" x14ac:dyDescent="0.35">
      <c r="A1172">
        <v>2</v>
      </c>
      <c r="B1172">
        <v>0</v>
      </c>
      <c r="C1172">
        <v>0</v>
      </c>
      <c r="D1172">
        <v>1</v>
      </c>
      <c r="E1172">
        <v>0</v>
      </c>
      <c r="F1172">
        <v>0</v>
      </c>
      <c r="G1172">
        <v>0</v>
      </c>
      <c r="H1172" s="9">
        <v>926.43257659634401</v>
      </c>
      <c r="I1172" s="9">
        <v>-1.8300627</v>
      </c>
      <c r="J1172" s="9">
        <v>-1.8307642</v>
      </c>
      <c r="K1172" s="9">
        <v>-11.916435999999999</v>
      </c>
      <c r="L1172" s="9">
        <v>-10.573587</v>
      </c>
      <c r="M1172" s="9">
        <v>-10.573587</v>
      </c>
      <c r="N1172" s="9">
        <v>39</v>
      </c>
      <c r="O1172" s="9">
        <v>62.474986999999999</v>
      </c>
      <c r="P1172" s="9">
        <v>0</v>
      </c>
      <c r="Q1172" s="9">
        <v>5.37518832565409E-3</v>
      </c>
      <c r="R1172" s="9">
        <v>0</v>
      </c>
      <c r="S1172" s="9">
        <v>17878992759.736</v>
      </c>
      <c r="T1172" s="9">
        <v>926.43257659634401</v>
      </c>
      <c r="U1172" s="9">
        <v>2.9371077180256502</v>
      </c>
      <c r="V1172" s="9">
        <v>0</v>
      </c>
      <c r="W1172" s="9">
        <v>2.9371077180256502</v>
      </c>
      <c r="X1172" s="9">
        <v>0</v>
      </c>
      <c r="Y1172" s="9">
        <v>0</v>
      </c>
      <c r="Z1172" s="9">
        <v>2.1816184999999998E-2</v>
      </c>
      <c r="AA1172" s="9">
        <v>153.63353000000001</v>
      </c>
      <c r="AB1172" s="9"/>
      <c r="AQ1172" s="9">
        <f>K1172-'Processed Potentiostat'!$J$3</f>
        <v>-11.916435999999999</v>
      </c>
    </row>
    <row r="1173" spans="1:43" x14ac:dyDescent="0.35">
      <c r="A1173">
        <v>2</v>
      </c>
      <c r="B1173">
        <v>0</v>
      </c>
      <c r="C1173">
        <v>0</v>
      </c>
      <c r="D1173">
        <v>1</v>
      </c>
      <c r="E1173">
        <v>0</v>
      </c>
      <c r="F1173">
        <v>0</v>
      </c>
      <c r="G1173">
        <v>0</v>
      </c>
      <c r="H1173" s="9">
        <v>927.43257657108097</v>
      </c>
      <c r="I1173" s="9">
        <v>-1.8299448</v>
      </c>
      <c r="J1173" s="9">
        <v>-1.8305830999999999</v>
      </c>
      <c r="K1173" s="9">
        <v>-10.184265</v>
      </c>
      <c r="L1173" s="9">
        <v>-10.585069000000001</v>
      </c>
      <c r="M1173" s="9">
        <v>-10.585069000000001</v>
      </c>
      <c r="N1173" s="9">
        <v>39</v>
      </c>
      <c r="O1173" s="9">
        <v>62.474986999999999</v>
      </c>
      <c r="P1173" s="9">
        <v>0</v>
      </c>
      <c r="Q1173" s="9">
        <v>5.3810265052125598E-3</v>
      </c>
      <c r="R1173" s="9">
        <v>0</v>
      </c>
      <c r="S1173" s="9">
        <v>25797208757.888401</v>
      </c>
      <c r="T1173" s="9">
        <v>927.43257657108097</v>
      </c>
      <c r="U1173" s="9">
        <v>2.9402968798959201</v>
      </c>
      <c r="V1173" s="9">
        <v>0</v>
      </c>
      <c r="W1173" s="9">
        <v>2.9402968798959201</v>
      </c>
      <c r="X1173" s="9">
        <v>0</v>
      </c>
      <c r="Y1173" s="9">
        <v>0</v>
      </c>
      <c r="Z1173" s="9">
        <v>1.8643145E-2</v>
      </c>
      <c r="AA1173" s="9">
        <v>179.74621999999999</v>
      </c>
      <c r="AB1173" s="9"/>
      <c r="AQ1173" s="9">
        <f>K1173-'Processed Potentiostat'!$J$3</f>
        <v>-10.184265</v>
      </c>
    </row>
    <row r="1174" spans="1:43" x14ac:dyDescent="0.35">
      <c r="A1174">
        <v>2</v>
      </c>
      <c r="B1174">
        <v>0</v>
      </c>
      <c r="C1174">
        <v>0</v>
      </c>
      <c r="D1174">
        <v>1</v>
      </c>
      <c r="E1174">
        <v>0</v>
      </c>
      <c r="F1174">
        <v>0</v>
      </c>
      <c r="G1174">
        <v>0</v>
      </c>
      <c r="H1174" s="9">
        <v>928.43257654581896</v>
      </c>
      <c r="I1174" s="9">
        <v>-1.8301402</v>
      </c>
      <c r="J1174" s="9">
        <v>-1.8296233</v>
      </c>
      <c r="K1174" s="9">
        <v>-11.333584</v>
      </c>
      <c r="L1174" s="9">
        <v>-10.594906</v>
      </c>
      <c r="M1174" s="9">
        <v>-10.594906</v>
      </c>
      <c r="N1174" s="9">
        <v>39</v>
      </c>
      <c r="O1174" s="9">
        <v>62.474986999999999</v>
      </c>
      <c r="P1174" s="9">
        <v>0</v>
      </c>
      <c r="Q1174" s="9">
        <v>5.3860260275192598E-3</v>
      </c>
      <c r="R1174" s="9">
        <v>0</v>
      </c>
      <c r="S1174" s="9">
        <v>19283252129.9282</v>
      </c>
      <c r="T1174" s="9">
        <v>928.43257654581896</v>
      </c>
      <c r="U1174" s="9">
        <v>2.9430293065587398</v>
      </c>
      <c r="V1174" s="9">
        <v>0</v>
      </c>
      <c r="W1174" s="9">
        <v>2.9430293065587398</v>
      </c>
      <c r="X1174" s="9">
        <v>0</v>
      </c>
      <c r="Y1174" s="9">
        <v>0</v>
      </c>
      <c r="Z1174" s="9">
        <v>2.0736190000000002E-2</v>
      </c>
      <c r="AA1174" s="9">
        <v>161.43378999999999</v>
      </c>
      <c r="AB1174" s="9"/>
      <c r="AQ1174" s="9">
        <f>K1174-'Processed Potentiostat'!$J$3</f>
        <v>-11.333584</v>
      </c>
    </row>
    <row r="1175" spans="1:43" x14ac:dyDescent="0.35">
      <c r="A1175">
        <v>2</v>
      </c>
      <c r="B1175">
        <v>0</v>
      </c>
      <c r="C1175">
        <v>0</v>
      </c>
      <c r="D1175">
        <v>1</v>
      </c>
      <c r="E1175">
        <v>0</v>
      </c>
      <c r="F1175">
        <v>0</v>
      </c>
      <c r="G1175">
        <v>0</v>
      </c>
      <c r="H1175" s="9">
        <v>929.43257652055695</v>
      </c>
      <c r="I1175" s="9">
        <v>-1.8298421</v>
      </c>
      <c r="J1175" s="9">
        <v>-1.829725</v>
      </c>
      <c r="K1175" s="9">
        <v>-9.7997122000000001</v>
      </c>
      <c r="L1175" s="9">
        <v>-10.605344000000001</v>
      </c>
      <c r="M1175" s="9">
        <v>-10.605344000000001</v>
      </c>
      <c r="N1175" s="9">
        <v>39</v>
      </c>
      <c r="O1175" s="9">
        <v>62.474986999999999</v>
      </c>
      <c r="P1175" s="9">
        <v>0</v>
      </c>
      <c r="Q1175" s="9">
        <v>5.3913311959946902E-3</v>
      </c>
      <c r="R1175" s="9">
        <v>0</v>
      </c>
      <c r="S1175" s="9">
        <v>23685854830.136501</v>
      </c>
      <c r="T1175" s="9">
        <v>929.43257652055695</v>
      </c>
      <c r="U1175" s="9">
        <v>2.94592879686066</v>
      </c>
      <c r="V1175" s="9">
        <v>0</v>
      </c>
      <c r="W1175" s="9">
        <v>2.94592879686066</v>
      </c>
      <c r="X1175" s="9">
        <v>0</v>
      </c>
      <c r="Y1175" s="9">
        <v>0</v>
      </c>
      <c r="Z1175" s="9">
        <v>1.7930778000000001E-2</v>
      </c>
      <c r="AA1175" s="9">
        <v>186.71211</v>
      </c>
      <c r="AB1175" s="9"/>
      <c r="AQ1175" s="9">
        <f>K1175-'Processed Potentiostat'!$J$3</f>
        <v>-9.7997122000000001</v>
      </c>
    </row>
    <row r="1176" spans="1:43" x14ac:dyDescent="0.35">
      <c r="A1176">
        <v>2</v>
      </c>
      <c r="B1176">
        <v>0</v>
      </c>
      <c r="C1176">
        <v>0</v>
      </c>
      <c r="D1176">
        <v>1</v>
      </c>
      <c r="E1176">
        <v>0</v>
      </c>
      <c r="F1176">
        <v>0</v>
      </c>
      <c r="G1176">
        <v>0</v>
      </c>
      <c r="H1176" s="9">
        <v>930.43257649529505</v>
      </c>
      <c r="I1176" s="9">
        <v>-1.8298762</v>
      </c>
      <c r="J1176" s="9">
        <v>-1.8299007</v>
      </c>
      <c r="K1176" s="9">
        <v>-9.8535918999999996</v>
      </c>
      <c r="L1176" s="9">
        <v>-10.615176</v>
      </c>
      <c r="M1176" s="9">
        <v>-10.615176</v>
      </c>
      <c r="N1176" s="9">
        <v>39</v>
      </c>
      <c r="O1176" s="9">
        <v>62.474986999999999</v>
      </c>
      <c r="P1176" s="9">
        <v>0</v>
      </c>
      <c r="Q1176" s="9">
        <v>5.3963290525178001E-3</v>
      </c>
      <c r="R1176" s="9">
        <v>0</v>
      </c>
      <c r="S1176" s="9">
        <v>39021277382.224297</v>
      </c>
      <c r="T1176" s="9">
        <v>930.43257649529505</v>
      </c>
      <c r="U1176" s="9">
        <v>2.9486601546815998</v>
      </c>
      <c r="V1176" s="9">
        <v>0</v>
      </c>
      <c r="W1176" s="9">
        <v>2.9486601546815998</v>
      </c>
      <c r="X1176" s="9">
        <v>0</v>
      </c>
      <c r="Y1176" s="9">
        <v>0</v>
      </c>
      <c r="Z1176" s="9">
        <v>1.8031096E-2</v>
      </c>
      <c r="AA1176" s="9">
        <v>185.709</v>
      </c>
      <c r="AB1176" s="9"/>
      <c r="AQ1176" s="9">
        <f>K1176-'Processed Potentiostat'!$J$3</f>
        <v>-9.8535918999999996</v>
      </c>
    </row>
    <row r="1177" spans="1:43" x14ac:dyDescent="0.35">
      <c r="A1177">
        <v>2</v>
      </c>
      <c r="B1177">
        <v>0</v>
      </c>
      <c r="C1177">
        <v>0</v>
      </c>
      <c r="D1177">
        <v>1</v>
      </c>
      <c r="E1177">
        <v>0</v>
      </c>
      <c r="F1177">
        <v>0</v>
      </c>
      <c r="G1177">
        <v>0</v>
      </c>
      <c r="H1177" s="9">
        <v>931.43257647003304</v>
      </c>
      <c r="I1177" s="9">
        <v>-1.8299185</v>
      </c>
      <c r="J1177" s="9">
        <v>-1.8293682</v>
      </c>
      <c r="K1177" s="9">
        <v>-10.162508000000001</v>
      </c>
      <c r="L1177" s="9">
        <v>-10.625902</v>
      </c>
      <c r="M1177" s="9">
        <v>-10.625902</v>
      </c>
      <c r="N1177" s="9">
        <v>39</v>
      </c>
      <c r="O1177" s="9">
        <v>62.474986999999999</v>
      </c>
      <c r="P1177" s="9">
        <v>0</v>
      </c>
      <c r="Q1177" s="9">
        <v>5.4017795408531398E-3</v>
      </c>
      <c r="R1177" s="9">
        <v>0</v>
      </c>
      <c r="S1177" s="9">
        <v>13207367706.9891</v>
      </c>
      <c r="T1177" s="9">
        <v>931.43257647003304</v>
      </c>
      <c r="U1177" s="9">
        <v>2.9516393825236098</v>
      </c>
      <c r="V1177" s="9">
        <v>0</v>
      </c>
      <c r="W1177" s="9">
        <v>2.9516393825236098</v>
      </c>
      <c r="X1177" s="9">
        <v>0</v>
      </c>
      <c r="Y1177" s="9">
        <v>0</v>
      </c>
      <c r="Z1177" s="9">
        <v>1.8590969999999998E-2</v>
      </c>
      <c r="AA1177" s="9">
        <v>180.01149000000001</v>
      </c>
      <c r="AB1177" s="9"/>
      <c r="AQ1177" s="9">
        <f>K1177-'Processed Potentiostat'!$J$3</f>
        <v>-10.162508000000001</v>
      </c>
    </row>
    <row r="1178" spans="1:43" x14ac:dyDescent="0.35">
      <c r="A1178">
        <v>2</v>
      </c>
      <c r="B1178">
        <v>0</v>
      </c>
      <c r="C1178">
        <v>0</v>
      </c>
      <c r="D1178">
        <v>1</v>
      </c>
      <c r="E1178">
        <v>0</v>
      </c>
      <c r="F1178">
        <v>0</v>
      </c>
      <c r="G1178">
        <v>0</v>
      </c>
      <c r="H1178" s="9">
        <v>932.43257644477103</v>
      </c>
      <c r="I1178" s="9">
        <v>-1.8300711999999999</v>
      </c>
      <c r="J1178" s="9">
        <v>-1.8309777</v>
      </c>
      <c r="K1178" s="9">
        <v>-10.553921000000001</v>
      </c>
      <c r="L1178" s="9">
        <v>-10.636699999999999</v>
      </c>
      <c r="M1178" s="9">
        <v>-10.636699999999999</v>
      </c>
      <c r="N1178" s="9">
        <v>39</v>
      </c>
      <c r="O1178" s="9">
        <v>62.474986999999999</v>
      </c>
      <c r="P1178" s="9">
        <v>0</v>
      </c>
      <c r="Q1178" s="9">
        <v>5.4072712026861898E-3</v>
      </c>
      <c r="R1178" s="9">
        <v>0</v>
      </c>
      <c r="S1178" s="9">
        <v>13214914795.3029</v>
      </c>
      <c r="T1178" s="9">
        <v>932.43257644477103</v>
      </c>
      <c r="U1178" s="9">
        <v>2.9546388221411402</v>
      </c>
      <c r="V1178" s="9">
        <v>0</v>
      </c>
      <c r="W1178" s="9">
        <v>2.9546388221411402</v>
      </c>
      <c r="X1178" s="9">
        <v>0</v>
      </c>
      <c r="Y1178" s="9">
        <v>0</v>
      </c>
      <c r="Z1178" s="9">
        <v>1.9323993000000001E-2</v>
      </c>
      <c r="AA1178" s="9">
        <v>173.48792</v>
      </c>
      <c r="AB1178" s="9"/>
      <c r="AQ1178" s="9">
        <f>K1178-'Processed Potentiostat'!$J$3</f>
        <v>-10.553921000000001</v>
      </c>
    </row>
    <row r="1179" spans="1:43" x14ac:dyDescent="0.35">
      <c r="A1179">
        <v>2</v>
      </c>
      <c r="B1179">
        <v>0</v>
      </c>
      <c r="C1179">
        <v>0</v>
      </c>
      <c r="D1179">
        <v>1</v>
      </c>
      <c r="E1179">
        <v>0</v>
      </c>
      <c r="F1179">
        <v>0</v>
      </c>
      <c r="G1179">
        <v>0</v>
      </c>
      <c r="H1179" s="9">
        <v>932.75977643650504</v>
      </c>
      <c r="I1179" s="9">
        <v>-1.8298547000000001</v>
      </c>
      <c r="J1179" s="9">
        <v>-1.8299367</v>
      </c>
      <c r="K1179" s="9">
        <v>-15.555714</v>
      </c>
      <c r="L1179" s="9">
        <v>-10.640154000000001</v>
      </c>
      <c r="M1179" s="9">
        <v>-10.640154000000001</v>
      </c>
      <c r="N1179" s="9">
        <v>39</v>
      </c>
      <c r="O1179" s="9">
        <v>62.474986999999999</v>
      </c>
      <c r="P1179" s="9">
        <v>0</v>
      </c>
      <c r="Q1179" s="9">
        <v>5.4090270312475404E-3</v>
      </c>
      <c r="R1179" s="9">
        <v>0</v>
      </c>
      <c r="S1179" s="9">
        <v>45078829387.859703</v>
      </c>
      <c r="T1179" s="9">
        <v>932.75977643650504</v>
      </c>
      <c r="U1179" s="9">
        <v>2.9555983738092002</v>
      </c>
      <c r="V1179" s="9">
        <v>0</v>
      </c>
      <c r="W1179" s="9">
        <v>2.9555983738092002</v>
      </c>
      <c r="X1179" s="9">
        <v>0</v>
      </c>
      <c r="Y1179" s="9">
        <v>0</v>
      </c>
      <c r="Z1179" s="9">
        <v>2.8465971E-2</v>
      </c>
      <c r="AA1179" s="9">
        <v>117.63760000000001</v>
      </c>
      <c r="AB1179" s="9"/>
      <c r="AQ1179" s="9">
        <f>K1179-'Processed Potentiostat'!$J$3</f>
        <v>-15.555714</v>
      </c>
    </row>
    <row r="1180" spans="1:43" x14ac:dyDescent="0.35">
      <c r="A1180">
        <v>2</v>
      </c>
      <c r="B1180">
        <v>0</v>
      </c>
      <c r="C1180">
        <v>0</v>
      </c>
      <c r="D1180">
        <v>1</v>
      </c>
      <c r="E1180">
        <v>0</v>
      </c>
      <c r="F1180">
        <v>0</v>
      </c>
      <c r="G1180">
        <v>0</v>
      </c>
      <c r="H1180" s="9">
        <v>933.11257642759301</v>
      </c>
      <c r="I1180" s="9">
        <v>-1.8299292</v>
      </c>
      <c r="J1180" s="9">
        <v>-1.8276897999999999</v>
      </c>
      <c r="K1180" s="9">
        <v>-20.901019999999999</v>
      </c>
      <c r="L1180" s="9">
        <v>-10.645490000000001</v>
      </c>
      <c r="M1180" s="9">
        <v>-10.645490000000001</v>
      </c>
      <c r="N1180" s="9">
        <v>39</v>
      </c>
      <c r="O1180" s="9">
        <v>62.474986999999999</v>
      </c>
      <c r="P1180" s="9">
        <v>0</v>
      </c>
      <c r="Q1180" s="9">
        <v>5.4117359760571604E-3</v>
      </c>
      <c r="R1180" s="9">
        <v>0</v>
      </c>
      <c r="S1180" s="9">
        <v>4287332217.55863</v>
      </c>
      <c r="T1180" s="9">
        <v>933.11257642759301</v>
      </c>
      <c r="U1180" s="9">
        <v>2.9570805615692901</v>
      </c>
      <c r="V1180" s="9">
        <v>0</v>
      </c>
      <c r="W1180" s="9">
        <v>2.9570805615692901</v>
      </c>
      <c r="X1180" s="9">
        <v>0</v>
      </c>
      <c r="Y1180" s="9">
        <v>0</v>
      </c>
      <c r="Z1180" s="9">
        <v>3.8200579999999998E-2</v>
      </c>
      <c r="AA1180" s="9">
        <v>87.444999999999993</v>
      </c>
      <c r="AB1180" s="9"/>
      <c r="AQ1180" s="9">
        <f>K1180-'Processed Potentiostat'!$J$3</f>
        <v>-20.901019999999999</v>
      </c>
    </row>
    <row r="1181" spans="1:43" x14ac:dyDescent="0.35">
      <c r="A1181">
        <v>2</v>
      </c>
      <c r="B1181">
        <v>0</v>
      </c>
      <c r="C1181">
        <v>0</v>
      </c>
      <c r="D1181">
        <v>1</v>
      </c>
      <c r="E1181">
        <v>0</v>
      </c>
      <c r="F1181">
        <v>0</v>
      </c>
      <c r="G1181">
        <v>0</v>
      </c>
      <c r="H1181" s="9">
        <v>933.13477642703197</v>
      </c>
      <c r="I1181" s="9">
        <v>-1.8301088999999999</v>
      </c>
      <c r="J1181" s="9">
        <v>-1.8304589</v>
      </c>
      <c r="K1181" s="9">
        <v>-15.838870999999999</v>
      </c>
      <c r="L1181" s="9">
        <v>-10.64597</v>
      </c>
      <c r="M1181" s="9">
        <v>-10.64597</v>
      </c>
      <c r="N1181" s="9">
        <v>39</v>
      </c>
      <c r="O1181" s="9">
        <v>62.474986999999999</v>
      </c>
      <c r="P1181" s="9">
        <v>0</v>
      </c>
      <c r="Q1181" s="9">
        <v>5.4119803686840497E-3</v>
      </c>
      <c r="R1181" s="9">
        <v>0</v>
      </c>
      <c r="S1181" s="9">
        <v>37210362313.133598</v>
      </c>
      <c r="T1181" s="9">
        <v>933.13477642703197</v>
      </c>
      <c r="U1181" s="9">
        <v>2.95721390351722</v>
      </c>
      <c r="V1181" s="9">
        <v>0</v>
      </c>
      <c r="W1181" s="9">
        <v>2.95721390351722</v>
      </c>
      <c r="X1181" s="9">
        <v>0</v>
      </c>
      <c r="Y1181" s="9">
        <v>0</v>
      </c>
      <c r="Z1181" s="9">
        <v>2.8992401000000001E-2</v>
      </c>
      <c r="AA1181" s="9">
        <v>115.56751</v>
      </c>
      <c r="AB1181" s="9"/>
      <c r="AQ1181" s="9">
        <f>K1181-'Processed Potentiostat'!$J$3</f>
        <v>-15.838870999999999</v>
      </c>
    </row>
    <row r="1182" spans="1:43" x14ac:dyDescent="0.35">
      <c r="A1182">
        <v>2</v>
      </c>
      <c r="B1182">
        <v>0</v>
      </c>
      <c r="C1182">
        <v>0</v>
      </c>
      <c r="D1182">
        <v>1</v>
      </c>
      <c r="E1182">
        <v>0</v>
      </c>
      <c r="F1182">
        <v>0</v>
      </c>
      <c r="G1182">
        <v>0</v>
      </c>
      <c r="H1182" s="9">
        <v>934.13477640176995</v>
      </c>
      <c r="I1182" s="9">
        <v>-1.8300495999999999</v>
      </c>
      <c r="J1182" s="9">
        <v>-1.8294846</v>
      </c>
      <c r="K1182" s="9">
        <v>-12.460229</v>
      </c>
      <c r="L1182" s="9">
        <v>-10.658925</v>
      </c>
      <c r="M1182" s="9">
        <v>-10.658925</v>
      </c>
      <c r="N1182" s="9">
        <v>39</v>
      </c>
      <c r="O1182" s="9">
        <v>62.474986999999999</v>
      </c>
      <c r="P1182" s="9">
        <v>0</v>
      </c>
      <c r="Q1182" s="9">
        <v>5.41856382582581E-3</v>
      </c>
      <c r="R1182" s="9">
        <v>0</v>
      </c>
      <c r="S1182" s="9">
        <v>15488228284.108</v>
      </c>
      <c r="T1182" s="9">
        <v>934.13477640176995</v>
      </c>
      <c r="U1182" s="9">
        <v>2.9608124456192302</v>
      </c>
      <c r="V1182" s="9">
        <v>0</v>
      </c>
      <c r="W1182" s="9">
        <v>2.9608124456192302</v>
      </c>
      <c r="X1182" s="9">
        <v>0</v>
      </c>
      <c r="Y1182" s="9">
        <v>0</v>
      </c>
      <c r="Z1182" s="9">
        <v>2.2795796E-2</v>
      </c>
      <c r="AA1182" s="9">
        <v>146.82593</v>
      </c>
      <c r="AB1182" s="9"/>
      <c r="AQ1182" s="9">
        <f>K1182-'Processed Potentiostat'!$J$3</f>
        <v>-12.460229</v>
      </c>
    </row>
    <row r="1183" spans="1:43" x14ac:dyDescent="0.35">
      <c r="A1183">
        <v>2</v>
      </c>
      <c r="B1183">
        <v>0</v>
      </c>
      <c r="C1183">
        <v>0</v>
      </c>
      <c r="D1183">
        <v>1</v>
      </c>
      <c r="E1183">
        <v>0</v>
      </c>
      <c r="F1183">
        <v>0</v>
      </c>
      <c r="G1183">
        <v>0</v>
      </c>
      <c r="H1183" s="9">
        <v>935.13477637650703</v>
      </c>
      <c r="I1183" s="9">
        <v>-1.8300911</v>
      </c>
      <c r="J1183" s="9">
        <v>-1.8293461</v>
      </c>
      <c r="K1183" s="9">
        <v>-12.627243</v>
      </c>
      <c r="L1183" s="9">
        <v>-10.671441</v>
      </c>
      <c r="M1183" s="9">
        <v>-10.671441</v>
      </c>
      <c r="N1183" s="9">
        <v>39</v>
      </c>
      <c r="O1183" s="9">
        <v>62.474986999999999</v>
      </c>
      <c r="P1183" s="9">
        <v>0</v>
      </c>
      <c r="Q1183" s="9">
        <v>5.4249238633384102E-3</v>
      </c>
      <c r="R1183" s="9">
        <v>0</v>
      </c>
      <c r="S1183" s="9">
        <v>12908224187.959801</v>
      </c>
      <c r="T1183" s="9">
        <v>935.13477637650703</v>
      </c>
      <c r="U1183" s="9">
        <v>2.9642891467777002</v>
      </c>
      <c r="V1183" s="9">
        <v>0</v>
      </c>
      <c r="W1183" s="9">
        <v>2.9642891467777002</v>
      </c>
      <c r="X1183" s="9">
        <v>0</v>
      </c>
      <c r="Y1183" s="9">
        <v>0</v>
      </c>
      <c r="Z1183" s="9">
        <v>2.3099597999999999E-2</v>
      </c>
      <c r="AA1183" s="9">
        <v>144.87296000000001</v>
      </c>
      <c r="AB1183" s="9"/>
      <c r="AQ1183" s="9">
        <f>K1183-'Processed Potentiostat'!$J$3</f>
        <v>-12.627243</v>
      </c>
    </row>
    <row r="1184" spans="1:43" x14ac:dyDescent="0.35">
      <c r="A1184">
        <v>2</v>
      </c>
      <c r="B1184">
        <v>0</v>
      </c>
      <c r="C1184">
        <v>0</v>
      </c>
      <c r="D1184">
        <v>1</v>
      </c>
      <c r="E1184">
        <v>0</v>
      </c>
      <c r="F1184">
        <v>0</v>
      </c>
      <c r="G1184">
        <v>0</v>
      </c>
      <c r="H1184" s="9">
        <v>936.13477635124502</v>
      </c>
      <c r="I1184" s="9">
        <v>-1.8298920000000001</v>
      </c>
      <c r="J1184" s="9">
        <v>-1.8300088999999999</v>
      </c>
      <c r="K1184" s="9">
        <v>-14.266780000000001</v>
      </c>
      <c r="L1184" s="9">
        <v>-10.683414000000001</v>
      </c>
      <c r="M1184" s="9">
        <v>-10.683414000000001</v>
      </c>
      <c r="N1184" s="9">
        <v>39</v>
      </c>
      <c r="O1184" s="9">
        <v>62.474986999999999</v>
      </c>
      <c r="P1184" s="9">
        <v>0</v>
      </c>
      <c r="Q1184" s="9">
        <v>5.4310098767306799E-3</v>
      </c>
      <c r="R1184" s="9">
        <v>0</v>
      </c>
      <c r="S1184" s="9">
        <v>65177433086.774101</v>
      </c>
      <c r="T1184" s="9">
        <v>936.13477635124502</v>
      </c>
      <c r="U1184" s="9">
        <v>2.9676149452498999</v>
      </c>
      <c r="V1184" s="9">
        <v>0</v>
      </c>
      <c r="W1184" s="9">
        <v>2.9676149452498999</v>
      </c>
      <c r="X1184" s="9">
        <v>0</v>
      </c>
      <c r="Y1184" s="9">
        <v>0</v>
      </c>
      <c r="Z1184" s="9">
        <v>2.6108334E-2</v>
      </c>
      <c r="AA1184" s="9">
        <v>128.27063000000001</v>
      </c>
      <c r="AB1184" s="9"/>
      <c r="AQ1184" s="9">
        <f>K1184-'Processed Potentiostat'!$J$3</f>
        <v>-14.266780000000001</v>
      </c>
    </row>
    <row r="1185" spans="1:43" x14ac:dyDescent="0.35">
      <c r="A1185">
        <v>2</v>
      </c>
      <c r="B1185">
        <v>0</v>
      </c>
      <c r="C1185">
        <v>0</v>
      </c>
      <c r="D1185">
        <v>1</v>
      </c>
      <c r="E1185">
        <v>0</v>
      </c>
      <c r="F1185">
        <v>0</v>
      </c>
      <c r="G1185">
        <v>0</v>
      </c>
      <c r="H1185" s="9">
        <v>937.13477632598301</v>
      </c>
      <c r="I1185" s="9">
        <v>-1.8300755</v>
      </c>
      <c r="J1185" s="9">
        <v>-1.8304083</v>
      </c>
      <c r="K1185" s="9">
        <v>-11.299899999999999</v>
      </c>
      <c r="L1185" s="9">
        <v>-10.695195999999999</v>
      </c>
      <c r="M1185" s="9">
        <v>-10.695195999999999</v>
      </c>
      <c r="N1185" s="9">
        <v>39</v>
      </c>
      <c r="O1185" s="9">
        <v>62.474986999999999</v>
      </c>
      <c r="P1185" s="9">
        <v>0</v>
      </c>
      <c r="Q1185" s="9">
        <v>5.43700072500057E-3</v>
      </c>
      <c r="R1185" s="9">
        <v>0</v>
      </c>
      <c r="S1185" s="9">
        <v>45403748066.766403</v>
      </c>
      <c r="T1185" s="9">
        <v>937.13477632598301</v>
      </c>
      <c r="U1185" s="9">
        <v>2.97088775965672</v>
      </c>
      <c r="V1185" s="9">
        <v>0</v>
      </c>
      <c r="W1185" s="9">
        <v>2.97088775965672</v>
      </c>
      <c r="X1185" s="9">
        <v>0</v>
      </c>
      <c r="Y1185" s="9">
        <v>0</v>
      </c>
      <c r="Z1185" s="9">
        <v>2.0683432000000002E-2</v>
      </c>
      <c r="AA1185" s="9">
        <v>161.98446999999999</v>
      </c>
      <c r="AB1185" s="9"/>
      <c r="AQ1185" s="9">
        <f>K1185-'Processed Potentiostat'!$J$3</f>
        <v>-11.299899999999999</v>
      </c>
    </row>
    <row r="1186" spans="1:43" x14ac:dyDescent="0.35">
      <c r="A1186">
        <v>2</v>
      </c>
      <c r="B1186">
        <v>0</v>
      </c>
      <c r="C1186">
        <v>0</v>
      </c>
      <c r="D1186">
        <v>1</v>
      </c>
      <c r="E1186">
        <v>0</v>
      </c>
      <c r="F1186">
        <v>0</v>
      </c>
      <c r="G1186">
        <v>0</v>
      </c>
      <c r="H1186" s="9">
        <v>938.134776300721</v>
      </c>
      <c r="I1186" s="9">
        <v>-1.830157</v>
      </c>
      <c r="J1186" s="9">
        <v>-1.8309636</v>
      </c>
      <c r="K1186" s="9">
        <v>-11.347301</v>
      </c>
      <c r="L1186" s="9">
        <v>-10.706942</v>
      </c>
      <c r="M1186" s="9">
        <v>-10.706942</v>
      </c>
      <c r="N1186" s="9">
        <v>39</v>
      </c>
      <c r="O1186" s="9">
        <v>62.474986999999999</v>
      </c>
      <c r="P1186" s="9">
        <v>0</v>
      </c>
      <c r="Q1186" s="9">
        <v>5.4429744741190797E-3</v>
      </c>
      <c r="R1186" s="9">
        <v>0</v>
      </c>
      <c r="S1186" s="9">
        <v>13538790492.078501</v>
      </c>
      <c r="T1186" s="9">
        <v>938.134776300721</v>
      </c>
      <c r="U1186" s="9">
        <v>2.9741504498471398</v>
      </c>
      <c r="V1186" s="9">
        <v>0</v>
      </c>
      <c r="W1186" s="9">
        <v>2.9741504498471398</v>
      </c>
      <c r="X1186" s="9">
        <v>0</v>
      </c>
      <c r="Y1186" s="9">
        <v>0</v>
      </c>
      <c r="Z1186" s="9">
        <v>2.0776494999999999E-2</v>
      </c>
      <c r="AA1186" s="9">
        <v>161.35675000000001</v>
      </c>
      <c r="AB1186" s="9"/>
      <c r="AQ1186" s="9">
        <f>K1186-'Processed Potentiostat'!$J$3</f>
        <v>-11.347301</v>
      </c>
    </row>
    <row r="1187" spans="1:43" x14ac:dyDescent="0.35">
      <c r="A1187">
        <v>2</v>
      </c>
      <c r="B1187">
        <v>0</v>
      </c>
      <c r="C1187">
        <v>0</v>
      </c>
      <c r="D1187">
        <v>1</v>
      </c>
      <c r="E1187">
        <v>0</v>
      </c>
      <c r="F1187">
        <v>0</v>
      </c>
      <c r="G1187">
        <v>0</v>
      </c>
      <c r="H1187" s="9">
        <v>939.13477627545899</v>
      </c>
      <c r="I1187" s="9">
        <v>-1.8300565</v>
      </c>
      <c r="J1187" s="9">
        <v>-1.8292149</v>
      </c>
      <c r="K1187" s="9">
        <v>-12.406501</v>
      </c>
      <c r="L1187" s="9">
        <v>-10.717777999999999</v>
      </c>
      <c r="M1187" s="9">
        <v>-10.717777999999999</v>
      </c>
      <c r="N1187" s="9">
        <v>39</v>
      </c>
      <c r="O1187" s="9">
        <v>62.474986999999999</v>
      </c>
      <c r="P1187" s="9">
        <v>0</v>
      </c>
      <c r="Q1187" s="9">
        <v>5.4484807165680101E-3</v>
      </c>
      <c r="R1187" s="9">
        <v>0</v>
      </c>
      <c r="S1187" s="9">
        <v>11189451416.9097</v>
      </c>
      <c r="T1187" s="9">
        <v>939.13477627545899</v>
      </c>
      <c r="U1187" s="9">
        <v>2.97716068343551</v>
      </c>
      <c r="V1187" s="9">
        <v>0</v>
      </c>
      <c r="W1187" s="9">
        <v>2.97716068343551</v>
      </c>
      <c r="X1187" s="9">
        <v>0</v>
      </c>
      <c r="Y1187" s="9">
        <v>0</v>
      </c>
      <c r="Z1187" s="9">
        <v>2.2694157E-2</v>
      </c>
      <c r="AA1187" s="9">
        <v>147.44003000000001</v>
      </c>
      <c r="AB1187" s="9"/>
      <c r="AQ1187" s="9">
        <f>K1187-'Processed Potentiostat'!$J$3</f>
        <v>-12.406501</v>
      </c>
    </row>
    <row r="1188" spans="1:43" x14ac:dyDescent="0.35">
      <c r="A1188">
        <v>2</v>
      </c>
      <c r="B1188">
        <v>0</v>
      </c>
      <c r="C1188">
        <v>0</v>
      </c>
      <c r="D1188">
        <v>1</v>
      </c>
      <c r="E1188">
        <v>0</v>
      </c>
      <c r="F1188">
        <v>0</v>
      </c>
      <c r="G1188">
        <v>0</v>
      </c>
      <c r="H1188" s="9">
        <v>940.13477625019698</v>
      </c>
      <c r="I1188" s="9">
        <v>-1.8300216</v>
      </c>
      <c r="J1188" s="9">
        <v>-1.8295674</v>
      </c>
      <c r="K1188" s="9">
        <v>-10.274727</v>
      </c>
      <c r="L1188" s="9">
        <v>-10.729029000000001</v>
      </c>
      <c r="M1188" s="9">
        <v>-10.729029000000001</v>
      </c>
      <c r="N1188" s="9">
        <v>39</v>
      </c>
      <c r="O1188" s="9">
        <v>62.474986999999999</v>
      </c>
      <c r="P1188" s="9">
        <v>0</v>
      </c>
      <c r="Q1188" s="9">
        <v>5.45419836682259E-3</v>
      </c>
      <c r="R1188" s="9">
        <v>0</v>
      </c>
      <c r="S1188" s="9">
        <v>17723831928.809898</v>
      </c>
      <c r="T1188" s="9">
        <v>940.13477625019698</v>
      </c>
      <c r="U1188" s="9">
        <v>2.9802858344216001</v>
      </c>
      <c r="V1188" s="9">
        <v>0</v>
      </c>
      <c r="W1188" s="9">
        <v>2.9802858344216001</v>
      </c>
      <c r="X1188" s="9">
        <v>0</v>
      </c>
      <c r="Y1188" s="9">
        <v>0</v>
      </c>
      <c r="Z1188" s="9">
        <v>1.8798307E-2</v>
      </c>
      <c r="AA1188" s="9">
        <v>178.06482</v>
      </c>
      <c r="AB1188" s="9"/>
      <c r="AQ1188" s="9">
        <f>K1188-'Processed Potentiostat'!$J$3</f>
        <v>-10.274727</v>
      </c>
    </row>
    <row r="1189" spans="1:43" x14ac:dyDescent="0.35">
      <c r="A1189">
        <v>2</v>
      </c>
      <c r="B1189">
        <v>0</v>
      </c>
      <c r="C1189">
        <v>0</v>
      </c>
      <c r="D1189">
        <v>1</v>
      </c>
      <c r="E1189">
        <v>0</v>
      </c>
      <c r="F1189">
        <v>0</v>
      </c>
      <c r="G1189">
        <v>0</v>
      </c>
      <c r="H1189" s="9">
        <v>941.13477622493497</v>
      </c>
      <c r="I1189" s="9">
        <v>-1.8299284</v>
      </c>
      <c r="J1189" s="9">
        <v>-1.8306290999999999</v>
      </c>
      <c r="K1189" s="9">
        <v>-9.4936542999999993</v>
      </c>
      <c r="L1189" s="9">
        <v>-10.738826</v>
      </c>
      <c r="M1189" s="9">
        <v>-10.738826</v>
      </c>
      <c r="N1189" s="9">
        <v>39</v>
      </c>
      <c r="O1189" s="9">
        <v>62.474986999999999</v>
      </c>
      <c r="P1189" s="9">
        <v>0</v>
      </c>
      <c r="Q1189" s="9">
        <v>5.4591802694882799E-3</v>
      </c>
      <c r="R1189" s="9">
        <v>0</v>
      </c>
      <c r="S1189" s="9">
        <v>23532862258.398499</v>
      </c>
      <c r="T1189" s="9">
        <v>941.13477622493497</v>
      </c>
      <c r="U1189" s="9">
        <v>2.9830070576783498</v>
      </c>
      <c r="V1189" s="9">
        <v>0</v>
      </c>
      <c r="W1189" s="9">
        <v>2.9830070576783498</v>
      </c>
      <c r="X1189" s="9">
        <v>0</v>
      </c>
      <c r="Y1189" s="9">
        <v>0</v>
      </c>
      <c r="Z1189" s="9">
        <v>1.737936E-2</v>
      </c>
      <c r="AA1189" s="9">
        <v>192.82660000000001</v>
      </c>
      <c r="AB1189" s="9"/>
      <c r="AQ1189" s="9">
        <f>K1189-'Processed Potentiostat'!$J$3</f>
        <v>-9.4936542999999993</v>
      </c>
    </row>
    <row r="1190" spans="1:43" x14ac:dyDescent="0.35">
      <c r="A1190">
        <v>2</v>
      </c>
      <c r="B1190">
        <v>0</v>
      </c>
      <c r="C1190">
        <v>0</v>
      </c>
      <c r="D1190">
        <v>1</v>
      </c>
      <c r="E1190">
        <v>0</v>
      </c>
      <c r="F1190">
        <v>0</v>
      </c>
      <c r="G1190">
        <v>0</v>
      </c>
      <c r="H1190" s="9">
        <v>942.13477619967296</v>
      </c>
      <c r="I1190" s="9">
        <v>-1.8298810999999999</v>
      </c>
      <c r="J1190" s="9">
        <v>-1.8291866000000001</v>
      </c>
      <c r="K1190" s="9">
        <v>-9.1335630000000005</v>
      </c>
      <c r="L1190" s="9">
        <v>-10.748500999999999</v>
      </c>
      <c r="M1190" s="9">
        <v>-10.748500999999999</v>
      </c>
      <c r="N1190" s="9">
        <v>39</v>
      </c>
      <c r="O1190" s="9">
        <v>62.474986999999999</v>
      </c>
      <c r="P1190" s="9">
        <v>0</v>
      </c>
      <c r="Q1190" s="9">
        <v>5.4640962215451302E-3</v>
      </c>
      <c r="R1190" s="9">
        <v>0</v>
      </c>
      <c r="S1190" s="9">
        <v>10898701380.1912</v>
      </c>
      <c r="T1190" s="9">
        <v>942.13477619967296</v>
      </c>
      <c r="U1190" s="9">
        <v>2.98569455803508</v>
      </c>
      <c r="V1190" s="9">
        <v>0</v>
      </c>
      <c r="W1190" s="9">
        <v>2.98569455803508</v>
      </c>
      <c r="X1190" s="9">
        <v>0</v>
      </c>
      <c r="Y1190" s="9">
        <v>0</v>
      </c>
      <c r="Z1190" s="9">
        <v>1.6706990000000001E-2</v>
      </c>
      <c r="AA1190" s="9">
        <v>200.27086</v>
      </c>
      <c r="AB1190" s="9"/>
      <c r="AQ1190" s="9">
        <f>K1190-'Processed Potentiostat'!$J$3</f>
        <v>-9.1335630000000005</v>
      </c>
    </row>
    <row r="1191" spans="1:43" x14ac:dyDescent="0.35">
      <c r="A1191">
        <v>2</v>
      </c>
      <c r="B1191">
        <v>0</v>
      </c>
      <c r="C1191">
        <v>0</v>
      </c>
      <c r="D1191">
        <v>1</v>
      </c>
      <c r="E1191">
        <v>0</v>
      </c>
      <c r="F1191">
        <v>0</v>
      </c>
      <c r="G1191">
        <v>0</v>
      </c>
      <c r="H1191" s="9">
        <v>943.13477617441004</v>
      </c>
      <c r="I1191" s="9">
        <v>-1.8301597999999999</v>
      </c>
      <c r="J1191" s="9">
        <v>-1.8300866</v>
      </c>
      <c r="K1191" s="9">
        <v>-12.164307000000001</v>
      </c>
      <c r="L1191" s="9">
        <v>-10.759947</v>
      </c>
      <c r="M1191" s="9">
        <v>-10.759947</v>
      </c>
      <c r="N1191" s="9">
        <v>39</v>
      </c>
      <c r="O1191" s="9">
        <v>62.474986999999999</v>
      </c>
      <c r="P1191" s="9">
        <v>0</v>
      </c>
      <c r="Q1191" s="9">
        <v>5.4699148797485398E-3</v>
      </c>
      <c r="R1191" s="9">
        <v>0</v>
      </c>
      <c r="S1191" s="9">
        <v>124842295070.02</v>
      </c>
      <c r="T1191" s="9">
        <v>943.13477617441004</v>
      </c>
      <c r="U1191" s="9">
        <v>2.9888742279882101</v>
      </c>
      <c r="V1191" s="9">
        <v>0</v>
      </c>
      <c r="W1191" s="9">
        <v>2.9888742279882101</v>
      </c>
      <c r="X1191" s="9">
        <v>0</v>
      </c>
      <c r="Y1191" s="9">
        <v>0</v>
      </c>
      <c r="Z1191" s="9">
        <v>2.2261735000000001E-2</v>
      </c>
      <c r="AA1191" s="9">
        <v>150.44727</v>
      </c>
      <c r="AB1191" s="9"/>
      <c r="AQ1191" s="9">
        <f>K1191-'Processed Potentiostat'!$J$3</f>
        <v>-12.164307000000001</v>
      </c>
    </row>
    <row r="1192" spans="1:43" x14ac:dyDescent="0.35">
      <c r="A1192">
        <v>2</v>
      </c>
      <c r="B1192">
        <v>0</v>
      </c>
      <c r="C1192">
        <v>0</v>
      </c>
      <c r="D1192">
        <v>1</v>
      </c>
      <c r="E1192">
        <v>0</v>
      </c>
      <c r="F1192">
        <v>0</v>
      </c>
      <c r="G1192">
        <v>0</v>
      </c>
      <c r="H1192" s="9">
        <v>944.13477614914802</v>
      </c>
      <c r="I1192" s="9">
        <v>-1.8300959999999999</v>
      </c>
      <c r="J1192" s="9">
        <v>-1.8300943000000001</v>
      </c>
      <c r="K1192" s="9">
        <v>-12.635206999999999</v>
      </c>
      <c r="L1192" s="9">
        <v>-10.771934999999999</v>
      </c>
      <c r="M1192" s="9">
        <v>-10.771934999999999</v>
      </c>
      <c r="N1192" s="9">
        <v>39</v>
      </c>
      <c r="O1192" s="9">
        <v>62.474986999999999</v>
      </c>
      <c r="P1192" s="9">
        <v>0</v>
      </c>
      <c r="Q1192" s="9">
        <v>5.4760094191567696E-3</v>
      </c>
      <c r="R1192" s="9">
        <v>0</v>
      </c>
      <c r="S1192" s="9">
        <v>137327569775.71899</v>
      </c>
      <c r="T1192" s="9">
        <v>944.13477614914802</v>
      </c>
      <c r="U1192" s="9">
        <v>2.9922041930232801</v>
      </c>
      <c r="V1192" s="9">
        <v>0</v>
      </c>
      <c r="W1192" s="9">
        <v>2.9922041930232801</v>
      </c>
      <c r="X1192" s="9">
        <v>0</v>
      </c>
      <c r="Y1192" s="9">
        <v>0</v>
      </c>
      <c r="Z1192" s="9">
        <v>2.3123622E-2</v>
      </c>
      <c r="AA1192" s="9">
        <v>144.84087</v>
      </c>
      <c r="AB1192" s="9"/>
      <c r="AQ1192" s="9">
        <f>K1192-'Processed Potentiostat'!$J$3</f>
        <v>-12.635206999999999</v>
      </c>
    </row>
    <row r="1193" spans="1:43" x14ac:dyDescent="0.35">
      <c r="A1193">
        <v>2</v>
      </c>
      <c r="B1193">
        <v>0</v>
      </c>
      <c r="C1193">
        <v>0</v>
      </c>
      <c r="D1193">
        <v>1</v>
      </c>
      <c r="E1193">
        <v>0</v>
      </c>
      <c r="F1193">
        <v>0</v>
      </c>
      <c r="G1193">
        <v>0</v>
      </c>
      <c r="H1193" s="9">
        <v>945.13477612388601</v>
      </c>
      <c r="I1193" s="9">
        <v>-1.8298653</v>
      </c>
      <c r="J1193" s="9">
        <v>-1.8303186</v>
      </c>
      <c r="K1193" s="9">
        <v>-12.306400999999999</v>
      </c>
      <c r="L1193" s="9">
        <v>-10.783723</v>
      </c>
      <c r="M1193" s="9">
        <v>-10.783723</v>
      </c>
      <c r="N1193" s="9">
        <v>39</v>
      </c>
      <c r="O1193" s="9">
        <v>62.474986999999999</v>
      </c>
      <c r="P1193" s="9">
        <v>0</v>
      </c>
      <c r="Q1193" s="9">
        <v>5.4820023979751499E-3</v>
      </c>
      <c r="R1193" s="9">
        <v>0</v>
      </c>
      <c r="S1193" s="9">
        <v>73966006402.491501</v>
      </c>
      <c r="T1193" s="9">
        <v>945.13477612388601</v>
      </c>
      <c r="U1193" s="9">
        <v>2.9954786376902498</v>
      </c>
      <c r="V1193" s="9">
        <v>0</v>
      </c>
      <c r="W1193" s="9">
        <v>2.9954786376902498</v>
      </c>
      <c r="X1193" s="9">
        <v>0</v>
      </c>
      <c r="Y1193" s="9">
        <v>0</v>
      </c>
      <c r="Z1193" s="9">
        <v>2.2524634000000002E-2</v>
      </c>
      <c r="AA1193" s="9">
        <v>148.72899000000001</v>
      </c>
      <c r="AB1193" s="9"/>
      <c r="AQ1193" s="9">
        <f>K1193-'Processed Potentiostat'!$J$3</f>
        <v>-12.306400999999999</v>
      </c>
    </row>
    <row r="1194" spans="1:43" x14ac:dyDescent="0.35">
      <c r="A1194">
        <v>2</v>
      </c>
      <c r="B1194">
        <v>0</v>
      </c>
      <c r="C1194">
        <v>0</v>
      </c>
      <c r="D1194">
        <v>1</v>
      </c>
      <c r="E1194">
        <v>0</v>
      </c>
      <c r="F1194">
        <v>0</v>
      </c>
      <c r="G1194">
        <v>0</v>
      </c>
      <c r="H1194" s="9">
        <v>946.134776098624</v>
      </c>
      <c r="I1194" s="9">
        <v>-1.8298373999999999</v>
      </c>
      <c r="J1194" s="9">
        <v>-1.8305807999999999</v>
      </c>
      <c r="K1194" s="9">
        <v>-10.119602</v>
      </c>
      <c r="L1194" s="9">
        <v>-10.794953</v>
      </c>
      <c r="M1194" s="9">
        <v>-10.794953</v>
      </c>
      <c r="N1194" s="9">
        <v>39</v>
      </c>
      <c r="O1194" s="9">
        <v>62.474986999999999</v>
      </c>
      <c r="P1194" s="9">
        <v>0</v>
      </c>
      <c r="Q1194" s="9">
        <v>5.4877130315340696E-3</v>
      </c>
      <c r="R1194" s="9">
        <v>0</v>
      </c>
      <c r="S1194" s="9">
        <v>26454757376.577499</v>
      </c>
      <c r="T1194" s="9">
        <v>946.134776098624</v>
      </c>
      <c r="U1194" s="9">
        <v>2.9985982345218298</v>
      </c>
      <c r="V1194" s="9">
        <v>0</v>
      </c>
      <c r="W1194" s="9">
        <v>2.9985982345218298</v>
      </c>
      <c r="X1194" s="9">
        <v>0</v>
      </c>
      <c r="Y1194" s="9">
        <v>0</v>
      </c>
      <c r="Z1194" s="9">
        <v>1.8524749E-2</v>
      </c>
      <c r="AA1194" s="9">
        <v>180.89455000000001</v>
      </c>
      <c r="AB1194" s="9"/>
      <c r="AQ1194" s="9">
        <f>K1194-'Processed Potentiostat'!$J$3</f>
        <v>-10.119602</v>
      </c>
    </row>
    <row r="1195" spans="1:43" x14ac:dyDescent="0.35">
      <c r="A1195">
        <v>2</v>
      </c>
      <c r="B1195">
        <v>0</v>
      </c>
      <c r="C1195">
        <v>0</v>
      </c>
      <c r="D1195">
        <v>1</v>
      </c>
      <c r="E1195">
        <v>0</v>
      </c>
      <c r="F1195">
        <v>0</v>
      </c>
      <c r="G1195">
        <v>0</v>
      </c>
      <c r="H1195" s="9">
        <v>947.13477607336199</v>
      </c>
      <c r="I1195" s="9">
        <v>-1.8301198000000001</v>
      </c>
      <c r="J1195" s="9">
        <v>-1.8297342999999999</v>
      </c>
      <c r="K1195" s="9">
        <v>-11.192328</v>
      </c>
      <c r="L1195" s="9">
        <v>-10.807252</v>
      </c>
      <c r="M1195" s="9">
        <v>-10.807252</v>
      </c>
      <c r="N1195" s="9">
        <v>39</v>
      </c>
      <c r="O1195" s="9">
        <v>62.474986999999999</v>
      </c>
      <c r="P1195" s="9">
        <v>0</v>
      </c>
      <c r="Q1195" s="9">
        <v>5.4939639041091098E-3</v>
      </c>
      <c r="R1195" s="9">
        <v>0</v>
      </c>
      <c r="S1195" s="9">
        <v>24648668414.7047</v>
      </c>
      <c r="T1195" s="9">
        <v>947.13477607336199</v>
      </c>
      <c r="U1195" s="9">
        <v>3.00201450550834</v>
      </c>
      <c r="V1195" s="9">
        <v>0</v>
      </c>
      <c r="W1195" s="9">
        <v>3.00201450550834</v>
      </c>
      <c r="X1195" s="9">
        <v>0</v>
      </c>
      <c r="Y1195" s="9">
        <v>0</v>
      </c>
      <c r="Z1195" s="9">
        <v>2.0478988E-2</v>
      </c>
      <c r="AA1195" s="9">
        <v>163.48111</v>
      </c>
      <c r="AB1195" s="9"/>
      <c r="AQ1195" s="9">
        <f>K1195-'Processed Potentiostat'!$J$3</f>
        <v>-11.192328</v>
      </c>
    </row>
    <row r="1196" spans="1:43" x14ac:dyDescent="0.35">
      <c r="A1196">
        <v>2</v>
      </c>
      <c r="B1196">
        <v>0</v>
      </c>
      <c r="C1196">
        <v>0</v>
      </c>
      <c r="D1196">
        <v>1</v>
      </c>
      <c r="E1196">
        <v>0</v>
      </c>
      <c r="F1196">
        <v>0</v>
      </c>
      <c r="G1196">
        <v>0</v>
      </c>
      <c r="H1196" s="9">
        <v>948.13477604809998</v>
      </c>
      <c r="I1196" s="9">
        <v>-1.8299615</v>
      </c>
      <c r="J1196" s="9">
        <v>-1.8295763</v>
      </c>
      <c r="K1196" s="9">
        <v>-10.934628</v>
      </c>
      <c r="L1196" s="9">
        <v>-10.819566</v>
      </c>
      <c r="M1196" s="9">
        <v>-10.819566</v>
      </c>
      <c r="N1196" s="9">
        <v>39</v>
      </c>
      <c r="O1196" s="9">
        <v>62.474986999999999</v>
      </c>
      <c r="P1196" s="9">
        <v>0</v>
      </c>
      <c r="Q1196" s="9">
        <v>5.5002219914236797E-3</v>
      </c>
      <c r="R1196" s="9">
        <v>0</v>
      </c>
      <c r="S1196" s="9">
        <v>18137709106.098598</v>
      </c>
      <c r="T1196" s="9">
        <v>948.13477604809998</v>
      </c>
      <c r="U1196" s="9">
        <v>3.00543494909728</v>
      </c>
      <c r="V1196" s="9">
        <v>0</v>
      </c>
      <c r="W1196" s="9">
        <v>3.00543494909728</v>
      </c>
      <c r="X1196" s="9">
        <v>0</v>
      </c>
      <c r="Y1196" s="9">
        <v>0</v>
      </c>
      <c r="Z1196" s="9">
        <v>2.0005735E-2</v>
      </c>
      <c r="AA1196" s="9">
        <v>167.31949</v>
      </c>
      <c r="AB1196" s="9"/>
      <c r="AQ1196" s="9">
        <f>K1196-'Processed Potentiostat'!$J$3</f>
        <v>-10.934628</v>
      </c>
    </row>
    <row r="1197" spans="1:43" x14ac:dyDescent="0.35">
      <c r="A1197">
        <v>2</v>
      </c>
      <c r="B1197">
        <v>0</v>
      </c>
      <c r="C1197">
        <v>0</v>
      </c>
      <c r="D1197">
        <v>1</v>
      </c>
      <c r="E1197">
        <v>0</v>
      </c>
      <c r="F1197">
        <v>0</v>
      </c>
      <c r="G1197">
        <v>0</v>
      </c>
      <c r="H1197" s="9">
        <v>949.13477602283797</v>
      </c>
      <c r="I1197" s="9">
        <v>-1.8301624999999999</v>
      </c>
      <c r="J1197" s="9">
        <v>-1.8307587999999999</v>
      </c>
      <c r="K1197" s="9">
        <v>-9.9546460999999997</v>
      </c>
      <c r="L1197" s="9">
        <v>-10.831035</v>
      </c>
      <c r="M1197" s="9">
        <v>-10.831035</v>
      </c>
      <c r="N1197" s="9">
        <v>39</v>
      </c>
      <c r="O1197" s="9">
        <v>62.474986999999999</v>
      </c>
      <c r="P1197" s="9">
        <v>0</v>
      </c>
      <c r="Q1197" s="9">
        <v>5.5060544265678798E-3</v>
      </c>
      <c r="R1197" s="9">
        <v>0</v>
      </c>
      <c r="S1197" s="9">
        <v>18481957736.5023</v>
      </c>
      <c r="T1197" s="9">
        <v>949.13477602283797</v>
      </c>
      <c r="U1197" s="9">
        <v>3.0086207466868999</v>
      </c>
      <c r="V1197" s="9">
        <v>0</v>
      </c>
      <c r="W1197" s="9">
        <v>3.0086207466868999</v>
      </c>
      <c r="X1197" s="9">
        <v>0</v>
      </c>
      <c r="Y1197" s="9">
        <v>0</v>
      </c>
      <c r="Z1197" s="9">
        <v>1.8224555999999999E-2</v>
      </c>
      <c r="AA1197" s="9">
        <v>183.90998999999999</v>
      </c>
      <c r="AB1197" s="9"/>
      <c r="AQ1197" s="9">
        <f>K1197-'Processed Potentiostat'!$J$3</f>
        <v>-9.9546460999999997</v>
      </c>
    </row>
    <row r="1198" spans="1:43" x14ac:dyDescent="0.35">
      <c r="A1198">
        <v>2</v>
      </c>
      <c r="B1198">
        <v>0</v>
      </c>
      <c r="C1198">
        <v>0</v>
      </c>
      <c r="D1198">
        <v>1</v>
      </c>
      <c r="E1198">
        <v>0</v>
      </c>
      <c r="F1198">
        <v>0</v>
      </c>
      <c r="G1198">
        <v>0</v>
      </c>
      <c r="H1198" s="9">
        <v>950.13477599757596</v>
      </c>
      <c r="I1198" s="9">
        <v>-1.8298398</v>
      </c>
      <c r="J1198" s="9">
        <v>-1.8293615999999999</v>
      </c>
      <c r="K1198" s="9">
        <v>-9.7892714000000005</v>
      </c>
      <c r="L1198" s="9">
        <v>-10.840242</v>
      </c>
      <c r="M1198" s="9">
        <v>-10.840242</v>
      </c>
      <c r="N1198" s="9">
        <v>39</v>
      </c>
      <c r="O1198" s="9">
        <v>62.474986999999999</v>
      </c>
      <c r="P1198" s="9">
        <v>0</v>
      </c>
      <c r="Q1198" s="9">
        <v>5.5107333874321899E-3</v>
      </c>
      <c r="R1198" s="9">
        <v>0</v>
      </c>
      <c r="S1198" s="9">
        <v>13362901449.680099</v>
      </c>
      <c r="T1198" s="9">
        <v>950.13477599757596</v>
      </c>
      <c r="U1198" s="9">
        <v>3.0111784526067802</v>
      </c>
      <c r="V1198" s="9">
        <v>0</v>
      </c>
      <c r="W1198" s="9">
        <v>3.0111784526067802</v>
      </c>
      <c r="X1198" s="9">
        <v>0</v>
      </c>
      <c r="Y1198" s="9">
        <v>0</v>
      </c>
      <c r="Z1198" s="9">
        <v>1.7908117000000001E-2</v>
      </c>
      <c r="AA1198" s="9">
        <v>186.87413000000001</v>
      </c>
      <c r="AB1198" s="9"/>
      <c r="AQ1198" s="9">
        <f>K1198-'Processed Potentiostat'!$J$3</f>
        <v>-9.7892714000000005</v>
      </c>
    </row>
    <row r="1199" spans="1:43" x14ac:dyDescent="0.35">
      <c r="A1199">
        <v>2</v>
      </c>
      <c r="B1199">
        <v>0</v>
      </c>
      <c r="C1199">
        <v>0</v>
      </c>
      <c r="D1199">
        <v>1</v>
      </c>
      <c r="E1199">
        <v>0</v>
      </c>
      <c r="F1199">
        <v>0</v>
      </c>
      <c r="G1199">
        <v>0</v>
      </c>
      <c r="H1199" s="9">
        <v>951.13477597231304</v>
      </c>
      <c r="I1199" s="9">
        <v>-1.8300308000000001</v>
      </c>
      <c r="J1199" s="9">
        <v>-1.8295091000000001</v>
      </c>
      <c r="K1199" s="9">
        <v>-12.474366</v>
      </c>
      <c r="L1199" s="9">
        <v>-10.851495</v>
      </c>
      <c r="M1199" s="9">
        <v>-10.851495</v>
      </c>
      <c r="N1199" s="9">
        <v>39</v>
      </c>
      <c r="O1199" s="9">
        <v>62.474986999999999</v>
      </c>
      <c r="P1199" s="9">
        <v>0</v>
      </c>
      <c r="Q1199" s="9">
        <v>5.5164518248208699E-3</v>
      </c>
      <c r="R1199" s="9">
        <v>0</v>
      </c>
      <c r="S1199" s="9">
        <v>16351523770.183399</v>
      </c>
      <c r="T1199" s="9">
        <v>951.13477597231304</v>
      </c>
      <c r="U1199" s="9">
        <v>3.0143040030734798</v>
      </c>
      <c r="V1199" s="9">
        <v>0</v>
      </c>
      <c r="W1199" s="9">
        <v>3.0143040030734798</v>
      </c>
      <c r="X1199" s="9">
        <v>0</v>
      </c>
      <c r="Y1199" s="9">
        <v>0</v>
      </c>
      <c r="Z1199" s="9">
        <v>2.2821966999999999E-2</v>
      </c>
      <c r="AA1199" s="9">
        <v>146.66148000000001</v>
      </c>
      <c r="AB1199" s="9"/>
      <c r="AQ1199" s="9">
        <f>K1199-'Processed Potentiostat'!$J$3</f>
        <v>-12.474366</v>
      </c>
    </row>
    <row r="1200" spans="1:43" x14ac:dyDescent="0.35">
      <c r="A1200">
        <v>2</v>
      </c>
      <c r="B1200">
        <v>0</v>
      </c>
      <c r="C1200">
        <v>0</v>
      </c>
      <c r="D1200">
        <v>1</v>
      </c>
      <c r="E1200">
        <v>0</v>
      </c>
      <c r="F1200">
        <v>0</v>
      </c>
      <c r="G1200">
        <v>0</v>
      </c>
      <c r="H1200" s="9">
        <v>952.13477594705103</v>
      </c>
      <c r="I1200" s="9">
        <v>-1.8300809</v>
      </c>
      <c r="J1200" s="9">
        <v>-1.8297650000000001</v>
      </c>
      <c r="K1200" s="9">
        <v>-15.872555</v>
      </c>
      <c r="L1200" s="9">
        <v>-10.86275</v>
      </c>
      <c r="M1200" s="9">
        <v>-10.86275</v>
      </c>
      <c r="N1200" s="9">
        <v>39</v>
      </c>
      <c r="O1200" s="9">
        <v>62.474986999999999</v>
      </c>
      <c r="P1200" s="9">
        <v>0</v>
      </c>
      <c r="Q1200" s="9">
        <v>5.5221725159941698E-3</v>
      </c>
      <c r="R1200" s="9">
        <v>0</v>
      </c>
      <c r="S1200" s="9">
        <v>26636467297.0214</v>
      </c>
      <c r="T1200" s="9">
        <v>952.13477594705103</v>
      </c>
      <c r="U1200" s="9">
        <v>3.0174306572513498</v>
      </c>
      <c r="V1200" s="9">
        <v>0</v>
      </c>
      <c r="W1200" s="9">
        <v>3.0174306572513498</v>
      </c>
      <c r="X1200" s="9">
        <v>0</v>
      </c>
      <c r="Y1200" s="9">
        <v>0</v>
      </c>
      <c r="Z1200" s="9">
        <v>2.9043045E-2</v>
      </c>
      <c r="AA1200" s="9">
        <v>115.27854000000001</v>
      </c>
      <c r="AB1200" s="9"/>
      <c r="AQ1200" s="9">
        <f>K1200-'Processed Potentiostat'!$J$3</f>
        <v>-15.872555</v>
      </c>
    </row>
    <row r="1201" spans="1:43" x14ac:dyDescent="0.35">
      <c r="A1201">
        <v>2</v>
      </c>
      <c r="B1201">
        <v>0</v>
      </c>
      <c r="C1201">
        <v>0</v>
      </c>
      <c r="D1201">
        <v>1</v>
      </c>
      <c r="E1201">
        <v>0</v>
      </c>
      <c r="F1201">
        <v>0</v>
      </c>
      <c r="G1201">
        <v>0</v>
      </c>
      <c r="H1201" s="9">
        <v>953.13477592178901</v>
      </c>
      <c r="I1201" s="9">
        <v>-1.8298395999999999</v>
      </c>
      <c r="J1201" s="9">
        <v>-1.8309067000000001</v>
      </c>
      <c r="K1201" s="9">
        <v>-12.013565</v>
      </c>
      <c r="L1201" s="9">
        <v>-10.876075999999999</v>
      </c>
      <c r="M1201" s="9">
        <v>-10.876075999999999</v>
      </c>
      <c r="N1201" s="9">
        <v>39</v>
      </c>
      <c r="O1201" s="9">
        <v>62.474986999999999</v>
      </c>
      <c r="P1201" s="9">
        <v>0</v>
      </c>
      <c r="Q1201" s="9">
        <v>5.5289497654365301E-3</v>
      </c>
      <c r="R1201" s="9">
        <v>0</v>
      </c>
      <c r="S1201" s="9">
        <v>14818115365.251301</v>
      </c>
      <c r="T1201" s="9">
        <v>953.13477592178901</v>
      </c>
      <c r="U1201" s="9">
        <v>3.0211321613474902</v>
      </c>
      <c r="V1201" s="9">
        <v>0</v>
      </c>
      <c r="W1201" s="9">
        <v>3.0211321613474902</v>
      </c>
      <c r="X1201" s="9">
        <v>0</v>
      </c>
      <c r="Y1201" s="9">
        <v>0</v>
      </c>
      <c r="Z1201" s="9">
        <v>2.1995718000000001E-2</v>
      </c>
      <c r="AA1201" s="9">
        <v>152.40329</v>
      </c>
      <c r="AB1201" s="9"/>
      <c r="AQ1201" s="9">
        <f>K1201-'Processed Potentiostat'!$J$3</f>
        <v>-12.013565</v>
      </c>
    </row>
    <row r="1202" spans="1:43" x14ac:dyDescent="0.35">
      <c r="A1202">
        <v>2</v>
      </c>
      <c r="B1202">
        <v>0</v>
      </c>
      <c r="C1202">
        <v>0</v>
      </c>
      <c r="D1202">
        <v>1</v>
      </c>
      <c r="E1202">
        <v>0</v>
      </c>
      <c r="F1202">
        <v>0</v>
      </c>
      <c r="G1202">
        <v>0</v>
      </c>
      <c r="H1202" s="9">
        <v>953.28417591801497</v>
      </c>
      <c r="I1202" s="9">
        <v>-1.8300854</v>
      </c>
      <c r="J1202" s="9">
        <v>-1.8299619</v>
      </c>
      <c r="K1202" s="9">
        <v>-17.028732000000002</v>
      </c>
      <c r="L1202" s="9">
        <v>-10.878005</v>
      </c>
      <c r="M1202" s="9">
        <v>-10.878005</v>
      </c>
      <c r="N1202" s="9">
        <v>39</v>
      </c>
      <c r="O1202" s="9">
        <v>62.474986999999999</v>
      </c>
      <c r="P1202" s="9">
        <v>0</v>
      </c>
      <c r="Q1202" s="9">
        <v>5.5299304639466699E-3</v>
      </c>
      <c r="R1202" s="9">
        <v>0</v>
      </c>
      <c r="S1202" s="9">
        <v>51583559533.849098</v>
      </c>
      <c r="T1202" s="9">
        <v>953.28417591801497</v>
      </c>
      <c r="U1202" s="9">
        <v>3.0216679578151702</v>
      </c>
      <c r="V1202" s="9">
        <v>0</v>
      </c>
      <c r="W1202" s="9">
        <v>3.0216679578151702</v>
      </c>
      <c r="X1202" s="9">
        <v>0</v>
      </c>
      <c r="Y1202" s="9">
        <v>0</v>
      </c>
      <c r="Z1202" s="9">
        <v>3.1161930000000001E-2</v>
      </c>
      <c r="AA1202" s="9">
        <v>107.46319</v>
      </c>
      <c r="AB1202" s="9"/>
      <c r="AQ1202" s="9">
        <f>K1202-'Processed Potentiostat'!$J$3</f>
        <v>-17.028732000000002</v>
      </c>
    </row>
    <row r="1203" spans="1:43" x14ac:dyDescent="0.35">
      <c r="A1203">
        <v>2</v>
      </c>
      <c r="B1203">
        <v>0</v>
      </c>
      <c r="C1203">
        <v>0</v>
      </c>
      <c r="D1203">
        <v>1</v>
      </c>
      <c r="E1203">
        <v>0</v>
      </c>
      <c r="F1203">
        <v>0</v>
      </c>
      <c r="G1203">
        <v>0</v>
      </c>
      <c r="H1203" s="9">
        <v>954.28417589275296</v>
      </c>
      <c r="I1203" s="9">
        <v>-1.8299262999999999</v>
      </c>
      <c r="J1203" s="9">
        <v>-1.8299350999999999</v>
      </c>
      <c r="K1203" s="9">
        <v>-13.633096</v>
      </c>
      <c r="L1203" s="9">
        <v>-10.891870000000001</v>
      </c>
      <c r="M1203" s="9">
        <v>-10.891870000000001</v>
      </c>
      <c r="N1203" s="9">
        <v>39</v>
      </c>
      <c r="O1203" s="9">
        <v>62.474986999999999</v>
      </c>
      <c r="P1203" s="9">
        <v>0</v>
      </c>
      <c r="Q1203" s="9">
        <v>5.5369784949161702E-3</v>
      </c>
      <c r="R1203" s="9">
        <v>0</v>
      </c>
      <c r="S1203" s="9">
        <v>45821280795.435898</v>
      </c>
      <c r="T1203" s="9">
        <v>954.28417589275296</v>
      </c>
      <c r="U1203" s="9">
        <v>3.0255196460783198</v>
      </c>
      <c r="V1203" s="9">
        <v>0</v>
      </c>
      <c r="W1203" s="9">
        <v>3.0255196460783198</v>
      </c>
      <c r="X1203" s="9">
        <v>0</v>
      </c>
      <c r="Y1203" s="9">
        <v>0</v>
      </c>
      <c r="Z1203" s="9">
        <v>2.4947680999999999E-2</v>
      </c>
      <c r="AA1203" s="9">
        <v>134.22739999999999</v>
      </c>
      <c r="AB1203" s="9"/>
      <c r="AQ1203" s="9">
        <f>K1203-'Processed Potentiostat'!$J$3</f>
        <v>-13.633096</v>
      </c>
    </row>
    <row r="1204" spans="1:43" x14ac:dyDescent="0.35">
      <c r="A1204">
        <v>2</v>
      </c>
      <c r="B1204">
        <v>0</v>
      </c>
      <c r="C1204">
        <v>0</v>
      </c>
      <c r="D1204">
        <v>1</v>
      </c>
      <c r="E1204">
        <v>0</v>
      </c>
      <c r="F1204">
        <v>0</v>
      </c>
      <c r="G1204">
        <v>0</v>
      </c>
      <c r="H1204" s="9">
        <v>955.28417586749094</v>
      </c>
      <c r="I1204" s="9">
        <v>-1.83002</v>
      </c>
      <c r="J1204" s="9">
        <v>-1.8305880999999999</v>
      </c>
      <c r="K1204" s="9">
        <v>-14.157609000000001</v>
      </c>
      <c r="L1204" s="9">
        <v>-10.905293</v>
      </c>
      <c r="M1204" s="9">
        <v>-10.905293</v>
      </c>
      <c r="N1204" s="9">
        <v>39</v>
      </c>
      <c r="O1204" s="9">
        <v>62.474986999999999</v>
      </c>
      <c r="P1204" s="9">
        <v>0</v>
      </c>
      <c r="Q1204" s="9">
        <v>5.5438040287672796E-3</v>
      </c>
      <c r="R1204" s="9">
        <v>0</v>
      </c>
      <c r="S1204" s="9">
        <v>26257242051.531502</v>
      </c>
      <c r="T1204" s="9">
        <v>955.28417586749094</v>
      </c>
      <c r="U1204" s="9">
        <v>3.0292481616979101</v>
      </c>
      <c r="V1204" s="9">
        <v>0</v>
      </c>
      <c r="W1204" s="9">
        <v>3.0292481616979101</v>
      </c>
      <c r="X1204" s="9">
        <v>0</v>
      </c>
      <c r="Y1204" s="9">
        <v>0</v>
      </c>
      <c r="Z1204" s="9">
        <v>2.5916750999999998E-2</v>
      </c>
      <c r="AA1204" s="9">
        <v>129.30065999999999</v>
      </c>
      <c r="AB1204" s="9"/>
      <c r="AQ1204" s="9">
        <f>K1204-'Processed Potentiostat'!$J$3</f>
        <v>-14.157609000000001</v>
      </c>
    </row>
    <row r="1205" spans="1:43" x14ac:dyDescent="0.35">
      <c r="A1205">
        <v>2</v>
      </c>
      <c r="B1205">
        <v>0</v>
      </c>
      <c r="C1205">
        <v>0</v>
      </c>
      <c r="D1205">
        <v>1</v>
      </c>
      <c r="E1205">
        <v>0</v>
      </c>
      <c r="F1205">
        <v>0</v>
      </c>
      <c r="G1205">
        <v>0</v>
      </c>
      <c r="H1205" s="9">
        <v>956.28417584222905</v>
      </c>
      <c r="I1205" s="9">
        <v>-1.8301453999999999</v>
      </c>
      <c r="J1205" s="9">
        <v>-1.8311078999999999</v>
      </c>
      <c r="K1205" s="9">
        <v>-12.149371</v>
      </c>
      <c r="L1205" s="9">
        <v>-10.918365</v>
      </c>
      <c r="M1205" s="9">
        <v>-10.918365</v>
      </c>
      <c r="N1205" s="9">
        <v>39</v>
      </c>
      <c r="O1205" s="9">
        <v>62.474986999999999</v>
      </c>
      <c r="P1205" s="9">
        <v>0</v>
      </c>
      <c r="Q1205" s="9">
        <v>5.5504525068139302E-3</v>
      </c>
      <c r="R1205" s="9">
        <v>0</v>
      </c>
      <c r="S1205" s="9">
        <v>11676424834.3416</v>
      </c>
      <c r="T1205" s="9">
        <v>956.28417584222905</v>
      </c>
      <c r="U1205" s="9">
        <v>3.0328789154879199</v>
      </c>
      <c r="V1205" s="9">
        <v>0</v>
      </c>
      <c r="W1205" s="9">
        <v>3.0328789154879199</v>
      </c>
      <c r="X1205" s="9">
        <v>0</v>
      </c>
      <c r="Y1205" s="9">
        <v>0</v>
      </c>
      <c r="Z1205" s="9">
        <v>2.2246809999999999E-2</v>
      </c>
      <c r="AA1205" s="9">
        <v>150.71626000000001</v>
      </c>
      <c r="AB1205" s="9"/>
      <c r="AQ1205" s="9">
        <f>K1205-'Processed Potentiostat'!$J$3</f>
        <v>-12.149371</v>
      </c>
    </row>
    <row r="1206" spans="1:43" x14ac:dyDescent="0.35">
      <c r="A1206">
        <v>2</v>
      </c>
      <c r="B1206">
        <v>0</v>
      </c>
      <c r="C1206">
        <v>0</v>
      </c>
      <c r="D1206">
        <v>1</v>
      </c>
      <c r="E1206">
        <v>0</v>
      </c>
      <c r="F1206">
        <v>0</v>
      </c>
      <c r="G1206">
        <v>0</v>
      </c>
      <c r="H1206" s="9">
        <v>957.28417581696704</v>
      </c>
      <c r="I1206" s="9">
        <v>-1.8300036</v>
      </c>
      <c r="J1206" s="9">
        <v>-1.8303564999999999</v>
      </c>
      <c r="K1206" s="9">
        <v>-14.177650999999999</v>
      </c>
      <c r="L1206" s="9">
        <v>-10.931226000000001</v>
      </c>
      <c r="M1206" s="9">
        <v>-10.931226000000001</v>
      </c>
      <c r="N1206" s="9">
        <v>39</v>
      </c>
      <c r="O1206" s="9">
        <v>62.474986999999999</v>
      </c>
      <c r="P1206" s="9">
        <v>0</v>
      </c>
      <c r="Q1206" s="9">
        <v>5.5569915833731101E-3</v>
      </c>
      <c r="R1206" s="9">
        <v>0</v>
      </c>
      <c r="S1206" s="9">
        <v>59505363879.268997</v>
      </c>
      <c r="T1206" s="9">
        <v>957.28417581696704</v>
      </c>
      <c r="U1206" s="9">
        <v>3.0364515297265</v>
      </c>
      <c r="V1206" s="9">
        <v>0</v>
      </c>
      <c r="W1206" s="9">
        <v>3.0364515297265</v>
      </c>
      <c r="X1206" s="9">
        <v>0</v>
      </c>
      <c r="Y1206" s="9">
        <v>0</v>
      </c>
      <c r="Z1206" s="9">
        <v>2.5950155999999999E-2</v>
      </c>
      <c r="AA1206" s="9">
        <v>129.10153</v>
      </c>
      <c r="AB1206" s="9"/>
      <c r="AQ1206" s="9">
        <f>K1206-'Processed Potentiostat'!$J$3</f>
        <v>-14.177650999999999</v>
      </c>
    </row>
    <row r="1207" spans="1:43" x14ac:dyDescent="0.35">
      <c r="A1207">
        <v>2</v>
      </c>
      <c r="B1207">
        <v>0</v>
      </c>
      <c r="C1207">
        <v>0</v>
      </c>
      <c r="D1207">
        <v>1</v>
      </c>
      <c r="E1207">
        <v>0</v>
      </c>
      <c r="F1207">
        <v>0</v>
      </c>
      <c r="G1207">
        <v>0</v>
      </c>
      <c r="H1207" s="9">
        <v>958.284175791704</v>
      </c>
      <c r="I1207" s="9">
        <v>-1.8299331999999999</v>
      </c>
      <c r="J1207" s="9">
        <v>-1.8297007000000001</v>
      </c>
      <c r="K1207" s="9">
        <v>-13.254295000000001</v>
      </c>
      <c r="L1207" s="9">
        <v>-10.94463</v>
      </c>
      <c r="M1207" s="9">
        <v>-10.94463</v>
      </c>
      <c r="N1207" s="9">
        <v>39</v>
      </c>
      <c r="O1207" s="9">
        <v>62.474986999999999</v>
      </c>
      <c r="P1207" s="9">
        <v>0</v>
      </c>
      <c r="Q1207" s="9">
        <v>5.56380411438247E-3</v>
      </c>
      <c r="R1207" s="9">
        <v>0</v>
      </c>
      <c r="S1207" s="9">
        <v>23184395898.5672</v>
      </c>
      <c r="T1207" s="9">
        <v>958.284175791704</v>
      </c>
      <c r="U1207" s="9">
        <v>3.0401749001054701</v>
      </c>
      <c r="V1207" s="9">
        <v>0</v>
      </c>
      <c r="W1207" s="9">
        <v>3.0401749001054701</v>
      </c>
      <c r="X1207" s="9">
        <v>0</v>
      </c>
      <c r="Y1207" s="9">
        <v>0</v>
      </c>
      <c r="Z1207" s="9">
        <v>2.4251393999999999E-2</v>
      </c>
      <c r="AA1207" s="9">
        <v>138.04587000000001</v>
      </c>
      <c r="AB1207" s="9"/>
      <c r="AQ1207" s="9">
        <f>K1207-'Processed Potentiostat'!$J$3</f>
        <v>-13.254295000000001</v>
      </c>
    </row>
    <row r="1208" spans="1:43" x14ac:dyDescent="0.35">
      <c r="A1208">
        <v>2</v>
      </c>
      <c r="B1208">
        <v>0</v>
      </c>
      <c r="C1208">
        <v>0</v>
      </c>
      <c r="D1208">
        <v>1</v>
      </c>
      <c r="E1208">
        <v>0</v>
      </c>
      <c r="F1208">
        <v>0</v>
      </c>
      <c r="G1208">
        <v>0</v>
      </c>
      <c r="H1208" s="9">
        <v>959.28417576644199</v>
      </c>
      <c r="I1208" s="9">
        <v>-1.8300613999999999</v>
      </c>
      <c r="J1208" s="9">
        <v>-1.8305137</v>
      </c>
      <c r="K1208" s="9">
        <v>-12.830228</v>
      </c>
      <c r="L1208" s="9">
        <v>-10.958945</v>
      </c>
      <c r="M1208" s="9">
        <v>-10.958945</v>
      </c>
      <c r="N1208" s="9">
        <v>39</v>
      </c>
      <c r="O1208" s="9">
        <v>62.474986999999999</v>
      </c>
      <c r="P1208" s="9">
        <v>0</v>
      </c>
      <c r="Q1208" s="9">
        <v>5.5710832564938801E-3</v>
      </c>
      <c r="R1208" s="9">
        <v>0</v>
      </c>
      <c r="S1208" s="9">
        <v>32143461318.852501</v>
      </c>
      <c r="T1208" s="9">
        <v>959.28417576644199</v>
      </c>
      <c r="U1208" s="9">
        <v>3.0441515767547198</v>
      </c>
      <c r="V1208" s="9">
        <v>0</v>
      </c>
      <c r="W1208" s="9">
        <v>3.0441515767547198</v>
      </c>
      <c r="X1208" s="9">
        <v>0</v>
      </c>
      <c r="Y1208" s="9">
        <v>0</v>
      </c>
      <c r="Z1208" s="9">
        <v>2.3485908E-2</v>
      </c>
      <c r="AA1208" s="9">
        <v>142.67195000000001</v>
      </c>
      <c r="AB1208" s="9"/>
      <c r="AQ1208" s="9">
        <f>K1208-'Processed Potentiostat'!$J$3</f>
        <v>-12.830228</v>
      </c>
    </row>
    <row r="1209" spans="1:43" x14ac:dyDescent="0.35">
      <c r="A1209">
        <v>2</v>
      </c>
      <c r="B1209">
        <v>0</v>
      </c>
      <c r="C1209">
        <v>0</v>
      </c>
      <c r="D1209">
        <v>1</v>
      </c>
      <c r="E1209">
        <v>0</v>
      </c>
      <c r="F1209">
        <v>0</v>
      </c>
      <c r="G1209">
        <v>0</v>
      </c>
      <c r="H1209" s="9">
        <v>960.28417574117998</v>
      </c>
      <c r="I1209" s="9">
        <v>-1.8300339000000001</v>
      </c>
      <c r="J1209" s="9">
        <v>-1.8297421</v>
      </c>
      <c r="K1209" s="9">
        <v>-15.598846999999999</v>
      </c>
      <c r="L1209" s="9">
        <v>-10.971412000000001</v>
      </c>
      <c r="M1209" s="9">
        <v>-10.971412000000001</v>
      </c>
      <c r="N1209" s="9">
        <v>39</v>
      </c>
      <c r="O1209" s="9">
        <v>62.474986999999999</v>
      </c>
      <c r="P1209" s="9">
        <v>0</v>
      </c>
      <c r="Q1209" s="9">
        <v>5.5774194655768801E-3</v>
      </c>
      <c r="R1209" s="9">
        <v>0</v>
      </c>
      <c r="S1209" s="9">
        <v>25473254993.163799</v>
      </c>
      <c r="T1209" s="9">
        <v>960.28417574117998</v>
      </c>
      <c r="U1209" s="9">
        <v>3.0476143058902898</v>
      </c>
      <c r="V1209" s="9">
        <v>0</v>
      </c>
      <c r="W1209" s="9">
        <v>3.0476143058902898</v>
      </c>
      <c r="X1209" s="9">
        <v>0</v>
      </c>
      <c r="Y1209" s="9">
        <v>0</v>
      </c>
      <c r="Z1209" s="9">
        <v>2.8541866999999999E-2</v>
      </c>
      <c r="AA1209" s="9">
        <v>117.29983</v>
      </c>
      <c r="AB1209" s="9"/>
      <c r="AQ1209" s="9">
        <f>K1209-'Processed Potentiostat'!$J$3</f>
        <v>-15.598846999999999</v>
      </c>
    </row>
    <row r="1210" spans="1:43" x14ac:dyDescent="0.35">
      <c r="A1210">
        <v>2</v>
      </c>
      <c r="B1210">
        <v>0</v>
      </c>
      <c r="C1210">
        <v>0</v>
      </c>
      <c r="D1210">
        <v>1</v>
      </c>
      <c r="E1210">
        <v>0</v>
      </c>
      <c r="F1210">
        <v>0</v>
      </c>
      <c r="G1210">
        <v>0</v>
      </c>
      <c r="H1210" s="9">
        <v>961.28417571591797</v>
      </c>
      <c r="I1210" s="9">
        <v>-1.8298909999999999</v>
      </c>
      <c r="J1210" s="9">
        <v>-1.830981</v>
      </c>
      <c r="K1210" s="9">
        <v>-13.3459</v>
      </c>
      <c r="L1210" s="9">
        <v>-10.986454999999999</v>
      </c>
      <c r="M1210" s="9">
        <v>-10.986454999999999</v>
      </c>
      <c r="N1210" s="9">
        <v>39</v>
      </c>
      <c r="O1210" s="9">
        <v>62.474986999999999</v>
      </c>
      <c r="P1210" s="9">
        <v>0</v>
      </c>
      <c r="Q1210" s="9">
        <v>5.5850705547547796E-3</v>
      </c>
      <c r="R1210" s="9">
        <v>0</v>
      </c>
      <c r="S1210" s="9">
        <v>13593077349.994301</v>
      </c>
      <c r="T1210" s="9">
        <v>961.28417571591797</v>
      </c>
      <c r="U1210" s="9">
        <v>3.05179305980475</v>
      </c>
      <c r="V1210" s="9">
        <v>0</v>
      </c>
      <c r="W1210" s="9">
        <v>3.05179305980475</v>
      </c>
      <c r="X1210" s="9">
        <v>0</v>
      </c>
      <c r="Y1210" s="9">
        <v>0</v>
      </c>
      <c r="Z1210" s="9">
        <v>2.4436088000000002E-2</v>
      </c>
      <c r="AA1210" s="9">
        <v>137.19426999999999</v>
      </c>
      <c r="AB1210" s="9"/>
      <c r="AQ1210" s="9">
        <f>K1210-'Processed Potentiostat'!$J$3</f>
        <v>-13.3459</v>
      </c>
    </row>
    <row r="1211" spans="1:43" x14ac:dyDescent="0.35">
      <c r="A1211">
        <v>2</v>
      </c>
      <c r="B1211">
        <v>0</v>
      </c>
      <c r="C1211">
        <v>0</v>
      </c>
      <c r="D1211">
        <v>1</v>
      </c>
      <c r="E1211">
        <v>0</v>
      </c>
      <c r="F1211">
        <v>0</v>
      </c>
      <c r="G1211">
        <v>0</v>
      </c>
      <c r="H1211" s="9">
        <v>962.28417569065596</v>
      </c>
      <c r="I1211" s="9">
        <v>-1.8300295</v>
      </c>
      <c r="J1211" s="9">
        <v>-1.8299970999999999</v>
      </c>
      <c r="K1211" s="9">
        <v>-16.445347000000002</v>
      </c>
      <c r="L1211" s="9">
        <v>-10.998856</v>
      </c>
      <c r="M1211" s="9">
        <v>-10.998856</v>
      </c>
      <c r="N1211" s="9">
        <v>39</v>
      </c>
      <c r="O1211" s="9">
        <v>62.474986999999999</v>
      </c>
      <c r="P1211" s="9">
        <v>0</v>
      </c>
      <c r="Q1211" s="9">
        <v>5.5913741967644299E-3</v>
      </c>
      <c r="R1211" s="9">
        <v>0</v>
      </c>
      <c r="S1211" s="9">
        <v>62595036690.548698</v>
      </c>
      <c r="T1211" s="9">
        <v>962.28417569065596</v>
      </c>
      <c r="U1211" s="9">
        <v>3.0552375343729601</v>
      </c>
      <c r="V1211" s="9">
        <v>0</v>
      </c>
      <c r="W1211" s="9">
        <v>3.0552375343729601</v>
      </c>
      <c r="X1211" s="9">
        <v>0</v>
      </c>
      <c r="Y1211" s="9">
        <v>0</v>
      </c>
      <c r="Z1211" s="9">
        <v>3.0094935999999999E-2</v>
      </c>
      <c r="AA1211" s="9">
        <v>111.2775</v>
      </c>
      <c r="AB1211" s="9"/>
      <c r="AQ1211" s="9">
        <f>K1211-'Processed Potentiostat'!$J$3</f>
        <v>-16.445347000000002</v>
      </c>
    </row>
    <row r="1212" spans="1:43" x14ac:dyDescent="0.35">
      <c r="A1212">
        <v>2</v>
      </c>
      <c r="B1212">
        <v>0</v>
      </c>
      <c r="C1212">
        <v>0</v>
      </c>
      <c r="D1212">
        <v>1</v>
      </c>
      <c r="E1212">
        <v>0</v>
      </c>
      <c r="F1212">
        <v>0</v>
      </c>
      <c r="G1212">
        <v>0</v>
      </c>
      <c r="H1212" s="9">
        <v>963.28417566539395</v>
      </c>
      <c r="I1212" s="9">
        <v>-1.8299896</v>
      </c>
      <c r="J1212" s="9">
        <v>-1.8292919000000001</v>
      </c>
      <c r="K1212" s="9">
        <v>-13.132398999999999</v>
      </c>
      <c r="L1212" s="9">
        <v>-11.013040999999999</v>
      </c>
      <c r="M1212" s="9">
        <v>-11.013040999999999</v>
      </c>
      <c r="N1212" s="9">
        <v>39</v>
      </c>
      <c r="O1212" s="9">
        <v>62.474986999999999</v>
      </c>
      <c r="P1212" s="9">
        <v>0</v>
      </c>
      <c r="Q1212" s="9">
        <v>5.5985825752392897E-3</v>
      </c>
      <c r="R1212" s="9">
        <v>0</v>
      </c>
      <c r="S1212" s="9">
        <v>12502921707.6943</v>
      </c>
      <c r="T1212" s="9">
        <v>963.28417566539395</v>
      </c>
      <c r="U1212" s="9">
        <v>3.0591782099059399</v>
      </c>
      <c r="V1212" s="9">
        <v>0</v>
      </c>
      <c r="W1212" s="9">
        <v>3.0591782099059399</v>
      </c>
      <c r="X1212" s="9">
        <v>0</v>
      </c>
      <c r="Y1212" s="9">
        <v>0</v>
      </c>
      <c r="Z1212" s="9">
        <v>2.4022991E-2</v>
      </c>
      <c r="AA1212" s="9">
        <v>139.2961</v>
      </c>
      <c r="AB1212" s="9"/>
      <c r="AQ1212" s="9">
        <f>K1212-'Processed Potentiostat'!$J$3</f>
        <v>-13.132398999999999</v>
      </c>
    </row>
    <row r="1213" spans="1:43" x14ac:dyDescent="0.35">
      <c r="A1213">
        <v>2</v>
      </c>
      <c r="B1213">
        <v>0</v>
      </c>
      <c r="C1213">
        <v>0</v>
      </c>
      <c r="D1213">
        <v>1</v>
      </c>
      <c r="E1213">
        <v>0</v>
      </c>
      <c r="F1213">
        <v>0</v>
      </c>
      <c r="G1213">
        <v>0</v>
      </c>
      <c r="H1213" s="9">
        <v>964.28417564013205</v>
      </c>
      <c r="I1213" s="9">
        <v>-1.8301084999999999</v>
      </c>
      <c r="J1213" s="9">
        <v>-1.8306945999999999</v>
      </c>
      <c r="K1213" s="9">
        <v>-14.209315999999999</v>
      </c>
      <c r="L1213" s="9">
        <v>-11.026548</v>
      </c>
      <c r="M1213" s="9">
        <v>-11.026548</v>
      </c>
      <c r="N1213" s="9">
        <v>39</v>
      </c>
      <c r="O1213" s="9">
        <v>62.474986999999999</v>
      </c>
      <c r="P1213" s="9">
        <v>0</v>
      </c>
      <c r="Q1213" s="9">
        <v>5.6054511832371798E-3</v>
      </c>
      <c r="R1213" s="9">
        <v>0</v>
      </c>
      <c r="S1213" s="9">
        <v>21132600477.242599</v>
      </c>
      <c r="T1213" s="9">
        <v>964.28417564013205</v>
      </c>
      <c r="U1213" s="9">
        <v>3.0629301166829501</v>
      </c>
      <c r="V1213" s="9">
        <v>0</v>
      </c>
      <c r="W1213" s="9">
        <v>3.0629301166829501</v>
      </c>
      <c r="X1213" s="9">
        <v>0</v>
      </c>
      <c r="Y1213" s="9">
        <v>0</v>
      </c>
      <c r="Z1213" s="9">
        <v>2.6012917999999999E-2</v>
      </c>
      <c r="AA1213" s="9">
        <v>128.83762999999999</v>
      </c>
      <c r="AB1213" s="9"/>
      <c r="AQ1213" s="9">
        <f>K1213-'Processed Potentiostat'!$J$3</f>
        <v>-14.209315999999999</v>
      </c>
    </row>
    <row r="1214" spans="1:43" x14ac:dyDescent="0.35">
      <c r="A1214">
        <v>2</v>
      </c>
      <c r="B1214">
        <v>0</v>
      </c>
      <c r="C1214">
        <v>0</v>
      </c>
      <c r="D1214">
        <v>1</v>
      </c>
      <c r="E1214">
        <v>0</v>
      </c>
      <c r="F1214">
        <v>0</v>
      </c>
      <c r="G1214">
        <v>0</v>
      </c>
      <c r="H1214" s="9">
        <v>965.28417561487004</v>
      </c>
      <c r="I1214" s="9">
        <v>-1.8299498999999999</v>
      </c>
      <c r="J1214" s="9">
        <v>-1.8283722</v>
      </c>
      <c r="K1214" s="9">
        <v>-12.089546</v>
      </c>
      <c r="L1214" s="9">
        <v>-11.039045</v>
      </c>
      <c r="M1214" s="9">
        <v>-11.039045</v>
      </c>
      <c r="N1214" s="9">
        <v>39</v>
      </c>
      <c r="O1214" s="9">
        <v>62.474986999999999</v>
      </c>
      <c r="P1214" s="9">
        <v>0</v>
      </c>
      <c r="Q1214" s="9">
        <v>5.6117981480292801E-3</v>
      </c>
      <c r="R1214" s="9">
        <v>0</v>
      </c>
      <c r="S1214" s="9">
        <v>6130973604.2546597</v>
      </c>
      <c r="T1214" s="9">
        <v>965.28417561487004</v>
      </c>
      <c r="U1214" s="9">
        <v>3.0664015252941899</v>
      </c>
      <c r="V1214" s="9">
        <v>0</v>
      </c>
      <c r="W1214" s="9">
        <v>3.0664015252941899</v>
      </c>
      <c r="X1214" s="9">
        <v>0</v>
      </c>
      <c r="Y1214" s="9">
        <v>0</v>
      </c>
      <c r="Z1214" s="9">
        <v>2.2104190999999999E-2</v>
      </c>
      <c r="AA1214" s="9">
        <v>151.23580999999999</v>
      </c>
      <c r="AB1214" s="9"/>
      <c r="AQ1214" s="9">
        <f>K1214-'Processed Potentiostat'!$J$3</f>
        <v>-12.089546</v>
      </c>
    </row>
    <row r="1215" spans="1:43" x14ac:dyDescent="0.35">
      <c r="A1215">
        <v>2</v>
      </c>
      <c r="B1215">
        <v>0</v>
      </c>
      <c r="C1215">
        <v>0</v>
      </c>
      <c r="D1215">
        <v>1</v>
      </c>
      <c r="E1215">
        <v>0</v>
      </c>
      <c r="F1215">
        <v>0</v>
      </c>
      <c r="G1215">
        <v>0</v>
      </c>
      <c r="H1215" s="9">
        <v>966.284175589607</v>
      </c>
      <c r="I1215" s="9">
        <v>-1.830014</v>
      </c>
      <c r="J1215" s="9">
        <v>-1.8292710999999999</v>
      </c>
      <c r="K1215" s="9">
        <v>-16.597003999999998</v>
      </c>
      <c r="L1215" s="9">
        <v>-11.050813</v>
      </c>
      <c r="M1215" s="9">
        <v>-11.050813</v>
      </c>
      <c r="N1215" s="9">
        <v>39</v>
      </c>
      <c r="O1215" s="9">
        <v>62.474986999999999</v>
      </c>
      <c r="P1215" s="9">
        <v>0</v>
      </c>
      <c r="Q1215" s="9">
        <v>5.6177775206453003E-3</v>
      </c>
      <c r="R1215" s="9">
        <v>0</v>
      </c>
      <c r="S1215" s="9">
        <v>12255543874.5994</v>
      </c>
      <c r="T1215" s="9">
        <v>966.284175589607</v>
      </c>
      <c r="U1215" s="9">
        <v>3.06967012973197</v>
      </c>
      <c r="V1215" s="9">
        <v>0</v>
      </c>
      <c r="W1215" s="9">
        <v>3.06967012973197</v>
      </c>
      <c r="X1215" s="9">
        <v>0</v>
      </c>
      <c r="Y1215" s="9">
        <v>0</v>
      </c>
      <c r="Z1215" s="9">
        <v>3.0360419E-2</v>
      </c>
      <c r="AA1215" s="9">
        <v>110.21693999999999</v>
      </c>
      <c r="AB1215" s="9"/>
      <c r="AQ1215" s="9">
        <f>K1215-'Processed Potentiostat'!$J$3</f>
        <v>-16.597003999999998</v>
      </c>
    </row>
    <row r="1216" spans="1:43" x14ac:dyDescent="0.35">
      <c r="A1216">
        <v>2</v>
      </c>
      <c r="B1216">
        <v>0</v>
      </c>
      <c r="C1216">
        <v>0</v>
      </c>
      <c r="D1216">
        <v>1</v>
      </c>
      <c r="E1216">
        <v>0</v>
      </c>
      <c r="F1216">
        <v>0</v>
      </c>
      <c r="G1216">
        <v>0</v>
      </c>
      <c r="H1216" s="9">
        <v>967.28417556434499</v>
      </c>
      <c r="I1216" s="9">
        <v>-1.8299965</v>
      </c>
      <c r="J1216" s="9">
        <v>-1.8284629999999999</v>
      </c>
      <c r="K1216" s="9">
        <v>-12.689773000000001</v>
      </c>
      <c r="L1216" s="9">
        <v>-11.064587</v>
      </c>
      <c r="M1216" s="9">
        <v>-11.064587</v>
      </c>
      <c r="N1216" s="9">
        <v>39</v>
      </c>
      <c r="O1216" s="9">
        <v>62.474986999999999</v>
      </c>
      <c r="P1216" s="9">
        <v>0</v>
      </c>
      <c r="Q1216" s="9">
        <v>5.6247733815152504E-3</v>
      </c>
      <c r="R1216" s="9">
        <v>0</v>
      </c>
      <c r="S1216" s="9">
        <v>6471204224.5763903</v>
      </c>
      <c r="T1216" s="9">
        <v>967.28417556434499</v>
      </c>
      <c r="U1216" s="9">
        <v>3.0734963613450201</v>
      </c>
      <c r="V1216" s="9">
        <v>0</v>
      </c>
      <c r="W1216" s="9">
        <v>3.0734963613450201</v>
      </c>
      <c r="X1216" s="9">
        <v>0</v>
      </c>
      <c r="Y1216" s="9">
        <v>0</v>
      </c>
      <c r="Z1216" s="9">
        <v>2.3202779E-2</v>
      </c>
      <c r="AA1216" s="9">
        <v>144.08949000000001</v>
      </c>
      <c r="AB1216" s="9"/>
      <c r="AQ1216" s="9">
        <f>K1216-'Processed Potentiostat'!$J$3</f>
        <v>-12.689773000000001</v>
      </c>
    </row>
    <row r="1217" spans="1:43" x14ac:dyDescent="0.35">
      <c r="A1217">
        <v>2</v>
      </c>
      <c r="B1217">
        <v>0</v>
      </c>
      <c r="C1217">
        <v>0</v>
      </c>
      <c r="D1217">
        <v>1</v>
      </c>
      <c r="E1217">
        <v>0</v>
      </c>
      <c r="F1217">
        <v>0</v>
      </c>
      <c r="G1217">
        <v>0</v>
      </c>
      <c r="H1217" s="9">
        <v>968.06317554466602</v>
      </c>
      <c r="I1217" s="9">
        <v>-1.8300086</v>
      </c>
      <c r="J1217" s="9">
        <v>-1.8257106999999999</v>
      </c>
      <c r="K1217" s="9">
        <v>-17.959365999999999</v>
      </c>
      <c r="L1217" s="9">
        <v>-11.073729</v>
      </c>
      <c r="M1217" s="9">
        <v>-11.073729</v>
      </c>
      <c r="N1217" s="9">
        <v>39</v>
      </c>
      <c r="O1217" s="9">
        <v>62.474986999999999</v>
      </c>
      <c r="P1217" s="9">
        <v>0</v>
      </c>
      <c r="Q1217" s="9">
        <v>5.6294096327348204E-3</v>
      </c>
      <c r="R1217" s="9">
        <v>0</v>
      </c>
      <c r="S1217" s="9">
        <v>2481717489.45928</v>
      </c>
      <c r="T1217" s="9">
        <v>968.06317554466602</v>
      </c>
      <c r="U1217" s="9">
        <v>3.0760356899086099</v>
      </c>
      <c r="V1217" s="9">
        <v>0</v>
      </c>
      <c r="W1217" s="9">
        <v>3.0760356899086099</v>
      </c>
      <c r="X1217" s="9">
        <v>0</v>
      </c>
      <c r="Y1217" s="9">
        <v>0</v>
      </c>
      <c r="Z1217" s="9">
        <v>3.2788603999999999E-2</v>
      </c>
      <c r="AA1217" s="9">
        <v>101.65786</v>
      </c>
      <c r="AB1217" s="9"/>
      <c r="AQ1217" s="9">
        <f>K1217-'Processed Potentiostat'!$J$3</f>
        <v>-17.959365999999999</v>
      </c>
    </row>
    <row r="1218" spans="1:43" x14ac:dyDescent="0.35">
      <c r="A1218">
        <v>2</v>
      </c>
      <c r="B1218">
        <v>0</v>
      </c>
      <c r="C1218">
        <v>0</v>
      </c>
      <c r="D1218">
        <v>1</v>
      </c>
      <c r="E1218">
        <v>0</v>
      </c>
      <c r="F1218">
        <v>0</v>
      </c>
      <c r="G1218">
        <v>0</v>
      </c>
      <c r="H1218" s="9">
        <v>968.06517554461595</v>
      </c>
      <c r="I1218" s="9">
        <v>-1.8301086</v>
      </c>
      <c r="J1218" s="9">
        <v>-1.8279666999999999</v>
      </c>
      <c r="K1218" s="9">
        <v>-23.210135999999999</v>
      </c>
      <c r="L1218" s="9">
        <v>-11.073771000000001</v>
      </c>
      <c r="M1218" s="9">
        <v>-11.073771000000001</v>
      </c>
      <c r="N1218" s="9">
        <v>39</v>
      </c>
      <c r="O1218" s="9">
        <v>62.474986999999999</v>
      </c>
      <c r="P1218" s="9">
        <v>0</v>
      </c>
      <c r="Q1218" s="9">
        <v>5.6294309395500701E-3</v>
      </c>
      <c r="R1218" s="9">
        <v>0</v>
      </c>
      <c r="S1218" s="9">
        <v>5019643503.2494497</v>
      </c>
      <c r="T1218" s="9">
        <v>968.06517554461595</v>
      </c>
      <c r="U1218" s="9">
        <v>3.0760474559709201</v>
      </c>
      <c r="V1218" s="9">
        <v>0</v>
      </c>
      <c r="W1218" s="9">
        <v>3.0760474559709201</v>
      </c>
      <c r="X1218" s="9">
        <v>0</v>
      </c>
      <c r="Y1218" s="9">
        <v>0</v>
      </c>
      <c r="Z1218" s="9">
        <v>4.2427356999999999E-2</v>
      </c>
      <c r="AA1218" s="9">
        <v>78.757255999999998</v>
      </c>
      <c r="AB1218" s="9"/>
      <c r="AQ1218" s="9">
        <f>K1218-'Processed Potentiostat'!$J$3</f>
        <v>-23.210135999999999</v>
      </c>
    </row>
    <row r="1219" spans="1:43" x14ac:dyDescent="0.35">
      <c r="A1219">
        <v>2</v>
      </c>
      <c r="B1219">
        <v>0</v>
      </c>
      <c r="C1219">
        <v>0</v>
      </c>
      <c r="D1219">
        <v>1</v>
      </c>
      <c r="E1219">
        <v>0</v>
      </c>
      <c r="F1219">
        <v>0</v>
      </c>
      <c r="G1219">
        <v>0</v>
      </c>
      <c r="H1219" s="9">
        <v>968.06997554449401</v>
      </c>
      <c r="I1219" s="9">
        <v>-1.8298386</v>
      </c>
      <c r="J1219" s="9">
        <v>-1.8325232</v>
      </c>
      <c r="K1219" s="9">
        <v>-18.204115000000002</v>
      </c>
      <c r="L1219" s="9">
        <v>-11.073874999999999</v>
      </c>
      <c r="M1219" s="9">
        <v>-11.073874999999999</v>
      </c>
      <c r="N1219" s="9">
        <v>39</v>
      </c>
      <c r="O1219" s="9">
        <v>62.474986999999999</v>
      </c>
      <c r="P1219" s="9">
        <v>0</v>
      </c>
      <c r="Q1219" s="9">
        <v>5.6294843393658797E-3</v>
      </c>
      <c r="R1219" s="9">
        <v>0</v>
      </c>
      <c r="S1219" s="9">
        <v>4711386196.0607405</v>
      </c>
      <c r="T1219" s="9">
        <v>968.06997554449401</v>
      </c>
      <c r="U1219" s="9">
        <v>3.07607656146849</v>
      </c>
      <c r="V1219" s="9">
        <v>0</v>
      </c>
      <c r="W1219" s="9">
        <v>3.07607656146849</v>
      </c>
      <c r="X1219" s="9">
        <v>0</v>
      </c>
      <c r="Y1219" s="9">
        <v>0</v>
      </c>
      <c r="Z1219" s="9">
        <v>3.3359463999999998E-2</v>
      </c>
      <c r="AA1219" s="9">
        <v>100.66533</v>
      </c>
      <c r="AB1219" s="9"/>
      <c r="AQ1219" s="9">
        <f>K1219-'Processed Potentiostat'!$J$3</f>
        <v>-18.204115000000002</v>
      </c>
    </row>
    <row r="1220" spans="1:43" x14ac:dyDescent="0.35">
      <c r="A1220">
        <v>2</v>
      </c>
      <c r="B1220">
        <v>0</v>
      </c>
      <c r="C1220">
        <v>0</v>
      </c>
      <c r="D1220">
        <v>1</v>
      </c>
      <c r="E1220">
        <v>0</v>
      </c>
      <c r="F1220">
        <v>0</v>
      </c>
      <c r="G1220">
        <v>0</v>
      </c>
      <c r="H1220" s="9">
        <v>968.07357554440296</v>
      </c>
      <c r="I1220" s="9">
        <v>-1.8299681999999999</v>
      </c>
      <c r="J1220" s="9">
        <v>-1.830255</v>
      </c>
      <c r="K1220" s="9">
        <v>-13.118605000000001</v>
      </c>
      <c r="L1220" s="9">
        <v>-11.073931</v>
      </c>
      <c r="M1220" s="9">
        <v>-11.073931</v>
      </c>
      <c r="N1220" s="9">
        <v>39</v>
      </c>
      <c r="O1220" s="9">
        <v>62.474986999999999</v>
      </c>
      <c r="P1220" s="9">
        <v>0</v>
      </c>
      <c r="Q1220" s="9">
        <v>5.62951246078213E-3</v>
      </c>
      <c r="R1220" s="9">
        <v>0</v>
      </c>
      <c r="S1220" s="9">
        <v>134630232046.073</v>
      </c>
      <c r="T1220" s="9">
        <v>968.07357554440296</v>
      </c>
      <c r="U1220" s="9">
        <v>3.0760917435682602</v>
      </c>
      <c r="V1220" s="9">
        <v>0</v>
      </c>
      <c r="W1220" s="9">
        <v>3.0760917435682602</v>
      </c>
      <c r="X1220" s="9">
        <v>0</v>
      </c>
      <c r="Y1220" s="9">
        <v>0</v>
      </c>
      <c r="Z1220" s="9">
        <v>2.4010391999999998E-2</v>
      </c>
      <c r="AA1220" s="9">
        <v>139.51598000000001</v>
      </c>
      <c r="AB1220" s="9"/>
      <c r="AQ1220" s="9">
        <f>K1220-'Processed Potentiostat'!$J$3</f>
        <v>-13.118605000000001</v>
      </c>
    </row>
    <row r="1221" spans="1:43" x14ac:dyDescent="0.35">
      <c r="A1221">
        <v>2</v>
      </c>
      <c r="B1221">
        <v>0</v>
      </c>
      <c r="C1221">
        <v>0</v>
      </c>
      <c r="D1221">
        <v>1</v>
      </c>
      <c r="E1221">
        <v>0</v>
      </c>
      <c r="F1221">
        <v>0</v>
      </c>
      <c r="G1221">
        <v>0</v>
      </c>
      <c r="H1221" s="9">
        <v>969.07357551914095</v>
      </c>
      <c r="I1221" s="9">
        <v>-1.8298494999999999</v>
      </c>
      <c r="J1221" s="9">
        <v>-1.8287582</v>
      </c>
      <c r="K1221" s="9">
        <v>-9.4133291000000003</v>
      </c>
      <c r="L1221" s="9">
        <v>-11.084087999999999</v>
      </c>
      <c r="M1221" s="9">
        <v>-11.084087999999999</v>
      </c>
      <c r="N1221" s="9">
        <v>39</v>
      </c>
      <c r="O1221" s="9">
        <v>62.474986999999999</v>
      </c>
      <c r="P1221" s="9">
        <v>0</v>
      </c>
      <c r="Q1221" s="9">
        <v>5.6346723962065999E-3</v>
      </c>
      <c r="R1221" s="9">
        <v>0</v>
      </c>
      <c r="S1221" s="9">
        <v>7835839488.1514196</v>
      </c>
      <c r="T1221" s="9">
        <v>969.07357551914095</v>
      </c>
      <c r="U1221" s="9">
        <v>3.07891340276946</v>
      </c>
      <c r="V1221" s="9">
        <v>0</v>
      </c>
      <c r="W1221" s="9">
        <v>3.07891340276946</v>
      </c>
      <c r="X1221" s="9">
        <v>0</v>
      </c>
      <c r="Y1221" s="9">
        <v>0</v>
      </c>
      <c r="Z1221" s="9">
        <v>1.7214701999999998E-2</v>
      </c>
      <c r="AA1221" s="9">
        <v>194.27327</v>
      </c>
      <c r="AB1221" s="9"/>
      <c r="AQ1221" s="9">
        <f>K1221-'Processed Potentiostat'!$J$3</f>
        <v>-9.4133291000000003</v>
      </c>
    </row>
    <row r="1222" spans="1:43" x14ac:dyDescent="0.35">
      <c r="A1222">
        <v>2</v>
      </c>
      <c r="B1222">
        <v>0</v>
      </c>
      <c r="C1222">
        <v>0</v>
      </c>
      <c r="D1222">
        <v>1</v>
      </c>
      <c r="E1222">
        <v>0</v>
      </c>
      <c r="F1222">
        <v>0</v>
      </c>
      <c r="G1222">
        <v>0</v>
      </c>
      <c r="H1222" s="9">
        <v>970.07357549387905</v>
      </c>
      <c r="I1222" s="9">
        <v>-1.8300428</v>
      </c>
      <c r="J1222" s="9">
        <v>-1.8286874</v>
      </c>
      <c r="K1222" s="9">
        <v>-10.628187</v>
      </c>
      <c r="L1222" s="9">
        <v>-11.094087</v>
      </c>
      <c r="M1222" s="9">
        <v>-11.094087</v>
      </c>
      <c r="N1222" s="9">
        <v>39</v>
      </c>
      <c r="O1222" s="9">
        <v>62.474986999999999</v>
      </c>
      <c r="P1222" s="9">
        <v>0</v>
      </c>
      <c r="Q1222" s="9">
        <v>5.6397512309019201E-3</v>
      </c>
      <c r="R1222" s="9">
        <v>0</v>
      </c>
      <c r="S1222" s="9">
        <v>7469016611.6830797</v>
      </c>
      <c r="T1222" s="9">
        <v>970.07357549387905</v>
      </c>
      <c r="U1222" s="9">
        <v>3.0816908340179601</v>
      </c>
      <c r="V1222" s="9">
        <v>0</v>
      </c>
      <c r="W1222" s="9">
        <v>3.0816908340179601</v>
      </c>
      <c r="X1222" s="9">
        <v>0</v>
      </c>
      <c r="Y1222" s="9">
        <v>0</v>
      </c>
      <c r="Z1222" s="9">
        <v>1.9435633000000001E-2</v>
      </c>
      <c r="AA1222" s="9">
        <v>172.06014999999999</v>
      </c>
      <c r="AB1222" s="9"/>
      <c r="AQ1222" s="9">
        <f>K1222-'Processed Potentiostat'!$J$3</f>
        <v>-10.628187</v>
      </c>
    </row>
    <row r="1223" spans="1:43" x14ac:dyDescent="0.35">
      <c r="A1223">
        <v>2</v>
      </c>
      <c r="B1223">
        <v>0</v>
      </c>
      <c r="C1223">
        <v>0</v>
      </c>
      <c r="D1223">
        <v>1</v>
      </c>
      <c r="E1223">
        <v>0</v>
      </c>
      <c r="F1223">
        <v>0</v>
      </c>
      <c r="G1223">
        <v>0</v>
      </c>
      <c r="H1223" s="9">
        <v>971.07357546861704</v>
      </c>
      <c r="I1223" s="9">
        <v>-1.8299322</v>
      </c>
      <c r="J1223" s="9">
        <v>-1.829318</v>
      </c>
      <c r="K1223" s="9">
        <v>-9.6830348999999991</v>
      </c>
      <c r="L1223" s="9">
        <v>-11.104098</v>
      </c>
      <c r="M1223" s="9">
        <v>-11.104098</v>
      </c>
      <c r="N1223" s="9">
        <v>39</v>
      </c>
      <c r="O1223" s="9">
        <v>62.474986999999999</v>
      </c>
      <c r="P1223" s="9">
        <v>0</v>
      </c>
      <c r="Q1223" s="9">
        <v>5.6448386014705402E-3</v>
      </c>
      <c r="R1223" s="9">
        <v>0</v>
      </c>
      <c r="S1223" s="9">
        <v>12991343283.717199</v>
      </c>
      <c r="T1223" s="9">
        <v>971.07357546861704</v>
      </c>
      <c r="U1223" s="9">
        <v>3.0844718662981401</v>
      </c>
      <c r="V1223" s="9">
        <v>0</v>
      </c>
      <c r="W1223" s="9">
        <v>3.0844718662981401</v>
      </c>
      <c r="X1223" s="9">
        <v>0</v>
      </c>
      <c r="Y1223" s="9">
        <v>0</v>
      </c>
      <c r="Z1223" s="9">
        <v>1.7713350999999999E-2</v>
      </c>
      <c r="AA1223" s="9">
        <v>188.91990999999999</v>
      </c>
      <c r="AB1223" s="9"/>
      <c r="AQ1223" s="9">
        <f>K1223-'Processed Potentiostat'!$J$3</f>
        <v>-9.6830348999999991</v>
      </c>
    </row>
    <row r="1224" spans="1:43" x14ac:dyDescent="0.35">
      <c r="A1224">
        <v>2</v>
      </c>
      <c r="B1224">
        <v>0</v>
      </c>
      <c r="C1224">
        <v>0</v>
      </c>
      <c r="D1224">
        <v>1</v>
      </c>
      <c r="E1224">
        <v>0</v>
      </c>
      <c r="F1224">
        <v>0</v>
      </c>
      <c r="G1224">
        <v>0</v>
      </c>
      <c r="H1224" s="9">
        <v>972.07357544335503</v>
      </c>
      <c r="I1224" s="9">
        <v>-1.8300943000000001</v>
      </c>
      <c r="J1224" s="9">
        <v>-1.8295887</v>
      </c>
      <c r="K1224" s="9">
        <v>-11.227957999999999</v>
      </c>
      <c r="L1224" s="9">
        <v>-11.113633999999999</v>
      </c>
      <c r="M1224" s="9">
        <v>-11.113633999999999</v>
      </c>
      <c r="N1224" s="9">
        <v>39</v>
      </c>
      <c r="O1224" s="9">
        <v>62.474986999999999</v>
      </c>
      <c r="P1224" s="9">
        <v>0</v>
      </c>
      <c r="Q1224" s="9">
        <v>5.6496848715358299E-3</v>
      </c>
      <c r="R1224" s="9">
        <v>0</v>
      </c>
      <c r="S1224" s="9">
        <v>19026105764.8992</v>
      </c>
      <c r="T1224" s="9">
        <v>972.07357544335503</v>
      </c>
      <c r="U1224" s="9">
        <v>3.0871205279564302</v>
      </c>
      <c r="V1224" s="9">
        <v>0</v>
      </c>
      <c r="W1224" s="9">
        <v>3.0871205279564302</v>
      </c>
      <c r="X1224" s="9">
        <v>0</v>
      </c>
      <c r="Y1224" s="9">
        <v>0</v>
      </c>
      <c r="Z1224" s="9">
        <v>2.0542543E-2</v>
      </c>
      <c r="AA1224" s="9">
        <v>162.94936999999999</v>
      </c>
      <c r="AB1224" s="9"/>
      <c r="AQ1224" s="9">
        <f>K1224-'Processed Potentiostat'!$J$3</f>
        <v>-11.227957999999999</v>
      </c>
    </row>
    <row r="1225" spans="1:43" x14ac:dyDescent="0.35">
      <c r="A1225">
        <v>2</v>
      </c>
      <c r="B1225">
        <v>0</v>
      </c>
      <c r="C1225">
        <v>0</v>
      </c>
      <c r="D1225">
        <v>1</v>
      </c>
      <c r="E1225">
        <v>0</v>
      </c>
      <c r="F1225">
        <v>0</v>
      </c>
      <c r="G1225">
        <v>0</v>
      </c>
      <c r="H1225" s="9">
        <v>973.07357541809301</v>
      </c>
      <c r="I1225" s="9">
        <v>-1.8299831</v>
      </c>
      <c r="J1225" s="9">
        <v>-1.8314527</v>
      </c>
      <c r="K1225" s="9">
        <v>-10.240966</v>
      </c>
      <c r="L1225" s="9">
        <v>-11.123609999999999</v>
      </c>
      <c r="M1225" s="9">
        <v>-11.123609999999999</v>
      </c>
      <c r="N1225" s="9">
        <v>39</v>
      </c>
      <c r="O1225" s="9">
        <v>62.474986999999999</v>
      </c>
      <c r="P1225" s="9">
        <v>0</v>
      </c>
      <c r="Q1225" s="9">
        <v>5.6547602274313099E-3</v>
      </c>
      <c r="R1225" s="9">
        <v>0</v>
      </c>
      <c r="S1225" s="9">
        <v>8690659256.7087193</v>
      </c>
      <c r="T1225" s="9">
        <v>973.07357541809301</v>
      </c>
      <c r="U1225" s="9">
        <v>3.0898918191354001</v>
      </c>
      <c r="V1225" s="9">
        <v>0</v>
      </c>
      <c r="W1225" s="9">
        <v>3.0898918191354001</v>
      </c>
      <c r="X1225" s="9">
        <v>0</v>
      </c>
      <c r="Y1225" s="9">
        <v>0</v>
      </c>
      <c r="Z1225" s="9">
        <v>1.8755846E-2</v>
      </c>
      <c r="AA1225" s="9">
        <v>178.83593999999999</v>
      </c>
      <c r="AB1225" s="9"/>
      <c r="AQ1225" s="9">
        <f>K1225-'Processed Potentiostat'!$J$3</f>
        <v>-10.240966</v>
      </c>
    </row>
    <row r="1226" spans="1:43" x14ac:dyDescent="0.35">
      <c r="A1226">
        <v>2</v>
      </c>
      <c r="B1226">
        <v>0</v>
      </c>
      <c r="C1226">
        <v>0</v>
      </c>
      <c r="D1226">
        <v>1</v>
      </c>
      <c r="E1226">
        <v>0</v>
      </c>
      <c r="F1226">
        <v>0</v>
      </c>
      <c r="G1226">
        <v>0</v>
      </c>
      <c r="H1226" s="9">
        <v>974.073575392831</v>
      </c>
      <c r="I1226" s="9">
        <v>-1.82999</v>
      </c>
      <c r="J1226" s="9">
        <v>-1.8312751</v>
      </c>
      <c r="K1226" s="9">
        <v>-10.908029000000001</v>
      </c>
      <c r="L1226" s="9">
        <v>-11.134671000000001</v>
      </c>
      <c r="M1226" s="9">
        <v>-11.134671000000001</v>
      </c>
      <c r="N1226" s="9">
        <v>39</v>
      </c>
      <c r="O1226" s="9">
        <v>62.474986999999999</v>
      </c>
      <c r="P1226" s="9">
        <v>0</v>
      </c>
      <c r="Q1226" s="9">
        <v>5.6603866750753601E-3</v>
      </c>
      <c r="R1226" s="9">
        <v>0</v>
      </c>
      <c r="S1226" s="9">
        <v>10101047964.009199</v>
      </c>
      <c r="T1226" s="9">
        <v>974.073575392831</v>
      </c>
      <c r="U1226" s="9">
        <v>3.0929641764426701</v>
      </c>
      <c r="V1226" s="9">
        <v>0</v>
      </c>
      <c r="W1226" s="9">
        <v>3.0929641764426701</v>
      </c>
      <c r="X1226" s="9">
        <v>0</v>
      </c>
      <c r="Y1226" s="9">
        <v>0</v>
      </c>
      <c r="Z1226" s="9">
        <v>1.9975600999999999E-2</v>
      </c>
      <c r="AA1226" s="9">
        <v>167.88324</v>
      </c>
      <c r="AB1226" s="9"/>
      <c r="AQ1226" s="9">
        <f>K1226-'Processed Potentiostat'!$J$3</f>
        <v>-10.908029000000001</v>
      </c>
    </row>
    <row r="1227" spans="1:43" x14ac:dyDescent="0.35">
      <c r="A1227">
        <v>2</v>
      </c>
      <c r="B1227">
        <v>0</v>
      </c>
      <c r="C1227">
        <v>0</v>
      </c>
      <c r="D1227">
        <v>1</v>
      </c>
      <c r="E1227">
        <v>0</v>
      </c>
      <c r="F1227">
        <v>0</v>
      </c>
      <c r="G1227">
        <v>0</v>
      </c>
      <c r="H1227" s="9">
        <v>975.07357536756899</v>
      </c>
      <c r="I1227" s="9">
        <v>-1.8299624000000001</v>
      </c>
      <c r="J1227" s="9">
        <v>-1.8303338</v>
      </c>
      <c r="K1227" s="9">
        <v>-9.5274152999999995</v>
      </c>
      <c r="L1227" s="9">
        <v>-11.145213</v>
      </c>
      <c r="M1227" s="9">
        <v>-11.145213</v>
      </c>
      <c r="N1227" s="9">
        <v>39</v>
      </c>
      <c r="O1227" s="9">
        <v>62.474986999999999</v>
      </c>
      <c r="P1227" s="9">
        <v>0</v>
      </c>
      <c r="Q1227" s="9">
        <v>5.6657464598758303E-3</v>
      </c>
      <c r="R1227" s="9">
        <v>0</v>
      </c>
      <c r="S1227" s="9">
        <v>69202683241.9422</v>
      </c>
      <c r="T1227" s="9">
        <v>975.07357536756899</v>
      </c>
      <c r="U1227" s="9">
        <v>3.0958925704116198</v>
      </c>
      <c r="V1227" s="9">
        <v>0</v>
      </c>
      <c r="W1227" s="9">
        <v>3.0958925704116198</v>
      </c>
      <c r="X1227" s="9">
        <v>0</v>
      </c>
      <c r="Y1227" s="9">
        <v>0</v>
      </c>
      <c r="Z1227" s="9">
        <v>1.7438349999999998E-2</v>
      </c>
      <c r="AA1227" s="9">
        <v>192.11232000000001</v>
      </c>
      <c r="AB1227" s="9"/>
      <c r="AQ1227" s="9">
        <f>K1227-'Processed Potentiostat'!$J$3</f>
        <v>-9.5274152999999995</v>
      </c>
    </row>
    <row r="1228" spans="1:43" x14ac:dyDescent="0.35">
      <c r="A1228">
        <v>2</v>
      </c>
      <c r="B1228">
        <v>0</v>
      </c>
      <c r="C1228">
        <v>0</v>
      </c>
      <c r="D1228">
        <v>1</v>
      </c>
      <c r="E1228">
        <v>0</v>
      </c>
      <c r="F1228">
        <v>0</v>
      </c>
      <c r="G1228">
        <v>0</v>
      </c>
      <c r="H1228" s="9">
        <v>976.07357534230596</v>
      </c>
      <c r="I1228" s="9">
        <v>-1.8298836999999999</v>
      </c>
      <c r="J1228" s="9">
        <v>-1.8288308</v>
      </c>
      <c r="K1228" s="9">
        <v>-11.064487</v>
      </c>
      <c r="L1228" s="9">
        <v>-11.155782</v>
      </c>
      <c r="M1228" s="9">
        <v>-11.155782</v>
      </c>
      <c r="N1228" s="9">
        <v>39</v>
      </c>
      <c r="O1228" s="9">
        <v>62.474986999999999</v>
      </c>
      <c r="P1228" s="9">
        <v>0</v>
      </c>
      <c r="Q1228" s="9">
        <v>5.6711154087457898E-3</v>
      </c>
      <c r="R1228" s="9">
        <v>0</v>
      </c>
      <c r="S1228" s="9">
        <v>8313181107.4720402</v>
      </c>
      <c r="T1228" s="9">
        <v>976.07357534230596</v>
      </c>
      <c r="U1228" s="9">
        <v>3.0988282537067202</v>
      </c>
      <c r="V1228" s="9">
        <v>0</v>
      </c>
      <c r="W1228" s="9">
        <v>3.0988282537067202</v>
      </c>
      <c r="X1228" s="9">
        <v>0</v>
      </c>
      <c r="Y1228" s="9">
        <v>0</v>
      </c>
      <c r="Z1228" s="9">
        <v>2.0235077000000001E-2</v>
      </c>
      <c r="AA1228" s="9">
        <v>165.28835000000001</v>
      </c>
      <c r="AB1228" s="9"/>
      <c r="AQ1228" s="9">
        <f>K1228-'Processed Potentiostat'!$J$3</f>
        <v>-11.064487</v>
      </c>
    </row>
    <row r="1229" spans="1:43" x14ac:dyDescent="0.35">
      <c r="A1229">
        <v>2</v>
      </c>
      <c r="B1229">
        <v>0</v>
      </c>
      <c r="C1229">
        <v>0</v>
      </c>
      <c r="D1229">
        <v>1</v>
      </c>
      <c r="E1229">
        <v>0</v>
      </c>
      <c r="F1229">
        <v>0</v>
      </c>
      <c r="G1229">
        <v>0</v>
      </c>
      <c r="H1229" s="9">
        <v>976.20337533902705</v>
      </c>
      <c r="I1229" s="9">
        <v>-1.8299605000000001</v>
      </c>
      <c r="J1229" s="9">
        <v>-1.82924</v>
      </c>
      <c r="K1229" s="9">
        <v>-16.107662000000001</v>
      </c>
      <c r="L1229" s="9">
        <v>-11.157294</v>
      </c>
      <c r="M1229" s="9">
        <v>-11.157294</v>
      </c>
      <c r="N1229" s="9">
        <v>39</v>
      </c>
      <c r="O1229" s="9">
        <v>62.474986999999999</v>
      </c>
      <c r="P1229" s="9">
        <v>0</v>
      </c>
      <c r="Q1229" s="9">
        <v>5.6718839575479697E-3</v>
      </c>
      <c r="R1229" s="9">
        <v>0</v>
      </c>
      <c r="S1229" s="9">
        <v>11960915655.7568</v>
      </c>
      <c r="T1229" s="9">
        <v>976.20337533902705</v>
      </c>
      <c r="U1229" s="9">
        <v>3.0992483101386998</v>
      </c>
      <c r="V1229" s="9">
        <v>0</v>
      </c>
      <c r="W1229" s="9">
        <v>3.0992483101386998</v>
      </c>
      <c r="X1229" s="9">
        <v>0</v>
      </c>
      <c r="Y1229" s="9">
        <v>0</v>
      </c>
      <c r="Z1229" s="9">
        <v>2.9464779E-2</v>
      </c>
      <c r="AA1229" s="9">
        <v>113.56334</v>
      </c>
      <c r="AB1229" s="9"/>
      <c r="AQ1229" s="9">
        <f>K1229-'Processed Potentiostat'!$J$3</f>
        <v>-16.107662000000001</v>
      </c>
    </row>
    <row r="1230" spans="1:43" x14ac:dyDescent="0.35">
      <c r="A1230">
        <v>2</v>
      </c>
      <c r="B1230">
        <v>0</v>
      </c>
      <c r="C1230">
        <v>0</v>
      </c>
      <c r="D1230">
        <v>1</v>
      </c>
      <c r="E1230">
        <v>0</v>
      </c>
      <c r="F1230">
        <v>0</v>
      </c>
      <c r="G1230">
        <v>0</v>
      </c>
      <c r="H1230" s="9">
        <v>977.05917531740795</v>
      </c>
      <c r="I1230" s="9">
        <v>-1.8298848000000001</v>
      </c>
      <c r="J1230" s="9">
        <v>-1.8317237</v>
      </c>
      <c r="K1230" s="9">
        <v>-11.070812999999999</v>
      </c>
      <c r="L1230" s="9">
        <v>-11.169522000000001</v>
      </c>
      <c r="M1230" s="9">
        <v>-11.169522000000001</v>
      </c>
      <c r="N1230" s="9">
        <v>39</v>
      </c>
      <c r="O1230" s="9">
        <v>62.474986999999999</v>
      </c>
      <c r="P1230" s="9">
        <v>0</v>
      </c>
      <c r="Q1230" s="9">
        <v>5.6781057184974301E-3</v>
      </c>
      <c r="R1230" s="9">
        <v>0</v>
      </c>
      <c r="S1230" s="9">
        <v>7201901680.5085297</v>
      </c>
      <c r="T1230" s="9">
        <v>977.05917531740795</v>
      </c>
      <c r="U1230" s="9">
        <v>3.1026449754309602</v>
      </c>
      <c r="V1230" s="9">
        <v>0</v>
      </c>
      <c r="W1230" s="9">
        <v>3.1026449754309602</v>
      </c>
      <c r="X1230" s="9">
        <v>0</v>
      </c>
      <c r="Y1230" s="9">
        <v>0</v>
      </c>
      <c r="Z1230" s="9">
        <v>2.0278669999999999E-2</v>
      </c>
      <c r="AA1230" s="9">
        <v>165.45519999999999</v>
      </c>
      <c r="AB1230" s="9"/>
      <c r="AQ1230" s="9">
        <f>K1230-'Processed Potentiostat'!$J$3</f>
        <v>-11.070812999999999</v>
      </c>
    </row>
    <row r="1231" spans="1:43" x14ac:dyDescent="0.35">
      <c r="A1231">
        <v>2</v>
      </c>
      <c r="B1231">
        <v>0</v>
      </c>
      <c r="C1231">
        <v>0</v>
      </c>
      <c r="D1231">
        <v>1</v>
      </c>
      <c r="E1231">
        <v>0</v>
      </c>
      <c r="F1231">
        <v>0</v>
      </c>
      <c r="G1231">
        <v>0</v>
      </c>
      <c r="H1231" s="9">
        <v>977.07677531696299</v>
      </c>
      <c r="I1231" s="9">
        <v>-1.8298623999999999</v>
      </c>
      <c r="J1231" s="9">
        <v>-1.8301008000000001</v>
      </c>
      <c r="K1231" s="9">
        <v>-16.090019000000002</v>
      </c>
      <c r="L1231" s="9">
        <v>-11.169764000000001</v>
      </c>
      <c r="M1231" s="9">
        <v>-11.169764000000001</v>
      </c>
      <c r="N1231" s="9">
        <v>39</v>
      </c>
      <c r="O1231" s="9">
        <v>62.474986999999999</v>
      </c>
      <c r="P1231" s="9">
        <v>0</v>
      </c>
      <c r="Q1231" s="9">
        <v>5.6782283757159397E-3</v>
      </c>
      <c r="R1231" s="9">
        <v>0</v>
      </c>
      <c r="S1231" s="9">
        <v>155130406776.121</v>
      </c>
      <c r="T1231" s="9">
        <v>977.07677531696299</v>
      </c>
      <c r="U1231" s="9">
        <v>3.1027120250058702</v>
      </c>
      <c r="V1231" s="9">
        <v>0</v>
      </c>
      <c r="W1231" s="9">
        <v>3.1027120250058702</v>
      </c>
      <c r="X1231" s="9">
        <v>0</v>
      </c>
      <c r="Y1231" s="9">
        <v>0</v>
      </c>
      <c r="Z1231" s="9">
        <v>2.9446356E-2</v>
      </c>
      <c r="AA1231" s="9">
        <v>113.74136</v>
      </c>
      <c r="AB1231" s="9"/>
      <c r="AQ1231" s="9">
        <f>K1231-'Processed Potentiostat'!$J$3</f>
        <v>-16.090019000000002</v>
      </c>
    </row>
    <row r="1232" spans="1:43" x14ac:dyDescent="0.35">
      <c r="A1232">
        <v>2</v>
      </c>
      <c r="B1232">
        <v>0</v>
      </c>
      <c r="C1232">
        <v>0</v>
      </c>
      <c r="D1232">
        <v>1</v>
      </c>
      <c r="E1232">
        <v>0</v>
      </c>
      <c r="F1232">
        <v>0</v>
      </c>
      <c r="G1232">
        <v>0</v>
      </c>
      <c r="H1232" s="9">
        <v>978.07677529170098</v>
      </c>
      <c r="I1232" s="9">
        <v>-1.8299700999999999</v>
      </c>
      <c r="J1232" s="9">
        <v>-1.8289423</v>
      </c>
      <c r="K1232" s="9">
        <v>-16.860308</v>
      </c>
      <c r="L1232" s="9">
        <v>-11.186795</v>
      </c>
      <c r="M1232" s="9">
        <v>-11.186795</v>
      </c>
      <c r="N1232" s="9">
        <v>39</v>
      </c>
      <c r="O1232" s="9">
        <v>62.474986999999999</v>
      </c>
      <c r="P1232" s="9">
        <v>0</v>
      </c>
      <c r="Q1232" s="9">
        <v>5.6868811371000201E-3</v>
      </c>
      <c r="R1232" s="9">
        <v>0</v>
      </c>
      <c r="S1232" s="9">
        <v>9091420295.2588997</v>
      </c>
      <c r="T1232" s="9">
        <v>978.07677529170098</v>
      </c>
      <c r="U1232" s="9">
        <v>3.1074431302700498</v>
      </c>
      <c r="V1232" s="9">
        <v>0</v>
      </c>
      <c r="W1232" s="9">
        <v>3.1074431302700498</v>
      </c>
      <c r="X1232" s="9">
        <v>0</v>
      </c>
      <c r="Y1232" s="9">
        <v>0</v>
      </c>
      <c r="Z1232" s="9">
        <v>3.0836530000000001E-2</v>
      </c>
      <c r="AA1232" s="9">
        <v>108.47620999999999</v>
      </c>
      <c r="AB1232" s="9"/>
      <c r="AQ1232" s="9">
        <f>K1232-'Processed Potentiostat'!$J$3</f>
        <v>-16.860308</v>
      </c>
    </row>
    <row r="1233" spans="1:43" x14ac:dyDescent="0.35">
      <c r="A1233">
        <v>2</v>
      </c>
      <c r="B1233">
        <v>0</v>
      </c>
      <c r="C1233">
        <v>0</v>
      </c>
      <c r="D1233">
        <v>1</v>
      </c>
      <c r="E1233">
        <v>0</v>
      </c>
      <c r="F1233">
        <v>0</v>
      </c>
      <c r="G1233">
        <v>0</v>
      </c>
      <c r="H1233" s="9">
        <v>979.07677526643897</v>
      </c>
      <c r="I1233" s="9">
        <v>-1.8301578999999999</v>
      </c>
      <c r="J1233" s="9">
        <v>-1.828271</v>
      </c>
      <c r="K1233" s="9">
        <v>-13.01877</v>
      </c>
      <c r="L1233" s="9">
        <v>-11.201487</v>
      </c>
      <c r="M1233" s="9">
        <v>-11.201487</v>
      </c>
      <c r="N1233" s="9">
        <v>39</v>
      </c>
      <c r="O1233" s="9">
        <v>62.474986999999999</v>
      </c>
      <c r="P1233" s="9">
        <v>0</v>
      </c>
      <c r="Q1233" s="9">
        <v>5.69434218566027E-3</v>
      </c>
      <c r="R1233" s="9">
        <v>0</v>
      </c>
      <c r="S1233" s="9">
        <v>5890107079.6658096</v>
      </c>
      <c r="T1233" s="9">
        <v>979.07677526643897</v>
      </c>
      <c r="U1233" s="9">
        <v>3.1115239938732202</v>
      </c>
      <c r="V1233" s="9">
        <v>0</v>
      </c>
      <c r="W1233" s="9">
        <v>3.1115239938732202</v>
      </c>
      <c r="X1233" s="9">
        <v>0</v>
      </c>
      <c r="Y1233" s="9">
        <v>0</v>
      </c>
      <c r="Z1233" s="9">
        <v>2.3801841000000001E-2</v>
      </c>
      <c r="AA1233" s="9">
        <v>140.43347</v>
      </c>
      <c r="AB1233" s="9"/>
      <c r="AQ1233" s="9">
        <f>K1233-'Processed Potentiostat'!$J$3</f>
        <v>-13.01877</v>
      </c>
    </row>
    <row r="1234" spans="1:43" x14ac:dyDescent="0.35">
      <c r="A1234">
        <v>2</v>
      </c>
      <c r="B1234">
        <v>0</v>
      </c>
      <c r="C1234">
        <v>0</v>
      </c>
      <c r="D1234">
        <v>1</v>
      </c>
      <c r="E1234">
        <v>0</v>
      </c>
      <c r="F1234">
        <v>0</v>
      </c>
      <c r="G1234">
        <v>0</v>
      </c>
      <c r="H1234" s="9">
        <v>980.07677524117696</v>
      </c>
      <c r="I1234" s="9">
        <v>-1.8298810999999999</v>
      </c>
      <c r="J1234" s="9">
        <v>-1.8307005000000001</v>
      </c>
      <c r="K1234" s="9">
        <v>-14.807219999999999</v>
      </c>
      <c r="L1234" s="9">
        <v>-11.215669</v>
      </c>
      <c r="M1234" s="9">
        <v>-11.215669</v>
      </c>
      <c r="N1234" s="9">
        <v>39</v>
      </c>
      <c r="O1234" s="9">
        <v>62.474986999999999</v>
      </c>
      <c r="P1234" s="9">
        <v>0</v>
      </c>
      <c r="Q1234" s="9">
        <v>5.7015541747938497E-3</v>
      </c>
      <c r="R1234" s="9">
        <v>0</v>
      </c>
      <c r="S1234" s="9">
        <v>21252281436.3055</v>
      </c>
      <c r="T1234" s="9">
        <v>980.07677524117696</v>
      </c>
      <c r="U1234" s="9">
        <v>3.1154635852749002</v>
      </c>
      <c r="V1234" s="9">
        <v>0</v>
      </c>
      <c r="W1234" s="9">
        <v>3.1154635852749002</v>
      </c>
      <c r="X1234" s="9">
        <v>0</v>
      </c>
      <c r="Y1234" s="9">
        <v>0</v>
      </c>
      <c r="Z1234" s="9">
        <v>2.7107585E-2</v>
      </c>
      <c r="AA1234" s="9">
        <v>123.63567</v>
      </c>
      <c r="AB1234" s="9"/>
      <c r="AQ1234" s="9">
        <f>K1234-'Processed Potentiostat'!$J$3</f>
        <v>-14.807219999999999</v>
      </c>
    </row>
    <row r="1235" spans="1:43" x14ac:dyDescent="0.35">
      <c r="A1235">
        <v>2</v>
      </c>
      <c r="B1235">
        <v>0</v>
      </c>
      <c r="C1235">
        <v>0</v>
      </c>
      <c r="D1235">
        <v>1</v>
      </c>
      <c r="E1235">
        <v>0</v>
      </c>
      <c r="F1235">
        <v>0</v>
      </c>
      <c r="G1235">
        <v>0</v>
      </c>
      <c r="H1235" s="9">
        <v>981.07677521591495</v>
      </c>
      <c r="I1235" s="9">
        <v>-1.8298904</v>
      </c>
      <c r="J1235" s="9">
        <v>-1.8300923</v>
      </c>
      <c r="K1235" s="9">
        <v>-13.983546</v>
      </c>
      <c r="L1235" s="9">
        <v>-11.230605000000001</v>
      </c>
      <c r="M1235" s="9">
        <v>-11.230605000000001</v>
      </c>
      <c r="N1235" s="9">
        <v>39</v>
      </c>
      <c r="O1235" s="9">
        <v>62.474986999999999</v>
      </c>
      <c r="P1235" s="9">
        <v>0</v>
      </c>
      <c r="Q1235" s="9">
        <v>5.7091472517576498E-3</v>
      </c>
      <c r="R1235" s="9">
        <v>0</v>
      </c>
      <c r="S1235" s="9">
        <v>139569102119.14899</v>
      </c>
      <c r="T1235" s="9">
        <v>981.07677521591495</v>
      </c>
      <c r="U1235" s="9">
        <v>3.1196125325370301</v>
      </c>
      <c r="V1235" s="9">
        <v>0</v>
      </c>
      <c r="W1235" s="9">
        <v>3.1196125325370301</v>
      </c>
      <c r="X1235" s="9">
        <v>0</v>
      </c>
      <c r="Y1235" s="9">
        <v>0</v>
      </c>
      <c r="Z1235" s="9">
        <v>2.5591180000000002E-2</v>
      </c>
      <c r="AA1235" s="9">
        <v>130.87468999999999</v>
      </c>
      <c r="AB1235" s="9"/>
      <c r="AQ1235" s="9">
        <f>K1235-'Processed Potentiostat'!$J$3</f>
        <v>-13.983546</v>
      </c>
    </row>
    <row r="1236" spans="1:43" x14ac:dyDescent="0.35">
      <c r="A1236">
        <v>2</v>
      </c>
      <c r="B1236">
        <v>0</v>
      </c>
      <c r="C1236">
        <v>0</v>
      </c>
      <c r="D1236">
        <v>1</v>
      </c>
      <c r="E1236">
        <v>0</v>
      </c>
      <c r="F1236">
        <v>0</v>
      </c>
      <c r="G1236">
        <v>0</v>
      </c>
      <c r="H1236" s="9">
        <v>981.96497519347702</v>
      </c>
      <c r="I1236" s="9">
        <v>-1.8298382</v>
      </c>
      <c r="J1236" s="9">
        <v>-1.8282328999999999</v>
      </c>
      <c r="K1236" s="9">
        <v>-19.018032000000002</v>
      </c>
      <c r="L1236" s="9">
        <v>-11.242086</v>
      </c>
      <c r="M1236" s="9">
        <v>-11.242086</v>
      </c>
      <c r="N1236" s="9">
        <v>39</v>
      </c>
      <c r="O1236" s="9">
        <v>62.474986999999999</v>
      </c>
      <c r="P1236" s="9">
        <v>0</v>
      </c>
      <c r="Q1236" s="9">
        <v>5.7149779359149597E-3</v>
      </c>
      <c r="R1236" s="9">
        <v>0</v>
      </c>
      <c r="S1236" s="9">
        <v>5795210147.8326998</v>
      </c>
      <c r="T1236" s="9">
        <v>981.96497519347702</v>
      </c>
      <c r="U1236" s="9">
        <v>3.12280173883443</v>
      </c>
      <c r="V1236" s="9">
        <v>0</v>
      </c>
      <c r="W1236" s="9">
        <v>3.12280173883443</v>
      </c>
      <c r="X1236" s="9">
        <v>0</v>
      </c>
      <c r="Y1236" s="9">
        <v>0</v>
      </c>
      <c r="Z1236" s="9">
        <v>3.4769389999999997E-2</v>
      </c>
      <c r="AA1236" s="9">
        <v>96.131546</v>
      </c>
      <c r="AB1236" s="9"/>
      <c r="AQ1236" s="9">
        <f>K1236-'Processed Potentiostat'!$J$3</f>
        <v>-19.018032000000002</v>
      </c>
    </row>
    <row r="1237" spans="1:43" x14ac:dyDescent="0.35">
      <c r="A1237">
        <v>2</v>
      </c>
      <c r="B1237">
        <v>0</v>
      </c>
      <c r="C1237">
        <v>0</v>
      </c>
      <c r="D1237">
        <v>1</v>
      </c>
      <c r="E1237">
        <v>0</v>
      </c>
      <c r="F1237">
        <v>0</v>
      </c>
      <c r="G1237">
        <v>0</v>
      </c>
      <c r="H1237" s="9">
        <v>982.72417517429801</v>
      </c>
      <c r="I1237" s="9">
        <v>-1.8301528</v>
      </c>
      <c r="J1237" s="9">
        <v>-1.8307073</v>
      </c>
      <c r="K1237" s="9">
        <v>-14.008122999999999</v>
      </c>
      <c r="L1237" s="9">
        <v>-11.254728</v>
      </c>
      <c r="M1237" s="9">
        <v>-11.254728</v>
      </c>
      <c r="N1237" s="9">
        <v>39</v>
      </c>
      <c r="O1237" s="9">
        <v>62.474986999999999</v>
      </c>
      <c r="P1237" s="9">
        <v>0</v>
      </c>
      <c r="Q1237" s="9">
        <v>5.7214067223312704E-3</v>
      </c>
      <c r="R1237" s="9">
        <v>0</v>
      </c>
      <c r="S1237" s="9">
        <v>21055197199.9725</v>
      </c>
      <c r="T1237" s="9">
        <v>982.72417517429801</v>
      </c>
      <c r="U1237" s="9">
        <v>3.12631342956346</v>
      </c>
      <c r="V1237" s="9">
        <v>0</v>
      </c>
      <c r="W1237" s="9">
        <v>3.12631342956346</v>
      </c>
      <c r="X1237" s="9">
        <v>0</v>
      </c>
      <c r="Y1237" s="9">
        <v>0</v>
      </c>
      <c r="Z1237" s="9">
        <v>2.5644773999999999E-2</v>
      </c>
      <c r="AA1237" s="9">
        <v>130.68897999999999</v>
      </c>
      <c r="AB1237" s="9"/>
      <c r="AQ1237" s="9">
        <f>K1237-'Processed Potentiostat'!$J$3</f>
        <v>-14.008122999999999</v>
      </c>
    </row>
    <row r="1238" spans="1:43" x14ac:dyDescent="0.35">
      <c r="A1238">
        <v>2</v>
      </c>
      <c r="B1238">
        <v>0</v>
      </c>
      <c r="C1238">
        <v>0</v>
      </c>
      <c r="D1238">
        <v>1</v>
      </c>
      <c r="E1238">
        <v>0</v>
      </c>
      <c r="F1238">
        <v>0</v>
      </c>
      <c r="G1238">
        <v>0</v>
      </c>
      <c r="H1238" s="9">
        <v>983.70237514958706</v>
      </c>
      <c r="I1238" s="9">
        <v>-1.8298601999999999</v>
      </c>
      <c r="J1238" s="9">
        <v>-1.8287578</v>
      </c>
      <c r="K1238" s="9">
        <v>-19.217967999999999</v>
      </c>
      <c r="L1238" s="9">
        <v>-11.268113</v>
      </c>
      <c r="M1238" s="9">
        <v>-11.268113</v>
      </c>
      <c r="N1238" s="9">
        <v>39</v>
      </c>
      <c r="O1238" s="9">
        <v>62.474986999999999</v>
      </c>
      <c r="P1238" s="9">
        <v>0</v>
      </c>
      <c r="Q1238" s="9">
        <v>5.7282060533611701E-3</v>
      </c>
      <c r="R1238" s="9">
        <v>0</v>
      </c>
      <c r="S1238" s="9">
        <v>7963250363.2253399</v>
      </c>
      <c r="T1238" s="9">
        <v>983.70237514958706</v>
      </c>
      <c r="U1238" s="9">
        <v>3.1300313542778202</v>
      </c>
      <c r="V1238" s="9">
        <v>0</v>
      </c>
      <c r="W1238" s="9">
        <v>3.1300313542778202</v>
      </c>
      <c r="X1238" s="9">
        <v>0</v>
      </c>
      <c r="Y1238" s="9">
        <v>0</v>
      </c>
      <c r="Z1238" s="9">
        <v>3.5145006999999999E-2</v>
      </c>
      <c r="AA1238" s="9">
        <v>95.158744999999996</v>
      </c>
      <c r="AB1238" s="9"/>
      <c r="AQ1238" s="9">
        <f>K1238-'Processed Potentiostat'!$J$3</f>
        <v>-19.217967999999999</v>
      </c>
    </row>
    <row r="1239" spans="1:43" x14ac:dyDescent="0.35">
      <c r="A1239">
        <v>2</v>
      </c>
      <c r="B1239">
        <v>0</v>
      </c>
      <c r="C1239">
        <v>0</v>
      </c>
      <c r="D1239">
        <v>1</v>
      </c>
      <c r="E1239">
        <v>0</v>
      </c>
      <c r="F1239">
        <v>0</v>
      </c>
      <c r="G1239">
        <v>0</v>
      </c>
      <c r="H1239" s="9">
        <v>983.71757514920296</v>
      </c>
      <c r="I1239" s="9">
        <v>-1.8299403000000001</v>
      </c>
      <c r="J1239" s="9">
        <v>-1.8322091</v>
      </c>
      <c r="K1239" s="9">
        <v>-14.139585</v>
      </c>
      <c r="L1239" s="9">
        <v>-11.268395</v>
      </c>
      <c r="M1239" s="9">
        <v>-11.268395</v>
      </c>
      <c r="N1239" s="9">
        <v>39</v>
      </c>
      <c r="O1239" s="9">
        <v>62.474986999999999</v>
      </c>
      <c r="P1239" s="9">
        <v>0</v>
      </c>
      <c r="Q1239" s="9">
        <v>5.7283497227801003E-3</v>
      </c>
      <c r="R1239" s="9">
        <v>0</v>
      </c>
      <c r="S1239" s="9">
        <v>5533669940.6225901</v>
      </c>
      <c r="T1239" s="9">
        <v>983.71757514920296</v>
      </c>
      <c r="U1239" s="9">
        <v>3.1301097712819801</v>
      </c>
      <c r="V1239" s="9">
        <v>0</v>
      </c>
      <c r="W1239" s="9">
        <v>3.1301097712819801</v>
      </c>
      <c r="X1239" s="9">
        <v>0</v>
      </c>
      <c r="Y1239" s="9">
        <v>0</v>
      </c>
      <c r="Z1239" s="9">
        <v>2.5906676E-2</v>
      </c>
      <c r="AA1239" s="9">
        <v>129.58011999999999</v>
      </c>
      <c r="AB1239" s="9"/>
      <c r="AQ1239" s="9">
        <f>K1239-'Processed Potentiostat'!$J$3</f>
        <v>-14.139585</v>
      </c>
    </row>
    <row r="1240" spans="1:43" x14ac:dyDescent="0.35">
      <c r="A1240">
        <v>2</v>
      </c>
      <c r="B1240">
        <v>0</v>
      </c>
      <c r="C1240">
        <v>0</v>
      </c>
      <c r="D1240">
        <v>1</v>
      </c>
      <c r="E1240">
        <v>0</v>
      </c>
      <c r="F1240">
        <v>0</v>
      </c>
      <c r="G1240">
        <v>0</v>
      </c>
      <c r="H1240" s="9">
        <v>984.71757512394095</v>
      </c>
      <c r="I1240" s="9">
        <v>-1.8301383</v>
      </c>
      <c r="J1240" s="9">
        <v>-1.830546</v>
      </c>
      <c r="K1240" s="9">
        <v>-11.019562000000001</v>
      </c>
      <c r="L1240" s="9">
        <v>-11.279982</v>
      </c>
      <c r="M1240" s="9">
        <v>-11.279982</v>
      </c>
      <c r="N1240" s="9">
        <v>39</v>
      </c>
      <c r="O1240" s="9">
        <v>62.474986999999999</v>
      </c>
      <c r="P1240" s="9">
        <v>0</v>
      </c>
      <c r="Q1240" s="9">
        <v>5.7342411263001398E-3</v>
      </c>
      <c r="R1240" s="9">
        <v>0</v>
      </c>
      <c r="S1240" s="9">
        <v>30221444373.122398</v>
      </c>
      <c r="T1240" s="9">
        <v>984.71757512394095</v>
      </c>
      <c r="U1240" s="9">
        <v>3.1333281706520699</v>
      </c>
      <c r="V1240" s="9">
        <v>0</v>
      </c>
      <c r="W1240" s="9">
        <v>3.1333281706520699</v>
      </c>
      <c r="X1240" s="9">
        <v>0</v>
      </c>
      <c r="Y1240" s="9">
        <v>0</v>
      </c>
      <c r="Z1240" s="9">
        <v>2.0171815999999999E-2</v>
      </c>
      <c r="AA1240" s="9">
        <v>166.11786000000001</v>
      </c>
      <c r="AB1240" s="9"/>
      <c r="AQ1240" s="9">
        <f>K1240-'Processed Potentiostat'!$J$3</f>
        <v>-11.019562000000001</v>
      </c>
    </row>
    <row r="1241" spans="1:43" x14ac:dyDescent="0.35">
      <c r="A1241">
        <v>2</v>
      </c>
      <c r="B1241">
        <v>0</v>
      </c>
      <c r="C1241">
        <v>0</v>
      </c>
      <c r="D1241">
        <v>1</v>
      </c>
      <c r="E1241">
        <v>0</v>
      </c>
      <c r="F1241">
        <v>0</v>
      </c>
      <c r="G1241">
        <v>0</v>
      </c>
      <c r="H1241" s="9">
        <v>985.71757509867803</v>
      </c>
      <c r="I1241" s="9">
        <v>-1.8299421</v>
      </c>
      <c r="J1241" s="9">
        <v>-1.8295394</v>
      </c>
      <c r="K1241" s="9">
        <v>-11.2456</v>
      </c>
      <c r="L1241" s="9">
        <v>-11.291118000000001</v>
      </c>
      <c r="M1241" s="9">
        <v>-11.291118000000001</v>
      </c>
      <c r="N1241" s="9">
        <v>39</v>
      </c>
      <c r="O1241" s="9">
        <v>62.474986999999999</v>
      </c>
      <c r="P1241" s="9">
        <v>0</v>
      </c>
      <c r="Q1241" s="9">
        <v>5.7399005295147403E-3</v>
      </c>
      <c r="R1241" s="9">
        <v>0</v>
      </c>
      <c r="S1241" s="9">
        <v>17827359317.398899</v>
      </c>
      <c r="T1241" s="9">
        <v>985.71757509867803</v>
      </c>
      <c r="U1241" s="9">
        <v>3.1364215762529302</v>
      </c>
      <c r="V1241" s="9">
        <v>0</v>
      </c>
      <c r="W1241" s="9">
        <v>3.1364215762529302</v>
      </c>
      <c r="X1241" s="9">
        <v>0</v>
      </c>
      <c r="Y1241" s="9">
        <v>0</v>
      </c>
      <c r="Z1241" s="9">
        <v>2.0574268E-2</v>
      </c>
      <c r="AA1241" s="9">
        <v>162.68935999999999</v>
      </c>
      <c r="AB1241" s="9"/>
      <c r="AQ1241" s="9">
        <f>K1241-'Processed Potentiostat'!$J$3</f>
        <v>-11.2456</v>
      </c>
    </row>
    <row r="1242" spans="1:43" x14ac:dyDescent="0.35">
      <c r="A1242">
        <v>2</v>
      </c>
      <c r="B1242">
        <v>0</v>
      </c>
      <c r="C1242">
        <v>0</v>
      </c>
      <c r="D1242">
        <v>1</v>
      </c>
      <c r="E1242">
        <v>0</v>
      </c>
      <c r="F1242">
        <v>0</v>
      </c>
      <c r="G1242">
        <v>0</v>
      </c>
      <c r="H1242" s="9">
        <v>986.71757507341601</v>
      </c>
      <c r="I1242" s="9">
        <v>-1.8298458</v>
      </c>
      <c r="J1242" s="9">
        <v>-1.8294998</v>
      </c>
      <c r="K1242" s="9">
        <v>-9.5707015999999996</v>
      </c>
      <c r="L1242" s="9">
        <v>-11.302085999999999</v>
      </c>
      <c r="M1242" s="9">
        <v>-11.302085999999999</v>
      </c>
      <c r="N1242" s="9">
        <v>39</v>
      </c>
      <c r="O1242" s="9">
        <v>62.474986999999999</v>
      </c>
      <c r="P1242" s="9">
        <v>0</v>
      </c>
      <c r="Q1242" s="9">
        <v>5.7454745115596796E-3</v>
      </c>
      <c r="R1242" s="9">
        <v>0</v>
      </c>
      <c r="S1242" s="9">
        <v>16795175639.398199</v>
      </c>
      <c r="T1242" s="9">
        <v>986.71757507341601</v>
      </c>
      <c r="U1242" s="9">
        <v>3.1394682488310002</v>
      </c>
      <c r="V1242" s="9">
        <v>0</v>
      </c>
      <c r="W1242" s="9">
        <v>3.1394682488310002</v>
      </c>
      <c r="X1242" s="9">
        <v>0</v>
      </c>
      <c r="Y1242" s="9">
        <v>0</v>
      </c>
      <c r="Z1242" s="9">
        <v>1.7509595999999999E-2</v>
      </c>
      <c r="AA1242" s="9">
        <v>191.15629999999999</v>
      </c>
      <c r="AB1242" s="9"/>
      <c r="AQ1242" s="9">
        <f>K1242-'Processed Potentiostat'!$J$3</f>
        <v>-9.5707015999999996</v>
      </c>
    </row>
    <row r="1243" spans="1:43" x14ac:dyDescent="0.35">
      <c r="A1243">
        <v>2</v>
      </c>
      <c r="B1243">
        <v>0</v>
      </c>
      <c r="C1243">
        <v>0</v>
      </c>
      <c r="D1243">
        <v>1</v>
      </c>
      <c r="E1243">
        <v>0</v>
      </c>
      <c r="F1243">
        <v>0</v>
      </c>
      <c r="G1243">
        <v>0</v>
      </c>
      <c r="H1243" s="9">
        <v>987.717575048154</v>
      </c>
      <c r="I1243" s="9">
        <v>-1.8300654000000001</v>
      </c>
      <c r="J1243" s="9">
        <v>-1.8299221000000001</v>
      </c>
      <c r="K1243" s="9">
        <v>-13.113574</v>
      </c>
      <c r="L1243" s="9">
        <v>-11.311406</v>
      </c>
      <c r="M1243" s="9">
        <v>-11.311406</v>
      </c>
      <c r="N1243" s="9">
        <v>39</v>
      </c>
      <c r="O1243" s="9">
        <v>62.474986999999999</v>
      </c>
      <c r="P1243" s="9">
        <v>0</v>
      </c>
      <c r="Q1243" s="9">
        <v>5.7502121082008599E-3</v>
      </c>
      <c r="R1243" s="9">
        <v>0</v>
      </c>
      <c r="S1243" s="9">
        <v>45119805894.921898</v>
      </c>
      <c r="T1243" s="9">
        <v>987.717575048154</v>
      </c>
      <c r="U1243" s="9">
        <v>3.1420572531561302</v>
      </c>
      <c r="V1243" s="9">
        <v>0</v>
      </c>
      <c r="W1243" s="9">
        <v>3.1420572531561302</v>
      </c>
      <c r="X1243" s="9">
        <v>0</v>
      </c>
      <c r="Y1243" s="9">
        <v>0</v>
      </c>
      <c r="Z1243" s="9">
        <v>2.3996818999999999E-2</v>
      </c>
      <c r="AA1243" s="9">
        <v>139.54410999999999</v>
      </c>
      <c r="AB1243" s="9"/>
      <c r="AQ1243" s="9">
        <f>K1243-'Processed Potentiostat'!$J$3</f>
        <v>-13.113574</v>
      </c>
    </row>
    <row r="1244" spans="1:43" x14ac:dyDescent="0.35">
      <c r="A1244">
        <v>2</v>
      </c>
      <c r="B1244">
        <v>0</v>
      </c>
      <c r="C1244">
        <v>0</v>
      </c>
      <c r="D1244">
        <v>1</v>
      </c>
      <c r="E1244">
        <v>0</v>
      </c>
      <c r="F1244">
        <v>0</v>
      </c>
      <c r="G1244">
        <v>0</v>
      </c>
      <c r="H1244" s="9">
        <v>988.71757502289199</v>
      </c>
      <c r="I1244" s="9">
        <v>-1.8300213999999999</v>
      </c>
      <c r="J1244" s="9">
        <v>-1.8309369</v>
      </c>
      <c r="K1244" s="9">
        <v>-10.548586</v>
      </c>
      <c r="L1244" s="9">
        <v>-11.323544999999999</v>
      </c>
      <c r="M1244" s="9">
        <v>-11.323544999999999</v>
      </c>
      <c r="N1244" s="9">
        <v>39</v>
      </c>
      <c r="O1244" s="9">
        <v>62.474986999999999</v>
      </c>
      <c r="P1244" s="9">
        <v>0</v>
      </c>
      <c r="Q1244" s="9">
        <v>5.7563856036456302E-3</v>
      </c>
      <c r="R1244" s="9">
        <v>0</v>
      </c>
      <c r="S1244" s="9">
        <v>14818841512.105499</v>
      </c>
      <c r="T1244" s="9">
        <v>988.71757502289199</v>
      </c>
      <c r="U1244" s="9">
        <v>3.1454289652439198</v>
      </c>
      <c r="V1244" s="9">
        <v>0</v>
      </c>
      <c r="W1244" s="9">
        <v>3.1454289652439198</v>
      </c>
      <c r="X1244" s="9">
        <v>0</v>
      </c>
      <c r="Y1244" s="9">
        <v>0</v>
      </c>
      <c r="Z1244" s="9">
        <v>1.9313795000000002E-2</v>
      </c>
      <c r="AA1244" s="9">
        <v>173.57178999999999</v>
      </c>
      <c r="AB1244" s="9"/>
      <c r="AQ1244" s="9">
        <f>K1244-'Processed Potentiostat'!$J$3</f>
        <v>-10.548586</v>
      </c>
    </row>
    <row r="1245" spans="1:43" x14ac:dyDescent="0.35">
      <c r="A1245">
        <v>2</v>
      </c>
      <c r="B1245">
        <v>0</v>
      </c>
      <c r="C1245">
        <v>0</v>
      </c>
      <c r="D1245">
        <v>1</v>
      </c>
      <c r="E1245">
        <v>0</v>
      </c>
      <c r="F1245">
        <v>0</v>
      </c>
      <c r="G1245">
        <v>0</v>
      </c>
      <c r="H1245" s="9">
        <v>989.71757499762998</v>
      </c>
      <c r="I1245" s="9">
        <v>-1.8300656</v>
      </c>
      <c r="J1245" s="9">
        <v>-1.8300871000000001</v>
      </c>
      <c r="K1245" s="9">
        <v>-12.687487000000001</v>
      </c>
      <c r="L1245" s="9">
        <v>-11.336124</v>
      </c>
      <c r="M1245" s="9">
        <v>-11.336124</v>
      </c>
      <c r="N1245" s="9">
        <v>39</v>
      </c>
      <c r="O1245" s="9">
        <v>62.474986999999999</v>
      </c>
      <c r="P1245" s="9">
        <v>0</v>
      </c>
      <c r="Q1245" s="9">
        <v>5.7627806994929804E-3</v>
      </c>
      <c r="R1245" s="9">
        <v>0</v>
      </c>
      <c r="S1245" s="9">
        <v>132259117613.621</v>
      </c>
      <c r="T1245" s="9">
        <v>989.71757499762998</v>
      </c>
      <c r="U1245" s="9">
        <v>3.14892350184234</v>
      </c>
      <c r="V1245" s="9">
        <v>0</v>
      </c>
      <c r="W1245" s="9">
        <v>3.14892350184234</v>
      </c>
      <c r="X1245" s="9">
        <v>0</v>
      </c>
      <c r="Y1245" s="9">
        <v>0</v>
      </c>
      <c r="Z1245" s="9">
        <v>2.3219205E-2</v>
      </c>
      <c r="AA1245" s="9">
        <v>144.24347</v>
      </c>
      <c r="AB1245" s="9"/>
      <c r="AQ1245" s="9">
        <f>K1245-'Processed Potentiostat'!$J$3</f>
        <v>-12.687487000000001</v>
      </c>
    </row>
    <row r="1246" spans="1:43" x14ac:dyDescent="0.35">
      <c r="A1246">
        <v>2</v>
      </c>
      <c r="B1246">
        <v>0</v>
      </c>
      <c r="C1246">
        <v>0</v>
      </c>
      <c r="D1246">
        <v>1</v>
      </c>
      <c r="E1246">
        <v>0</v>
      </c>
      <c r="F1246">
        <v>0</v>
      </c>
      <c r="G1246">
        <v>0</v>
      </c>
      <c r="H1246" s="9">
        <v>990.71757497236797</v>
      </c>
      <c r="I1246" s="9">
        <v>-1.8298595</v>
      </c>
      <c r="J1246" s="9">
        <v>-1.8288348000000001</v>
      </c>
      <c r="K1246" s="9">
        <v>-10.589511</v>
      </c>
      <c r="L1246" s="9">
        <v>-11.34807</v>
      </c>
      <c r="M1246" s="9">
        <v>-11.34807</v>
      </c>
      <c r="N1246" s="9">
        <v>39</v>
      </c>
      <c r="O1246" s="9">
        <v>62.474986999999999</v>
      </c>
      <c r="P1246" s="9">
        <v>0</v>
      </c>
      <c r="Q1246" s="9">
        <v>5.7688492429153202E-3</v>
      </c>
      <c r="R1246" s="9">
        <v>0</v>
      </c>
      <c r="S1246" s="9">
        <v>8481335888.5356998</v>
      </c>
      <c r="T1246" s="9">
        <v>990.71757497236797</v>
      </c>
      <c r="U1246" s="9">
        <v>3.1522417735035102</v>
      </c>
      <c r="V1246" s="9">
        <v>0</v>
      </c>
      <c r="W1246" s="9">
        <v>3.1522417735035102</v>
      </c>
      <c r="X1246" s="9">
        <v>0</v>
      </c>
      <c r="Y1246" s="9">
        <v>0</v>
      </c>
      <c r="Z1246" s="9">
        <v>1.9366465999999999E-2</v>
      </c>
      <c r="AA1246" s="9">
        <v>172.70248000000001</v>
      </c>
      <c r="AB1246" s="9"/>
      <c r="AQ1246" s="9">
        <f>K1246-'Processed Potentiostat'!$J$3</f>
        <v>-10.589511</v>
      </c>
    </row>
    <row r="1247" spans="1:43" x14ac:dyDescent="0.35">
      <c r="A1247">
        <v>2</v>
      </c>
      <c r="B1247">
        <v>0</v>
      </c>
      <c r="C1247">
        <v>0</v>
      </c>
      <c r="D1247">
        <v>1</v>
      </c>
      <c r="E1247">
        <v>0</v>
      </c>
      <c r="F1247">
        <v>0</v>
      </c>
      <c r="G1247">
        <v>0</v>
      </c>
      <c r="H1247" s="9">
        <v>991.71757494710596</v>
      </c>
      <c r="I1247" s="9">
        <v>-1.8300987</v>
      </c>
      <c r="J1247" s="9">
        <v>-1.829801</v>
      </c>
      <c r="K1247" s="9">
        <v>-11.132428000000001</v>
      </c>
      <c r="L1247" s="9">
        <v>-11.358839</v>
      </c>
      <c r="M1247" s="9">
        <v>-11.358839</v>
      </c>
      <c r="N1247" s="9">
        <v>39</v>
      </c>
      <c r="O1247" s="9">
        <v>62.474986999999999</v>
      </c>
      <c r="P1247" s="9">
        <v>0</v>
      </c>
      <c r="Q1247" s="9">
        <v>5.7743228334691098E-3</v>
      </c>
      <c r="R1247" s="9">
        <v>0</v>
      </c>
      <c r="S1247" s="9">
        <v>30549808012.370098</v>
      </c>
      <c r="T1247" s="9">
        <v>991.71757494710596</v>
      </c>
      <c r="U1247" s="9">
        <v>3.1552331709392298</v>
      </c>
      <c r="V1247" s="9">
        <v>0</v>
      </c>
      <c r="W1247" s="9">
        <v>3.1552331709392298</v>
      </c>
      <c r="X1247" s="9">
        <v>0</v>
      </c>
      <c r="Y1247" s="9">
        <v>0</v>
      </c>
      <c r="Z1247" s="9">
        <v>2.0370128000000001E-2</v>
      </c>
      <c r="AA1247" s="9">
        <v>164.36673999999999</v>
      </c>
      <c r="AB1247" s="9"/>
      <c r="AQ1247" s="9">
        <f>K1247-'Processed Potentiostat'!$J$3</f>
        <v>-11.132428000000001</v>
      </c>
    </row>
    <row r="1248" spans="1:43" x14ac:dyDescent="0.35">
      <c r="A1248">
        <v>2</v>
      </c>
      <c r="B1248">
        <v>0</v>
      </c>
      <c r="C1248">
        <v>0</v>
      </c>
      <c r="D1248">
        <v>1</v>
      </c>
      <c r="E1248">
        <v>0</v>
      </c>
      <c r="F1248">
        <v>0</v>
      </c>
      <c r="G1248">
        <v>0</v>
      </c>
      <c r="H1248" s="9">
        <v>992.71757492184395</v>
      </c>
      <c r="I1248" s="9">
        <v>-1.829917</v>
      </c>
      <c r="J1248" s="9">
        <v>-1.8306481999999999</v>
      </c>
      <c r="K1248" s="9">
        <v>-9.5018463000000004</v>
      </c>
      <c r="L1248" s="9">
        <v>-11.368880000000001</v>
      </c>
      <c r="M1248" s="9">
        <v>-11.368880000000001</v>
      </c>
      <c r="N1248" s="9">
        <v>39</v>
      </c>
      <c r="O1248" s="9">
        <v>62.474986999999999</v>
      </c>
      <c r="P1248" s="9">
        <v>0</v>
      </c>
      <c r="Q1248" s="9">
        <v>5.7794289368171799E-3</v>
      </c>
      <c r="R1248" s="9">
        <v>0</v>
      </c>
      <c r="S1248" s="9">
        <v>23914012622.754601</v>
      </c>
      <c r="T1248" s="9">
        <v>992.71757492184395</v>
      </c>
      <c r="U1248" s="9">
        <v>3.15802237522422</v>
      </c>
      <c r="V1248" s="9">
        <v>0</v>
      </c>
      <c r="W1248" s="9">
        <v>3.15802237522422</v>
      </c>
      <c r="X1248" s="9">
        <v>0</v>
      </c>
      <c r="Y1248" s="9">
        <v>0</v>
      </c>
      <c r="Z1248" s="9">
        <v>1.7394537000000002E-2</v>
      </c>
      <c r="AA1248" s="9">
        <v>192.66237000000001</v>
      </c>
      <c r="AB1248" s="9"/>
      <c r="AQ1248" s="9">
        <f>K1248-'Processed Potentiostat'!$J$3</f>
        <v>-9.5018463000000004</v>
      </c>
    </row>
    <row r="1249" spans="1:43" x14ac:dyDescent="0.35">
      <c r="A1249">
        <v>2</v>
      </c>
      <c r="B1249">
        <v>0</v>
      </c>
      <c r="C1249">
        <v>0</v>
      </c>
      <c r="D1249">
        <v>1</v>
      </c>
      <c r="E1249">
        <v>0</v>
      </c>
      <c r="F1249">
        <v>0</v>
      </c>
      <c r="G1249">
        <v>0</v>
      </c>
      <c r="H1249" s="9">
        <v>993.71757489658103</v>
      </c>
      <c r="I1249" s="9">
        <v>-1.8299605000000001</v>
      </c>
      <c r="J1249" s="9">
        <v>-1.8309792</v>
      </c>
      <c r="K1249" s="9">
        <v>-11.531613999999999</v>
      </c>
      <c r="L1249" s="9">
        <v>-11.380488</v>
      </c>
      <c r="M1249" s="9">
        <v>-11.380488</v>
      </c>
      <c r="N1249" s="9">
        <v>39</v>
      </c>
      <c r="O1249" s="9">
        <v>62.474986999999999</v>
      </c>
      <c r="P1249" s="9">
        <v>0</v>
      </c>
      <c r="Q1249" s="9">
        <v>5.78533289057167E-3</v>
      </c>
      <c r="R1249" s="9">
        <v>0</v>
      </c>
      <c r="S1249" s="9">
        <v>14111819257.731501</v>
      </c>
      <c r="T1249" s="9">
        <v>993.71757489658103</v>
      </c>
      <c r="U1249" s="9">
        <v>3.1612468189184399</v>
      </c>
      <c r="V1249" s="9">
        <v>0</v>
      </c>
      <c r="W1249" s="9">
        <v>3.1612468189184399</v>
      </c>
      <c r="X1249" s="9">
        <v>0</v>
      </c>
      <c r="Y1249" s="9">
        <v>0</v>
      </c>
      <c r="Z1249" s="9">
        <v>2.1114146E-2</v>
      </c>
      <c r="AA1249" s="9">
        <v>158.77907999999999</v>
      </c>
      <c r="AB1249" s="9"/>
      <c r="AQ1249" s="9">
        <f>K1249-'Processed Potentiostat'!$J$3</f>
        <v>-11.531613999999999</v>
      </c>
    </row>
    <row r="1250" spans="1:43" x14ac:dyDescent="0.35">
      <c r="A1250">
        <v>2</v>
      </c>
      <c r="B1250">
        <v>0</v>
      </c>
      <c r="C1250">
        <v>0</v>
      </c>
      <c r="D1250">
        <v>1</v>
      </c>
      <c r="E1250">
        <v>0</v>
      </c>
      <c r="F1250">
        <v>0</v>
      </c>
      <c r="G1250">
        <v>0</v>
      </c>
      <c r="H1250" s="9">
        <v>994.71757487131902</v>
      </c>
      <c r="I1250" s="9">
        <v>-1.8301366999999999</v>
      </c>
      <c r="J1250" s="9">
        <v>-1.8306728999999999</v>
      </c>
      <c r="K1250" s="9">
        <v>-10.785522</v>
      </c>
      <c r="L1250" s="9">
        <v>-11.391942999999999</v>
      </c>
      <c r="M1250" s="9">
        <v>-11.391942999999999</v>
      </c>
      <c r="N1250" s="9">
        <v>39</v>
      </c>
      <c r="O1250" s="9">
        <v>62.474986999999999</v>
      </c>
      <c r="P1250" s="9">
        <v>0</v>
      </c>
      <c r="Q1250" s="9">
        <v>5.7911577774561497E-3</v>
      </c>
      <c r="R1250" s="9">
        <v>0</v>
      </c>
      <c r="S1250" s="9">
        <v>22780106343.741402</v>
      </c>
      <c r="T1250" s="9">
        <v>994.71757487131902</v>
      </c>
      <c r="U1250" s="9">
        <v>3.1644286749096402</v>
      </c>
      <c r="V1250" s="9">
        <v>0</v>
      </c>
      <c r="W1250" s="9">
        <v>3.1644286749096402</v>
      </c>
      <c r="X1250" s="9">
        <v>0</v>
      </c>
      <c r="Y1250" s="9">
        <v>0</v>
      </c>
      <c r="Z1250" s="9">
        <v>1.9744762999999999E-2</v>
      </c>
      <c r="AA1250" s="9">
        <v>169.73428000000001</v>
      </c>
      <c r="AB1250" s="9"/>
      <c r="AQ1250" s="9">
        <f>K1250-'Processed Potentiostat'!$J$3</f>
        <v>-10.785522</v>
      </c>
    </row>
    <row r="1251" spans="1:43" x14ac:dyDescent="0.35">
      <c r="A1251">
        <v>2</v>
      </c>
      <c r="B1251">
        <v>0</v>
      </c>
      <c r="C1251">
        <v>0</v>
      </c>
      <c r="D1251">
        <v>1</v>
      </c>
      <c r="E1251">
        <v>0</v>
      </c>
      <c r="F1251">
        <v>0</v>
      </c>
      <c r="G1251">
        <v>0</v>
      </c>
      <c r="H1251" s="9">
        <v>995.717574846057</v>
      </c>
      <c r="I1251" s="9">
        <v>-1.8301002</v>
      </c>
      <c r="J1251" s="9">
        <v>-1.8298262000000001</v>
      </c>
      <c r="K1251" s="9">
        <v>-9.9088831000000006</v>
      </c>
      <c r="L1251" s="9">
        <v>-11.402196</v>
      </c>
      <c r="M1251" s="9">
        <v>-11.402196</v>
      </c>
      <c r="N1251" s="9">
        <v>39</v>
      </c>
      <c r="O1251" s="9">
        <v>62.474986999999999</v>
      </c>
      <c r="P1251" s="9">
        <v>0</v>
      </c>
      <c r="Q1251" s="9">
        <v>5.7963692001275699E-3</v>
      </c>
      <c r="R1251" s="9">
        <v>0</v>
      </c>
      <c r="S1251" s="9">
        <v>32902838939.4641</v>
      </c>
      <c r="T1251" s="9">
        <v>995.717574846057</v>
      </c>
      <c r="U1251" s="9">
        <v>3.1672766737481699</v>
      </c>
      <c r="V1251" s="9">
        <v>0</v>
      </c>
      <c r="W1251" s="9">
        <v>3.1672766737481699</v>
      </c>
      <c r="X1251" s="9">
        <v>0</v>
      </c>
      <c r="Y1251" s="9">
        <v>0</v>
      </c>
      <c r="Z1251" s="9">
        <v>1.8131534000000001E-2</v>
      </c>
      <c r="AA1251" s="9">
        <v>184.66524000000001</v>
      </c>
      <c r="AB1251" s="9"/>
      <c r="AQ1251" s="9">
        <f>K1251-'Processed Potentiostat'!$J$3</f>
        <v>-9.9088831000000006</v>
      </c>
    </row>
    <row r="1252" spans="1:43" x14ac:dyDescent="0.35">
      <c r="A1252">
        <v>2</v>
      </c>
      <c r="B1252">
        <v>0</v>
      </c>
      <c r="C1252">
        <v>0</v>
      </c>
      <c r="D1252">
        <v>1</v>
      </c>
      <c r="E1252">
        <v>0</v>
      </c>
      <c r="F1252">
        <v>0</v>
      </c>
      <c r="G1252">
        <v>0</v>
      </c>
      <c r="H1252" s="9">
        <v>996.71757482079499</v>
      </c>
      <c r="I1252" s="9">
        <v>-1.8300931</v>
      </c>
      <c r="J1252" s="9">
        <v>-1.8306309999999999</v>
      </c>
      <c r="K1252" s="9">
        <v>-9.9125022999999999</v>
      </c>
      <c r="L1252" s="9">
        <v>-11.412231999999999</v>
      </c>
      <c r="M1252" s="9">
        <v>-11.412231999999999</v>
      </c>
      <c r="N1252" s="9">
        <v>39</v>
      </c>
      <c r="O1252" s="9">
        <v>62.474986999999999</v>
      </c>
      <c r="P1252" s="9">
        <v>0</v>
      </c>
      <c r="Q1252" s="9">
        <v>5.8014728308372404E-3</v>
      </c>
      <c r="R1252" s="9">
        <v>0</v>
      </c>
      <c r="S1252" s="9">
        <v>24904460211.757702</v>
      </c>
      <c r="T1252" s="9">
        <v>996.71757482079499</v>
      </c>
      <c r="U1252" s="9">
        <v>3.1700645901758402</v>
      </c>
      <c r="V1252" s="9">
        <v>0</v>
      </c>
      <c r="W1252" s="9">
        <v>3.1700645901758402</v>
      </c>
      <c r="X1252" s="9">
        <v>0</v>
      </c>
      <c r="Y1252" s="9">
        <v>0</v>
      </c>
      <c r="Z1252" s="9">
        <v>1.8146135000000001E-2</v>
      </c>
      <c r="AA1252" s="9">
        <v>184.679</v>
      </c>
      <c r="AB1252" s="9"/>
      <c r="AQ1252" s="9">
        <f>K1252-'Processed Potentiostat'!$J$3</f>
        <v>-9.9125022999999999</v>
      </c>
    </row>
    <row r="1253" spans="1:43" x14ac:dyDescent="0.35">
      <c r="A1253">
        <v>2</v>
      </c>
      <c r="B1253">
        <v>0</v>
      </c>
      <c r="C1253">
        <v>0</v>
      </c>
      <c r="D1253">
        <v>1</v>
      </c>
      <c r="E1253">
        <v>0</v>
      </c>
      <c r="F1253">
        <v>0</v>
      </c>
      <c r="G1253">
        <v>0</v>
      </c>
      <c r="H1253" s="9">
        <v>997.71757479553298</v>
      </c>
      <c r="I1253" s="9">
        <v>-1.8299376000000001</v>
      </c>
      <c r="J1253" s="9">
        <v>-1.8307736999999999</v>
      </c>
      <c r="K1253" s="9">
        <v>-11.641356</v>
      </c>
      <c r="L1253" s="9">
        <v>-11.423728000000001</v>
      </c>
      <c r="M1253" s="9">
        <v>-11.423728000000001</v>
      </c>
      <c r="N1253" s="9">
        <v>39</v>
      </c>
      <c r="O1253" s="9">
        <v>62.474986999999999</v>
      </c>
      <c r="P1253" s="9">
        <v>0</v>
      </c>
      <c r="Q1253" s="9">
        <v>5.8073188931570202E-3</v>
      </c>
      <c r="R1253" s="9">
        <v>0</v>
      </c>
      <c r="S1253" s="9">
        <v>19009952811.708401</v>
      </c>
      <c r="T1253" s="9">
        <v>997.71757479553298</v>
      </c>
      <c r="U1253" s="9">
        <v>3.1732576464223299</v>
      </c>
      <c r="V1253" s="9">
        <v>0</v>
      </c>
      <c r="W1253" s="9">
        <v>3.1732576464223299</v>
      </c>
      <c r="X1253" s="9">
        <v>0</v>
      </c>
      <c r="Y1253" s="9">
        <v>0</v>
      </c>
      <c r="Z1253" s="9">
        <v>2.1312688E-2</v>
      </c>
      <c r="AA1253" s="9">
        <v>157.26464999999999</v>
      </c>
      <c r="AB1253" s="9"/>
      <c r="AQ1253" s="9">
        <f>K1253-'Processed Potentiostat'!$J$3</f>
        <v>-11.641356</v>
      </c>
    </row>
    <row r="1254" spans="1:43" x14ac:dyDescent="0.35">
      <c r="A1254">
        <v>2</v>
      </c>
      <c r="B1254">
        <v>0</v>
      </c>
      <c r="C1254">
        <v>0</v>
      </c>
      <c r="D1254">
        <v>1</v>
      </c>
      <c r="E1254">
        <v>0</v>
      </c>
      <c r="F1254">
        <v>0</v>
      </c>
      <c r="G1254">
        <v>0</v>
      </c>
      <c r="H1254" s="9">
        <v>998.71757477027097</v>
      </c>
      <c r="I1254" s="9">
        <v>-1.8298954999999999</v>
      </c>
      <c r="J1254" s="9">
        <v>-1.8303400999999999</v>
      </c>
      <c r="K1254" s="9">
        <v>-8.7629938000000003</v>
      </c>
      <c r="L1254" s="9">
        <v>-11.433363</v>
      </c>
      <c r="M1254" s="9">
        <v>-11.433363</v>
      </c>
      <c r="N1254" s="9">
        <v>39</v>
      </c>
      <c r="O1254" s="9">
        <v>62.474986999999999</v>
      </c>
      <c r="P1254" s="9">
        <v>0</v>
      </c>
      <c r="Q1254" s="9">
        <v>5.8122175807595201E-3</v>
      </c>
      <c r="R1254" s="9">
        <v>0</v>
      </c>
      <c r="S1254" s="9">
        <v>68311963843.218201</v>
      </c>
      <c r="T1254" s="9">
        <v>998.71757477027097</v>
      </c>
      <c r="U1254" s="9">
        <v>3.1759340642517899</v>
      </c>
      <c r="V1254" s="9">
        <v>0</v>
      </c>
      <c r="W1254" s="9">
        <v>3.1759340642517899</v>
      </c>
      <c r="X1254" s="9">
        <v>0</v>
      </c>
      <c r="Y1254" s="9">
        <v>0</v>
      </c>
      <c r="Z1254" s="9">
        <v>1.603926E-2</v>
      </c>
      <c r="AA1254" s="9">
        <v>208.87155000000001</v>
      </c>
      <c r="AB1254" s="9"/>
      <c r="AQ1254" s="9">
        <f>K1254-'Processed Potentiostat'!$J$3</f>
        <v>-8.7629938000000003</v>
      </c>
    </row>
    <row r="1255" spans="1:43" x14ac:dyDescent="0.35">
      <c r="A1255">
        <v>2</v>
      </c>
      <c r="B1255">
        <v>0</v>
      </c>
      <c r="C1255">
        <v>0</v>
      </c>
      <c r="D1255">
        <v>1</v>
      </c>
      <c r="E1255">
        <v>0</v>
      </c>
      <c r="F1255">
        <v>0</v>
      </c>
      <c r="G1255">
        <v>0</v>
      </c>
      <c r="H1255" s="9">
        <v>999.71757474500896</v>
      </c>
      <c r="I1255" s="9">
        <v>-1.8299266000000001</v>
      </c>
      <c r="J1255" s="9">
        <v>-1.8309256</v>
      </c>
      <c r="K1255" s="9">
        <v>-10.307840000000001</v>
      </c>
      <c r="L1255" s="9">
        <v>-11.442083999999999</v>
      </c>
      <c r="M1255" s="9">
        <v>-11.442083999999999</v>
      </c>
      <c r="N1255" s="9">
        <v>39</v>
      </c>
      <c r="O1255" s="9">
        <v>62.474986999999999</v>
      </c>
      <c r="P1255" s="9">
        <v>0</v>
      </c>
      <c r="Q1255" s="9">
        <v>5.81665317681874E-3</v>
      </c>
      <c r="R1255" s="9">
        <v>0</v>
      </c>
      <c r="S1255" s="9">
        <v>15199234013.632099</v>
      </c>
      <c r="T1255" s="9">
        <v>999.71757474500896</v>
      </c>
      <c r="U1255" s="9">
        <v>3.1783568460440299</v>
      </c>
      <c r="V1255" s="9">
        <v>0</v>
      </c>
      <c r="W1255" s="9">
        <v>3.1783568460440299</v>
      </c>
      <c r="X1255" s="9">
        <v>0</v>
      </c>
      <c r="Y1255" s="9">
        <v>0</v>
      </c>
      <c r="Z1255" s="9">
        <v>1.8872889E-2</v>
      </c>
      <c r="AA1255" s="9">
        <v>177.62456</v>
      </c>
      <c r="AB1255" s="9"/>
      <c r="AQ1255" s="9">
        <f>K1255-'Processed Potentiostat'!$J$3</f>
        <v>-10.307840000000001</v>
      </c>
    </row>
    <row r="1256" spans="1:43" x14ac:dyDescent="0.35">
      <c r="A1256">
        <v>2</v>
      </c>
      <c r="B1256">
        <v>0</v>
      </c>
      <c r="C1256">
        <v>0</v>
      </c>
      <c r="D1256">
        <v>1</v>
      </c>
      <c r="E1256">
        <v>0</v>
      </c>
      <c r="F1256">
        <v>0</v>
      </c>
      <c r="G1256">
        <v>0</v>
      </c>
      <c r="H1256" s="9">
        <v>1000.71757471974</v>
      </c>
      <c r="I1256" s="9">
        <v>-1.8299003</v>
      </c>
      <c r="J1256" s="9">
        <v>-1.8302875000000001</v>
      </c>
      <c r="K1256" s="9">
        <v>-9.1734209</v>
      </c>
      <c r="L1256" s="9">
        <v>-11.451803</v>
      </c>
      <c r="M1256" s="9">
        <v>-11.451803</v>
      </c>
      <c r="N1256" s="9">
        <v>39</v>
      </c>
      <c r="O1256" s="9">
        <v>62.474986999999999</v>
      </c>
      <c r="P1256" s="9">
        <v>0</v>
      </c>
      <c r="Q1256" s="9">
        <v>5.82159439113365E-3</v>
      </c>
      <c r="R1256" s="9">
        <v>0</v>
      </c>
      <c r="S1256" s="9">
        <v>99859343909.246506</v>
      </c>
      <c r="T1256" s="9">
        <v>1000.71757471974</v>
      </c>
      <c r="U1256" s="9">
        <v>3.1810564743378098</v>
      </c>
      <c r="V1256" s="9">
        <v>0</v>
      </c>
      <c r="W1256" s="9">
        <v>3.1810564743378098</v>
      </c>
      <c r="X1256" s="9">
        <v>0</v>
      </c>
      <c r="Y1256" s="9">
        <v>0</v>
      </c>
      <c r="Z1256" s="9">
        <v>1.6789997000000001E-2</v>
      </c>
      <c r="AA1256" s="9">
        <v>199.52071000000001</v>
      </c>
      <c r="AB1256" s="9"/>
      <c r="AQ1256" s="9">
        <f>K1256-'Processed Potentiostat'!$J$3</f>
        <v>-9.1734209</v>
      </c>
    </row>
    <row r="1257" spans="1:43" x14ac:dyDescent="0.35">
      <c r="A1257">
        <v>2</v>
      </c>
      <c r="B1257">
        <v>0</v>
      </c>
      <c r="C1257">
        <v>0</v>
      </c>
      <c r="D1257">
        <v>1</v>
      </c>
      <c r="E1257">
        <v>0</v>
      </c>
      <c r="F1257">
        <v>0</v>
      </c>
      <c r="G1257">
        <v>0</v>
      </c>
      <c r="H1257" s="9">
        <v>1001.71757469448</v>
      </c>
      <c r="I1257" s="9">
        <v>-1.830147</v>
      </c>
      <c r="J1257" s="9">
        <v>-1.8301677999999999</v>
      </c>
      <c r="K1257" s="9">
        <v>-9.3931340999999993</v>
      </c>
      <c r="L1257" s="9">
        <v>-11.461081999999999</v>
      </c>
      <c r="M1257" s="9">
        <v>-11.461081999999999</v>
      </c>
      <c r="N1257" s="9">
        <v>39</v>
      </c>
      <c r="O1257" s="9">
        <v>62.474986999999999</v>
      </c>
      <c r="P1257" s="9">
        <v>0</v>
      </c>
      <c r="Q1257" s="9">
        <v>5.82631129138644E-3</v>
      </c>
      <c r="R1257" s="9">
        <v>0</v>
      </c>
      <c r="S1257" s="9">
        <v>2289107535720.0898</v>
      </c>
      <c r="T1257" s="9">
        <v>1001.71757469448</v>
      </c>
      <c r="U1257" s="9">
        <v>3.18363363544954</v>
      </c>
      <c r="V1257" s="9">
        <v>0</v>
      </c>
      <c r="W1257" s="9">
        <v>3.18363363544954</v>
      </c>
      <c r="X1257" s="9">
        <v>0</v>
      </c>
      <c r="Y1257" s="9">
        <v>0</v>
      </c>
      <c r="Z1257" s="9">
        <v>1.7191010999999999E-2</v>
      </c>
      <c r="AA1257" s="9">
        <v>194.84101999999999</v>
      </c>
      <c r="AB1257" s="9"/>
      <c r="AQ1257" s="9">
        <f>K1257-'Processed Potentiostat'!$J$3</f>
        <v>-9.3931340999999993</v>
      </c>
    </row>
    <row r="1258" spans="1:43" x14ac:dyDescent="0.35">
      <c r="A1258">
        <v>2</v>
      </c>
      <c r="B1258">
        <v>0</v>
      </c>
      <c r="C1258">
        <v>0</v>
      </c>
      <c r="D1258">
        <v>1</v>
      </c>
      <c r="E1258">
        <v>0</v>
      </c>
      <c r="F1258">
        <v>0</v>
      </c>
      <c r="G1258">
        <v>0</v>
      </c>
      <c r="H1258" s="9">
        <v>1002.71757466922</v>
      </c>
      <c r="I1258" s="9">
        <v>-1.83</v>
      </c>
      <c r="J1258" s="9">
        <v>-1.8301168999999999</v>
      </c>
      <c r="K1258" s="9">
        <v>-10.612450000000001</v>
      </c>
      <c r="L1258" s="9">
        <v>-11.470568</v>
      </c>
      <c r="M1258" s="9">
        <v>-11.470568</v>
      </c>
      <c r="N1258" s="9">
        <v>39</v>
      </c>
      <c r="O1258" s="9">
        <v>62.474986999999999</v>
      </c>
      <c r="P1258" s="9">
        <v>0</v>
      </c>
      <c r="Q1258" s="9">
        <v>5.8311337502063004E-3</v>
      </c>
      <c r="R1258" s="9">
        <v>0</v>
      </c>
      <c r="S1258" s="9">
        <v>205164382694.81699</v>
      </c>
      <c r="T1258" s="9">
        <v>1002.71757466922</v>
      </c>
      <c r="U1258" s="9">
        <v>3.18626878936653</v>
      </c>
      <c r="V1258" s="9">
        <v>0</v>
      </c>
      <c r="W1258" s="9">
        <v>3.18626878936653</v>
      </c>
      <c r="X1258" s="9">
        <v>0</v>
      </c>
      <c r="Y1258" s="9">
        <v>0</v>
      </c>
      <c r="Z1258" s="9">
        <v>1.9422023E-2</v>
      </c>
      <c r="AA1258" s="9">
        <v>172.45</v>
      </c>
      <c r="AB1258" s="9"/>
      <c r="AQ1258" s="9">
        <f>K1258-'Processed Potentiostat'!$J$3</f>
        <v>-10.612450000000001</v>
      </c>
    </row>
    <row r="1259" spans="1:43" x14ac:dyDescent="0.35">
      <c r="A1259">
        <v>2</v>
      </c>
      <c r="B1259">
        <v>0</v>
      </c>
      <c r="C1259">
        <v>0</v>
      </c>
      <c r="D1259">
        <v>1</v>
      </c>
      <c r="E1259">
        <v>0</v>
      </c>
      <c r="F1259">
        <v>0</v>
      </c>
      <c r="G1259">
        <v>0</v>
      </c>
      <c r="H1259" s="9">
        <v>1003.71757464396</v>
      </c>
      <c r="I1259" s="9">
        <v>-1.8299023000000001</v>
      </c>
      <c r="J1259" s="9">
        <v>-1.8305013999999999</v>
      </c>
      <c r="K1259" s="9">
        <v>-9.1042994999999998</v>
      </c>
      <c r="L1259" s="9">
        <v>-11.480539</v>
      </c>
      <c r="M1259" s="9">
        <v>-11.480539</v>
      </c>
      <c r="N1259" s="9">
        <v>39</v>
      </c>
      <c r="O1259" s="9">
        <v>62.474986999999999</v>
      </c>
      <c r="P1259" s="9">
        <v>0</v>
      </c>
      <c r="Q1259" s="9">
        <v>5.8362040452824698E-3</v>
      </c>
      <c r="R1259" s="9">
        <v>0</v>
      </c>
      <c r="S1259" s="9">
        <v>34931354278.355598</v>
      </c>
      <c r="T1259" s="9">
        <v>1003.71757464396</v>
      </c>
      <c r="U1259" s="9">
        <v>3.18903869209774</v>
      </c>
      <c r="V1259" s="9">
        <v>0</v>
      </c>
      <c r="W1259" s="9">
        <v>3.18903869209774</v>
      </c>
      <c r="X1259" s="9">
        <v>0</v>
      </c>
      <c r="Y1259" s="9">
        <v>0</v>
      </c>
      <c r="Z1259" s="9">
        <v>1.6665433E-2</v>
      </c>
      <c r="AA1259" s="9">
        <v>201.05901</v>
      </c>
      <c r="AB1259" s="9"/>
      <c r="AQ1259" s="9">
        <f>K1259-'Processed Potentiostat'!$J$3</f>
        <v>-9.1042994999999998</v>
      </c>
    </row>
    <row r="1260" spans="1:43" x14ac:dyDescent="0.35">
      <c r="A1260">
        <v>2</v>
      </c>
      <c r="B1260">
        <v>0</v>
      </c>
      <c r="C1260">
        <v>0</v>
      </c>
      <c r="D1260">
        <v>1</v>
      </c>
      <c r="E1260">
        <v>0</v>
      </c>
      <c r="F1260">
        <v>0</v>
      </c>
      <c r="G1260">
        <v>0</v>
      </c>
      <c r="H1260" s="9">
        <v>1004.71757461869</v>
      </c>
      <c r="I1260" s="9">
        <v>-1.8300067</v>
      </c>
      <c r="J1260" s="9">
        <v>-1.829712</v>
      </c>
      <c r="K1260" s="9">
        <v>-9.3787680000000009</v>
      </c>
      <c r="L1260" s="9">
        <v>-11.489851</v>
      </c>
      <c r="M1260" s="9">
        <v>-11.489851</v>
      </c>
      <c r="N1260" s="9">
        <v>39</v>
      </c>
      <c r="O1260" s="9">
        <v>62.474986999999999</v>
      </c>
      <c r="P1260" s="9">
        <v>0</v>
      </c>
      <c r="Q1260" s="9">
        <v>5.8409367357473499E-3</v>
      </c>
      <c r="R1260" s="9">
        <v>0</v>
      </c>
      <c r="S1260" s="9">
        <v>24937608433.5056</v>
      </c>
      <c r="T1260" s="9">
        <v>1004.71757461869</v>
      </c>
      <c r="U1260" s="9">
        <v>3.1916252969205101</v>
      </c>
      <c r="V1260" s="9">
        <v>0</v>
      </c>
      <c r="W1260" s="9">
        <v>3.1916252969205101</v>
      </c>
      <c r="X1260" s="9">
        <v>0</v>
      </c>
      <c r="Y1260" s="9">
        <v>0</v>
      </c>
      <c r="Z1260" s="9">
        <v>1.7160445E-2</v>
      </c>
      <c r="AA1260" s="9">
        <v>195.09087</v>
      </c>
      <c r="AB1260" s="9"/>
      <c r="AQ1260" s="9">
        <f>K1260-'Processed Potentiostat'!$J$3</f>
        <v>-9.3787680000000009</v>
      </c>
    </row>
    <row r="1261" spans="1:43" x14ac:dyDescent="0.35">
      <c r="A1261">
        <v>2</v>
      </c>
      <c r="B1261">
        <v>0</v>
      </c>
      <c r="C1261">
        <v>0</v>
      </c>
      <c r="D1261">
        <v>1</v>
      </c>
      <c r="E1261">
        <v>0</v>
      </c>
      <c r="F1261">
        <v>0</v>
      </c>
      <c r="G1261">
        <v>0</v>
      </c>
      <c r="H1261" s="9">
        <v>1005.71757459343</v>
      </c>
      <c r="I1261" s="9">
        <v>-1.8298844999999999</v>
      </c>
      <c r="J1261" s="9">
        <v>-1.8290622000000001</v>
      </c>
      <c r="K1261" s="9">
        <v>-8.5691928999999991</v>
      </c>
      <c r="L1261" s="9">
        <v>-11.499207</v>
      </c>
      <c r="M1261" s="9">
        <v>-11.499207</v>
      </c>
      <c r="N1261" s="9">
        <v>39</v>
      </c>
      <c r="O1261" s="9">
        <v>62.474986999999999</v>
      </c>
      <c r="P1261" s="9">
        <v>0</v>
      </c>
      <c r="Q1261" s="9">
        <v>5.8456905186221302E-3</v>
      </c>
      <c r="R1261" s="9">
        <v>0</v>
      </c>
      <c r="S1261" s="9">
        <v>10354481000.4776</v>
      </c>
      <c r="T1261" s="9">
        <v>1005.71757459343</v>
      </c>
      <c r="U1261" s="9">
        <v>3.1942243377516499</v>
      </c>
      <c r="V1261" s="9">
        <v>0</v>
      </c>
      <c r="W1261" s="9">
        <v>3.1942243377516499</v>
      </c>
      <c r="X1261" s="9">
        <v>0</v>
      </c>
      <c r="Y1261" s="9">
        <v>0</v>
      </c>
      <c r="Z1261" s="9">
        <v>1.5673586999999999E-2</v>
      </c>
      <c r="AA1261" s="9">
        <v>213.44626</v>
      </c>
      <c r="AB1261" s="9"/>
      <c r="AQ1261" s="9">
        <f>K1261-'Processed Potentiostat'!$J$3</f>
        <v>-8.5691928999999991</v>
      </c>
    </row>
    <row r="1262" spans="1:43" x14ac:dyDescent="0.35">
      <c r="A1262">
        <v>2</v>
      </c>
      <c r="B1262">
        <v>0</v>
      </c>
      <c r="C1262">
        <v>0</v>
      </c>
      <c r="D1262">
        <v>1</v>
      </c>
      <c r="E1262">
        <v>0</v>
      </c>
      <c r="F1262">
        <v>0</v>
      </c>
      <c r="G1262">
        <v>0</v>
      </c>
      <c r="H1262" s="9">
        <v>1006.71757456817</v>
      </c>
      <c r="I1262" s="9">
        <v>-1.83009</v>
      </c>
      <c r="J1262" s="9">
        <v>-1.8307378000000001</v>
      </c>
      <c r="K1262" s="9">
        <v>-8.6822499999999998</v>
      </c>
      <c r="L1262" s="9">
        <v>-11.508260999999999</v>
      </c>
      <c r="M1262" s="9">
        <v>-11.508260999999999</v>
      </c>
      <c r="N1262" s="9">
        <v>39</v>
      </c>
      <c r="O1262" s="9">
        <v>62.474986999999999</v>
      </c>
      <c r="P1262" s="9">
        <v>0</v>
      </c>
      <c r="Q1262" s="9">
        <v>5.8502944328333696E-3</v>
      </c>
      <c r="R1262" s="9">
        <v>0</v>
      </c>
      <c r="S1262" s="9">
        <v>20366727469.766701</v>
      </c>
      <c r="T1262" s="9">
        <v>1006.71757456817</v>
      </c>
      <c r="U1262" s="9">
        <v>3.19673909765794</v>
      </c>
      <c r="V1262" s="9">
        <v>0</v>
      </c>
      <c r="W1262" s="9">
        <v>3.19673909765794</v>
      </c>
      <c r="X1262" s="9">
        <v>0</v>
      </c>
      <c r="Y1262" s="9">
        <v>0</v>
      </c>
      <c r="Z1262" s="9">
        <v>1.5894922999999998E-2</v>
      </c>
      <c r="AA1262" s="9">
        <v>210.85982999999999</v>
      </c>
      <c r="AB1262" s="9"/>
      <c r="AQ1262" s="9">
        <f>K1262-'Processed Potentiostat'!$J$3</f>
        <v>-8.6822499999999998</v>
      </c>
    </row>
    <row r="1263" spans="1:43" x14ac:dyDescent="0.35">
      <c r="A1263">
        <v>2</v>
      </c>
      <c r="B1263">
        <v>0</v>
      </c>
      <c r="C1263">
        <v>0</v>
      </c>
      <c r="D1263">
        <v>1</v>
      </c>
      <c r="E1263">
        <v>0</v>
      </c>
      <c r="F1263">
        <v>0</v>
      </c>
      <c r="G1263">
        <v>0</v>
      </c>
      <c r="H1263" s="9">
        <v>1007.71757454291</v>
      </c>
      <c r="I1263" s="9">
        <v>-1.8300698</v>
      </c>
      <c r="J1263" s="9">
        <v>-1.8311459999999999</v>
      </c>
      <c r="K1263" s="9">
        <v>-10.0006</v>
      </c>
      <c r="L1263" s="9">
        <v>-11.518304000000001</v>
      </c>
      <c r="M1263" s="9">
        <v>-11.518304000000001</v>
      </c>
      <c r="N1263" s="9">
        <v>39</v>
      </c>
      <c r="O1263" s="9">
        <v>62.474986999999999</v>
      </c>
      <c r="P1263" s="9">
        <v>0</v>
      </c>
      <c r="Q1263" s="9">
        <v>5.8554028948875998E-3</v>
      </c>
      <c r="R1263" s="9">
        <v>0</v>
      </c>
      <c r="S1263" s="9">
        <v>11835195729.181101</v>
      </c>
      <c r="T1263" s="9">
        <v>1007.71757454291</v>
      </c>
      <c r="U1263" s="9">
        <v>3.1995289171084802</v>
      </c>
      <c r="V1263" s="9">
        <v>0</v>
      </c>
      <c r="W1263" s="9">
        <v>3.1995289171084802</v>
      </c>
      <c r="X1263" s="9">
        <v>0</v>
      </c>
      <c r="Y1263" s="9">
        <v>0</v>
      </c>
      <c r="Z1263" s="9">
        <v>1.8312558999999999E-2</v>
      </c>
      <c r="AA1263" s="9">
        <v>183.10362000000001</v>
      </c>
      <c r="AB1263" s="9"/>
      <c r="AQ1263" s="9">
        <f>K1263-'Processed Potentiostat'!$J$3</f>
        <v>-10.0006</v>
      </c>
    </row>
    <row r="1264" spans="1:43" x14ac:dyDescent="0.35">
      <c r="A1264">
        <v>2</v>
      </c>
      <c r="B1264">
        <v>0</v>
      </c>
      <c r="C1264">
        <v>0</v>
      </c>
      <c r="D1264">
        <v>1</v>
      </c>
      <c r="E1264">
        <v>0</v>
      </c>
      <c r="F1264">
        <v>0</v>
      </c>
      <c r="G1264">
        <v>0</v>
      </c>
      <c r="H1264" s="9">
        <v>1007.95217453698</v>
      </c>
      <c r="I1264" s="9">
        <v>-1.8299775</v>
      </c>
      <c r="J1264" s="9">
        <v>-1.8308401000000001</v>
      </c>
      <c r="K1264" s="9">
        <v>-15.071057</v>
      </c>
      <c r="L1264" s="9">
        <v>-11.520714999999999</v>
      </c>
      <c r="M1264" s="9">
        <v>-11.520714999999999</v>
      </c>
      <c r="N1264" s="9">
        <v>39</v>
      </c>
      <c r="O1264" s="9">
        <v>62.474986999999999</v>
      </c>
      <c r="P1264" s="9">
        <v>0</v>
      </c>
      <c r="Q1264" s="9">
        <v>5.8566289925773502E-3</v>
      </c>
      <c r="R1264" s="9">
        <v>0</v>
      </c>
      <c r="S1264" s="9">
        <v>17263801804.4967</v>
      </c>
      <c r="T1264" s="9">
        <v>1007.95217453698</v>
      </c>
      <c r="U1264" s="9">
        <v>3.2001986272326</v>
      </c>
      <c r="V1264" s="9">
        <v>0</v>
      </c>
      <c r="W1264" s="9">
        <v>3.2001986272326</v>
      </c>
      <c r="X1264" s="9">
        <v>0</v>
      </c>
      <c r="Y1264" s="9">
        <v>0</v>
      </c>
      <c r="Z1264" s="9">
        <v>2.7592696E-2</v>
      </c>
      <c r="AA1264" s="9">
        <v>121.48054</v>
      </c>
      <c r="AB1264" s="9"/>
      <c r="AQ1264" s="9">
        <f>K1264-'Processed Potentiostat'!$J$3</f>
        <v>-15.071057</v>
      </c>
    </row>
    <row r="1265" spans="1:43" x14ac:dyDescent="0.35">
      <c r="A1265">
        <v>2</v>
      </c>
      <c r="B1265">
        <v>0</v>
      </c>
      <c r="C1265">
        <v>0</v>
      </c>
      <c r="D1265">
        <v>1</v>
      </c>
      <c r="E1265">
        <v>0</v>
      </c>
      <c r="F1265">
        <v>0</v>
      </c>
      <c r="G1265">
        <v>0</v>
      </c>
      <c r="H1265" s="9">
        <v>1008.06717453408</v>
      </c>
      <c r="I1265" s="9">
        <v>-1.8299046999999999</v>
      </c>
      <c r="J1265" s="9">
        <v>-1.8291915999999999</v>
      </c>
      <c r="K1265" s="9">
        <v>-20.113358000000002</v>
      </c>
      <c r="L1265" s="9">
        <v>-11.522773000000001</v>
      </c>
      <c r="M1265" s="9">
        <v>-11.522773000000001</v>
      </c>
      <c r="N1265" s="9">
        <v>39</v>
      </c>
      <c r="O1265" s="9">
        <v>62.474986999999999</v>
      </c>
      <c r="P1265" s="9">
        <v>0</v>
      </c>
      <c r="Q1265" s="9">
        <v>5.8576746952462696E-3</v>
      </c>
      <c r="R1265" s="9">
        <v>0</v>
      </c>
      <c r="S1265" s="9">
        <v>11743411974.687099</v>
      </c>
      <c r="T1265" s="9">
        <v>1008.06717453408</v>
      </c>
      <c r="U1265" s="9">
        <v>3.2007702179633699</v>
      </c>
      <c r="V1265" s="9">
        <v>0</v>
      </c>
      <c r="W1265" s="9">
        <v>3.2007702179633699</v>
      </c>
      <c r="X1265" s="9">
        <v>0</v>
      </c>
      <c r="Y1265" s="9">
        <v>0</v>
      </c>
      <c r="Z1265" s="9">
        <v>3.6791182999999998E-2</v>
      </c>
      <c r="AA1265" s="9">
        <v>90.944114999999996</v>
      </c>
      <c r="AB1265" s="9"/>
      <c r="AQ1265" s="9">
        <f>K1265-'Processed Potentiostat'!$J$3</f>
        <v>-20.113358000000002</v>
      </c>
    </row>
    <row r="1266" spans="1:43" x14ac:dyDescent="0.35">
      <c r="A1266">
        <v>2</v>
      </c>
      <c r="B1266">
        <v>0</v>
      </c>
      <c r="C1266">
        <v>0</v>
      </c>
      <c r="D1266">
        <v>1</v>
      </c>
      <c r="E1266">
        <v>0</v>
      </c>
      <c r="F1266">
        <v>0</v>
      </c>
      <c r="G1266">
        <v>0</v>
      </c>
      <c r="H1266" s="9">
        <v>1008.32517452756</v>
      </c>
      <c r="I1266" s="9">
        <v>-1.8300244999999999</v>
      </c>
      <c r="J1266" s="9">
        <v>-1.8289278</v>
      </c>
      <c r="K1266" s="9">
        <v>-15.085004</v>
      </c>
      <c r="L1266" s="9">
        <v>-11.527108</v>
      </c>
      <c r="M1266" s="9">
        <v>-11.527108</v>
      </c>
      <c r="N1266" s="9">
        <v>39</v>
      </c>
      <c r="O1266" s="9">
        <v>62.474986999999999</v>
      </c>
      <c r="P1266" s="9">
        <v>0</v>
      </c>
      <c r="Q1266" s="9">
        <v>5.8598772340480599E-3</v>
      </c>
      <c r="R1266" s="9">
        <v>0</v>
      </c>
      <c r="S1266" s="9">
        <v>9258559010.6327</v>
      </c>
      <c r="T1266" s="9">
        <v>1008.32517452756</v>
      </c>
      <c r="U1266" s="9">
        <v>3.2019744418411702</v>
      </c>
      <c r="V1266" s="9">
        <v>0</v>
      </c>
      <c r="W1266" s="9">
        <v>3.2019744418411702</v>
      </c>
      <c r="X1266" s="9">
        <v>0</v>
      </c>
      <c r="Y1266" s="9">
        <v>0</v>
      </c>
      <c r="Z1266" s="9">
        <v>2.7589382999999999E-2</v>
      </c>
      <c r="AA1266" s="9">
        <v>121.24145</v>
      </c>
      <c r="AB1266" s="9"/>
      <c r="AQ1266" s="9">
        <f>K1266-'Processed Potentiostat'!$J$3</f>
        <v>-15.085004</v>
      </c>
    </row>
    <row r="1267" spans="1:43" x14ac:dyDescent="0.35">
      <c r="A1267">
        <v>2</v>
      </c>
      <c r="B1267">
        <v>0</v>
      </c>
      <c r="C1267">
        <v>0</v>
      </c>
      <c r="D1267">
        <v>1</v>
      </c>
      <c r="E1267">
        <v>0</v>
      </c>
      <c r="F1267">
        <v>0</v>
      </c>
      <c r="G1267">
        <v>0</v>
      </c>
      <c r="H1267" s="9">
        <v>1009.3251745023</v>
      </c>
      <c r="I1267" s="9">
        <v>-1.82999</v>
      </c>
      <c r="J1267" s="9">
        <v>-1.8299588</v>
      </c>
      <c r="K1267" s="9">
        <v>-12.764837999999999</v>
      </c>
      <c r="L1267" s="9">
        <v>-11.541739</v>
      </c>
      <c r="M1267" s="9">
        <v>-11.541739</v>
      </c>
      <c r="N1267" s="9">
        <v>39</v>
      </c>
      <c r="O1267" s="9">
        <v>62.474986999999999</v>
      </c>
      <c r="P1267" s="9">
        <v>0</v>
      </c>
      <c r="Q1267" s="9">
        <v>5.8673146295295702E-3</v>
      </c>
      <c r="R1267" s="9">
        <v>0</v>
      </c>
      <c r="S1267" s="9">
        <v>53938230707.883598</v>
      </c>
      <c r="T1267" s="9">
        <v>1009.3251745023</v>
      </c>
      <c r="U1267" s="9">
        <v>3.2060386114865902</v>
      </c>
      <c r="V1267" s="9">
        <v>0</v>
      </c>
      <c r="W1267" s="9">
        <v>3.2060386114865902</v>
      </c>
      <c r="X1267" s="9">
        <v>0</v>
      </c>
      <c r="Y1267" s="9">
        <v>0</v>
      </c>
      <c r="Z1267" s="9">
        <v>2.3359127E-2</v>
      </c>
      <c r="AA1267" s="9">
        <v>143.35934</v>
      </c>
      <c r="AB1267" s="9"/>
      <c r="AQ1267" s="9">
        <f>K1267-'Processed Potentiostat'!$J$3</f>
        <v>-12.764837999999999</v>
      </c>
    </row>
    <row r="1268" spans="1:43" x14ac:dyDescent="0.35">
      <c r="A1268">
        <v>2</v>
      </c>
      <c r="B1268">
        <v>0</v>
      </c>
      <c r="C1268">
        <v>0</v>
      </c>
      <c r="D1268">
        <v>1</v>
      </c>
      <c r="E1268">
        <v>0</v>
      </c>
      <c r="F1268">
        <v>0</v>
      </c>
      <c r="G1268">
        <v>0</v>
      </c>
      <c r="H1268" s="9">
        <v>1009.76597449116</v>
      </c>
      <c r="I1268" s="9">
        <v>-1.8300091000000001</v>
      </c>
      <c r="J1268" s="9">
        <v>-1.8310434</v>
      </c>
      <c r="K1268" s="9">
        <v>-17.818950999999998</v>
      </c>
      <c r="L1268" s="9">
        <v>-11.547185000000001</v>
      </c>
      <c r="M1268" s="9">
        <v>-11.547185000000001</v>
      </c>
      <c r="N1268" s="9">
        <v>39</v>
      </c>
      <c r="O1268" s="9">
        <v>62.474986999999999</v>
      </c>
      <c r="P1268" s="9">
        <v>0</v>
      </c>
      <c r="Q1268" s="9">
        <v>5.8700843269309799E-3</v>
      </c>
      <c r="R1268" s="9">
        <v>0</v>
      </c>
      <c r="S1268" s="9">
        <v>13263701296.6257</v>
      </c>
      <c r="T1268" s="9">
        <v>1009.76597449116</v>
      </c>
      <c r="U1268" s="9">
        <v>3.20755145845339</v>
      </c>
      <c r="V1268" s="9">
        <v>0</v>
      </c>
      <c r="W1268" s="9">
        <v>3.20755145845339</v>
      </c>
      <c r="X1268" s="9">
        <v>0</v>
      </c>
      <c r="Y1268" s="9">
        <v>0</v>
      </c>
      <c r="Z1268" s="9">
        <v>3.262727E-2</v>
      </c>
      <c r="AA1268" s="9">
        <v>102.7582</v>
      </c>
      <c r="AB1268" s="9"/>
      <c r="AQ1268" s="9">
        <f>K1268-'Processed Potentiostat'!$J$3</f>
        <v>-17.818950999999998</v>
      </c>
    </row>
    <row r="1269" spans="1:43" x14ac:dyDescent="0.35">
      <c r="A1269">
        <v>2</v>
      </c>
      <c r="B1269">
        <v>0</v>
      </c>
      <c r="C1269">
        <v>0</v>
      </c>
      <c r="D1269">
        <v>1</v>
      </c>
      <c r="E1269">
        <v>0</v>
      </c>
      <c r="F1269">
        <v>0</v>
      </c>
      <c r="G1269">
        <v>0</v>
      </c>
      <c r="H1269" s="9">
        <v>1010.5797744706</v>
      </c>
      <c r="I1269" s="9">
        <v>-1.8299517999999999</v>
      </c>
      <c r="J1269" s="9">
        <v>-1.8299131</v>
      </c>
      <c r="K1269" s="9">
        <v>-22.920082000000001</v>
      </c>
      <c r="L1269" s="9">
        <v>-11.561544</v>
      </c>
      <c r="M1269" s="9">
        <v>-11.561544</v>
      </c>
      <c r="N1269" s="9">
        <v>39</v>
      </c>
      <c r="O1269" s="9">
        <v>62.474986999999999</v>
      </c>
      <c r="P1269" s="9">
        <v>0</v>
      </c>
      <c r="Q1269" s="9">
        <v>5.87738337984207E-3</v>
      </c>
      <c r="R1269" s="9">
        <v>0</v>
      </c>
      <c r="S1269" s="9">
        <v>44529504223.291801</v>
      </c>
      <c r="T1269" s="9">
        <v>1010.5797744706</v>
      </c>
      <c r="U1269" s="9">
        <v>3.21153999031681</v>
      </c>
      <c r="V1269" s="9">
        <v>0</v>
      </c>
      <c r="W1269" s="9">
        <v>3.21153999031681</v>
      </c>
      <c r="X1269" s="9">
        <v>0</v>
      </c>
      <c r="Y1269" s="9">
        <v>0</v>
      </c>
      <c r="Z1269" s="9">
        <v>4.1941758000000003E-2</v>
      </c>
      <c r="AA1269" s="9">
        <v>79.838859999999997</v>
      </c>
      <c r="AB1269" s="9"/>
      <c r="AQ1269" s="9">
        <f>K1269-'Processed Potentiostat'!$J$3</f>
        <v>-22.920082000000001</v>
      </c>
    </row>
    <row r="1270" spans="1:43" x14ac:dyDescent="0.35">
      <c r="A1270">
        <v>2</v>
      </c>
      <c r="B1270">
        <v>0</v>
      </c>
      <c r="C1270">
        <v>0</v>
      </c>
      <c r="D1270">
        <v>1</v>
      </c>
      <c r="E1270">
        <v>0</v>
      </c>
      <c r="F1270">
        <v>0</v>
      </c>
      <c r="G1270">
        <v>0</v>
      </c>
      <c r="H1270" s="9">
        <v>1010.60317447001</v>
      </c>
      <c r="I1270" s="9">
        <v>-1.829915</v>
      </c>
      <c r="J1270" s="9">
        <v>-1.8306155</v>
      </c>
      <c r="K1270" s="9">
        <v>-17.873477999999999</v>
      </c>
      <c r="L1270" s="9">
        <v>-11.562078</v>
      </c>
      <c r="M1270" s="9">
        <v>-11.562078</v>
      </c>
      <c r="N1270" s="9">
        <v>39</v>
      </c>
      <c r="O1270" s="9">
        <v>62.474986999999999</v>
      </c>
      <c r="P1270" s="9">
        <v>0</v>
      </c>
      <c r="Q1270" s="9">
        <v>5.8776544654953597E-3</v>
      </c>
      <c r="R1270" s="9">
        <v>0</v>
      </c>
      <c r="S1270" s="9">
        <v>26114629350.873798</v>
      </c>
      <c r="T1270" s="9">
        <v>1010.60317447001</v>
      </c>
      <c r="U1270" s="9">
        <v>3.2116881148399701</v>
      </c>
      <c r="V1270" s="9">
        <v>0</v>
      </c>
      <c r="W1270" s="9">
        <v>3.2116881148399701</v>
      </c>
      <c r="X1270" s="9">
        <v>0</v>
      </c>
      <c r="Y1270" s="9">
        <v>0</v>
      </c>
      <c r="Z1270" s="9">
        <v>3.2719467000000002E-2</v>
      </c>
      <c r="AA1270" s="9">
        <v>102.42077999999999</v>
      </c>
      <c r="AB1270" s="9"/>
      <c r="AQ1270" s="9">
        <f>K1270-'Processed Potentiostat'!$J$3</f>
        <v>-17.873477999999999</v>
      </c>
    </row>
    <row r="1271" spans="1:43" x14ac:dyDescent="0.35">
      <c r="A1271">
        <v>2</v>
      </c>
      <c r="B1271">
        <v>0</v>
      </c>
      <c r="C1271">
        <v>0</v>
      </c>
      <c r="D1271">
        <v>1</v>
      </c>
      <c r="E1271">
        <v>0</v>
      </c>
      <c r="F1271">
        <v>0</v>
      </c>
      <c r="G1271">
        <v>0</v>
      </c>
      <c r="H1271" s="9">
        <v>1010.65837446862</v>
      </c>
      <c r="I1271" s="9">
        <v>-1.8298532000000001</v>
      </c>
      <c r="J1271" s="9">
        <v>-1.8305237999999999</v>
      </c>
      <c r="K1271" s="9">
        <v>-12.771355</v>
      </c>
      <c r="L1271" s="9">
        <v>-11.562817000000001</v>
      </c>
      <c r="M1271" s="9">
        <v>-11.562817000000001</v>
      </c>
      <c r="N1271" s="9">
        <v>39</v>
      </c>
      <c r="O1271" s="9">
        <v>62.474986999999999</v>
      </c>
      <c r="P1271" s="9">
        <v>0</v>
      </c>
      <c r="Q1271" s="9">
        <v>5.8780302809882598E-3</v>
      </c>
      <c r="R1271" s="9">
        <v>0</v>
      </c>
      <c r="S1271" s="9">
        <v>32935802542.438499</v>
      </c>
      <c r="T1271" s="9">
        <v>1010.65837446862</v>
      </c>
      <c r="U1271" s="9">
        <v>3.2118935878899801</v>
      </c>
      <c r="V1271" s="9">
        <v>0</v>
      </c>
      <c r="W1271" s="9">
        <v>3.2118935878899801</v>
      </c>
      <c r="X1271" s="9">
        <v>0</v>
      </c>
      <c r="Y1271" s="9">
        <v>0</v>
      </c>
      <c r="Z1271" s="9">
        <v>2.337827E-2</v>
      </c>
      <c r="AA1271" s="9">
        <v>143.33044000000001</v>
      </c>
      <c r="AB1271" s="9"/>
      <c r="AQ1271" s="9">
        <f>K1271-'Processed Potentiostat'!$J$3</f>
        <v>-12.771355</v>
      </c>
    </row>
    <row r="1272" spans="1:43" x14ac:dyDescent="0.35">
      <c r="A1272">
        <v>2</v>
      </c>
      <c r="B1272">
        <v>0</v>
      </c>
      <c r="C1272">
        <v>0</v>
      </c>
      <c r="D1272">
        <v>1</v>
      </c>
      <c r="E1272">
        <v>0</v>
      </c>
      <c r="F1272">
        <v>0</v>
      </c>
      <c r="G1272">
        <v>0</v>
      </c>
      <c r="H1272" s="9">
        <v>1011.65837444335</v>
      </c>
      <c r="I1272" s="9">
        <v>-1.8300457999999999</v>
      </c>
      <c r="J1272" s="9">
        <v>-1.8305636999999999</v>
      </c>
      <c r="K1272" s="9">
        <v>-11.840225999999999</v>
      </c>
      <c r="L1272" s="9">
        <v>-11.574972000000001</v>
      </c>
      <c r="M1272" s="9">
        <v>-11.574972000000001</v>
      </c>
      <c r="N1272" s="9">
        <v>39</v>
      </c>
      <c r="O1272" s="9">
        <v>62.474986999999999</v>
      </c>
      <c r="P1272" s="9">
        <v>0</v>
      </c>
      <c r="Q1272" s="9">
        <v>5.8842112467474596E-3</v>
      </c>
      <c r="R1272" s="9">
        <v>0</v>
      </c>
      <c r="S1272" s="9">
        <v>29612047937.2925</v>
      </c>
      <c r="T1272" s="9">
        <v>1011.65837444335</v>
      </c>
      <c r="U1272" s="9">
        <v>3.2152700817049298</v>
      </c>
      <c r="V1272" s="9">
        <v>0</v>
      </c>
      <c r="W1272" s="9">
        <v>3.2152700817049298</v>
      </c>
      <c r="X1272" s="9">
        <v>0</v>
      </c>
      <c r="Y1272" s="9">
        <v>0</v>
      </c>
      <c r="Z1272" s="9">
        <v>2.1674288E-2</v>
      </c>
      <c r="AA1272" s="9">
        <v>154.60547</v>
      </c>
      <c r="AB1272" s="9"/>
      <c r="AQ1272" s="9">
        <f>K1272-'Processed Potentiostat'!$J$3</f>
        <v>-11.840225999999999</v>
      </c>
    </row>
    <row r="1273" spans="1:43" x14ac:dyDescent="0.35">
      <c r="A1273">
        <v>2</v>
      </c>
      <c r="B1273">
        <v>0</v>
      </c>
      <c r="C1273">
        <v>0</v>
      </c>
      <c r="D1273">
        <v>1</v>
      </c>
      <c r="E1273">
        <v>0</v>
      </c>
      <c r="F1273">
        <v>0</v>
      </c>
      <c r="G1273">
        <v>0</v>
      </c>
      <c r="H1273" s="9">
        <v>1012.65837441809</v>
      </c>
      <c r="I1273" s="9">
        <v>-1.8301162</v>
      </c>
      <c r="J1273" s="9">
        <v>-1.8300620000000001</v>
      </c>
      <c r="K1273" s="9">
        <v>-12.822721</v>
      </c>
      <c r="L1273" s="9">
        <v>-11.587126</v>
      </c>
      <c r="M1273" s="9">
        <v>-11.587126</v>
      </c>
      <c r="N1273" s="9">
        <v>39</v>
      </c>
      <c r="O1273" s="9">
        <v>62.474986999999999</v>
      </c>
      <c r="P1273" s="9">
        <v>0</v>
      </c>
      <c r="Q1273" s="9">
        <v>5.8903895491236201E-3</v>
      </c>
      <c r="R1273" s="9">
        <v>0</v>
      </c>
      <c r="S1273" s="9">
        <v>104628475302.67</v>
      </c>
      <c r="T1273" s="9">
        <v>1012.65837441809</v>
      </c>
      <c r="U1273" s="9">
        <v>3.2186459685756299</v>
      </c>
      <c r="V1273" s="9">
        <v>0</v>
      </c>
      <c r="W1273" s="9">
        <v>3.2186459685756299</v>
      </c>
      <c r="X1273" s="9">
        <v>0</v>
      </c>
      <c r="Y1273" s="9">
        <v>0</v>
      </c>
      <c r="Z1273" s="9">
        <v>2.3466375000000001E-2</v>
      </c>
      <c r="AA1273" s="9">
        <v>142.72026</v>
      </c>
      <c r="AB1273" s="9"/>
      <c r="AQ1273" s="9">
        <f>K1273-'Processed Potentiostat'!$J$3</f>
        <v>-12.822721</v>
      </c>
    </row>
    <row r="1274" spans="1:43" x14ac:dyDescent="0.35">
      <c r="A1274">
        <v>2</v>
      </c>
      <c r="B1274">
        <v>0</v>
      </c>
      <c r="C1274">
        <v>0</v>
      </c>
      <c r="D1274">
        <v>1</v>
      </c>
      <c r="E1274">
        <v>0</v>
      </c>
      <c r="F1274">
        <v>0</v>
      </c>
      <c r="G1274">
        <v>0</v>
      </c>
      <c r="H1274" s="9">
        <v>1013.65837439283</v>
      </c>
      <c r="I1274" s="9">
        <v>-1.8298466</v>
      </c>
      <c r="J1274" s="9">
        <v>-1.8294656</v>
      </c>
      <c r="K1274" s="9">
        <v>-14.235417999999999</v>
      </c>
      <c r="L1274" s="9">
        <v>-11.599384000000001</v>
      </c>
      <c r="M1274" s="9">
        <v>-11.599384000000001</v>
      </c>
      <c r="N1274" s="9">
        <v>39</v>
      </c>
      <c r="O1274" s="9">
        <v>62.474986999999999</v>
      </c>
      <c r="P1274" s="9">
        <v>0</v>
      </c>
      <c r="Q1274" s="9">
        <v>5.8966191487526097E-3</v>
      </c>
      <c r="R1274" s="9">
        <v>0</v>
      </c>
      <c r="S1274" s="9">
        <v>16403015299.342899</v>
      </c>
      <c r="T1274" s="9">
        <v>1013.65837439283</v>
      </c>
      <c r="U1274" s="9">
        <v>3.2220511554248601</v>
      </c>
      <c r="V1274" s="9">
        <v>0</v>
      </c>
      <c r="W1274" s="9">
        <v>3.2220511554248601</v>
      </c>
      <c r="X1274" s="9">
        <v>0</v>
      </c>
      <c r="Y1274" s="9">
        <v>0</v>
      </c>
      <c r="Z1274" s="9">
        <v>2.6043208000000002E-2</v>
      </c>
      <c r="AA1274" s="9">
        <v>128.51506000000001</v>
      </c>
      <c r="AB1274" s="9"/>
      <c r="AQ1274" s="9">
        <f>K1274-'Processed Potentiostat'!$J$3</f>
        <v>-14.235417999999999</v>
      </c>
    </row>
    <row r="1275" spans="1:43" x14ac:dyDescent="0.35">
      <c r="A1275">
        <v>2</v>
      </c>
      <c r="B1275">
        <v>0</v>
      </c>
      <c r="C1275">
        <v>0</v>
      </c>
      <c r="D1275">
        <v>1</v>
      </c>
      <c r="E1275">
        <v>0</v>
      </c>
      <c r="F1275">
        <v>0</v>
      </c>
      <c r="G1275">
        <v>0</v>
      </c>
      <c r="H1275" s="9">
        <v>1014.65837436757</v>
      </c>
      <c r="I1275" s="9">
        <v>-1.8298612999999999</v>
      </c>
      <c r="J1275" s="9">
        <v>-1.8307532</v>
      </c>
      <c r="K1275" s="9">
        <v>-12.044542</v>
      </c>
      <c r="L1275" s="9">
        <v>-11.612295</v>
      </c>
      <c r="M1275" s="9">
        <v>-11.612295</v>
      </c>
      <c r="N1275" s="9">
        <v>39</v>
      </c>
      <c r="O1275" s="9">
        <v>62.474986999999999</v>
      </c>
      <c r="P1275" s="9">
        <v>0</v>
      </c>
      <c r="Q1275" s="9">
        <v>5.9031848618189197E-3</v>
      </c>
      <c r="R1275" s="9">
        <v>0</v>
      </c>
      <c r="S1275" s="9">
        <v>20006365908.220001</v>
      </c>
      <c r="T1275" s="9">
        <v>1014.65837436757</v>
      </c>
      <c r="U1275" s="9">
        <v>3.2256376613220601</v>
      </c>
      <c r="V1275" s="9">
        <v>0</v>
      </c>
      <c r="W1275" s="9">
        <v>3.2256376613220601</v>
      </c>
      <c r="X1275" s="9">
        <v>0</v>
      </c>
      <c r="Y1275" s="9">
        <v>0</v>
      </c>
      <c r="Z1275" s="9">
        <v>2.2050584000000002E-2</v>
      </c>
      <c r="AA1275" s="9">
        <v>151.99857</v>
      </c>
      <c r="AB1275" s="9"/>
      <c r="AQ1275" s="9">
        <f>K1275-'Processed Potentiostat'!$J$3</f>
        <v>-12.044542</v>
      </c>
    </row>
    <row r="1276" spans="1:43" x14ac:dyDescent="0.35">
      <c r="A1276">
        <v>2</v>
      </c>
      <c r="B1276">
        <v>0</v>
      </c>
      <c r="C1276">
        <v>0</v>
      </c>
      <c r="D1276">
        <v>1</v>
      </c>
      <c r="E1276">
        <v>0</v>
      </c>
      <c r="F1276">
        <v>0</v>
      </c>
      <c r="G1276">
        <v>0</v>
      </c>
      <c r="H1276" s="9">
        <v>1015.65837434231</v>
      </c>
      <c r="I1276" s="9">
        <v>-1.8301569</v>
      </c>
      <c r="J1276" s="9">
        <v>-1.8302921000000001</v>
      </c>
      <c r="K1276" s="9">
        <v>-12.098691000000001</v>
      </c>
      <c r="L1276" s="9">
        <v>-11.624556999999999</v>
      </c>
      <c r="M1276" s="9">
        <v>-11.624556999999999</v>
      </c>
      <c r="N1276" s="9">
        <v>39</v>
      </c>
      <c r="O1276" s="9">
        <v>62.474986999999999</v>
      </c>
      <c r="P1276" s="9">
        <v>0</v>
      </c>
      <c r="Q1276" s="9">
        <v>5.9094187303125999E-3</v>
      </c>
      <c r="R1276" s="9">
        <v>0</v>
      </c>
      <c r="S1276" s="9">
        <v>97416430982.372803</v>
      </c>
      <c r="T1276" s="9">
        <v>1015.65837434231</v>
      </c>
      <c r="U1276" s="9">
        <v>3.22904346430815</v>
      </c>
      <c r="V1276" s="9">
        <v>0</v>
      </c>
      <c r="W1276" s="9">
        <v>3.22904346430815</v>
      </c>
      <c r="X1276" s="9">
        <v>0</v>
      </c>
      <c r="Y1276" s="9">
        <v>0</v>
      </c>
      <c r="Z1276" s="9">
        <v>2.2144139E-2</v>
      </c>
      <c r="AA1276" s="9">
        <v>151.28018</v>
      </c>
      <c r="AB1276" s="9"/>
      <c r="AQ1276" s="9">
        <f>K1276-'Processed Potentiostat'!$J$3</f>
        <v>-12.098691000000001</v>
      </c>
    </row>
    <row r="1277" spans="1:43" x14ac:dyDescent="0.35">
      <c r="A1277">
        <v>2</v>
      </c>
      <c r="B1277">
        <v>0</v>
      </c>
      <c r="C1277">
        <v>0</v>
      </c>
      <c r="D1277">
        <v>1</v>
      </c>
      <c r="E1277">
        <v>0</v>
      </c>
      <c r="F1277">
        <v>0</v>
      </c>
      <c r="G1277">
        <v>0</v>
      </c>
      <c r="H1277" s="9">
        <v>1016.6583743170401</v>
      </c>
      <c r="I1277" s="9">
        <v>-1.8300246</v>
      </c>
      <c r="J1277" s="9">
        <v>-1.8300749000000001</v>
      </c>
      <c r="K1277" s="9">
        <v>-10.355356</v>
      </c>
      <c r="L1277" s="9">
        <v>-11.63561</v>
      </c>
      <c r="M1277" s="9">
        <v>-11.63561</v>
      </c>
      <c r="N1277" s="9">
        <v>39</v>
      </c>
      <c r="O1277" s="9">
        <v>62.474986999999999</v>
      </c>
      <c r="P1277" s="9">
        <v>0</v>
      </c>
      <c r="Q1277" s="9">
        <v>5.9150376120056403E-3</v>
      </c>
      <c r="R1277" s="9">
        <v>0</v>
      </c>
      <c r="S1277" s="9">
        <v>118887415685.495</v>
      </c>
      <c r="T1277" s="9">
        <v>1016.6583743170401</v>
      </c>
      <c r="U1277" s="9">
        <v>3.2321137944126099</v>
      </c>
      <c r="V1277" s="9">
        <v>0</v>
      </c>
      <c r="W1277" s="9">
        <v>3.2321137944126099</v>
      </c>
      <c r="X1277" s="9">
        <v>0</v>
      </c>
      <c r="Y1277" s="9">
        <v>0</v>
      </c>
      <c r="Z1277" s="9">
        <v>1.8951077E-2</v>
      </c>
      <c r="AA1277" s="9">
        <v>176.72737000000001</v>
      </c>
      <c r="AB1277" s="9"/>
      <c r="AQ1277" s="9">
        <f>K1277-'Processed Potentiostat'!$J$3</f>
        <v>-10.355356</v>
      </c>
    </row>
    <row r="1278" spans="1:43" x14ac:dyDescent="0.35">
      <c r="A1278">
        <v>2</v>
      </c>
      <c r="B1278">
        <v>0</v>
      </c>
      <c r="C1278">
        <v>0</v>
      </c>
      <c r="D1278">
        <v>1</v>
      </c>
      <c r="E1278">
        <v>0</v>
      </c>
      <c r="F1278">
        <v>0</v>
      </c>
      <c r="G1278">
        <v>0</v>
      </c>
      <c r="H1278" s="9">
        <v>1017.65837429178</v>
      </c>
      <c r="I1278" s="9">
        <v>-1.8300624999999999</v>
      </c>
      <c r="J1278" s="9">
        <v>-1.8303218999999999</v>
      </c>
      <c r="K1278" s="9">
        <v>-11.083311</v>
      </c>
      <c r="L1278" s="9">
        <v>-11.647021000000001</v>
      </c>
      <c r="M1278" s="9">
        <v>-11.647021000000001</v>
      </c>
      <c r="N1278" s="9">
        <v>39</v>
      </c>
      <c r="O1278" s="9">
        <v>62.474986999999999</v>
      </c>
      <c r="P1278" s="9">
        <v>0</v>
      </c>
      <c r="Q1278" s="9">
        <v>5.9208395630831797E-3</v>
      </c>
      <c r="R1278" s="9">
        <v>0</v>
      </c>
      <c r="S1278" s="9">
        <v>78099355994.290604</v>
      </c>
      <c r="T1278" s="9">
        <v>1017.65837429178</v>
      </c>
      <c r="U1278" s="9">
        <v>3.2352836380023899</v>
      </c>
      <c r="V1278" s="9">
        <v>0</v>
      </c>
      <c r="W1278" s="9">
        <v>3.2352836380023899</v>
      </c>
      <c r="X1278" s="9">
        <v>0</v>
      </c>
      <c r="Y1278" s="9">
        <v>0</v>
      </c>
      <c r="Z1278" s="9">
        <v>2.0286027000000002E-2</v>
      </c>
      <c r="AA1278" s="9">
        <v>165.14214999999999</v>
      </c>
      <c r="AB1278" s="9"/>
      <c r="AQ1278" s="9">
        <f>K1278-'Processed Potentiostat'!$J$3</f>
        <v>-11.083311</v>
      </c>
    </row>
    <row r="1279" spans="1:43" x14ac:dyDescent="0.35">
      <c r="A1279">
        <v>2</v>
      </c>
      <c r="B1279">
        <v>0</v>
      </c>
      <c r="C1279">
        <v>0</v>
      </c>
      <c r="D1279">
        <v>1</v>
      </c>
      <c r="E1279">
        <v>0</v>
      </c>
      <c r="F1279">
        <v>0</v>
      </c>
      <c r="G1279">
        <v>0</v>
      </c>
      <c r="H1279" s="9">
        <v>1018.65837426652</v>
      </c>
      <c r="I1279" s="9">
        <v>-1.8300718</v>
      </c>
      <c r="J1279" s="9">
        <v>-1.8294646000000001</v>
      </c>
      <c r="K1279" s="9">
        <v>-14.477766000000001</v>
      </c>
      <c r="L1279" s="9">
        <v>-11.659065999999999</v>
      </c>
      <c r="M1279" s="9">
        <v>-11.659065999999999</v>
      </c>
      <c r="N1279" s="9">
        <v>39</v>
      </c>
      <c r="O1279" s="9">
        <v>62.474986999999999</v>
      </c>
      <c r="P1279" s="9">
        <v>0</v>
      </c>
      <c r="Q1279" s="9">
        <v>5.92696059911653E-3</v>
      </c>
      <c r="R1279" s="9">
        <v>0</v>
      </c>
      <c r="S1279" s="9">
        <v>16462436564.7404</v>
      </c>
      <c r="T1279" s="9">
        <v>1018.65837426652</v>
      </c>
      <c r="U1279" s="9">
        <v>3.23862948785633</v>
      </c>
      <c r="V1279" s="9">
        <v>0</v>
      </c>
      <c r="W1279" s="9">
        <v>3.23862948785633</v>
      </c>
      <c r="X1279" s="9">
        <v>0</v>
      </c>
      <c r="Y1279" s="9">
        <v>0</v>
      </c>
      <c r="Z1279" s="9">
        <v>2.6486560999999999E-2</v>
      </c>
      <c r="AA1279" s="9">
        <v>126.36373</v>
      </c>
      <c r="AB1279" s="9"/>
      <c r="AQ1279" s="9">
        <f>K1279-'Processed Potentiostat'!$J$3</f>
        <v>-14.477766000000001</v>
      </c>
    </row>
    <row r="1280" spans="1:43" x14ac:dyDescent="0.35">
      <c r="A1280">
        <v>2</v>
      </c>
      <c r="B1280">
        <v>0</v>
      </c>
      <c r="C1280">
        <v>0</v>
      </c>
      <c r="D1280">
        <v>1</v>
      </c>
      <c r="E1280">
        <v>0</v>
      </c>
      <c r="F1280">
        <v>0</v>
      </c>
      <c r="G1280">
        <v>0</v>
      </c>
      <c r="H1280" s="9">
        <v>1019.65837424126</v>
      </c>
      <c r="I1280" s="9">
        <v>-1.8301350999999999</v>
      </c>
      <c r="J1280" s="9">
        <v>-1.8315151000000001</v>
      </c>
      <c r="K1280" s="9">
        <v>-13.53909</v>
      </c>
      <c r="L1280" s="9">
        <v>-11.671716999999999</v>
      </c>
      <c r="M1280" s="9">
        <v>-11.671716999999999</v>
      </c>
      <c r="N1280" s="9">
        <v>39</v>
      </c>
      <c r="O1280" s="9">
        <v>62.474986999999999</v>
      </c>
      <c r="P1280" s="9">
        <v>0</v>
      </c>
      <c r="Q1280" s="9">
        <v>5.9333965887755297E-3</v>
      </c>
      <c r="R1280" s="9">
        <v>0</v>
      </c>
      <c r="S1280" s="9">
        <v>8695333253.7611294</v>
      </c>
      <c r="T1280" s="9">
        <v>1019.65837424126</v>
      </c>
      <c r="U1280" s="9">
        <v>3.24214340704515</v>
      </c>
      <c r="V1280" s="9">
        <v>0</v>
      </c>
      <c r="W1280" s="9">
        <v>3.24214340704515</v>
      </c>
      <c r="X1280" s="9">
        <v>0</v>
      </c>
      <c r="Y1280" s="9">
        <v>0</v>
      </c>
      <c r="Z1280" s="9">
        <v>2.4797047999999999E-2</v>
      </c>
      <c r="AA1280" s="9">
        <v>135.27608000000001</v>
      </c>
      <c r="AB1280" s="9"/>
      <c r="AQ1280" s="9">
        <f>K1280-'Processed Potentiostat'!$J$3</f>
        <v>-13.53909</v>
      </c>
    </row>
    <row r="1281" spans="1:43" x14ac:dyDescent="0.35">
      <c r="A1281">
        <v>2</v>
      </c>
      <c r="B1281">
        <v>0</v>
      </c>
      <c r="C1281">
        <v>0</v>
      </c>
      <c r="D1281">
        <v>1</v>
      </c>
      <c r="E1281">
        <v>0</v>
      </c>
      <c r="F1281">
        <v>0</v>
      </c>
      <c r="G1281">
        <v>0</v>
      </c>
      <c r="H1281" s="9">
        <v>1020.658374216</v>
      </c>
      <c r="I1281" s="9">
        <v>-1.83006</v>
      </c>
      <c r="J1281" s="9">
        <v>-1.8303981</v>
      </c>
      <c r="K1281" s="9">
        <v>-11.062583</v>
      </c>
      <c r="L1281" s="9">
        <v>-11.684100000000001</v>
      </c>
      <c r="M1281" s="9">
        <v>-11.684100000000001</v>
      </c>
      <c r="N1281" s="9">
        <v>39</v>
      </c>
      <c r="O1281" s="9">
        <v>62.474986999999999</v>
      </c>
      <c r="P1281" s="9">
        <v>0</v>
      </c>
      <c r="Q1281" s="9">
        <v>5.9396928841281204E-3</v>
      </c>
      <c r="R1281" s="9">
        <v>0</v>
      </c>
      <c r="S1281" s="9">
        <v>51858905961.864098</v>
      </c>
      <c r="T1281" s="9">
        <v>1020.658374216</v>
      </c>
      <c r="U1281" s="9">
        <v>3.2455832517121599</v>
      </c>
      <c r="V1281" s="9">
        <v>0</v>
      </c>
      <c r="W1281" s="9">
        <v>3.2455832517121599</v>
      </c>
      <c r="X1281" s="9">
        <v>0</v>
      </c>
      <c r="Y1281" s="9">
        <v>0</v>
      </c>
      <c r="Z1281" s="9">
        <v>2.0248931000000001E-2</v>
      </c>
      <c r="AA1281" s="9">
        <v>165.45847000000001</v>
      </c>
      <c r="AB1281" s="9"/>
      <c r="AQ1281" s="9">
        <f>K1281-'Processed Potentiostat'!$J$3</f>
        <v>-11.062583</v>
      </c>
    </row>
    <row r="1282" spans="1:43" x14ac:dyDescent="0.35">
      <c r="A1282">
        <v>2</v>
      </c>
      <c r="B1282">
        <v>0</v>
      </c>
      <c r="C1282">
        <v>0</v>
      </c>
      <c r="D1282">
        <v>1</v>
      </c>
      <c r="E1282">
        <v>0</v>
      </c>
      <c r="F1282">
        <v>0</v>
      </c>
      <c r="G1282">
        <v>0</v>
      </c>
      <c r="H1282" s="9">
        <v>1021.65837419073</v>
      </c>
      <c r="I1282" s="9">
        <v>-1.830098</v>
      </c>
      <c r="J1282" s="9">
        <v>-1.8311774000000001</v>
      </c>
      <c r="K1282" s="9">
        <v>-12.575457999999999</v>
      </c>
      <c r="L1282" s="9">
        <v>-11.695515</v>
      </c>
      <c r="M1282" s="9">
        <v>-11.695515</v>
      </c>
      <c r="N1282" s="9">
        <v>39</v>
      </c>
      <c r="O1282" s="9">
        <v>62.474986999999999</v>
      </c>
      <c r="P1282" s="9">
        <v>0</v>
      </c>
      <c r="Q1282" s="9">
        <v>5.9454990021788898E-3</v>
      </c>
      <c r="R1282" s="9">
        <v>0</v>
      </c>
      <c r="S1282" s="9">
        <v>11642232192.9554</v>
      </c>
      <c r="T1282" s="9">
        <v>1021.65837419073</v>
      </c>
      <c r="U1282" s="9">
        <v>3.2487541665645101</v>
      </c>
      <c r="V1282" s="9">
        <v>0</v>
      </c>
      <c r="W1282" s="9">
        <v>3.2487541665645101</v>
      </c>
      <c r="X1282" s="9">
        <v>0</v>
      </c>
      <c r="Y1282" s="9">
        <v>0</v>
      </c>
      <c r="Z1282" s="9">
        <v>2.3027893000000001E-2</v>
      </c>
      <c r="AA1282" s="9">
        <v>145.61517000000001</v>
      </c>
      <c r="AB1282" s="9"/>
      <c r="AQ1282" s="9">
        <f>K1282-'Processed Potentiostat'!$J$3</f>
        <v>-12.575457999999999</v>
      </c>
    </row>
    <row r="1283" spans="1:43" x14ac:dyDescent="0.35">
      <c r="A1283">
        <v>2</v>
      </c>
      <c r="B1283">
        <v>0</v>
      </c>
      <c r="C1283">
        <v>0</v>
      </c>
      <c r="D1283">
        <v>1</v>
      </c>
      <c r="E1283">
        <v>0</v>
      </c>
      <c r="F1283">
        <v>0</v>
      </c>
      <c r="G1283">
        <v>0</v>
      </c>
      <c r="H1283" s="9">
        <v>1022.65837416547</v>
      </c>
      <c r="I1283" s="9">
        <v>-1.8300612999999999</v>
      </c>
      <c r="J1283" s="9">
        <v>-1.8311386999999999</v>
      </c>
      <c r="K1283" s="9">
        <v>-10.930244</v>
      </c>
      <c r="L1283" s="9">
        <v>-11.706801</v>
      </c>
      <c r="M1283" s="9">
        <v>-11.706801</v>
      </c>
      <c r="N1283" s="9">
        <v>39</v>
      </c>
      <c r="O1283" s="9">
        <v>62.474986999999999</v>
      </c>
      <c r="P1283" s="9">
        <v>0</v>
      </c>
      <c r="Q1283" s="9">
        <v>5.9512399962270502E-3</v>
      </c>
      <c r="R1283" s="9">
        <v>0</v>
      </c>
      <c r="S1283" s="9">
        <v>12119433164.5672</v>
      </c>
      <c r="T1283" s="9">
        <v>1022.65837416547</v>
      </c>
      <c r="U1283" s="9">
        <v>3.2518892464534401</v>
      </c>
      <c r="V1283" s="9">
        <v>0</v>
      </c>
      <c r="W1283" s="9">
        <v>3.2518892464534401</v>
      </c>
      <c r="X1283" s="9">
        <v>0</v>
      </c>
      <c r="Y1283" s="9">
        <v>0</v>
      </c>
      <c r="Z1283" s="9">
        <v>2.0014794999999998E-2</v>
      </c>
      <c r="AA1283" s="9">
        <v>167.52952999999999</v>
      </c>
      <c r="AB1283" s="9"/>
      <c r="AQ1283" s="9">
        <f>K1283-'Processed Potentiostat'!$J$3</f>
        <v>-10.930244</v>
      </c>
    </row>
    <row r="1284" spans="1:43" x14ac:dyDescent="0.35">
      <c r="A1284">
        <v>2</v>
      </c>
      <c r="B1284">
        <v>0</v>
      </c>
      <c r="C1284">
        <v>0</v>
      </c>
      <c r="D1284">
        <v>1</v>
      </c>
      <c r="E1284">
        <v>0</v>
      </c>
      <c r="F1284">
        <v>0</v>
      </c>
      <c r="G1284">
        <v>0</v>
      </c>
      <c r="H1284" s="9">
        <v>1023.65837414021</v>
      </c>
      <c r="I1284" s="9">
        <v>-1.8300453000000001</v>
      </c>
      <c r="J1284" s="9">
        <v>-1.8306152</v>
      </c>
      <c r="K1284" s="9">
        <v>-12.906665</v>
      </c>
      <c r="L1284" s="9">
        <v>-11.718925</v>
      </c>
      <c r="M1284" s="9">
        <v>-11.718925</v>
      </c>
      <c r="N1284" s="9">
        <v>39</v>
      </c>
      <c r="O1284" s="9">
        <v>62.474986999999999</v>
      </c>
      <c r="P1284" s="9">
        <v>0</v>
      </c>
      <c r="Q1284" s="9">
        <v>5.9574046476607101E-3</v>
      </c>
      <c r="R1284" s="9">
        <v>0</v>
      </c>
      <c r="S1284" s="9">
        <v>26490290037.664398</v>
      </c>
      <c r="T1284" s="9">
        <v>1023.65837414021</v>
      </c>
      <c r="U1284" s="9">
        <v>3.2552568889251199</v>
      </c>
      <c r="V1284" s="9">
        <v>0</v>
      </c>
      <c r="W1284" s="9">
        <v>3.2552568889251199</v>
      </c>
      <c r="X1284" s="9">
        <v>0</v>
      </c>
      <c r="Y1284" s="9">
        <v>0</v>
      </c>
      <c r="Z1284" s="9">
        <v>2.3627136E-2</v>
      </c>
      <c r="AA1284" s="9">
        <v>141.83487</v>
      </c>
      <c r="AB1284" s="9"/>
      <c r="AQ1284" s="9">
        <f>K1284-'Processed Potentiostat'!$J$3</f>
        <v>-12.906665</v>
      </c>
    </row>
    <row r="1285" spans="1:43" x14ac:dyDescent="0.35">
      <c r="A1285">
        <v>2</v>
      </c>
      <c r="B1285">
        <v>0</v>
      </c>
      <c r="C1285">
        <v>0</v>
      </c>
      <c r="D1285">
        <v>1</v>
      </c>
      <c r="E1285">
        <v>0</v>
      </c>
      <c r="F1285">
        <v>0</v>
      </c>
      <c r="G1285">
        <v>0</v>
      </c>
      <c r="H1285" s="9">
        <v>1024.65837411495</v>
      </c>
      <c r="I1285" s="9">
        <v>-1.8299943000000001</v>
      </c>
      <c r="J1285" s="9">
        <v>-1.8290721000000001</v>
      </c>
      <c r="K1285" s="9">
        <v>-10.500726999999999</v>
      </c>
      <c r="L1285" s="9">
        <v>-11.73058</v>
      </c>
      <c r="M1285" s="9">
        <v>-11.73058</v>
      </c>
      <c r="N1285" s="9">
        <v>39</v>
      </c>
      <c r="O1285" s="9">
        <v>62.474986999999999</v>
      </c>
      <c r="P1285" s="9">
        <v>0</v>
      </c>
      <c r="Q1285" s="9">
        <v>5.96332667891066E-3</v>
      </c>
      <c r="R1285" s="9">
        <v>0</v>
      </c>
      <c r="S1285" s="9">
        <v>10657775436.613001</v>
      </c>
      <c r="T1285" s="9">
        <v>1024.65837411495</v>
      </c>
      <c r="U1285" s="9">
        <v>3.25849455615705</v>
      </c>
      <c r="V1285" s="9">
        <v>0</v>
      </c>
      <c r="W1285" s="9">
        <v>3.25849455615705</v>
      </c>
      <c r="X1285" s="9">
        <v>0</v>
      </c>
      <c r="Y1285" s="9">
        <v>0</v>
      </c>
      <c r="Z1285" s="9">
        <v>1.9206587000000001E-2</v>
      </c>
      <c r="AA1285" s="9">
        <v>174.18529000000001</v>
      </c>
      <c r="AB1285" s="9"/>
      <c r="AQ1285" s="9">
        <f>K1285-'Processed Potentiostat'!$J$3</f>
        <v>-10.500726999999999</v>
      </c>
    </row>
    <row r="1286" spans="1:43" x14ac:dyDescent="0.35">
      <c r="A1286">
        <v>2</v>
      </c>
      <c r="B1286">
        <v>0</v>
      </c>
      <c r="C1286">
        <v>0</v>
      </c>
      <c r="D1286">
        <v>1</v>
      </c>
      <c r="E1286">
        <v>0</v>
      </c>
      <c r="F1286">
        <v>0</v>
      </c>
      <c r="G1286">
        <v>0</v>
      </c>
      <c r="H1286" s="9">
        <v>1025.6583740896799</v>
      </c>
      <c r="I1286" s="9">
        <v>-1.8300369000000001</v>
      </c>
      <c r="J1286" s="9">
        <v>-1.8289936</v>
      </c>
      <c r="K1286" s="9">
        <v>-11.157463</v>
      </c>
      <c r="L1286" s="9">
        <v>-11.742319999999999</v>
      </c>
      <c r="M1286" s="9">
        <v>-11.742319999999999</v>
      </c>
      <c r="N1286" s="9">
        <v>39</v>
      </c>
      <c r="O1286" s="9">
        <v>62.474986999999999</v>
      </c>
      <c r="P1286" s="9">
        <v>0</v>
      </c>
      <c r="Q1286" s="9">
        <v>5.9692910933773803E-3</v>
      </c>
      <c r="R1286" s="9">
        <v>0</v>
      </c>
      <c r="S1286" s="9">
        <v>9957714938.2566891</v>
      </c>
      <c r="T1286" s="9">
        <v>1025.6583740896799</v>
      </c>
      <c r="U1286" s="9">
        <v>3.2617554455742299</v>
      </c>
      <c r="V1286" s="9">
        <v>0</v>
      </c>
      <c r="W1286" s="9">
        <v>3.2617554455742299</v>
      </c>
      <c r="X1286" s="9">
        <v>0</v>
      </c>
      <c r="Y1286" s="9">
        <v>0</v>
      </c>
      <c r="Z1286" s="9">
        <v>2.0406928000000001E-2</v>
      </c>
      <c r="AA1286" s="9">
        <v>163.92558</v>
      </c>
      <c r="AB1286" s="9"/>
      <c r="AQ1286" s="9">
        <f>K1286-'Processed Potentiostat'!$J$3</f>
        <v>-11.157463</v>
      </c>
    </row>
    <row r="1287" spans="1:43" x14ac:dyDescent="0.35">
      <c r="A1287">
        <v>2</v>
      </c>
      <c r="B1287">
        <v>0</v>
      </c>
      <c r="C1287">
        <v>0</v>
      </c>
      <c r="D1287">
        <v>1</v>
      </c>
      <c r="E1287">
        <v>0</v>
      </c>
      <c r="F1287">
        <v>0</v>
      </c>
      <c r="G1287">
        <v>0</v>
      </c>
      <c r="H1287" s="9">
        <v>1026.6583740644201</v>
      </c>
      <c r="I1287" s="9">
        <v>-1.8298455</v>
      </c>
      <c r="J1287" s="9">
        <v>-1.8314307999999999</v>
      </c>
      <c r="K1287" s="9">
        <v>-10.671627000000001</v>
      </c>
      <c r="L1287" s="9">
        <v>-11.752993999999999</v>
      </c>
      <c r="M1287" s="9">
        <v>-11.752993999999999</v>
      </c>
      <c r="N1287" s="9">
        <v>39</v>
      </c>
      <c r="O1287" s="9">
        <v>62.474986999999999</v>
      </c>
      <c r="P1287" s="9">
        <v>0</v>
      </c>
      <c r="Q1287" s="9">
        <v>5.97472104298764E-3</v>
      </c>
      <c r="R1287" s="9">
        <v>0</v>
      </c>
      <c r="S1287" s="9">
        <v>9342486273.8510704</v>
      </c>
      <c r="T1287" s="9">
        <v>1026.6583740644201</v>
      </c>
      <c r="U1287" s="9">
        <v>3.2647204944806099</v>
      </c>
      <c r="V1287" s="9">
        <v>0</v>
      </c>
      <c r="W1287" s="9">
        <v>3.2647204944806099</v>
      </c>
      <c r="X1287" s="9">
        <v>0</v>
      </c>
      <c r="Y1287" s="9">
        <v>0</v>
      </c>
      <c r="Z1287" s="9">
        <v>1.9544346000000001E-2</v>
      </c>
      <c r="AA1287" s="9">
        <v>171.61684</v>
      </c>
      <c r="AB1287" s="9"/>
      <c r="AQ1287" s="9">
        <f>K1287-'Processed Potentiostat'!$J$3</f>
        <v>-10.671627000000001</v>
      </c>
    </row>
    <row r="1288" spans="1:43" x14ac:dyDescent="0.35">
      <c r="A1288">
        <v>2</v>
      </c>
      <c r="B1288">
        <v>0</v>
      </c>
      <c r="C1288">
        <v>0</v>
      </c>
      <c r="D1288">
        <v>1</v>
      </c>
      <c r="E1288">
        <v>0</v>
      </c>
      <c r="F1288">
        <v>0</v>
      </c>
      <c r="G1288">
        <v>0</v>
      </c>
      <c r="H1288" s="9">
        <v>1027.65837403916</v>
      </c>
      <c r="I1288" s="9">
        <v>-1.8300847</v>
      </c>
      <c r="J1288" s="9">
        <v>-1.8310214</v>
      </c>
      <c r="K1288" s="9">
        <v>-11.209248000000001</v>
      </c>
      <c r="L1288" s="9">
        <v>-11.765267</v>
      </c>
      <c r="M1288" s="9">
        <v>-11.765267</v>
      </c>
      <c r="N1288" s="9">
        <v>39</v>
      </c>
      <c r="O1288" s="9">
        <v>62.474986999999999</v>
      </c>
      <c r="P1288" s="9">
        <v>0</v>
      </c>
      <c r="Q1288" s="9">
        <v>5.9809637012265097E-3</v>
      </c>
      <c r="R1288" s="9">
        <v>0</v>
      </c>
      <c r="S1288" s="9">
        <v>13863494847.982901</v>
      </c>
      <c r="T1288" s="9">
        <v>1027.65837403916</v>
      </c>
      <c r="U1288" s="9">
        <v>3.2681299521787399</v>
      </c>
      <c r="V1288" s="9">
        <v>0</v>
      </c>
      <c r="W1288" s="9">
        <v>3.2681299521787399</v>
      </c>
      <c r="X1288" s="9">
        <v>0</v>
      </c>
      <c r="Y1288" s="9">
        <v>0</v>
      </c>
      <c r="Z1288" s="9">
        <v>2.0524372999999999E-2</v>
      </c>
      <c r="AA1288" s="9">
        <v>163.34917999999999</v>
      </c>
      <c r="AB1288" s="9"/>
      <c r="AQ1288" s="9">
        <f>K1288-'Processed Potentiostat'!$J$3</f>
        <v>-11.209248000000001</v>
      </c>
    </row>
    <row r="1289" spans="1:43" x14ac:dyDescent="0.35">
      <c r="A1289">
        <v>2</v>
      </c>
      <c r="B1289">
        <v>0</v>
      </c>
      <c r="C1289">
        <v>0</v>
      </c>
      <c r="D1289">
        <v>1</v>
      </c>
      <c r="E1289">
        <v>0</v>
      </c>
      <c r="F1289">
        <v>0</v>
      </c>
      <c r="G1289">
        <v>0</v>
      </c>
      <c r="H1289" s="9">
        <v>1028.6583740138999</v>
      </c>
      <c r="I1289" s="9">
        <v>-1.8299854</v>
      </c>
      <c r="J1289" s="9">
        <v>-1.8314149</v>
      </c>
      <c r="K1289" s="9">
        <v>-9.0422258000000006</v>
      </c>
      <c r="L1289" s="9">
        <v>-11.775212</v>
      </c>
      <c r="M1289" s="9">
        <v>-11.775212</v>
      </c>
      <c r="N1289" s="9">
        <v>39</v>
      </c>
      <c r="O1289" s="9">
        <v>62.474986999999999</v>
      </c>
      <c r="P1289" s="9">
        <v>0</v>
      </c>
      <c r="Q1289" s="9">
        <v>5.9860229421434003E-3</v>
      </c>
      <c r="R1289" s="9">
        <v>0</v>
      </c>
      <c r="S1289" s="9">
        <v>9479619614.9993095</v>
      </c>
      <c r="T1289" s="9">
        <v>1028.6583740138999</v>
      </c>
      <c r="U1289" s="9">
        <v>3.2708921825982702</v>
      </c>
      <c r="V1289" s="9">
        <v>0</v>
      </c>
      <c r="W1289" s="9">
        <v>3.2708921825982702</v>
      </c>
      <c r="X1289" s="9">
        <v>0</v>
      </c>
      <c r="Y1289" s="9">
        <v>0</v>
      </c>
      <c r="Z1289" s="9">
        <v>1.6560068000000001E-2</v>
      </c>
      <c r="AA1289" s="9">
        <v>202.54028</v>
      </c>
      <c r="AB1289" s="9"/>
      <c r="AQ1289" s="9">
        <f>K1289-'Processed Potentiostat'!$J$3</f>
        <v>-9.0422258000000006</v>
      </c>
    </row>
    <row r="1290" spans="1:43" x14ac:dyDescent="0.35">
      <c r="A1290">
        <v>2</v>
      </c>
      <c r="B1290">
        <v>0</v>
      </c>
      <c r="C1290">
        <v>0</v>
      </c>
      <c r="D1290">
        <v>1</v>
      </c>
      <c r="E1290">
        <v>0</v>
      </c>
      <c r="F1290">
        <v>0</v>
      </c>
      <c r="G1290">
        <v>0</v>
      </c>
      <c r="H1290" s="9">
        <v>1029.6583739886401</v>
      </c>
      <c r="I1290" s="9">
        <v>-1.8300793</v>
      </c>
      <c r="J1290" s="9">
        <v>-1.8293067999999999</v>
      </c>
      <c r="K1290" s="9">
        <v>-8.8368406000000004</v>
      </c>
      <c r="L1290" s="9">
        <v>-11.784731000000001</v>
      </c>
      <c r="M1290" s="9">
        <v>-11.784731000000001</v>
      </c>
      <c r="N1290" s="9">
        <v>39</v>
      </c>
      <c r="O1290" s="9">
        <v>62.474986999999999</v>
      </c>
      <c r="P1290" s="9">
        <v>0</v>
      </c>
      <c r="Q1290" s="9">
        <v>5.9908597429250204E-3</v>
      </c>
      <c r="R1290" s="9">
        <v>0</v>
      </c>
      <c r="S1290" s="9">
        <v>13609236071.3694</v>
      </c>
      <c r="T1290" s="9">
        <v>1029.6583739886401</v>
      </c>
      <c r="U1290" s="9">
        <v>3.2735364576984698</v>
      </c>
      <c r="V1290" s="9">
        <v>0</v>
      </c>
      <c r="W1290" s="9">
        <v>3.2735364576984698</v>
      </c>
      <c r="X1290" s="9">
        <v>0</v>
      </c>
      <c r="Y1290" s="9">
        <v>0</v>
      </c>
      <c r="Z1290" s="9">
        <v>1.6165294E-2</v>
      </c>
      <c r="AA1290" s="9">
        <v>207.00914</v>
      </c>
      <c r="AB1290" s="9"/>
      <c r="AQ1290" s="9">
        <f>K1290-'Processed Potentiostat'!$J$3</f>
        <v>-8.8368406000000004</v>
      </c>
    </row>
    <row r="1291" spans="1:43" x14ac:dyDescent="0.35">
      <c r="A1291">
        <v>2</v>
      </c>
      <c r="B1291">
        <v>0</v>
      </c>
      <c r="C1291">
        <v>0</v>
      </c>
      <c r="D1291">
        <v>1</v>
      </c>
      <c r="E1291">
        <v>0</v>
      </c>
      <c r="F1291">
        <v>0</v>
      </c>
      <c r="G1291">
        <v>0</v>
      </c>
      <c r="H1291" s="9">
        <v>1030.65837396337</v>
      </c>
      <c r="I1291" s="9">
        <v>-1.8300985000000001</v>
      </c>
      <c r="J1291" s="9">
        <v>-1.8290614000000001</v>
      </c>
      <c r="K1291" s="9">
        <v>-9.2780951999999992</v>
      </c>
      <c r="L1291" s="9">
        <v>-11.794774</v>
      </c>
      <c r="M1291" s="9">
        <v>-11.794774</v>
      </c>
      <c r="N1291" s="9">
        <v>39</v>
      </c>
      <c r="O1291" s="9">
        <v>62.474986999999999</v>
      </c>
      <c r="P1291" s="9">
        <v>0</v>
      </c>
      <c r="Q1291" s="9">
        <v>5.9959623894049498E-3</v>
      </c>
      <c r="R1291" s="9">
        <v>0</v>
      </c>
      <c r="S1291" s="9">
        <v>10612649904.911699</v>
      </c>
      <c r="T1291" s="9">
        <v>1030.65837396337</v>
      </c>
      <c r="U1291" s="9">
        <v>3.2763260955112501</v>
      </c>
      <c r="V1291" s="9">
        <v>0</v>
      </c>
      <c r="W1291" s="9">
        <v>3.2763260955112501</v>
      </c>
      <c r="X1291" s="9">
        <v>0</v>
      </c>
      <c r="Y1291" s="9">
        <v>0</v>
      </c>
      <c r="Z1291" s="9">
        <v>1.6970206000000002E-2</v>
      </c>
      <c r="AA1291" s="9">
        <v>197.13758999999999</v>
      </c>
      <c r="AB1291" s="9"/>
      <c r="AQ1291" s="9">
        <f>K1291-'Processed Potentiostat'!$J$3</f>
        <v>-9.2780951999999992</v>
      </c>
    </row>
    <row r="1292" spans="1:43" x14ac:dyDescent="0.35">
      <c r="A1292">
        <v>2</v>
      </c>
      <c r="B1292">
        <v>0</v>
      </c>
      <c r="C1292">
        <v>0</v>
      </c>
      <c r="D1292">
        <v>1</v>
      </c>
      <c r="E1292">
        <v>0</v>
      </c>
      <c r="F1292">
        <v>0</v>
      </c>
      <c r="G1292">
        <v>0</v>
      </c>
      <c r="H1292" s="9">
        <v>1031.6583739381099</v>
      </c>
      <c r="I1292" s="9">
        <v>-1.8298508</v>
      </c>
      <c r="J1292" s="9">
        <v>-1.8300936999999999</v>
      </c>
      <c r="K1292" s="9">
        <v>-8.8357363000000007</v>
      </c>
      <c r="L1292" s="9">
        <v>-11.804380999999999</v>
      </c>
      <c r="M1292" s="9">
        <v>-11.804380999999999</v>
      </c>
      <c r="N1292" s="9">
        <v>39</v>
      </c>
      <c r="O1292" s="9">
        <v>62.474986999999999</v>
      </c>
      <c r="P1292" s="9">
        <v>0</v>
      </c>
      <c r="Q1292" s="9">
        <v>6.0008463580631397E-3</v>
      </c>
      <c r="R1292" s="9">
        <v>0</v>
      </c>
      <c r="S1292" s="9">
        <v>149354942750.93201</v>
      </c>
      <c r="T1292" s="9">
        <v>1031.6583739381099</v>
      </c>
      <c r="U1292" s="9">
        <v>3.27899479349017</v>
      </c>
      <c r="V1292" s="9">
        <v>0</v>
      </c>
      <c r="W1292" s="9">
        <v>3.27899479349017</v>
      </c>
      <c r="X1292" s="9">
        <v>0</v>
      </c>
      <c r="Y1292" s="9">
        <v>0</v>
      </c>
      <c r="Z1292" s="9">
        <v>1.6170225999999999E-2</v>
      </c>
      <c r="AA1292" s="9">
        <v>207.12407999999999</v>
      </c>
      <c r="AB1292" s="9"/>
      <c r="AQ1292" s="9">
        <f>K1292-'Processed Potentiostat'!$J$3</f>
        <v>-8.8357363000000007</v>
      </c>
    </row>
    <row r="1293" spans="1:43" x14ac:dyDescent="0.35">
      <c r="A1293">
        <v>2</v>
      </c>
      <c r="B1293">
        <v>0</v>
      </c>
      <c r="C1293">
        <v>0</v>
      </c>
      <c r="D1293">
        <v>1</v>
      </c>
      <c r="E1293">
        <v>0</v>
      </c>
      <c r="F1293">
        <v>0</v>
      </c>
      <c r="G1293">
        <v>0</v>
      </c>
      <c r="H1293" s="9">
        <v>1032.65837391285</v>
      </c>
      <c r="I1293" s="9">
        <v>-1.8300968</v>
      </c>
      <c r="J1293" s="9">
        <v>-1.8310105000000001</v>
      </c>
      <c r="K1293" s="9">
        <v>-9.3558292000000005</v>
      </c>
      <c r="L1293" s="9">
        <v>-11.814615999999999</v>
      </c>
      <c r="M1293" s="9">
        <v>-11.814615999999999</v>
      </c>
      <c r="N1293" s="9">
        <v>39</v>
      </c>
      <c r="O1293" s="9">
        <v>62.474986999999999</v>
      </c>
      <c r="P1293" s="9">
        <v>0</v>
      </c>
      <c r="Q1293" s="9">
        <v>6.0060519374674102E-3</v>
      </c>
      <c r="R1293" s="9">
        <v>0</v>
      </c>
      <c r="S1293" s="9">
        <v>14103911379.987</v>
      </c>
      <c r="T1293" s="9">
        <v>1032.65837391285</v>
      </c>
      <c r="U1293" s="9">
        <v>3.2818378762128799</v>
      </c>
      <c r="V1293" s="9">
        <v>0</v>
      </c>
      <c r="W1293" s="9">
        <v>3.2818378762128799</v>
      </c>
      <c r="X1293" s="9">
        <v>0</v>
      </c>
      <c r="Y1293" s="9">
        <v>0</v>
      </c>
      <c r="Z1293" s="9">
        <v>1.7130620999999999E-2</v>
      </c>
      <c r="AA1293" s="9">
        <v>195.70797999999999</v>
      </c>
      <c r="AB1293" s="9"/>
      <c r="AQ1293" s="9">
        <f>K1293-'Processed Potentiostat'!$J$3</f>
        <v>-9.3558292000000005</v>
      </c>
    </row>
    <row r="1294" spans="1:43" x14ac:dyDescent="0.35">
      <c r="A1294">
        <v>2</v>
      </c>
      <c r="B1294">
        <v>0</v>
      </c>
      <c r="C1294">
        <v>0</v>
      </c>
      <c r="D1294">
        <v>1</v>
      </c>
      <c r="E1294">
        <v>0</v>
      </c>
      <c r="F1294">
        <v>0</v>
      </c>
      <c r="G1294">
        <v>0</v>
      </c>
      <c r="H1294" s="9">
        <v>1033.65837388759</v>
      </c>
      <c r="I1294" s="9">
        <v>-1.8300091000000001</v>
      </c>
      <c r="J1294" s="9">
        <v>-1.8318683</v>
      </c>
      <c r="K1294" s="9">
        <v>-11.688416</v>
      </c>
      <c r="L1294" s="9">
        <v>-11.824175</v>
      </c>
      <c r="M1294" s="9">
        <v>-11.824175</v>
      </c>
      <c r="N1294" s="9">
        <v>39</v>
      </c>
      <c r="O1294" s="9">
        <v>62.474986999999999</v>
      </c>
      <c r="P1294" s="9">
        <v>0</v>
      </c>
      <c r="Q1294" s="9">
        <v>6.0109158926153899E-3</v>
      </c>
      <c r="R1294" s="9">
        <v>0</v>
      </c>
      <c r="S1294" s="9">
        <v>6973800640.5268602</v>
      </c>
      <c r="T1294" s="9">
        <v>1033.65837388759</v>
      </c>
      <c r="U1294" s="9">
        <v>3.2844929731625099</v>
      </c>
      <c r="V1294" s="9">
        <v>0</v>
      </c>
      <c r="W1294" s="9">
        <v>3.2844929731625099</v>
      </c>
      <c r="X1294" s="9">
        <v>0</v>
      </c>
      <c r="Y1294" s="9">
        <v>0</v>
      </c>
      <c r="Z1294" s="9">
        <v>2.1411639E-2</v>
      </c>
      <c r="AA1294" s="9">
        <v>156.7251</v>
      </c>
      <c r="AB1294" s="9"/>
      <c r="AQ1294" s="9">
        <f>K1294-'Processed Potentiostat'!$J$3</f>
        <v>-11.688416</v>
      </c>
    </row>
    <row r="1295" spans="1:43" x14ac:dyDescent="0.35">
      <c r="A1295">
        <v>2</v>
      </c>
      <c r="B1295">
        <v>0</v>
      </c>
      <c r="C1295">
        <v>0</v>
      </c>
      <c r="D1295">
        <v>1</v>
      </c>
      <c r="E1295">
        <v>0</v>
      </c>
      <c r="F1295">
        <v>0</v>
      </c>
      <c r="G1295">
        <v>0</v>
      </c>
      <c r="H1295" s="9">
        <v>1034.6583738623301</v>
      </c>
      <c r="I1295" s="9">
        <v>-1.8299327000000001</v>
      </c>
      <c r="J1295" s="9">
        <v>-1.8299048</v>
      </c>
      <c r="K1295" s="9">
        <v>-11.645662</v>
      </c>
      <c r="L1295" s="9">
        <v>-11.837332</v>
      </c>
      <c r="M1295" s="9">
        <v>-11.837332</v>
      </c>
      <c r="N1295" s="9">
        <v>39</v>
      </c>
      <c r="O1295" s="9">
        <v>62.474986999999999</v>
      </c>
      <c r="P1295" s="9">
        <v>0</v>
      </c>
      <c r="Q1295" s="9">
        <v>6.0176036308611401E-3</v>
      </c>
      <c r="R1295" s="9">
        <v>0</v>
      </c>
      <c r="S1295" s="9">
        <v>44172034050.237999</v>
      </c>
      <c r="T1295" s="9">
        <v>1034.6583738623301</v>
      </c>
      <c r="U1295" s="9">
        <v>3.2881475999929899</v>
      </c>
      <c r="V1295" s="9">
        <v>0</v>
      </c>
      <c r="W1295" s="9">
        <v>3.2881475999929899</v>
      </c>
      <c r="X1295" s="9">
        <v>0</v>
      </c>
      <c r="Y1295" s="9">
        <v>0</v>
      </c>
      <c r="Z1295" s="9">
        <v>2.1310452000000001E-2</v>
      </c>
      <c r="AA1295" s="9">
        <v>157.13188</v>
      </c>
      <c r="AB1295" s="9"/>
      <c r="AQ1295" s="9">
        <f>K1295-'Processed Potentiostat'!$J$3</f>
        <v>-11.645662</v>
      </c>
    </row>
    <row r="1296" spans="1:43" x14ac:dyDescent="0.35">
      <c r="A1296">
        <v>2</v>
      </c>
      <c r="B1296">
        <v>0</v>
      </c>
      <c r="C1296">
        <v>0</v>
      </c>
      <c r="D1296">
        <v>1</v>
      </c>
      <c r="E1296">
        <v>0</v>
      </c>
      <c r="F1296">
        <v>0</v>
      </c>
      <c r="G1296">
        <v>0</v>
      </c>
      <c r="H1296" s="9">
        <v>1035.65837383706</v>
      </c>
      <c r="I1296" s="9">
        <v>-1.8299103999999999</v>
      </c>
      <c r="J1296" s="9">
        <v>-1.8307153</v>
      </c>
      <c r="K1296" s="9">
        <v>-14.893985000000001</v>
      </c>
      <c r="L1296" s="9">
        <v>-11.849252999999999</v>
      </c>
      <c r="M1296" s="9">
        <v>-11.849252999999999</v>
      </c>
      <c r="N1296" s="9">
        <v>39</v>
      </c>
      <c r="O1296" s="9">
        <v>62.474986999999999</v>
      </c>
      <c r="P1296" s="9">
        <v>0</v>
      </c>
      <c r="Q1296" s="9">
        <v>6.0236658050311998E-3</v>
      </c>
      <c r="R1296" s="9">
        <v>0</v>
      </c>
      <c r="S1296" s="9">
        <v>21841075780.072399</v>
      </c>
      <c r="T1296" s="9">
        <v>1035.65837383706</v>
      </c>
      <c r="U1296" s="9">
        <v>3.2914590794215401</v>
      </c>
      <c r="V1296" s="9">
        <v>0</v>
      </c>
      <c r="W1296" s="9">
        <v>3.2914590794215401</v>
      </c>
      <c r="X1296" s="9">
        <v>0</v>
      </c>
      <c r="Y1296" s="9">
        <v>0</v>
      </c>
      <c r="Z1296" s="9">
        <v>2.7266645999999999E-2</v>
      </c>
      <c r="AA1296" s="9">
        <v>122.91642</v>
      </c>
      <c r="AB1296" s="9"/>
      <c r="AQ1296" s="9">
        <f>K1296-'Processed Potentiostat'!$J$3</f>
        <v>-14.893985000000001</v>
      </c>
    </row>
    <row r="1297" spans="1:43" x14ac:dyDescent="0.35">
      <c r="A1297">
        <v>2</v>
      </c>
      <c r="B1297">
        <v>0</v>
      </c>
      <c r="C1297">
        <v>0</v>
      </c>
      <c r="D1297">
        <v>1</v>
      </c>
      <c r="E1297">
        <v>0</v>
      </c>
      <c r="F1297">
        <v>0</v>
      </c>
      <c r="G1297">
        <v>0</v>
      </c>
      <c r="H1297" s="9">
        <v>1036.6583738117999</v>
      </c>
      <c r="I1297" s="9">
        <v>-1.8299122999999999</v>
      </c>
      <c r="J1297" s="9">
        <v>-1.830114</v>
      </c>
      <c r="K1297" s="9">
        <v>-13.75827</v>
      </c>
      <c r="L1297" s="9">
        <v>-11.863975999999999</v>
      </c>
      <c r="M1297" s="9">
        <v>-11.863975999999999</v>
      </c>
      <c r="N1297" s="9">
        <v>39</v>
      </c>
      <c r="O1297" s="9">
        <v>62.474986999999999</v>
      </c>
      <c r="P1297" s="9">
        <v>0</v>
      </c>
      <c r="Q1297" s="9">
        <v>6.0311508583463704E-3</v>
      </c>
      <c r="R1297" s="9">
        <v>0</v>
      </c>
      <c r="S1297" s="9">
        <v>201870685924.80099</v>
      </c>
      <c r="T1297" s="9">
        <v>1036.6583738117999</v>
      </c>
      <c r="U1297" s="9">
        <v>3.2955490271557402</v>
      </c>
      <c r="V1297" s="9">
        <v>0</v>
      </c>
      <c r="W1297" s="9">
        <v>3.2955490271557402</v>
      </c>
      <c r="X1297" s="9">
        <v>0</v>
      </c>
      <c r="Y1297" s="9">
        <v>0</v>
      </c>
      <c r="Z1297" s="9">
        <v>2.5179204E-2</v>
      </c>
      <c r="AA1297" s="9">
        <v>133.01920000000001</v>
      </c>
      <c r="AB1297" s="9"/>
      <c r="AQ1297" s="9">
        <f>K1297-'Processed Potentiostat'!$J$3</f>
        <v>-13.75827</v>
      </c>
    </row>
    <row r="1298" spans="1:43" x14ac:dyDescent="0.35">
      <c r="A1298">
        <v>2</v>
      </c>
      <c r="B1298">
        <v>0</v>
      </c>
      <c r="C1298">
        <v>0</v>
      </c>
      <c r="D1298">
        <v>1</v>
      </c>
      <c r="E1298">
        <v>0</v>
      </c>
      <c r="F1298">
        <v>0</v>
      </c>
      <c r="G1298">
        <v>0</v>
      </c>
      <c r="H1298" s="9">
        <v>1036.88637380604</v>
      </c>
      <c r="I1298" s="9">
        <v>-1.8299460000000001</v>
      </c>
      <c r="J1298" s="9">
        <v>-1.8305496999999999</v>
      </c>
      <c r="K1298" s="9">
        <v>-18.812456000000001</v>
      </c>
      <c r="L1298" s="9">
        <v>-11.867063999999999</v>
      </c>
      <c r="M1298" s="9">
        <v>-11.867063999999999</v>
      </c>
      <c r="N1298" s="9">
        <v>39</v>
      </c>
      <c r="O1298" s="9">
        <v>62.474986999999999</v>
      </c>
      <c r="P1298" s="9">
        <v>0</v>
      </c>
      <c r="Q1298" s="9">
        <v>6.0327205769811201E-3</v>
      </c>
      <c r="R1298" s="9">
        <v>0</v>
      </c>
      <c r="S1298" s="9">
        <v>31482650661.668499</v>
      </c>
      <c r="T1298" s="9">
        <v>1036.88637380604</v>
      </c>
      <c r="U1298" s="9">
        <v>3.2964064476289998</v>
      </c>
      <c r="V1298" s="9">
        <v>0</v>
      </c>
      <c r="W1298" s="9">
        <v>3.2964064476289998</v>
      </c>
      <c r="X1298" s="9">
        <v>0</v>
      </c>
      <c r="Y1298" s="9">
        <v>0</v>
      </c>
      <c r="Z1298" s="9">
        <v>3.4437135000000001E-2</v>
      </c>
      <c r="AA1298" s="9">
        <v>97.305199000000002</v>
      </c>
      <c r="AB1298" s="9"/>
      <c r="AQ1298" s="9">
        <f>K1298-'Processed Potentiostat'!$J$3</f>
        <v>-18.812456000000001</v>
      </c>
    </row>
    <row r="1299" spans="1:43" x14ac:dyDescent="0.35">
      <c r="A1299">
        <v>2</v>
      </c>
      <c r="B1299">
        <v>0</v>
      </c>
      <c r="C1299">
        <v>0</v>
      </c>
      <c r="D1299">
        <v>1</v>
      </c>
      <c r="E1299">
        <v>0</v>
      </c>
      <c r="F1299">
        <v>0</v>
      </c>
      <c r="G1299">
        <v>0</v>
      </c>
      <c r="H1299" s="9">
        <v>1037.6589737865199</v>
      </c>
      <c r="I1299" s="9">
        <v>-1.8299588</v>
      </c>
      <c r="J1299" s="9">
        <v>-1.8300784999999999</v>
      </c>
      <c r="K1299" s="9">
        <v>-13.797252</v>
      </c>
      <c r="L1299" s="9">
        <v>-11.879833</v>
      </c>
      <c r="M1299" s="9">
        <v>-11.879833</v>
      </c>
      <c r="N1299" s="9">
        <v>39</v>
      </c>
      <c r="O1299" s="9">
        <v>62.474986999999999</v>
      </c>
      <c r="P1299" s="9">
        <v>0</v>
      </c>
      <c r="Q1299" s="9">
        <v>6.0392121190773604E-3</v>
      </c>
      <c r="R1299" s="9">
        <v>0</v>
      </c>
      <c r="S1299" s="9">
        <v>125986426046.25301</v>
      </c>
      <c r="T1299" s="9">
        <v>1037.6589737865199</v>
      </c>
      <c r="U1299" s="9">
        <v>3.2999536395929301</v>
      </c>
      <c r="V1299" s="9">
        <v>0</v>
      </c>
      <c r="W1299" s="9">
        <v>3.2999536395929301</v>
      </c>
      <c r="X1299" s="9">
        <v>0</v>
      </c>
      <c r="Y1299" s="9">
        <v>0</v>
      </c>
      <c r="Z1299" s="9">
        <v>2.5250053000000001E-2</v>
      </c>
      <c r="AA1299" s="9">
        <v>132.64079000000001</v>
      </c>
      <c r="AB1299" s="9"/>
      <c r="AQ1299" s="9">
        <f>K1299-'Processed Potentiostat'!$J$3</f>
        <v>-13.797252</v>
      </c>
    </row>
    <row r="1300" spans="1:43" x14ac:dyDescent="0.35">
      <c r="A1300">
        <v>2</v>
      </c>
      <c r="B1300">
        <v>0</v>
      </c>
      <c r="C1300">
        <v>0</v>
      </c>
      <c r="D1300">
        <v>1</v>
      </c>
      <c r="E1300">
        <v>0</v>
      </c>
      <c r="F1300">
        <v>0</v>
      </c>
      <c r="G1300">
        <v>0</v>
      </c>
      <c r="H1300" s="9">
        <v>1038.5159737648701</v>
      </c>
      <c r="I1300" s="9">
        <v>-1.8299395000000001</v>
      </c>
      <c r="J1300" s="9">
        <v>-1.830355</v>
      </c>
      <c r="K1300" s="9">
        <v>-18.820612000000001</v>
      </c>
      <c r="L1300" s="9">
        <v>-11.891401999999999</v>
      </c>
      <c r="M1300" s="9">
        <v>-11.891401999999999</v>
      </c>
      <c r="N1300" s="9">
        <v>39</v>
      </c>
      <c r="O1300" s="9">
        <v>62.474986999999999</v>
      </c>
      <c r="P1300" s="9">
        <v>0</v>
      </c>
      <c r="Q1300" s="9">
        <v>6.04509418015869E-3</v>
      </c>
      <c r="R1300" s="9">
        <v>0</v>
      </c>
      <c r="S1300" s="9">
        <v>65240232188.726196</v>
      </c>
      <c r="T1300" s="9">
        <v>1038.5159737648701</v>
      </c>
      <c r="U1300" s="9">
        <v>3.3031673900472498</v>
      </c>
      <c r="V1300" s="9">
        <v>0</v>
      </c>
      <c r="W1300" s="9">
        <v>3.3031673900472498</v>
      </c>
      <c r="X1300" s="9">
        <v>0</v>
      </c>
      <c r="Y1300" s="9">
        <v>0</v>
      </c>
      <c r="Z1300" s="9">
        <v>3.4448404000000002E-2</v>
      </c>
      <c r="AA1300" s="9">
        <v>97.252685999999997</v>
      </c>
      <c r="AB1300" s="9"/>
      <c r="AQ1300" s="9">
        <f>K1300-'Processed Potentiostat'!$J$3</f>
        <v>-18.820612000000001</v>
      </c>
    </row>
    <row r="1301" spans="1:43" x14ac:dyDescent="0.35">
      <c r="A1301">
        <v>2</v>
      </c>
      <c r="B1301">
        <v>0</v>
      </c>
      <c r="C1301">
        <v>0</v>
      </c>
      <c r="D1301">
        <v>1</v>
      </c>
      <c r="E1301">
        <v>0</v>
      </c>
      <c r="F1301">
        <v>0</v>
      </c>
      <c r="G1301">
        <v>0</v>
      </c>
      <c r="H1301" s="9">
        <v>1039.1541737487501</v>
      </c>
      <c r="I1301" s="9">
        <v>-1.8300654999999999</v>
      </c>
      <c r="J1301" s="9">
        <v>-1.8294241</v>
      </c>
      <c r="K1301" s="9">
        <v>-13.819048</v>
      </c>
      <c r="L1301" s="9">
        <v>-11.901694000000001</v>
      </c>
      <c r="M1301" s="9">
        <v>-11.901694000000001</v>
      </c>
      <c r="N1301" s="9">
        <v>39</v>
      </c>
      <c r="O1301" s="9">
        <v>62.474986999999999</v>
      </c>
      <c r="P1301" s="9">
        <v>0</v>
      </c>
      <c r="Q1301" s="9">
        <v>6.0503243275600504E-3</v>
      </c>
      <c r="R1301" s="9">
        <v>0</v>
      </c>
      <c r="S1301" s="9">
        <v>15897874181.685699</v>
      </c>
      <c r="T1301" s="9">
        <v>1039.1541737487501</v>
      </c>
      <c r="U1301" s="9">
        <v>3.3060262554548299</v>
      </c>
      <c r="V1301" s="9">
        <v>0</v>
      </c>
      <c r="W1301" s="9">
        <v>3.3060262554548299</v>
      </c>
      <c r="X1301" s="9">
        <v>0</v>
      </c>
      <c r="Y1301" s="9">
        <v>0</v>
      </c>
      <c r="Z1301" s="9">
        <v>2.5280899999999999E-2</v>
      </c>
      <c r="AA1301" s="9">
        <v>132.38423</v>
      </c>
      <c r="AB1301" s="9"/>
      <c r="AQ1301" s="9">
        <f>K1301-'Processed Potentiostat'!$J$3</f>
        <v>-13.819048</v>
      </c>
    </row>
    <row r="1302" spans="1:43" x14ac:dyDescent="0.35">
      <c r="A1302">
        <v>2</v>
      </c>
      <c r="B1302">
        <v>0</v>
      </c>
      <c r="C1302">
        <v>0</v>
      </c>
      <c r="D1302">
        <v>1</v>
      </c>
      <c r="E1302">
        <v>0</v>
      </c>
      <c r="F1302">
        <v>0</v>
      </c>
      <c r="G1302">
        <v>0</v>
      </c>
      <c r="H1302" s="9">
        <v>1039.9043737298</v>
      </c>
      <c r="I1302" s="9">
        <v>-1.830085</v>
      </c>
      <c r="J1302" s="9">
        <v>-1.8283582</v>
      </c>
      <c r="K1302" s="9">
        <v>-19.181732</v>
      </c>
      <c r="L1302" s="9">
        <v>-11.912195000000001</v>
      </c>
      <c r="M1302" s="9">
        <v>-11.912195000000001</v>
      </c>
      <c r="N1302" s="9">
        <v>39</v>
      </c>
      <c r="O1302" s="9">
        <v>62.474986999999999</v>
      </c>
      <c r="P1302" s="9">
        <v>0</v>
      </c>
      <c r="Q1302" s="9">
        <v>6.0556574999997698E-3</v>
      </c>
      <c r="R1302" s="9">
        <v>0</v>
      </c>
      <c r="S1302" s="9">
        <v>6564626044.4973297</v>
      </c>
      <c r="T1302" s="9">
        <v>1039.9043737298</v>
      </c>
      <c r="U1302" s="9">
        <v>3.3089431673069201</v>
      </c>
      <c r="V1302" s="9">
        <v>0</v>
      </c>
      <c r="W1302" s="9">
        <v>3.3089431673069201</v>
      </c>
      <c r="X1302" s="9">
        <v>0</v>
      </c>
      <c r="Y1302" s="9">
        <v>0</v>
      </c>
      <c r="Z1302" s="9">
        <v>3.5071075E-2</v>
      </c>
      <c r="AA1302" s="9">
        <v>95.317679999999996</v>
      </c>
      <c r="AB1302" s="9"/>
      <c r="AQ1302" s="9">
        <f>K1302-'Processed Potentiostat'!$J$3</f>
        <v>-19.181732</v>
      </c>
    </row>
    <row r="1303" spans="1:43" x14ac:dyDescent="0.35">
      <c r="A1303">
        <v>2</v>
      </c>
      <c r="B1303">
        <v>0</v>
      </c>
      <c r="C1303">
        <v>0</v>
      </c>
      <c r="D1303">
        <v>1</v>
      </c>
      <c r="E1303">
        <v>0</v>
      </c>
      <c r="F1303">
        <v>0</v>
      </c>
      <c r="G1303">
        <v>0</v>
      </c>
      <c r="H1303" s="9">
        <v>1039.9169737294801</v>
      </c>
      <c r="I1303" s="9">
        <v>-1.8300741</v>
      </c>
      <c r="J1303" s="9">
        <v>-1.8308332</v>
      </c>
      <c r="K1303" s="9">
        <v>-14.134974</v>
      </c>
      <c r="L1303" s="9">
        <v>-11.912449000000001</v>
      </c>
      <c r="M1303" s="9">
        <v>-11.912449000000001</v>
      </c>
      <c r="N1303" s="9">
        <v>39</v>
      </c>
      <c r="O1303" s="9">
        <v>62.474986999999999</v>
      </c>
      <c r="P1303" s="9">
        <v>0</v>
      </c>
      <c r="Q1303" s="9">
        <v>6.0557865113739099E-3</v>
      </c>
      <c r="R1303" s="9">
        <v>0</v>
      </c>
      <c r="S1303" s="9">
        <v>18037701050.362301</v>
      </c>
      <c r="T1303" s="9">
        <v>1039.9169737294801</v>
      </c>
      <c r="U1303" s="9">
        <v>3.3090135726334999</v>
      </c>
      <c r="V1303" s="9">
        <v>0</v>
      </c>
      <c r="W1303" s="9">
        <v>3.3090135726334999</v>
      </c>
      <c r="X1303" s="9">
        <v>0</v>
      </c>
      <c r="Y1303" s="9">
        <v>0</v>
      </c>
      <c r="Z1303" s="9">
        <v>2.5878780000000001E-2</v>
      </c>
      <c r="AA1303" s="9">
        <v>129.52503999999999</v>
      </c>
      <c r="AB1303" s="9"/>
      <c r="AQ1303" s="9">
        <f>K1303-'Processed Potentiostat'!$J$3</f>
        <v>-14.134974</v>
      </c>
    </row>
    <row r="1304" spans="1:43" x14ac:dyDescent="0.35">
      <c r="A1304">
        <v>2</v>
      </c>
      <c r="B1304">
        <v>0</v>
      </c>
      <c r="C1304">
        <v>0</v>
      </c>
      <c r="D1304">
        <v>1</v>
      </c>
      <c r="E1304">
        <v>0</v>
      </c>
      <c r="F1304">
        <v>0</v>
      </c>
      <c r="G1304">
        <v>0</v>
      </c>
      <c r="H1304" s="9">
        <v>1040.91697370422</v>
      </c>
      <c r="I1304" s="9">
        <v>-1.8300681999999999</v>
      </c>
      <c r="J1304" s="9">
        <v>-1.8300936999999999</v>
      </c>
      <c r="K1304" s="9">
        <v>-12.720103999999999</v>
      </c>
      <c r="L1304" s="9">
        <v>-11.925528999999999</v>
      </c>
      <c r="M1304" s="9">
        <v>-11.925528999999999</v>
      </c>
      <c r="N1304" s="9">
        <v>39</v>
      </c>
      <c r="O1304" s="9">
        <v>62.474986999999999</v>
      </c>
      <c r="P1304" s="9">
        <v>0</v>
      </c>
      <c r="Q1304" s="9">
        <v>6.0624361554195401E-3</v>
      </c>
      <c r="R1304" s="9">
        <v>0</v>
      </c>
      <c r="S1304" s="9">
        <v>150887764889.36401</v>
      </c>
      <c r="T1304" s="9">
        <v>1040.91697370422</v>
      </c>
      <c r="U1304" s="9">
        <v>3.3126469493458202</v>
      </c>
      <c r="V1304" s="9">
        <v>0</v>
      </c>
      <c r="W1304" s="9">
        <v>3.3126469493458202</v>
      </c>
      <c r="X1304" s="9">
        <v>0</v>
      </c>
      <c r="Y1304" s="9">
        <v>0</v>
      </c>
      <c r="Z1304" s="9">
        <v>2.3278983E-2</v>
      </c>
      <c r="AA1304" s="9">
        <v>143.87411</v>
      </c>
      <c r="AB1304" s="9"/>
      <c r="AQ1304" s="9">
        <f>K1304-'Processed Potentiostat'!$J$3</f>
        <v>-12.720103999999999</v>
      </c>
    </row>
    <row r="1305" spans="1:43" x14ac:dyDescent="0.35">
      <c r="A1305">
        <v>2</v>
      </c>
      <c r="B1305">
        <v>0</v>
      </c>
      <c r="C1305">
        <v>0</v>
      </c>
      <c r="D1305">
        <v>1</v>
      </c>
      <c r="E1305">
        <v>0</v>
      </c>
      <c r="F1305">
        <v>0</v>
      </c>
      <c r="G1305">
        <v>0</v>
      </c>
      <c r="H1305" s="9">
        <v>1041.9169736789599</v>
      </c>
      <c r="I1305" s="9">
        <v>-1.8298342000000001</v>
      </c>
      <c r="J1305" s="9">
        <v>-1.8303695</v>
      </c>
      <c r="K1305" s="9">
        <v>-12.639322</v>
      </c>
      <c r="L1305" s="9">
        <v>-11.938141</v>
      </c>
      <c r="M1305" s="9">
        <v>-11.938141</v>
      </c>
      <c r="N1305" s="9">
        <v>39</v>
      </c>
      <c r="O1305" s="9">
        <v>62.474986999999999</v>
      </c>
      <c r="P1305" s="9">
        <v>0</v>
      </c>
      <c r="Q1305" s="9">
        <v>6.0688482392319398E-3</v>
      </c>
      <c r="R1305" s="9">
        <v>0</v>
      </c>
      <c r="S1305" s="9">
        <v>60693567895.0075</v>
      </c>
      <c r="T1305" s="9">
        <v>1041.9169736789599</v>
      </c>
      <c r="U1305" s="9">
        <v>3.31615034165522</v>
      </c>
      <c r="V1305" s="9">
        <v>0</v>
      </c>
      <c r="W1305" s="9">
        <v>3.31615034165522</v>
      </c>
      <c r="X1305" s="9">
        <v>0</v>
      </c>
      <c r="Y1305" s="9">
        <v>0</v>
      </c>
      <c r="Z1305" s="9">
        <v>2.313463E-2</v>
      </c>
      <c r="AA1305" s="9">
        <v>144.81548000000001</v>
      </c>
      <c r="AB1305" s="9"/>
      <c r="AQ1305" s="9">
        <f>K1305-'Processed Potentiostat'!$J$3</f>
        <v>-12.639322</v>
      </c>
    </row>
    <row r="1306" spans="1:43" x14ac:dyDescent="0.35">
      <c r="A1306">
        <v>2</v>
      </c>
      <c r="B1306">
        <v>0</v>
      </c>
      <c r="C1306">
        <v>0</v>
      </c>
      <c r="D1306">
        <v>1</v>
      </c>
      <c r="E1306">
        <v>0</v>
      </c>
      <c r="F1306">
        <v>0</v>
      </c>
      <c r="G1306">
        <v>0</v>
      </c>
      <c r="H1306" s="9">
        <v>1042.9169736537001</v>
      </c>
      <c r="I1306" s="9">
        <v>-1.8298969</v>
      </c>
      <c r="J1306" s="9">
        <v>-1.8308276999999999</v>
      </c>
      <c r="K1306" s="9">
        <v>-12.400138999999999</v>
      </c>
      <c r="L1306" s="9">
        <v>-11.950818999999999</v>
      </c>
      <c r="M1306" s="9">
        <v>-11.950818999999999</v>
      </c>
      <c r="N1306" s="9">
        <v>39</v>
      </c>
      <c r="O1306" s="9">
        <v>62.474986999999999</v>
      </c>
      <c r="P1306" s="9">
        <v>0</v>
      </c>
      <c r="Q1306" s="9">
        <v>6.0752958785957496E-3</v>
      </c>
      <c r="R1306" s="9">
        <v>0</v>
      </c>
      <c r="S1306" s="9">
        <v>18247313000.338799</v>
      </c>
      <c r="T1306" s="9">
        <v>1042.9169736537001</v>
      </c>
      <c r="U1306" s="9">
        <v>3.3196720025228599</v>
      </c>
      <c r="V1306" s="9">
        <v>0</v>
      </c>
      <c r="W1306" s="9">
        <v>3.3196720025228599</v>
      </c>
      <c r="X1306" s="9">
        <v>0</v>
      </c>
      <c r="Y1306" s="9">
        <v>0</v>
      </c>
      <c r="Z1306" s="9">
        <v>2.2702516999999998E-2</v>
      </c>
      <c r="AA1306" s="9">
        <v>147.64573999999999</v>
      </c>
      <c r="AB1306" s="9"/>
      <c r="AQ1306" s="9">
        <f>K1306-'Processed Potentiostat'!$J$3</f>
        <v>-12.400138999999999</v>
      </c>
    </row>
    <row r="1307" spans="1:43" x14ac:dyDescent="0.35">
      <c r="A1307">
        <v>2</v>
      </c>
      <c r="B1307">
        <v>0</v>
      </c>
      <c r="C1307">
        <v>0</v>
      </c>
      <c r="D1307">
        <v>1</v>
      </c>
      <c r="E1307">
        <v>0</v>
      </c>
      <c r="F1307">
        <v>0</v>
      </c>
      <c r="G1307">
        <v>0</v>
      </c>
      <c r="H1307" s="9">
        <v>1043.48177363943</v>
      </c>
      <c r="I1307" s="9">
        <v>-1.8301377000000001</v>
      </c>
      <c r="J1307" s="9">
        <v>-1.8291154000000001</v>
      </c>
      <c r="K1307" s="9">
        <v>-17.418278000000001</v>
      </c>
      <c r="L1307" s="9">
        <v>-11.957889</v>
      </c>
      <c r="M1307" s="9">
        <v>-11.957889</v>
      </c>
      <c r="N1307" s="9">
        <v>39</v>
      </c>
      <c r="O1307" s="9">
        <v>62.474986999999999</v>
      </c>
      <c r="P1307" s="9">
        <v>0</v>
      </c>
      <c r="Q1307" s="9">
        <v>6.0788878485074898E-3</v>
      </c>
      <c r="R1307" s="9">
        <v>0</v>
      </c>
      <c r="S1307" s="9">
        <v>11308911218.4956</v>
      </c>
      <c r="T1307" s="9">
        <v>1043.48177363943</v>
      </c>
      <c r="U1307" s="9">
        <v>3.32163580616503</v>
      </c>
      <c r="V1307" s="9">
        <v>0</v>
      </c>
      <c r="W1307" s="9">
        <v>3.32163580616503</v>
      </c>
      <c r="X1307" s="9">
        <v>0</v>
      </c>
      <c r="Y1307" s="9">
        <v>0</v>
      </c>
      <c r="Z1307" s="9">
        <v>3.1860039E-2</v>
      </c>
      <c r="AA1307" s="9">
        <v>105.01127</v>
      </c>
      <c r="AB1307" s="9"/>
      <c r="AQ1307" s="9">
        <f>K1307-'Processed Potentiostat'!$J$3</f>
        <v>-17.418278000000001</v>
      </c>
    </row>
    <row r="1308" spans="1:43" x14ac:dyDescent="0.35">
      <c r="A1308">
        <v>2</v>
      </c>
      <c r="B1308">
        <v>0</v>
      </c>
      <c r="C1308">
        <v>0</v>
      </c>
      <c r="D1308">
        <v>1</v>
      </c>
      <c r="E1308">
        <v>0</v>
      </c>
      <c r="F1308">
        <v>0</v>
      </c>
      <c r="G1308">
        <v>0</v>
      </c>
      <c r="H1308" s="9">
        <v>1043.5201736384599</v>
      </c>
      <c r="I1308" s="9">
        <v>-1.8299947999999999</v>
      </c>
      <c r="J1308" s="9">
        <v>-1.8313495</v>
      </c>
      <c r="K1308" s="9">
        <v>-12.409625999999999</v>
      </c>
      <c r="L1308" s="9">
        <v>-11.958485</v>
      </c>
      <c r="M1308" s="9">
        <v>-11.958485</v>
      </c>
      <c r="N1308" s="9">
        <v>39</v>
      </c>
      <c r="O1308" s="9">
        <v>62.474986999999999</v>
      </c>
      <c r="P1308" s="9">
        <v>0</v>
      </c>
      <c r="Q1308" s="9">
        <v>6.0791910622184199E-3</v>
      </c>
      <c r="R1308" s="9">
        <v>0</v>
      </c>
      <c r="S1308" s="9">
        <v>10162601402.638901</v>
      </c>
      <c r="T1308" s="9">
        <v>1043.5201736384599</v>
      </c>
      <c r="U1308" s="9">
        <v>3.3218012400947901</v>
      </c>
      <c r="V1308" s="9">
        <v>0</v>
      </c>
      <c r="W1308" s="9">
        <v>3.3218012400947901</v>
      </c>
      <c r="X1308" s="9">
        <v>0</v>
      </c>
      <c r="Y1308" s="9">
        <v>0</v>
      </c>
      <c r="Z1308" s="9">
        <v>2.2726362999999999E-2</v>
      </c>
      <c r="AA1308" s="9">
        <v>147.57491999999999</v>
      </c>
      <c r="AB1308" s="9"/>
      <c r="AQ1308" s="9">
        <f>K1308-'Processed Potentiostat'!$J$3</f>
        <v>-12.409625999999999</v>
      </c>
    </row>
    <row r="1309" spans="1:43" x14ac:dyDescent="0.35">
      <c r="A1309">
        <v>2</v>
      </c>
      <c r="B1309">
        <v>0</v>
      </c>
      <c r="C1309">
        <v>0</v>
      </c>
      <c r="D1309">
        <v>1</v>
      </c>
      <c r="E1309">
        <v>0</v>
      </c>
      <c r="F1309">
        <v>0</v>
      </c>
      <c r="G1309">
        <v>0</v>
      </c>
      <c r="H1309" s="9">
        <v>1044.5201736132001</v>
      </c>
      <c r="I1309" s="9">
        <v>-1.8300939000000001</v>
      </c>
      <c r="J1309" s="9">
        <v>-1.8299217000000001</v>
      </c>
      <c r="K1309" s="9">
        <v>-11.558631</v>
      </c>
      <c r="L1309" s="9">
        <v>-11.970397999999999</v>
      </c>
      <c r="M1309" s="9">
        <v>-11.970397999999999</v>
      </c>
      <c r="N1309" s="9">
        <v>39</v>
      </c>
      <c r="O1309" s="9">
        <v>62.474986999999999</v>
      </c>
      <c r="P1309" s="9">
        <v>0</v>
      </c>
      <c r="Q1309" s="9">
        <v>6.0852467304549403E-3</v>
      </c>
      <c r="R1309" s="9">
        <v>0</v>
      </c>
      <c r="S1309" s="9">
        <v>47680427313.096603</v>
      </c>
      <c r="T1309" s="9">
        <v>1044.5201736132001</v>
      </c>
      <c r="U1309" s="9">
        <v>3.3251106713010699</v>
      </c>
      <c r="V1309" s="9">
        <v>0</v>
      </c>
      <c r="W1309" s="9">
        <v>3.3251106713010699</v>
      </c>
      <c r="X1309" s="9">
        <v>0</v>
      </c>
      <c r="Y1309" s="9">
        <v>0</v>
      </c>
      <c r="Z1309" s="9">
        <v>2.1151389999999999E-2</v>
      </c>
      <c r="AA1309" s="9">
        <v>158.31648000000001</v>
      </c>
      <c r="AB1309" s="9"/>
      <c r="AQ1309" s="9">
        <f>K1309-'Processed Potentiostat'!$J$3</f>
        <v>-11.558631</v>
      </c>
    </row>
    <row r="1310" spans="1:43" x14ac:dyDescent="0.35">
      <c r="A1310">
        <v>2</v>
      </c>
      <c r="B1310">
        <v>0</v>
      </c>
      <c r="C1310">
        <v>0</v>
      </c>
      <c r="D1310">
        <v>1</v>
      </c>
      <c r="E1310">
        <v>0</v>
      </c>
      <c r="F1310">
        <v>0</v>
      </c>
      <c r="G1310">
        <v>0</v>
      </c>
      <c r="H1310" s="9">
        <v>1045.52017358793</v>
      </c>
      <c r="I1310" s="9">
        <v>-1.8299897000000001</v>
      </c>
      <c r="J1310" s="9">
        <v>-1.8312173</v>
      </c>
      <c r="K1310" s="9">
        <v>-9.3466071999999993</v>
      </c>
      <c r="L1310" s="9">
        <v>-11.980991</v>
      </c>
      <c r="M1310" s="9">
        <v>-11.980991</v>
      </c>
      <c r="N1310" s="9">
        <v>39</v>
      </c>
      <c r="O1310" s="9">
        <v>62.474986999999999</v>
      </c>
      <c r="P1310" s="9">
        <v>0</v>
      </c>
      <c r="Q1310" s="9">
        <v>6.0906352980736999E-3</v>
      </c>
      <c r="R1310" s="9">
        <v>0</v>
      </c>
      <c r="S1310" s="9">
        <v>11470422423.656401</v>
      </c>
      <c r="T1310" s="9">
        <v>1045.52017358793</v>
      </c>
      <c r="U1310" s="9">
        <v>3.32805319879047</v>
      </c>
      <c r="V1310" s="9">
        <v>0</v>
      </c>
      <c r="W1310" s="9">
        <v>3.32805319879047</v>
      </c>
      <c r="X1310" s="9">
        <v>0</v>
      </c>
      <c r="Y1310" s="9">
        <v>0</v>
      </c>
      <c r="Z1310" s="9">
        <v>1.7115669E-2</v>
      </c>
      <c r="AA1310" s="9">
        <v>195.92321999999999</v>
      </c>
      <c r="AB1310" s="9"/>
      <c r="AQ1310" s="9">
        <f>K1310-'Processed Potentiostat'!$J$3</f>
        <v>-9.3466071999999993</v>
      </c>
    </row>
    <row r="1311" spans="1:43" x14ac:dyDescent="0.35">
      <c r="A1311">
        <v>2</v>
      </c>
      <c r="B1311">
        <v>0</v>
      </c>
      <c r="C1311">
        <v>0</v>
      </c>
      <c r="D1311">
        <v>1</v>
      </c>
      <c r="E1311">
        <v>0</v>
      </c>
      <c r="F1311">
        <v>0</v>
      </c>
      <c r="G1311">
        <v>0</v>
      </c>
      <c r="H1311" s="9">
        <v>1046.5201735626699</v>
      </c>
      <c r="I1311" s="9">
        <v>-1.8299612000000001</v>
      </c>
      <c r="J1311" s="9">
        <v>-1.8294154</v>
      </c>
      <c r="K1311" s="9">
        <v>-11.630153999999999</v>
      </c>
      <c r="L1311" s="9">
        <v>-11.990401</v>
      </c>
      <c r="M1311" s="9">
        <v>-11.990401</v>
      </c>
      <c r="N1311" s="9">
        <v>39</v>
      </c>
      <c r="O1311" s="9">
        <v>62.474986999999999</v>
      </c>
      <c r="P1311" s="9">
        <v>0</v>
      </c>
      <c r="Q1311" s="9">
        <v>6.0954171382264404E-3</v>
      </c>
      <c r="R1311" s="9">
        <v>0</v>
      </c>
      <c r="S1311" s="9">
        <v>15832327736.797199</v>
      </c>
      <c r="T1311" s="9">
        <v>1046.5201735626699</v>
      </c>
      <c r="U1311" s="9">
        <v>3.3306670888222798</v>
      </c>
      <c r="V1311" s="9">
        <v>0</v>
      </c>
      <c r="W1311" s="9">
        <v>3.3306670888222798</v>
      </c>
      <c r="X1311" s="9">
        <v>0</v>
      </c>
      <c r="Y1311" s="9">
        <v>0</v>
      </c>
      <c r="Z1311" s="9">
        <v>2.1276382999999999E-2</v>
      </c>
      <c r="AA1311" s="9">
        <v>157.29933</v>
      </c>
      <c r="AB1311" s="9"/>
      <c r="AQ1311" s="9">
        <f>K1311-'Processed Potentiostat'!$J$3</f>
        <v>-11.630153999999999</v>
      </c>
    </row>
    <row r="1312" spans="1:43" x14ac:dyDescent="0.35">
      <c r="A1312">
        <v>2</v>
      </c>
      <c r="B1312">
        <v>0</v>
      </c>
      <c r="C1312">
        <v>0</v>
      </c>
      <c r="D1312">
        <v>1</v>
      </c>
      <c r="E1312">
        <v>0</v>
      </c>
      <c r="F1312">
        <v>0</v>
      </c>
      <c r="G1312">
        <v>0</v>
      </c>
      <c r="H1312" s="9">
        <v>1047.5201735374101</v>
      </c>
      <c r="I1312" s="9">
        <v>-1.8301069999999999</v>
      </c>
      <c r="J1312" s="9">
        <v>-1.8307011</v>
      </c>
      <c r="K1312" s="9">
        <v>-10.264286999999999</v>
      </c>
      <c r="L1312" s="9">
        <v>-12.001158999999999</v>
      </c>
      <c r="M1312" s="9">
        <v>-12.001158999999999</v>
      </c>
      <c r="N1312" s="9">
        <v>39</v>
      </c>
      <c r="O1312" s="9">
        <v>62.474986999999999</v>
      </c>
      <c r="P1312" s="9">
        <v>0</v>
      </c>
      <c r="Q1312" s="9">
        <v>6.1008876018074703E-3</v>
      </c>
      <c r="R1312" s="9">
        <v>0</v>
      </c>
      <c r="S1312" s="9">
        <v>22715030549.3633</v>
      </c>
      <c r="T1312" s="9">
        <v>1047.5201735374101</v>
      </c>
      <c r="U1312" s="9">
        <v>3.3336551783739901</v>
      </c>
      <c r="V1312" s="9">
        <v>0</v>
      </c>
      <c r="W1312" s="9">
        <v>3.3336551783739901</v>
      </c>
      <c r="X1312" s="9">
        <v>0</v>
      </c>
      <c r="Y1312" s="9">
        <v>0</v>
      </c>
      <c r="Z1312" s="9">
        <v>1.8790840999999999E-2</v>
      </c>
      <c r="AA1312" s="9">
        <v>178.35638</v>
      </c>
      <c r="AB1312" s="9"/>
      <c r="AQ1312" s="9">
        <f>K1312-'Processed Potentiostat'!$J$3</f>
        <v>-10.264286999999999</v>
      </c>
    </row>
    <row r="1313" spans="1:43" x14ac:dyDescent="0.35">
      <c r="A1313">
        <v>2</v>
      </c>
      <c r="B1313">
        <v>0</v>
      </c>
      <c r="C1313">
        <v>0</v>
      </c>
      <c r="D1313">
        <v>1</v>
      </c>
      <c r="E1313">
        <v>0</v>
      </c>
      <c r="F1313">
        <v>0</v>
      </c>
      <c r="G1313">
        <v>0</v>
      </c>
      <c r="H1313" s="9">
        <v>1048.2021735201799</v>
      </c>
      <c r="I1313" s="9">
        <v>-1.8300254</v>
      </c>
      <c r="J1313" s="9">
        <v>-1.8294189000000001</v>
      </c>
      <c r="K1313" s="9">
        <v>-15.281739</v>
      </c>
      <c r="L1313" s="9">
        <v>-12.008367</v>
      </c>
      <c r="M1313" s="9">
        <v>-12.008367</v>
      </c>
      <c r="N1313" s="9">
        <v>39</v>
      </c>
      <c r="O1313" s="9">
        <v>62.474986999999999</v>
      </c>
      <c r="P1313" s="9">
        <v>0</v>
      </c>
      <c r="Q1313" s="9">
        <v>6.1045504391613603E-3</v>
      </c>
      <c r="R1313" s="9">
        <v>0</v>
      </c>
      <c r="S1313" s="9">
        <v>15928759727.8948</v>
      </c>
      <c r="T1313" s="9">
        <v>1048.2021735201799</v>
      </c>
      <c r="U1313" s="9">
        <v>3.33565726939861</v>
      </c>
      <c r="V1313" s="9">
        <v>0</v>
      </c>
      <c r="W1313" s="9">
        <v>3.33565726939861</v>
      </c>
      <c r="X1313" s="9">
        <v>0</v>
      </c>
      <c r="Y1313" s="9">
        <v>0</v>
      </c>
      <c r="Z1313" s="9">
        <v>2.7956702E-2</v>
      </c>
      <c r="AA1313" s="9">
        <v>119.71274</v>
      </c>
      <c r="AB1313" s="9"/>
      <c r="AQ1313" s="9">
        <f>K1313-'Processed Potentiostat'!$J$3</f>
        <v>-15.281739</v>
      </c>
    </row>
    <row r="1314" spans="1:43" x14ac:dyDescent="0.35">
      <c r="A1314">
        <v>2</v>
      </c>
      <c r="B1314">
        <v>0</v>
      </c>
      <c r="C1314">
        <v>0</v>
      </c>
      <c r="D1314">
        <v>1</v>
      </c>
      <c r="E1314">
        <v>0</v>
      </c>
      <c r="F1314">
        <v>0</v>
      </c>
      <c r="G1314">
        <v>0</v>
      </c>
      <c r="H1314" s="9">
        <v>1049.2021734949201</v>
      </c>
      <c r="I1314" s="9">
        <v>-1.8300569</v>
      </c>
      <c r="J1314" s="9">
        <v>-1.8290352999999999</v>
      </c>
      <c r="K1314" s="9">
        <v>-12.593215000000001</v>
      </c>
      <c r="L1314" s="9">
        <v>-12.020227999999999</v>
      </c>
      <c r="M1314" s="9">
        <v>-12.020227999999999</v>
      </c>
      <c r="N1314" s="9">
        <v>39</v>
      </c>
      <c r="O1314" s="9">
        <v>62.474986999999999</v>
      </c>
      <c r="P1314" s="9">
        <v>0</v>
      </c>
      <c r="Q1314" s="9">
        <v>6.1105770093859103E-3</v>
      </c>
      <c r="R1314" s="9">
        <v>0</v>
      </c>
      <c r="S1314" s="9">
        <v>10567279563.308701</v>
      </c>
      <c r="T1314" s="9">
        <v>1049.2021734949201</v>
      </c>
      <c r="U1314" s="9">
        <v>3.3389522497220798</v>
      </c>
      <c r="V1314" s="9">
        <v>0</v>
      </c>
      <c r="W1314" s="9">
        <v>3.3389522497220798</v>
      </c>
      <c r="X1314" s="9">
        <v>0</v>
      </c>
      <c r="Y1314" s="9">
        <v>0</v>
      </c>
      <c r="Z1314" s="9">
        <v>2.3033435000000001E-2</v>
      </c>
      <c r="AA1314" s="9">
        <v>145.23974999999999</v>
      </c>
      <c r="AB1314" s="9"/>
      <c r="AQ1314" s="9">
        <f>K1314-'Processed Potentiostat'!$J$3</f>
        <v>-12.593215000000001</v>
      </c>
    </row>
    <row r="1315" spans="1:43" x14ac:dyDescent="0.35">
      <c r="A1315">
        <v>2</v>
      </c>
      <c r="B1315">
        <v>0</v>
      </c>
      <c r="C1315">
        <v>0</v>
      </c>
      <c r="D1315">
        <v>1</v>
      </c>
      <c r="E1315">
        <v>0</v>
      </c>
      <c r="F1315">
        <v>0</v>
      </c>
      <c r="G1315">
        <v>0</v>
      </c>
      <c r="H1315" s="9">
        <v>1050.20217346966</v>
      </c>
      <c r="I1315" s="9">
        <v>-1.8299394</v>
      </c>
      <c r="J1315" s="9">
        <v>-1.8312168</v>
      </c>
      <c r="K1315" s="9">
        <v>-11.581265</v>
      </c>
      <c r="L1315" s="9">
        <v>-12.032234000000001</v>
      </c>
      <c r="M1315" s="9">
        <v>-12.032234000000001</v>
      </c>
      <c r="N1315" s="9">
        <v>39</v>
      </c>
      <c r="O1315" s="9">
        <v>62.474986999999999</v>
      </c>
      <c r="P1315" s="9">
        <v>0</v>
      </c>
      <c r="Q1315" s="9">
        <v>6.1166840187564901E-3</v>
      </c>
      <c r="R1315" s="9">
        <v>0</v>
      </c>
      <c r="S1315" s="9">
        <v>11524742450.236</v>
      </c>
      <c r="T1315" s="9">
        <v>1050.20217346966</v>
      </c>
      <c r="U1315" s="9">
        <v>3.3422872218544999</v>
      </c>
      <c r="V1315" s="9">
        <v>0</v>
      </c>
      <c r="W1315" s="9">
        <v>3.3422872218544999</v>
      </c>
      <c r="X1315" s="9">
        <v>0</v>
      </c>
      <c r="Y1315" s="9">
        <v>0</v>
      </c>
      <c r="Z1315" s="9">
        <v>2.1207808000000002E-2</v>
      </c>
      <c r="AA1315" s="9">
        <v>158.11887999999999</v>
      </c>
      <c r="AB1315" s="9"/>
      <c r="AQ1315" s="9">
        <f>K1315-'Processed Potentiostat'!$J$3</f>
        <v>-11.581265</v>
      </c>
    </row>
    <row r="1316" spans="1:43" x14ac:dyDescent="0.35">
      <c r="A1316">
        <v>2</v>
      </c>
      <c r="B1316">
        <v>0</v>
      </c>
      <c r="C1316">
        <v>0</v>
      </c>
      <c r="D1316">
        <v>1</v>
      </c>
      <c r="E1316">
        <v>0</v>
      </c>
      <c r="F1316">
        <v>0</v>
      </c>
      <c r="G1316">
        <v>0</v>
      </c>
      <c r="H1316" s="9">
        <v>1051.2021734443899</v>
      </c>
      <c r="I1316" s="9">
        <v>-1.8299683</v>
      </c>
      <c r="J1316" s="9">
        <v>-1.8289934000000001</v>
      </c>
      <c r="K1316" s="9">
        <v>-11.288087000000001</v>
      </c>
      <c r="L1316" s="9">
        <v>-12.043894999999999</v>
      </c>
      <c r="M1316" s="9">
        <v>-12.043894999999999</v>
      </c>
      <c r="N1316" s="9">
        <v>39</v>
      </c>
      <c r="O1316" s="9">
        <v>62.474986999999999</v>
      </c>
      <c r="P1316" s="9">
        <v>0</v>
      </c>
      <c r="Q1316" s="9">
        <v>6.1226082178573197E-3</v>
      </c>
      <c r="R1316" s="9">
        <v>0</v>
      </c>
      <c r="S1316" s="9">
        <v>10212424370.694799</v>
      </c>
      <c r="T1316" s="9">
        <v>1051.2021734443899</v>
      </c>
      <c r="U1316" s="9">
        <v>3.3455264005159</v>
      </c>
      <c r="V1316" s="9">
        <v>0</v>
      </c>
      <c r="W1316" s="9">
        <v>3.3455264005159</v>
      </c>
      <c r="X1316" s="9">
        <v>0</v>
      </c>
      <c r="Y1316" s="9">
        <v>0</v>
      </c>
      <c r="Z1316" s="9">
        <v>2.0645836000000001E-2</v>
      </c>
      <c r="AA1316" s="9">
        <v>162.02864</v>
      </c>
      <c r="AB1316" s="9"/>
      <c r="AQ1316" s="9">
        <f>K1316-'Processed Potentiostat'!$J$3</f>
        <v>-11.288087000000001</v>
      </c>
    </row>
    <row r="1317" spans="1:43" x14ac:dyDescent="0.35">
      <c r="A1317">
        <v>2</v>
      </c>
      <c r="B1317">
        <v>0</v>
      </c>
      <c r="C1317">
        <v>0</v>
      </c>
      <c r="D1317">
        <v>1</v>
      </c>
      <c r="E1317">
        <v>0</v>
      </c>
      <c r="F1317">
        <v>0</v>
      </c>
      <c r="G1317">
        <v>0</v>
      </c>
      <c r="H1317" s="9">
        <v>1052.2021734191301</v>
      </c>
      <c r="I1317" s="9">
        <v>-1.8298775</v>
      </c>
      <c r="J1317" s="9">
        <v>-1.8300353</v>
      </c>
      <c r="K1317" s="9">
        <v>-11.570290999999999</v>
      </c>
      <c r="L1317" s="9">
        <v>-12.056497999999999</v>
      </c>
      <c r="M1317" s="9">
        <v>-12.056497999999999</v>
      </c>
      <c r="N1317" s="9">
        <v>39</v>
      </c>
      <c r="O1317" s="9">
        <v>62.474986999999999</v>
      </c>
      <c r="P1317" s="9">
        <v>0</v>
      </c>
      <c r="Q1317" s="9">
        <v>6.1290147679656402E-3</v>
      </c>
      <c r="R1317" s="9">
        <v>0</v>
      </c>
      <c r="S1317" s="9">
        <v>87716593075.711304</v>
      </c>
      <c r="T1317" s="9">
        <v>1052.2021734191301</v>
      </c>
      <c r="U1317" s="9">
        <v>3.3490270977647798</v>
      </c>
      <c r="V1317" s="9">
        <v>0</v>
      </c>
      <c r="W1317" s="9">
        <v>3.3490270977647798</v>
      </c>
      <c r="X1317" s="9">
        <v>0</v>
      </c>
      <c r="Y1317" s="9">
        <v>0</v>
      </c>
      <c r="Z1317" s="9">
        <v>2.1174040000000002E-2</v>
      </c>
      <c r="AA1317" s="9">
        <v>158.16676000000001</v>
      </c>
      <c r="AB1317" s="9"/>
      <c r="AQ1317" s="9">
        <f>K1317-'Processed Potentiostat'!$J$3</f>
        <v>-11.570290999999999</v>
      </c>
    </row>
    <row r="1318" spans="1:43" x14ac:dyDescent="0.35">
      <c r="A1318">
        <v>2</v>
      </c>
      <c r="B1318">
        <v>0</v>
      </c>
      <c r="C1318">
        <v>0</v>
      </c>
      <c r="D1318">
        <v>1</v>
      </c>
      <c r="E1318">
        <v>0</v>
      </c>
      <c r="F1318">
        <v>0</v>
      </c>
      <c r="G1318">
        <v>0</v>
      </c>
      <c r="H1318" s="9">
        <v>1053.20217339387</v>
      </c>
      <c r="I1318" s="9">
        <v>-1.830006</v>
      </c>
      <c r="J1318" s="9">
        <v>-1.8310293</v>
      </c>
      <c r="K1318" s="9">
        <v>-12.32694</v>
      </c>
      <c r="L1318" s="9">
        <v>-12.068815000000001</v>
      </c>
      <c r="M1318" s="9">
        <v>-12.068815000000001</v>
      </c>
      <c r="N1318" s="9">
        <v>39</v>
      </c>
      <c r="O1318" s="9">
        <v>62.474986999999999</v>
      </c>
      <c r="P1318" s="9">
        <v>0</v>
      </c>
      <c r="Q1318" s="9">
        <v>6.1352797656561899E-3</v>
      </c>
      <c r="R1318" s="9">
        <v>0</v>
      </c>
      <c r="S1318" s="9">
        <v>14090543742.6644</v>
      </c>
      <c r="T1318" s="9">
        <v>1053.20217339387</v>
      </c>
      <c r="U1318" s="9">
        <v>3.3524485691071799</v>
      </c>
      <c r="V1318" s="9">
        <v>0</v>
      </c>
      <c r="W1318" s="9">
        <v>3.3524485691071799</v>
      </c>
      <c r="X1318" s="9">
        <v>0</v>
      </c>
      <c r="Y1318" s="9">
        <v>0</v>
      </c>
      <c r="Z1318" s="9">
        <v>2.2570988E-2</v>
      </c>
      <c r="AA1318" s="9">
        <v>148.53882999999999</v>
      </c>
      <c r="AB1318" s="9"/>
      <c r="AQ1318" s="9">
        <f>K1318-'Processed Potentiostat'!$J$3</f>
        <v>-12.32694</v>
      </c>
    </row>
    <row r="1319" spans="1:43" x14ac:dyDescent="0.35">
      <c r="A1319">
        <v>2</v>
      </c>
      <c r="B1319">
        <v>0</v>
      </c>
      <c r="C1319">
        <v>0</v>
      </c>
      <c r="D1319">
        <v>1</v>
      </c>
      <c r="E1319">
        <v>0</v>
      </c>
      <c r="F1319">
        <v>0</v>
      </c>
      <c r="G1319">
        <v>0</v>
      </c>
      <c r="H1319" s="9">
        <v>1054.2021733686099</v>
      </c>
      <c r="I1319" s="9">
        <v>-1.8300189</v>
      </c>
      <c r="J1319" s="9">
        <v>-1.8294585999999999</v>
      </c>
      <c r="K1319" s="9">
        <v>-9.4758586999999999</v>
      </c>
      <c r="L1319" s="9">
        <v>-12.080831</v>
      </c>
      <c r="M1319" s="9">
        <v>-12.080831</v>
      </c>
      <c r="N1319" s="9">
        <v>39</v>
      </c>
      <c r="O1319" s="9">
        <v>62.474986999999999</v>
      </c>
      <c r="P1319" s="9">
        <v>0</v>
      </c>
      <c r="Q1319" s="9">
        <v>6.1413857578753398E-3</v>
      </c>
      <c r="R1319" s="9">
        <v>0</v>
      </c>
      <c r="S1319" s="9">
        <v>16915598533.027901</v>
      </c>
      <c r="T1319" s="9">
        <v>1054.2021733686099</v>
      </c>
      <c r="U1319" s="9">
        <v>3.3557862312055402</v>
      </c>
      <c r="V1319" s="9">
        <v>0</v>
      </c>
      <c r="W1319" s="9">
        <v>3.3557862312055402</v>
      </c>
      <c r="X1319" s="9">
        <v>0</v>
      </c>
      <c r="Y1319" s="9">
        <v>0</v>
      </c>
      <c r="Z1319" s="9">
        <v>1.7335691E-2</v>
      </c>
      <c r="AA1319" s="9">
        <v>193.0652</v>
      </c>
      <c r="AB1319" s="9"/>
      <c r="AQ1319" s="9">
        <f>K1319-'Processed Potentiostat'!$J$3</f>
        <v>-9.4758586999999999</v>
      </c>
    </row>
    <row r="1320" spans="1:43" x14ac:dyDescent="0.35">
      <c r="A1320">
        <v>2</v>
      </c>
      <c r="B1320">
        <v>0</v>
      </c>
      <c r="C1320">
        <v>0</v>
      </c>
      <c r="D1320">
        <v>1</v>
      </c>
      <c r="E1320">
        <v>0</v>
      </c>
      <c r="F1320">
        <v>0</v>
      </c>
      <c r="G1320">
        <v>0</v>
      </c>
      <c r="H1320" s="9">
        <v>1055.2021733433501</v>
      </c>
      <c r="I1320" s="9">
        <v>-1.8299675</v>
      </c>
      <c r="J1320" s="9">
        <v>-1.8310876</v>
      </c>
      <c r="K1320" s="9">
        <v>-9.6778525999999996</v>
      </c>
      <c r="L1320" s="9">
        <v>-12.089705</v>
      </c>
      <c r="M1320" s="9">
        <v>-12.089705</v>
      </c>
      <c r="N1320" s="9">
        <v>39</v>
      </c>
      <c r="O1320" s="9">
        <v>62.474986999999999</v>
      </c>
      <c r="P1320" s="9">
        <v>0</v>
      </c>
      <c r="Q1320" s="9">
        <v>6.1458993580176301E-3</v>
      </c>
      <c r="R1320" s="9">
        <v>0</v>
      </c>
      <c r="S1320" s="9">
        <v>13215505524.217199</v>
      </c>
      <c r="T1320" s="9">
        <v>1055.2021733433501</v>
      </c>
      <c r="U1320" s="9">
        <v>3.3582511674312401</v>
      </c>
      <c r="V1320" s="9">
        <v>0</v>
      </c>
      <c r="W1320" s="9">
        <v>3.3582511674312401</v>
      </c>
      <c r="X1320" s="9">
        <v>0</v>
      </c>
      <c r="Y1320" s="9">
        <v>0</v>
      </c>
      <c r="Z1320" s="9">
        <v>1.7720995E-2</v>
      </c>
      <c r="AA1320" s="9">
        <v>189.20392000000001</v>
      </c>
      <c r="AB1320" s="9"/>
      <c r="AQ1320" s="9">
        <f>K1320-'Processed Potentiostat'!$J$3</f>
        <v>-9.6778525999999996</v>
      </c>
    </row>
    <row r="1321" spans="1:43" x14ac:dyDescent="0.35">
      <c r="A1321">
        <v>2</v>
      </c>
      <c r="B1321">
        <v>0</v>
      </c>
      <c r="C1321">
        <v>0</v>
      </c>
      <c r="D1321">
        <v>1</v>
      </c>
      <c r="E1321">
        <v>0</v>
      </c>
      <c r="F1321">
        <v>0</v>
      </c>
      <c r="G1321">
        <v>0</v>
      </c>
      <c r="H1321" s="9">
        <v>1056.20217331808</v>
      </c>
      <c r="I1321" s="9">
        <v>-1.8301305999999999</v>
      </c>
      <c r="J1321" s="9">
        <v>-1.8314125999999999</v>
      </c>
      <c r="K1321" s="9">
        <v>-9.4488810999999995</v>
      </c>
      <c r="L1321" s="9">
        <v>-12.099453</v>
      </c>
      <c r="M1321" s="9">
        <v>-12.099453</v>
      </c>
      <c r="N1321" s="9">
        <v>39</v>
      </c>
      <c r="O1321" s="9">
        <v>62.474986999999999</v>
      </c>
      <c r="P1321" s="9">
        <v>0</v>
      </c>
      <c r="Q1321" s="9">
        <v>6.1508586496677696E-3</v>
      </c>
      <c r="R1321" s="9">
        <v>0</v>
      </c>
      <c r="S1321" s="9">
        <v>9759381876.3572292</v>
      </c>
      <c r="T1321" s="9">
        <v>1056.20217331808</v>
      </c>
      <c r="U1321" s="9">
        <v>3.3609592753686899</v>
      </c>
      <c r="V1321" s="9">
        <v>0</v>
      </c>
      <c r="W1321" s="9">
        <v>3.3609592753686899</v>
      </c>
      <c r="X1321" s="9">
        <v>0</v>
      </c>
      <c r="Y1321" s="9">
        <v>0</v>
      </c>
      <c r="Z1321" s="9">
        <v>1.7304799999999999E-2</v>
      </c>
      <c r="AA1321" s="9">
        <v>193.82320999999999</v>
      </c>
      <c r="AB1321" s="9"/>
      <c r="AQ1321" s="9">
        <f>K1321-'Processed Potentiostat'!$J$3</f>
        <v>-9.4488810999999995</v>
      </c>
    </row>
    <row r="1322" spans="1:43" x14ac:dyDescent="0.35">
      <c r="A1322">
        <v>2</v>
      </c>
      <c r="B1322">
        <v>0</v>
      </c>
      <c r="C1322">
        <v>0</v>
      </c>
      <c r="D1322">
        <v>1</v>
      </c>
      <c r="E1322">
        <v>0</v>
      </c>
      <c r="F1322">
        <v>0</v>
      </c>
      <c r="G1322">
        <v>0</v>
      </c>
      <c r="H1322" s="9">
        <v>1057.06737329623</v>
      </c>
      <c r="I1322" s="9">
        <v>-1.8299993999999999</v>
      </c>
      <c r="J1322" s="9">
        <v>-1.8286738</v>
      </c>
      <c r="K1322" s="9">
        <v>-14.516859999999999</v>
      </c>
      <c r="L1322" s="9">
        <v>-12.110559</v>
      </c>
      <c r="M1322" s="9">
        <v>-12.110559</v>
      </c>
      <c r="N1322" s="9">
        <v>39</v>
      </c>
      <c r="O1322" s="9">
        <v>62.474986999999999</v>
      </c>
      <c r="P1322" s="9">
        <v>0</v>
      </c>
      <c r="Q1322" s="9">
        <v>6.1564998734856399E-3</v>
      </c>
      <c r="R1322" s="9">
        <v>0</v>
      </c>
      <c r="S1322" s="9">
        <v>8079427919.3113403</v>
      </c>
      <c r="T1322" s="9">
        <v>1057.06737329623</v>
      </c>
      <c r="U1322" s="9">
        <v>3.36404398604965</v>
      </c>
      <c r="V1322" s="9">
        <v>0</v>
      </c>
      <c r="W1322" s="9">
        <v>3.36404398604965</v>
      </c>
      <c r="X1322" s="9">
        <v>0</v>
      </c>
      <c r="Y1322" s="9">
        <v>0</v>
      </c>
      <c r="Z1322" s="9">
        <v>2.6546601E-2</v>
      </c>
      <c r="AA1322" s="9">
        <v>125.96896</v>
      </c>
      <c r="AB1322" s="9"/>
      <c r="AQ1322" s="9">
        <f>K1322-'Processed Potentiostat'!$J$3</f>
        <v>-14.516859999999999</v>
      </c>
    </row>
    <row r="1323" spans="1:43" x14ac:dyDescent="0.35">
      <c r="A1323">
        <v>2</v>
      </c>
      <c r="B1323">
        <v>0</v>
      </c>
      <c r="C1323">
        <v>0</v>
      </c>
      <c r="D1323">
        <v>1</v>
      </c>
      <c r="E1323">
        <v>0</v>
      </c>
      <c r="F1323">
        <v>0</v>
      </c>
      <c r="G1323">
        <v>0</v>
      </c>
      <c r="H1323" s="9">
        <v>1058.0673732709599</v>
      </c>
      <c r="I1323" s="9">
        <v>-1.8298957</v>
      </c>
      <c r="J1323" s="9">
        <v>-1.8301822999999999</v>
      </c>
      <c r="K1323" s="9">
        <v>-12.554385</v>
      </c>
      <c r="L1323" s="9">
        <v>-12.124945</v>
      </c>
      <c r="M1323" s="9">
        <v>-12.124945</v>
      </c>
      <c r="N1323" s="9">
        <v>39</v>
      </c>
      <c r="O1323" s="9">
        <v>62.474986999999999</v>
      </c>
      <c r="P1323" s="9">
        <v>0</v>
      </c>
      <c r="Q1323" s="9">
        <v>6.1638135753816397E-3</v>
      </c>
      <c r="R1323" s="9">
        <v>0</v>
      </c>
      <c r="S1323" s="9">
        <v>1271392607845.9199</v>
      </c>
      <c r="T1323" s="9">
        <v>1058.0673732709599</v>
      </c>
      <c r="U1323" s="9">
        <v>3.3680402115872701</v>
      </c>
      <c r="V1323" s="9">
        <v>0</v>
      </c>
      <c r="W1323" s="9">
        <v>3.3680402115872701</v>
      </c>
      <c r="X1323" s="9">
        <v>0</v>
      </c>
      <c r="Y1323" s="9">
        <v>0</v>
      </c>
      <c r="Z1323" s="9">
        <v>2.2976814000000002E-2</v>
      </c>
      <c r="AA1323" s="9">
        <v>145.78031999999999</v>
      </c>
      <c r="AB1323" s="9"/>
      <c r="AQ1323" s="9">
        <f>K1323-'Processed Potentiostat'!$J$3</f>
        <v>-12.554385</v>
      </c>
    </row>
    <row r="1324" spans="1:43" x14ac:dyDescent="0.35">
      <c r="A1324">
        <v>2</v>
      </c>
      <c r="B1324">
        <v>0</v>
      </c>
      <c r="C1324">
        <v>0</v>
      </c>
      <c r="D1324">
        <v>1</v>
      </c>
      <c r="E1324">
        <v>0</v>
      </c>
      <c r="F1324">
        <v>0</v>
      </c>
      <c r="G1324">
        <v>0</v>
      </c>
      <c r="H1324" s="9">
        <v>1059.0673732457001</v>
      </c>
      <c r="I1324" s="9">
        <v>-1.8300711999999999</v>
      </c>
      <c r="J1324" s="9">
        <v>-1.8314288000000001</v>
      </c>
      <c r="K1324" s="9">
        <v>-12.055021999999999</v>
      </c>
      <c r="L1324" s="9">
        <v>-12.140093999999999</v>
      </c>
      <c r="M1324" s="9">
        <v>-12.140093999999999</v>
      </c>
      <c r="N1324" s="9">
        <v>39</v>
      </c>
      <c r="O1324" s="9">
        <v>62.474986999999999</v>
      </c>
      <c r="P1324" s="9">
        <v>0</v>
      </c>
      <c r="Q1324" s="9">
        <v>6.1715203886513297E-3</v>
      </c>
      <c r="R1324" s="9">
        <v>0</v>
      </c>
      <c r="S1324" s="9">
        <v>9665763884.5951405</v>
      </c>
      <c r="T1324" s="9">
        <v>1059.0673732457001</v>
      </c>
      <c r="U1324" s="9">
        <v>3.3722482882636902</v>
      </c>
      <c r="V1324" s="9">
        <v>0</v>
      </c>
      <c r="W1324" s="9">
        <v>3.3722482882636902</v>
      </c>
      <c r="X1324" s="9">
        <v>0</v>
      </c>
      <c r="Y1324" s="9">
        <v>0</v>
      </c>
      <c r="Z1324" s="9">
        <v>2.2077914000000001E-2</v>
      </c>
      <c r="AA1324" s="9">
        <v>151.92247</v>
      </c>
      <c r="AB1324" s="9"/>
      <c r="AQ1324" s="9">
        <f>K1324-'Processed Potentiostat'!$J$3</f>
        <v>-12.055021999999999</v>
      </c>
    </row>
    <row r="1325" spans="1:43" x14ac:dyDescent="0.35">
      <c r="A1325">
        <v>2</v>
      </c>
      <c r="B1325">
        <v>0</v>
      </c>
      <c r="C1325">
        <v>0</v>
      </c>
      <c r="D1325">
        <v>1</v>
      </c>
      <c r="E1325">
        <v>0</v>
      </c>
      <c r="F1325">
        <v>0</v>
      </c>
      <c r="G1325">
        <v>0</v>
      </c>
      <c r="H1325" s="9">
        <v>1060.06737322044</v>
      </c>
      <c r="I1325" s="9">
        <v>-1.8298641</v>
      </c>
      <c r="J1325" s="9">
        <v>-1.8313869</v>
      </c>
      <c r="K1325" s="9">
        <v>-11.33667</v>
      </c>
      <c r="L1325" s="9">
        <v>-12.152466</v>
      </c>
      <c r="M1325" s="9">
        <v>-12.152466</v>
      </c>
      <c r="N1325" s="9">
        <v>39</v>
      </c>
      <c r="O1325" s="9">
        <v>62.474986999999999</v>
      </c>
      <c r="P1325" s="9">
        <v>0</v>
      </c>
      <c r="Q1325" s="9">
        <v>6.1778142636468598E-3</v>
      </c>
      <c r="R1325" s="9">
        <v>0</v>
      </c>
      <c r="S1325" s="9">
        <v>10009059724.8843</v>
      </c>
      <c r="T1325" s="9">
        <v>1060.06737322044</v>
      </c>
      <c r="U1325" s="9">
        <v>3.3756849930666202</v>
      </c>
      <c r="V1325" s="9">
        <v>0</v>
      </c>
      <c r="W1325" s="9">
        <v>3.3756849930666202</v>
      </c>
      <c r="X1325" s="9">
        <v>0</v>
      </c>
      <c r="Y1325" s="9">
        <v>0</v>
      </c>
      <c r="Z1325" s="9">
        <v>2.0761828999999999E-2</v>
      </c>
      <c r="AA1325" s="9">
        <v>161.54541</v>
      </c>
      <c r="AB1325" s="9"/>
      <c r="AQ1325" s="9">
        <f>K1325-'Processed Potentiostat'!$J$3</f>
        <v>-11.33667</v>
      </c>
    </row>
    <row r="1326" spans="1:43" x14ac:dyDescent="0.35">
      <c r="A1326">
        <v>2</v>
      </c>
      <c r="B1326">
        <v>0</v>
      </c>
      <c r="C1326">
        <v>0</v>
      </c>
      <c r="D1326">
        <v>1</v>
      </c>
      <c r="E1326">
        <v>0</v>
      </c>
      <c r="F1326">
        <v>0</v>
      </c>
      <c r="G1326">
        <v>0</v>
      </c>
      <c r="H1326" s="9">
        <v>1061.0673731951799</v>
      </c>
      <c r="I1326" s="9">
        <v>-1.8299453999999999</v>
      </c>
      <c r="J1326" s="9">
        <v>-1.8306751999999999</v>
      </c>
      <c r="K1326" s="9">
        <v>-9.9320879000000009</v>
      </c>
      <c r="L1326" s="9">
        <v>-12.162632</v>
      </c>
      <c r="M1326" s="9">
        <v>-12.162632</v>
      </c>
      <c r="N1326" s="9">
        <v>39</v>
      </c>
      <c r="O1326" s="9">
        <v>62.474986999999999</v>
      </c>
      <c r="P1326" s="9">
        <v>0</v>
      </c>
      <c r="Q1326" s="9">
        <v>6.1829839726682701E-3</v>
      </c>
      <c r="R1326" s="9">
        <v>0</v>
      </c>
      <c r="S1326" s="9">
        <v>24205825031.605598</v>
      </c>
      <c r="T1326" s="9">
        <v>1061.0673731951799</v>
      </c>
      <c r="U1326" s="9">
        <v>3.37850890253045</v>
      </c>
      <c r="V1326" s="9">
        <v>0</v>
      </c>
      <c r="W1326" s="9">
        <v>3.37850890253045</v>
      </c>
      <c r="X1326" s="9">
        <v>0</v>
      </c>
      <c r="Y1326" s="9">
        <v>0</v>
      </c>
      <c r="Z1326" s="9">
        <v>1.8182427000000001E-2</v>
      </c>
      <c r="AA1326" s="9">
        <v>184.31926999999999</v>
      </c>
      <c r="AB1326" s="9"/>
      <c r="AQ1326" s="9">
        <f>K1326-'Processed Potentiostat'!$J$3</f>
        <v>-9.9320879000000009</v>
      </c>
    </row>
    <row r="1327" spans="1:43" x14ac:dyDescent="0.35">
      <c r="A1327">
        <v>2</v>
      </c>
      <c r="B1327">
        <v>0</v>
      </c>
      <c r="C1327">
        <v>0</v>
      </c>
      <c r="D1327">
        <v>1</v>
      </c>
      <c r="E1327">
        <v>0</v>
      </c>
      <c r="F1327">
        <v>0</v>
      </c>
      <c r="G1327">
        <v>0</v>
      </c>
      <c r="H1327" s="9">
        <v>1062.0673731699201</v>
      </c>
      <c r="I1327" s="9">
        <v>-1.8301487000000001</v>
      </c>
      <c r="J1327" s="9">
        <v>-1.8288252</v>
      </c>
      <c r="K1327" s="9">
        <v>-11.548152</v>
      </c>
      <c r="L1327" s="9">
        <v>-12.174856</v>
      </c>
      <c r="M1327" s="9">
        <v>-12.174856</v>
      </c>
      <c r="N1327" s="9">
        <v>39</v>
      </c>
      <c r="O1327" s="9">
        <v>62.474986999999999</v>
      </c>
      <c r="P1327" s="9">
        <v>0</v>
      </c>
      <c r="Q1327" s="9">
        <v>6.1891939506306896E-3</v>
      </c>
      <c r="R1327" s="9">
        <v>0</v>
      </c>
      <c r="S1327" s="9">
        <v>9034863658.6210899</v>
      </c>
      <c r="T1327" s="9">
        <v>1062.0673731699201</v>
      </c>
      <c r="U1327" s="9">
        <v>3.3819045887077102</v>
      </c>
      <c r="V1327" s="9">
        <v>0</v>
      </c>
      <c r="W1327" s="9">
        <v>3.3819045887077102</v>
      </c>
      <c r="X1327" s="9">
        <v>0</v>
      </c>
      <c r="Y1327" s="9">
        <v>0</v>
      </c>
      <c r="Z1327" s="9">
        <v>2.1119552E-2</v>
      </c>
      <c r="AA1327" s="9">
        <v>158.36519000000001</v>
      </c>
      <c r="AB1327" s="9"/>
      <c r="AQ1327" s="9">
        <f>K1327-'Processed Potentiostat'!$J$3</f>
        <v>-11.548152</v>
      </c>
    </row>
    <row r="1328" spans="1:43" x14ac:dyDescent="0.35">
      <c r="A1328">
        <v>2</v>
      </c>
      <c r="B1328">
        <v>0</v>
      </c>
      <c r="C1328">
        <v>0</v>
      </c>
      <c r="D1328">
        <v>1</v>
      </c>
      <c r="E1328">
        <v>0</v>
      </c>
      <c r="F1328">
        <v>0</v>
      </c>
      <c r="G1328">
        <v>0</v>
      </c>
      <c r="H1328" s="9">
        <v>1062.39897316154</v>
      </c>
      <c r="I1328" s="9">
        <v>-1.830006</v>
      </c>
      <c r="J1328" s="9">
        <v>-1.8292649999999999</v>
      </c>
      <c r="K1328" s="9">
        <v>-16.575094</v>
      </c>
      <c r="L1328" s="9">
        <v>-12.178755000000001</v>
      </c>
      <c r="M1328" s="9">
        <v>-12.178755000000001</v>
      </c>
      <c r="N1328" s="9">
        <v>39</v>
      </c>
      <c r="O1328" s="9">
        <v>62.474986999999999</v>
      </c>
      <c r="P1328" s="9">
        <v>0</v>
      </c>
      <c r="Q1328" s="9">
        <v>6.1911749534684004E-3</v>
      </c>
      <c r="R1328" s="9">
        <v>0</v>
      </c>
      <c r="S1328" s="9">
        <v>13415994375.246901</v>
      </c>
      <c r="T1328" s="9">
        <v>1062.39897316154</v>
      </c>
      <c r="U1328" s="9">
        <v>3.3829873524608001</v>
      </c>
      <c r="V1328" s="9">
        <v>0</v>
      </c>
      <c r="W1328" s="9">
        <v>3.3829873524608001</v>
      </c>
      <c r="X1328" s="9">
        <v>0</v>
      </c>
      <c r="Y1328" s="9">
        <v>0</v>
      </c>
      <c r="Z1328" s="9">
        <v>3.0320239999999998E-2</v>
      </c>
      <c r="AA1328" s="9">
        <v>110.36227</v>
      </c>
      <c r="AB1328" s="9"/>
      <c r="AQ1328" s="9">
        <f>K1328-'Processed Potentiostat'!$J$3</f>
        <v>-16.575094</v>
      </c>
    </row>
    <row r="1329" spans="1:43" x14ac:dyDescent="0.35">
      <c r="A1329">
        <v>2</v>
      </c>
      <c r="B1329">
        <v>0</v>
      </c>
      <c r="C1329">
        <v>0</v>
      </c>
      <c r="D1329">
        <v>1</v>
      </c>
      <c r="E1329">
        <v>0</v>
      </c>
      <c r="F1329">
        <v>0</v>
      </c>
      <c r="G1329">
        <v>0</v>
      </c>
      <c r="H1329" s="9">
        <v>1063.3989731362799</v>
      </c>
      <c r="I1329" s="9">
        <v>-1.8301175999999999</v>
      </c>
      <c r="J1329" s="9">
        <v>-1.8294079999999999</v>
      </c>
      <c r="K1329" s="9">
        <v>-13.006232000000001</v>
      </c>
      <c r="L1329" s="9">
        <v>-12.193642000000001</v>
      </c>
      <c r="M1329" s="9">
        <v>-12.193642000000001</v>
      </c>
      <c r="N1329" s="9">
        <v>39</v>
      </c>
      <c r="O1329" s="9">
        <v>62.474986999999999</v>
      </c>
      <c r="P1329" s="9">
        <v>0</v>
      </c>
      <c r="Q1329" s="9">
        <v>6.19873999078621E-3</v>
      </c>
      <c r="R1329" s="9">
        <v>0</v>
      </c>
      <c r="S1329" s="9">
        <v>15945078197.189501</v>
      </c>
      <c r="T1329" s="9">
        <v>1063.3989731362799</v>
      </c>
      <c r="U1329" s="9">
        <v>3.3871225726263701</v>
      </c>
      <c r="V1329" s="9">
        <v>0</v>
      </c>
      <c r="W1329" s="9">
        <v>3.3871225726263701</v>
      </c>
      <c r="X1329" s="9">
        <v>0</v>
      </c>
      <c r="Y1329" s="9">
        <v>0</v>
      </c>
      <c r="Z1329" s="9">
        <v>2.3793707000000001E-2</v>
      </c>
      <c r="AA1329" s="9">
        <v>140.65627000000001</v>
      </c>
      <c r="AB1329" s="9"/>
      <c r="AQ1329" s="9">
        <f>K1329-'Processed Potentiostat'!$J$3</f>
        <v>-13.006232000000001</v>
      </c>
    </row>
    <row r="1330" spans="1:43" x14ac:dyDescent="0.35">
      <c r="A1330">
        <v>2</v>
      </c>
      <c r="B1330">
        <v>0</v>
      </c>
      <c r="C1330">
        <v>0</v>
      </c>
      <c r="D1330">
        <v>1</v>
      </c>
      <c r="E1330">
        <v>0</v>
      </c>
      <c r="F1330">
        <v>0</v>
      </c>
      <c r="G1330">
        <v>0</v>
      </c>
      <c r="H1330" s="9">
        <v>1064.39897311102</v>
      </c>
      <c r="I1330" s="9">
        <v>-1.8299251999999999</v>
      </c>
      <c r="J1330" s="9">
        <v>-1.8302182</v>
      </c>
      <c r="K1330" s="9">
        <v>-11.206200000000001</v>
      </c>
      <c r="L1330" s="9">
        <v>-12.205935</v>
      </c>
      <c r="M1330" s="9">
        <v>-12.205935</v>
      </c>
      <c r="N1330" s="9">
        <v>39</v>
      </c>
      <c r="O1330" s="9">
        <v>62.474986999999999</v>
      </c>
      <c r="P1330" s="9">
        <v>0</v>
      </c>
      <c r="Q1330" s="9">
        <v>6.2049900921839199E-3</v>
      </c>
      <c r="R1330" s="9">
        <v>0</v>
      </c>
      <c r="S1330" s="9">
        <v>268742276891.418</v>
      </c>
      <c r="T1330" s="9">
        <v>1064.39897311102</v>
      </c>
      <c r="U1330" s="9">
        <v>3.3905376161346901</v>
      </c>
      <c r="V1330" s="9">
        <v>0</v>
      </c>
      <c r="W1330" s="9">
        <v>3.3905376161346901</v>
      </c>
      <c r="X1330" s="9">
        <v>0</v>
      </c>
      <c r="Y1330" s="9">
        <v>0</v>
      </c>
      <c r="Z1330" s="9">
        <v>2.0509790999999999E-2</v>
      </c>
      <c r="AA1330" s="9">
        <v>163.32193000000001</v>
      </c>
      <c r="AB1330" s="9"/>
      <c r="AQ1330" s="9">
        <f>K1330-'Processed Potentiostat'!$J$3</f>
        <v>-11.206200000000001</v>
      </c>
    </row>
    <row r="1331" spans="1:43" x14ac:dyDescent="0.35">
      <c r="A1331">
        <v>2</v>
      </c>
      <c r="B1331">
        <v>0</v>
      </c>
      <c r="C1331">
        <v>0</v>
      </c>
      <c r="D1331">
        <v>1</v>
      </c>
      <c r="E1331">
        <v>0</v>
      </c>
      <c r="F1331">
        <v>0</v>
      </c>
      <c r="G1331">
        <v>0</v>
      </c>
      <c r="H1331" s="9">
        <v>1065.39897308575</v>
      </c>
      <c r="I1331" s="9">
        <v>-1.8300320999999999</v>
      </c>
      <c r="J1331" s="9">
        <v>-1.8312237</v>
      </c>
      <c r="K1331" s="9">
        <v>-13.078899</v>
      </c>
      <c r="L1331" s="9">
        <v>-12.219606000000001</v>
      </c>
      <c r="M1331" s="9">
        <v>-12.219606000000001</v>
      </c>
      <c r="N1331" s="9">
        <v>39</v>
      </c>
      <c r="O1331" s="9">
        <v>62.474986999999999</v>
      </c>
      <c r="P1331" s="9">
        <v>0</v>
      </c>
      <c r="Q1331" s="9">
        <v>6.21194412426492E-3</v>
      </c>
      <c r="R1331" s="9">
        <v>0</v>
      </c>
      <c r="S1331" s="9">
        <v>11627210877.333</v>
      </c>
      <c r="T1331" s="9">
        <v>1065.39897308575</v>
      </c>
      <c r="U1331" s="9">
        <v>3.3943352134548199</v>
      </c>
      <c r="V1331" s="9">
        <v>0</v>
      </c>
      <c r="W1331" s="9">
        <v>3.3943352134548199</v>
      </c>
      <c r="X1331" s="9">
        <v>0</v>
      </c>
      <c r="Y1331" s="9">
        <v>0</v>
      </c>
      <c r="Z1331" s="9">
        <v>2.3950391000000001E-2</v>
      </c>
      <c r="AA1331" s="9">
        <v>140.0136</v>
      </c>
      <c r="AB1331" s="9"/>
      <c r="AQ1331" s="9">
        <f>K1331-'Processed Potentiostat'!$J$3</f>
        <v>-13.078899</v>
      </c>
    </row>
    <row r="1332" spans="1:43" x14ac:dyDescent="0.35">
      <c r="A1332">
        <v>2</v>
      </c>
      <c r="B1332">
        <v>0</v>
      </c>
      <c r="C1332">
        <v>0</v>
      </c>
      <c r="D1332">
        <v>1</v>
      </c>
      <c r="E1332">
        <v>0</v>
      </c>
      <c r="F1332">
        <v>0</v>
      </c>
      <c r="G1332">
        <v>0</v>
      </c>
      <c r="H1332" s="9">
        <v>1066.3989730604901</v>
      </c>
      <c r="I1332" s="9">
        <v>-1.8298612999999999</v>
      </c>
      <c r="J1332" s="9">
        <v>-1.8290968999999999</v>
      </c>
      <c r="K1332" s="9">
        <v>-11.635869</v>
      </c>
      <c r="L1332" s="9">
        <v>-12.231901000000001</v>
      </c>
      <c r="M1332" s="9">
        <v>-12.231901000000001</v>
      </c>
      <c r="N1332" s="9">
        <v>39</v>
      </c>
      <c r="O1332" s="9">
        <v>62.474986999999999</v>
      </c>
      <c r="P1332" s="9">
        <v>0</v>
      </c>
      <c r="Q1332" s="9">
        <v>6.2181908810852596E-3</v>
      </c>
      <c r="R1332" s="9">
        <v>0</v>
      </c>
      <c r="S1332" s="9">
        <v>11369376373.4259</v>
      </c>
      <c r="T1332" s="9">
        <v>1066.3989730604901</v>
      </c>
      <c r="U1332" s="9">
        <v>3.3977502508352</v>
      </c>
      <c r="V1332" s="9">
        <v>0</v>
      </c>
      <c r="W1332" s="9">
        <v>3.3977502508352</v>
      </c>
      <c r="X1332" s="9">
        <v>0</v>
      </c>
      <c r="Y1332" s="9">
        <v>0</v>
      </c>
      <c r="Z1332" s="9">
        <v>2.1283132999999999E-2</v>
      </c>
      <c r="AA1332" s="9">
        <v>157.19470000000001</v>
      </c>
      <c r="AB1332" s="9"/>
      <c r="AQ1332" s="9">
        <f>K1332-'Processed Potentiostat'!$J$3</f>
        <v>-11.635869</v>
      </c>
    </row>
    <row r="1333" spans="1:43" x14ac:dyDescent="0.35">
      <c r="A1333">
        <v>2</v>
      </c>
      <c r="B1333">
        <v>0</v>
      </c>
      <c r="C1333">
        <v>0</v>
      </c>
      <c r="D1333">
        <v>1</v>
      </c>
      <c r="E1333">
        <v>0</v>
      </c>
      <c r="F1333">
        <v>0</v>
      </c>
      <c r="G1333">
        <v>0</v>
      </c>
      <c r="H1333" s="9">
        <v>1067.39897303523</v>
      </c>
      <c r="I1333" s="9">
        <v>-1.8300700999999999</v>
      </c>
      <c r="J1333" s="9">
        <v>-1.8307853999999999</v>
      </c>
      <c r="K1333" s="9">
        <v>-12.254958999999999</v>
      </c>
      <c r="L1333" s="9">
        <v>-12.244406</v>
      </c>
      <c r="M1333" s="9">
        <v>-12.244406</v>
      </c>
      <c r="N1333" s="9">
        <v>39</v>
      </c>
      <c r="O1333" s="9">
        <v>62.474986999999999</v>
      </c>
      <c r="P1333" s="9">
        <v>0</v>
      </c>
      <c r="Q1333" s="9">
        <v>6.2245501027774503E-3</v>
      </c>
      <c r="R1333" s="9">
        <v>0</v>
      </c>
      <c r="S1333" s="9">
        <v>19987062853.950401</v>
      </c>
      <c r="T1333" s="9">
        <v>1067.39897303523</v>
      </c>
      <c r="U1333" s="9">
        <v>3.4012236862199501</v>
      </c>
      <c r="V1333" s="9">
        <v>0</v>
      </c>
      <c r="W1333" s="9">
        <v>3.4012236862199501</v>
      </c>
      <c r="X1333" s="9">
        <v>0</v>
      </c>
      <c r="Y1333" s="9">
        <v>0</v>
      </c>
      <c r="Z1333" s="9">
        <v>2.24362E-2</v>
      </c>
      <c r="AA1333" s="9">
        <v>149.39139</v>
      </c>
      <c r="AB1333" s="9"/>
      <c r="AQ1333" s="9">
        <f>K1333-'Processed Potentiostat'!$J$3</f>
        <v>-12.254958999999999</v>
      </c>
    </row>
    <row r="1334" spans="1:43" x14ac:dyDescent="0.35">
      <c r="A1334">
        <v>2</v>
      </c>
      <c r="B1334">
        <v>0</v>
      </c>
      <c r="C1334">
        <v>0</v>
      </c>
      <c r="D1334">
        <v>1</v>
      </c>
      <c r="E1334">
        <v>0</v>
      </c>
      <c r="F1334">
        <v>0</v>
      </c>
      <c r="G1334">
        <v>0</v>
      </c>
      <c r="H1334" s="9">
        <v>1067.90117302254</v>
      </c>
      <c r="I1334" s="9">
        <v>-1.8298401</v>
      </c>
      <c r="J1334" s="9">
        <v>-1.8295127</v>
      </c>
      <c r="K1334" s="9">
        <v>-17.493228999999999</v>
      </c>
      <c r="L1334" s="9">
        <v>-12.250495000000001</v>
      </c>
      <c r="M1334" s="9">
        <v>-12.250495000000001</v>
      </c>
      <c r="N1334" s="9">
        <v>39</v>
      </c>
      <c r="O1334" s="9">
        <v>62.474986999999999</v>
      </c>
      <c r="P1334" s="9">
        <v>0</v>
      </c>
      <c r="Q1334" s="9">
        <v>6.2276446272371399E-3</v>
      </c>
      <c r="R1334" s="9">
        <v>0</v>
      </c>
      <c r="S1334" s="9">
        <v>18559616682.866798</v>
      </c>
      <c r="T1334" s="9">
        <v>1067.90117302254</v>
      </c>
      <c r="U1334" s="9">
        <v>3.4029151854592401</v>
      </c>
      <c r="V1334" s="9">
        <v>0</v>
      </c>
      <c r="W1334" s="9">
        <v>3.4029151854592401</v>
      </c>
      <c r="X1334" s="9">
        <v>0</v>
      </c>
      <c r="Y1334" s="9">
        <v>0</v>
      </c>
      <c r="Z1334" s="9">
        <v>3.2004084000000002E-2</v>
      </c>
      <c r="AA1334" s="9">
        <v>104.58405</v>
      </c>
      <c r="AB1334" s="9"/>
      <c r="AQ1334" s="9">
        <f>K1334-'Processed Potentiostat'!$J$3</f>
        <v>-17.493228999999999</v>
      </c>
    </row>
    <row r="1335" spans="1:43" x14ac:dyDescent="0.35">
      <c r="A1335">
        <v>2</v>
      </c>
      <c r="B1335">
        <v>0</v>
      </c>
      <c r="C1335">
        <v>0</v>
      </c>
      <c r="D1335">
        <v>1</v>
      </c>
      <c r="E1335">
        <v>0</v>
      </c>
      <c r="F1335">
        <v>0</v>
      </c>
      <c r="G1335">
        <v>0</v>
      </c>
      <c r="H1335" s="9">
        <v>1067.9171730221401</v>
      </c>
      <c r="I1335" s="9">
        <v>-1.8300837000000001</v>
      </c>
      <c r="J1335" s="9">
        <v>-1.8301641</v>
      </c>
      <c r="K1335" s="9">
        <v>-12.451389000000001</v>
      </c>
      <c r="L1335" s="9">
        <v>-12.25075</v>
      </c>
      <c r="M1335" s="9">
        <v>-12.25075</v>
      </c>
      <c r="N1335" s="9">
        <v>39</v>
      </c>
      <c r="O1335" s="9">
        <v>62.474986999999999</v>
      </c>
      <c r="P1335" s="9">
        <v>0</v>
      </c>
      <c r="Q1335" s="9">
        <v>6.2277740762888998E-3</v>
      </c>
      <c r="R1335" s="9">
        <v>0</v>
      </c>
      <c r="S1335" s="9">
        <v>1407763475162.6001</v>
      </c>
      <c r="T1335" s="9">
        <v>1067.9171730221401</v>
      </c>
      <c r="U1335" s="9">
        <v>3.4029859200739301</v>
      </c>
      <c r="V1335" s="9">
        <v>0</v>
      </c>
      <c r="W1335" s="9">
        <v>3.4029859200739301</v>
      </c>
      <c r="X1335" s="9">
        <v>0</v>
      </c>
      <c r="Y1335" s="9">
        <v>0</v>
      </c>
      <c r="Z1335" s="9">
        <v>2.2788085E-2</v>
      </c>
      <c r="AA1335" s="9">
        <v>146.98473000000001</v>
      </c>
      <c r="AB1335" s="9"/>
      <c r="AQ1335" s="9">
        <f>K1335-'Processed Potentiostat'!$J$3</f>
        <v>-12.451389000000001</v>
      </c>
    </row>
    <row r="1336" spans="1:43" x14ac:dyDescent="0.35">
      <c r="A1336">
        <v>2</v>
      </c>
      <c r="B1336">
        <v>0</v>
      </c>
      <c r="C1336">
        <v>0</v>
      </c>
      <c r="D1336">
        <v>1</v>
      </c>
      <c r="E1336">
        <v>0</v>
      </c>
      <c r="F1336">
        <v>0</v>
      </c>
      <c r="G1336">
        <v>0</v>
      </c>
      <c r="H1336" s="9">
        <v>1068.91717299688</v>
      </c>
      <c r="I1336" s="9">
        <v>-1.8300419999999999</v>
      </c>
      <c r="J1336" s="9">
        <v>-1.8288778000000001</v>
      </c>
      <c r="K1336" s="9">
        <v>-11.597345000000001</v>
      </c>
      <c r="L1336" s="9">
        <v>-12.262430999999999</v>
      </c>
      <c r="M1336" s="9">
        <v>-12.262430999999999</v>
      </c>
      <c r="N1336" s="9">
        <v>39</v>
      </c>
      <c r="O1336" s="9">
        <v>62.474986999999999</v>
      </c>
      <c r="P1336" s="9">
        <v>0</v>
      </c>
      <c r="Q1336" s="9">
        <v>6.2337085595663803E-3</v>
      </c>
      <c r="R1336" s="9">
        <v>0</v>
      </c>
      <c r="S1336" s="9">
        <v>9469274230.7693996</v>
      </c>
      <c r="T1336" s="9">
        <v>1068.91717299688</v>
      </c>
      <c r="U1336" s="9">
        <v>3.4062308062728199</v>
      </c>
      <c r="V1336" s="9">
        <v>0</v>
      </c>
      <c r="W1336" s="9">
        <v>3.4062308062728199</v>
      </c>
      <c r="X1336" s="9">
        <v>0</v>
      </c>
      <c r="Y1336" s="9">
        <v>0</v>
      </c>
      <c r="Z1336" s="9">
        <v>2.1210128000000002E-2</v>
      </c>
      <c r="AA1336" s="9">
        <v>157.69797</v>
      </c>
      <c r="AB1336" s="9"/>
      <c r="AQ1336" s="9">
        <f>K1336-'Processed Potentiostat'!$J$3</f>
        <v>-11.597345000000001</v>
      </c>
    </row>
    <row r="1337" spans="1:43" x14ac:dyDescent="0.35">
      <c r="A1337">
        <v>2</v>
      </c>
      <c r="B1337">
        <v>0</v>
      </c>
      <c r="C1337">
        <v>0</v>
      </c>
      <c r="D1337">
        <v>1</v>
      </c>
      <c r="E1337">
        <v>0</v>
      </c>
      <c r="F1337">
        <v>0</v>
      </c>
      <c r="G1337">
        <v>0</v>
      </c>
      <c r="H1337" s="9">
        <v>1069.9171729716099</v>
      </c>
      <c r="I1337" s="9">
        <v>-1.8299934</v>
      </c>
      <c r="J1337" s="9">
        <v>-1.8310280999999999</v>
      </c>
      <c r="K1337" s="9">
        <v>-12.572867</v>
      </c>
      <c r="L1337" s="9">
        <v>-12.273424</v>
      </c>
      <c r="M1337" s="9">
        <v>-12.273424</v>
      </c>
      <c r="N1337" s="9">
        <v>39</v>
      </c>
      <c r="O1337" s="9">
        <v>62.474986999999999</v>
      </c>
      <c r="P1337" s="9">
        <v>0</v>
      </c>
      <c r="Q1337" s="9">
        <v>6.2392998092847402E-3</v>
      </c>
      <c r="R1337" s="9">
        <v>0</v>
      </c>
      <c r="S1337" s="9">
        <v>14349399982.1535</v>
      </c>
      <c r="T1337" s="9">
        <v>1069.9171729716099</v>
      </c>
      <c r="U1337" s="9">
        <v>3.4092845145845398</v>
      </c>
      <c r="V1337" s="9">
        <v>0</v>
      </c>
      <c r="W1337" s="9">
        <v>3.4092845145845398</v>
      </c>
      <c r="X1337" s="9">
        <v>0</v>
      </c>
      <c r="Y1337" s="9">
        <v>0</v>
      </c>
      <c r="Z1337" s="9">
        <v>2.3021272999999998E-2</v>
      </c>
      <c r="AA1337" s="9">
        <v>145.63329999999999</v>
      </c>
      <c r="AB1337" s="9"/>
      <c r="AQ1337" s="9">
        <f>K1337-'Processed Potentiostat'!$J$3</f>
        <v>-12.572867</v>
      </c>
    </row>
    <row r="1338" spans="1:43" x14ac:dyDescent="0.35">
      <c r="A1338">
        <v>2</v>
      </c>
      <c r="B1338">
        <v>0</v>
      </c>
      <c r="C1338">
        <v>0</v>
      </c>
      <c r="D1338">
        <v>1</v>
      </c>
      <c r="E1338">
        <v>0</v>
      </c>
      <c r="F1338">
        <v>0</v>
      </c>
      <c r="G1338">
        <v>0</v>
      </c>
      <c r="H1338" s="9">
        <v>1070.9171729463501</v>
      </c>
      <c r="I1338" s="9">
        <v>-1.8298582999999999</v>
      </c>
      <c r="J1338" s="9">
        <v>-1.8299417</v>
      </c>
      <c r="K1338" s="9">
        <v>-10.368731</v>
      </c>
      <c r="L1338" s="9">
        <v>-12.284617000000001</v>
      </c>
      <c r="M1338" s="9">
        <v>-12.284617000000001</v>
      </c>
      <c r="N1338" s="9">
        <v>39</v>
      </c>
      <c r="O1338" s="9">
        <v>62.474986999999999</v>
      </c>
      <c r="P1338" s="9">
        <v>0</v>
      </c>
      <c r="Q1338" s="9">
        <v>6.2449895431912501E-3</v>
      </c>
      <c r="R1338" s="9">
        <v>0</v>
      </c>
      <c r="S1338" s="9">
        <v>53173807232.106499</v>
      </c>
      <c r="T1338" s="9">
        <v>1070.9171729463501</v>
      </c>
      <c r="U1338" s="9">
        <v>3.4123936764340401</v>
      </c>
      <c r="V1338" s="9">
        <v>0</v>
      </c>
      <c r="W1338" s="9">
        <v>3.4123936764340401</v>
      </c>
      <c r="X1338" s="9">
        <v>0</v>
      </c>
      <c r="Y1338" s="9">
        <v>0</v>
      </c>
      <c r="Z1338" s="9">
        <v>1.8974174E-2</v>
      </c>
      <c r="AA1338" s="9">
        <v>176.48656</v>
      </c>
      <c r="AB1338" s="9"/>
      <c r="AQ1338" s="9">
        <f>K1338-'Processed Potentiostat'!$J$3</f>
        <v>-10.368731</v>
      </c>
    </row>
    <row r="1339" spans="1:43" x14ac:dyDescent="0.35">
      <c r="A1339">
        <v>2</v>
      </c>
      <c r="B1339">
        <v>0</v>
      </c>
      <c r="C1339">
        <v>0</v>
      </c>
      <c r="D1339">
        <v>1</v>
      </c>
      <c r="E1339">
        <v>0</v>
      </c>
      <c r="F1339">
        <v>0</v>
      </c>
      <c r="G1339">
        <v>0</v>
      </c>
      <c r="H1339" s="9">
        <v>1071.91717292109</v>
      </c>
      <c r="I1339" s="9">
        <v>-1.8300902999999999</v>
      </c>
      <c r="J1339" s="9">
        <v>-1.8291520999999999</v>
      </c>
      <c r="K1339" s="9">
        <v>-9.4941110999999996</v>
      </c>
      <c r="L1339" s="9">
        <v>-12.294605000000001</v>
      </c>
      <c r="M1339" s="9">
        <v>-12.294605000000001</v>
      </c>
      <c r="N1339" s="9">
        <v>39</v>
      </c>
      <c r="O1339" s="9">
        <v>62.474986999999999</v>
      </c>
      <c r="P1339" s="9">
        <v>0</v>
      </c>
      <c r="Q1339" s="9">
        <v>6.2500643382834998E-3</v>
      </c>
      <c r="R1339" s="9">
        <v>0</v>
      </c>
      <c r="S1339" s="9">
        <v>12045622959.352301</v>
      </c>
      <c r="T1339" s="9">
        <v>1071.91717292109</v>
      </c>
      <c r="U1339" s="9">
        <v>3.4151681190720602</v>
      </c>
      <c r="V1339" s="9">
        <v>0</v>
      </c>
      <c r="W1339" s="9">
        <v>3.4151681190720602</v>
      </c>
      <c r="X1339" s="9">
        <v>0</v>
      </c>
      <c r="Y1339" s="9">
        <v>0</v>
      </c>
      <c r="Z1339" s="9">
        <v>1.7366172999999999E-2</v>
      </c>
      <c r="AA1339" s="9">
        <v>192.66175999999999</v>
      </c>
      <c r="AB1339" s="9"/>
      <c r="AQ1339" s="9">
        <f>K1339-'Processed Potentiostat'!$J$3</f>
        <v>-9.4941110999999996</v>
      </c>
    </row>
    <row r="1340" spans="1:43" x14ac:dyDescent="0.35">
      <c r="A1340">
        <v>2</v>
      </c>
      <c r="B1340">
        <v>0</v>
      </c>
      <c r="C1340">
        <v>0</v>
      </c>
      <c r="D1340">
        <v>1</v>
      </c>
      <c r="E1340">
        <v>0</v>
      </c>
      <c r="F1340">
        <v>0</v>
      </c>
      <c r="G1340">
        <v>0</v>
      </c>
      <c r="H1340" s="9">
        <v>1072.9171728958299</v>
      </c>
      <c r="I1340" s="9">
        <v>-1.8301457999999999</v>
      </c>
      <c r="J1340" s="9">
        <v>-1.8313292999999999</v>
      </c>
      <c r="K1340" s="9">
        <v>-11.824299</v>
      </c>
      <c r="L1340" s="9">
        <v>-12.304790000000001</v>
      </c>
      <c r="M1340" s="9">
        <v>-12.304790000000001</v>
      </c>
      <c r="N1340" s="9">
        <v>39</v>
      </c>
      <c r="O1340" s="9">
        <v>62.474986999999999</v>
      </c>
      <c r="P1340" s="9">
        <v>0</v>
      </c>
      <c r="Q1340" s="9">
        <v>6.2552451120404702E-3</v>
      </c>
      <c r="R1340" s="9">
        <v>0</v>
      </c>
      <c r="S1340" s="9">
        <v>10639049346.0923</v>
      </c>
      <c r="T1340" s="9">
        <v>1072.9171728958299</v>
      </c>
      <c r="U1340" s="9">
        <v>3.41799712034689</v>
      </c>
      <c r="V1340" s="9">
        <v>0</v>
      </c>
      <c r="W1340" s="9">
        <v>3.41799712034689</v>
      </c>
      <c r="X1340" s="9">
        <v>0</v>
      </c>
      <c r="Y1340" s="9">
        <v>0</v>
      </c>
      <c r="Z1340" s="9">
        <v>2.1654184999999999E-2</v>
      </c>
      <c r="AA1340" s="9">
        <v>154.87848</v>
      </c>
      <c r="AB1340" s="9"/>
      <c r="AQ1340" s="9">
        <f>K1340-'Processed Potentiostat'!$J$3</f>
        <v>-11.824299</v>
      </c>
    </row>
    <row r="1341" spans="1:43" x14ac:dyDescent="0.35">
      <c r="A1341">
        <v>2</v>
      </c>
      <c r="B1341">
        <v>0</v>
      </c>
      <c r="C1341">
        <v>0</v>
      </c>
      <c r="D1341">
        <v>1</v>
      </c>
      <c r="E1341">
        <v>0</v>
      </c>
      <c r="F1341">
        <v>0</v>
      </c>
      <c r="G1341">
        <v>0</v>
      </c>
      <c r="H1341" s="9">
        <v>1073.9171728705701</v>
      </c>
      <c r="I1341" s="9">
        <v>-1.8301046999999999</v>
      </c>
      <c r="J1341" s="9">
        <v>-1.8312765</v>
      </c>
      <c r="K1341" s="9">
        <v>-12.504697999999999</v>
      </c>
      <c r="L1341" s="9">
        <v>-12.317016000000001</v>
      </c>
      <c r="M1341" s="9">
        <v>-12.317016000000001</v>
      </c>
      <c r="N1341" s="9">
        <v>39</v>
      </c>
      <c r="O1341" s="9">
        <v>62.474986999999999</v>
      </c>
      <c r="P1341" s="9">
        <v>0</v>
      </c>
      <c r="Q1341" s="9">
        <v>6.2614643839099598E-3</v>
      </c>
      <c r="R1341" s="9">
        <v>0</v>
      </c>
      <c r="S1341" s="9">
        <v>11159154585.2563</v>
      </c>
      <c r="T1341" s="9">
        <v>1073.9171728705701</v>
      </c>
      <c r="U1341" s="9">
        <v>3.42139311316572</v>
      </c>
      <c r="V1341" s="9">
        <v>0</v>
      </c>
      <c r="W1341" s="9">
        <v>3.42139311316572</v>
      </c>
      <c r="X1341" s="9">
        <v>0</v>
      </c>
      <c r="Y1341" s="9">
        <v>0</v>
      </c>
      <c r="Z1341" s="9">
        <v>2.2899559E-2</v>
      </c>
      <c r="AA1341" s="9">
        <v>146.44708</v>
      </c>
      <c r="AB1341" s="9"/>
      <c r="AQ1341" s="9">
        <f>K1341-'Processed Potentiostat'!$J$3</f>
        <v>-12.504697999999999</v>
      </c>
    </row>
    <row r="1342" spans="1:43" x14ac:dyDescent="0.35">
      <c r="A1342">
        <v>2</v>
      </c>
      <c r="B1342">
        <v>0</v>
      </c>
      <c r="C1342">
        <v>0</v>
      </c>
      <c r="D1342">
        <v>1</v>
      </c>
      <c r="E1342">
        <v>0</v>
      </c>
      <c r="F1342">
        <v>0</v>
      </c>
      <c r="G1342">
        <v>0</v>
      </c>
      <c r="H1342" s="9">
        <v>1074.3947728584999</v>
      </c>
      <c r="I1342" s="9">
        <v>-1.8300898000000001</v>
      </c>
      <c r="J1342" s="9">
        <v>-1.829566</v>
      </c>
      <c r="K1342" s="9">
        <v>-17.555149</v>
      </c>
      <c r="L1342" s="9">
        <v>-12.323079999999999</v>
      </c>
      <c r="M1342" s="9">
        <v>-12.323079999999999</v>
      </c>
      <c r="N1342" s="9">
        <v>39</v>
      </c>
      <c r="O1342" s="9">
        <v>62.474986999999999</v>
      </c>
      <c r="P1342" s="9">
        <v>0</v>
      </c>
      <c r="Q1342" s="9">
        <v>6.2645463970947297E-3</v>
      </c>
      <c r="R1342" s="9">
        <v>0</v>
      </c>
      <c r="S1342" s="9">
        <v>20309133371.942902</v>
      </c>
      <c r="T1342" s="9">
        <v>1074.3947728584999</v>
      </c>
      <c r="U1342" s="9">
        <v>3.4230778238239998</v>
      </c>
      <c r="V1342" s="9">
        <v>0</v>
      </c>
      <c r="W1342" s="9">
        <v>3.4230778238239998</v>
      </c>
      <c r="X1342" s="9">
        <v>0</v>
      </c>
      <c r="Y1342" s="9">
        <v>0</v>
      </c>
      <c r="Z1342" s="9">
        <v>3.2118305999999999E-2</v>
      </c>
      <c r="AA1342" s="9">
        <v>104.2182</v>
      </c>
      <c r="AB1342" s="9"/>
      <c r="AQ1342" s="9">
        <f>K1342-'Processed Potentiostat'!$J$3</f>
        <v>-17.555149</v>
      </c>
    </row>
    <row r="1343" spans="1:43" x14ac:dyDescent="0.35">
      <c r="A1343">
        <v>2</v>
      </c>
      <c r="B1343">
        <v>0</v>
      </c>
      <c r="C1343">
        <v>0</v>
      </c>
      <c r="D1343">
        <v>1</v>
      </c>
      <c r="E1343">
        <v>0</v>
      </c>
      <c r="F1343">
        <v>0</v>
      </c>
      <c r="G1343">
        <v>0</v>
      </c>
      <c r="H1343" s="9">
        <v>1074.40457285825</v>
      </c>
      <c r="I1343" s="9">
        <v>-1.8300270999999999</v>
      </c>
      <c r="J1343" s="9">
        <v>-1.8309994000000001</v>
      </c>
      <c r="K1343" s="9">
        <v>-22.624884000000002</v>
      </c>
      <c r="L1343" s="9">
        <v>-12.323278</v>
      </c>
      <c r="M1343" s="9">
        <v>-12.323278</v>
      </c>
      <c r="N1343" s="9">
        <v>39</v>
      </c>
      <c r="O1343" s="9">
        <v>62.474986999999999</v>
      </c>
      <c r="P1343" s="9">
        <v>0</v>
      </c>
      <c r="Q1343" s="9">
        <v>6.2646472873258202E-3</v>
      </c>
      <c r="R1343" s="9">
        <v>0</v>
      </c>
      <c r="S1343" s="9">
        <v>14908444309.983101</v>
      </c>
      <c r="T1343" s="9">
        <v>1074.40457285825</v>
      </c>
      <c r="U1343" s="9">
        <v>3.4231329244184199</v>
      </c>
      <c r="V1343" s="9">
        <v>0</v>
      </c>
      <c r="W1343" s="9">
        <v>3.4231329244184199</v>
      </c>
      <c r="X1343" s="9">
        <v>0</v>
      </c>
      <c r="Y1343" s="9">
        <v>0</v>
      </c>
      <c r="Z1343" s="9">
        <v>4.1426148000000003E-2</v>
      </c>
      <c r="AA1343" s="9">
        <v>80.928566000000004</v>
      </c>
      <c r="AB1343" s="9"/>
      <c r="AQ1343" s="9">
        <f>K1343-'Processed Potentiostat'!$J$3</f>
        <v>-22.624884000000002</v>
      </c>
    </row>
    <row r="1344" spans="1:43" x14ac:dyDescent="0.35">
      <c r="A1344">
        <v>2</v>
      </c>
      <c r="B1344">
        <v>0</v>
      </c>
      <c r="C1344">
        <v>0</v>
      </c>
      <c r="D1344">
        <v>1</v>
      </c>
      <c r="E1344">
        <v>0</v>
      </c>
      <c r="F1344">
        <v>0</v>
      </c>
      <c r="G1344">
        <v>0</v>
      </c>
      <c r="H1344" s="9">
        <v>1074.92757284504</v>
      </c>
      <c r="I1344" s="9">
        <v>-1.8298897999999999</v>
      </c>
      <c r="J1344" s="9">
        <v>-1.8319395000000001</v>
      </c>
      <c r="K1344" s="9">
        <v>-17.620272</v>
      </c>
      <c r="L1344" s="9">
        <v>-12.334193000000001</v>
      </c>
      <c r="M1344" s="9">
        <v>-12.334193000000001</v>
      </c>
      <c r="N1344" s="9">
        <v>39</v>
      </c>
      <c r="O1344" s="9">
        <v>62.474986999999999</v>
      </c>
      <c r="P1344" s="9">
        <v>0</v>
      </c>
      <c r="Q1344" s="9">
        <v>6.27020152551449E-3</v>
      </c>
      <c r="R1344" s="9">
        <v>0</v>
      </c>
      <c r="S1344" s="9">
        <v>6981559296.1513004</v>
      </c>
      <c r="T1344" s="9">
        <v>1074.92757284504</v>
      </c>
      <c r="U1344" s="9">
        <v>3.4261646790293301</v>
      </c>
      <c r="V1344" s="9">
        <v>0</v>
      </c>
      <c r="W1344" s="9">
        <v>3.4261646790293301</v>
      </c>
      <c r="X1344" s="9">
        <v>0</v>
      </c>
      <c r="Y1344" s="9">
        <v>0</v>
      </c>
      <c r="Z1344" s="9">
        <v>3.2279271999999998E-2</v>
      </c>
      <c r="AA1344" s="9">
        <v>103.96772</v>
      </c>
      <c r="AB1344" s="9"/>
      <c r="AQ1344" s="9">
        <f>K1344-'Processed Potentiostat'!$J$3</f>
        <v>-17.620272</v>
      </c>
    </row>
    <row r="1345" spans="1:43" x14ac:dyDescent="0.35">
      <c r="A1345">
        <v>2</v>
      </c>
      <c r="B1345">
        <v>0</v>
      </c>
      <c r="C1345">
        <v>0</v>
      </c>
      <c r="D1345">
        <v>1</v>
      </c>
      <c r="E1345">
        <v>0</v>
      </c>
      <c r="F1345">
        <v>0</v>
      </c>
      <c r="G1345">
        <v>0</v>
      </c>
      <c r="H1345" s="9">
        <v>1075.1179728402301</v>
      </c>
      <c r="I1345" s="9">
        <v>-1.830101</v>
      </c>
      <c r="J1345" s="9">
        <v>-1.8305340000000001</v>
      </c>
      <c r="K1345" s="9">
        <v>-22.655977</v>
      </c>
      <c r="L1345" s="9">
        <v>-12.337723</v>
      </c>
      <c r="M1345" s="9">
        <v>-12.337723</v>
      </c>
      <c r="N1345" s="9">
        <v>39</v>
      </c>
      <c r="O1345" s="9">
        <v>62.474986999999999</v>
      </c>
      <c r="P1345" s="9">
        <v>0</v>
      </c>
      <c r="Q1345" s="9">
        <v>6.2719962362737802E-3</v>
      </c>
      <c r="R1345" s="9">
        <v>0</v>
      </c>
      <c r="S1345" s="9">
        <v>34157202043.773201</v>
      </c>
      <c r="T1345" s="9">
        <v>1075.1179728402301</v>
      </c>
      <c r="U1345" s="9">
        <v>3.4271452888062499</v>
      </c>
      <c r="V1345" s="9">
        <v>0</v>
      </c>
      <c r="W1345" s="9">
        <v>3.4271452888062499</v>
      </c>
      <c r="X1345" s="9">
        <v>0</v>
      </c>
      <c r="Y1345" s="9">
        <v>0</v>
      </c>
      <c r="Z1345" s="9">
        <v>4.1472535999999997E-2</v>
      </c>
      <c r="AA1345" s="9">
        <v>80.796959000000001</v>
      </c>
      <c r="AB1345" s="9"/>
      <c r="AQ1345" s="9">
        <f>K1345-'Processed Potentiostat'!$J$3</f>
        <v>-22.655977</v>
      </c>
    </row>
    <row r="1346" spans="1:43" x14ac:dyDescent="0.35">
      <c r="A1346">
        <v>2</v>
      </c>
      <c r="B1346">
        <v>0</v>
      </c>
      <c r="C1346">
        <v>0</v>
      </c>
      <c r="D1346">
        <v>1</v>
      </c>
      <c r="E1346">
        <v>0</v>
      </c>
      <c r="F1346">
        <v>0</v>
      </c>
      <c r="G1346">
        <v>0</v>
      </c>
      <c r="H1346" s="9">
        <v>1075.1663728390099</v>
      </c>
      <c r="I1346" s="9">
        <v>-1.830058</v>
      </c>
      <c r="J1346" s="9">
        <v>-1.8301153999999999</v>
      </c>
      <c r="K1346" s="9">
        <v>-17.644048999999999</v>
      </c>
      <c r="L1346" s="9">
        <v>-12.338806999999999</v>
      </c>
      <c r="M1346" s="9">
        <v>-12.338806999999999</v>
      </c>
      <c r="N1346" s="9">
        <v>39</v>
      </c>
      <c r="O1346" s="9">
        <v>62.474986999999999</v>
      </c>
      <c r="P1346" s="9">
        <v>0</v>
      </c>
      <c r="Q1346" s="9">
        <v>6.2725474709568298E-3</v>
      </c>
      <c r="R1346" s="9">
        <v>0</v>
      </c>
      <c r="S1346" s="9">
        <v>215187970868.35501</v>
      </c>
      <c r="T1346" s="9">
        <v>1075.1663728390099</v>
      </c>
      <c r="U1346" s="9">
        <v>3.4274463517029798</v>
      </c>
      <c r="V1346" s="9">
        <v>0</v>
      </c>
      <c r="W1346" s="9">
        <v>3.4274463517029798</v>
      </c>
      <c r="X1346" s="9">
        <v>0</v>
      </c>
      <c r="Y1346" s="9">
        <v>0</v>
      </c>
      <c r="Z1346" s="9">
        <v>3.2290645E-2</v>
      </c>
      <c r="AA1346" s="9">
        <v>103.72423999999999</v>
      </c>
      <c r="AB1346" s="9"/>
      <c r="AQ1346" s="9">
        <f>K1346-'Processed Potentiostat'!$J$3</f>
        <v>-17.644048999999999</v>
      </c>
    </row>
    <row r="1347" spans="1:43" x14ac:dyDescent="0.35">
      <c r="A1347">
        <v>2</v>
      </c>
      <c r="B1347">
        <v>0</v>
      </c>
      <c r="C1347">
        <v>0</v>
      </c>
      <c r="D1347">
        <v>1</v>
      </c>
      <c r="E1347">
        <v>0</v>
      </c>
      <c r="F1347">
        <v>0</v>
      </c>
      <c r="G1347">
        <v>0</v>
      </c>
      <c r="H1347" s="9">
        <v>1075.8201728224899</v>
      </c>
      <c r="I1347" s="9">
        <v>-1.8300033</v>
      </c>
      <c r="J1347" s="9">
        <v>-1.8303389999999999</v>
      </c>
      <c r="K1347" s="9">
        <v>-12.631663</v>
      </c>
      <c r="L1347" s="9">
        <v>-12.348048</v>
      </c>
      <c r="M1347" s="9">
        <v>-12.348048</v>
      </c>
      <c r="N1347" s="9">
        <v>39</v>
      </c>
      <c r="O1347" s="9">
        <v>62.474986999999999</v>
      </c>
      <c r="P1347" s="9">
        <v>0</v>
      </c>
      <c r="Q1347" s="9">
        <v>6.2772459023091301E-3</v>
      </c>
      <c r="R1347" s="9">
        <v>0</v>
      </c>
      <c r="S1347" s="9">
        <v>74306266188.185303</v>
      </c>
      <c r="T1347" s="9">
        <v>1075.8201728224899</v>
      </c>
      <c r="U1347" s="9">
        <v>3.4300133607894301</v>
      </c>
      <c r="V1347" s="9">
        <v>0</v>
      </c>
      <c r="W1347" s="9">
        <v>3.4300133607894301</v>
      </c>
      <c r="X1347" s="9">
        <v>0</v>
      </c>
      <c r="Y1347" s="9">
        <v>0</v>
      </c>
      <c r="Z1347" s="9">
        <v>2.3120226000000001E-2</v>
      </c>
      <c r="AA1347" s="9">
        <v>144.90085999999999</v>
      </c>
      <c r="AB1347" s="9"/>
      <c r="AQ1347" s="9">
        <f>K1347-'Processed Potentiostat'!$J$3</f>
        <v>-12.631663</v>
      </c>
    </row>
    <row r="1348" spans="1:43" x14ac:dyDescent="0.35">
      <c r="A1348">
        <v>2</v>
      </c>
      <c r="B1348">
        <v>0</v>
      </c>
      <c r="C1348">
        <v>0</v>
      </c>
      <c r="D1348">
        <v>1</v>
      </c>
      <c r="E1348">
        <v>0</v>
      </c>
      <c r="F1348">
        <v>0</v>
      </c>
      <c r="G1348">
        <v>0</v>
      </c>
      <c r="H1348" s="9">
        <v>1076.82017279723</v>
      </c>
      <c r="I1348" s="9">
        <v>-1.8299148999999999</v>
      </c>
      <c r="J1348" s="9">
        <v>-1.8313845</v>
      </c>
      <c r="K1348" s="9">
        <v>-11.853828999999999</v>
      </c>
      <c r="L1348" s="9">
        <v>-12.360341999999999</v>
      </c>
      <c r="M1348" s="9">
        <v>-12.360341999999999</v>
      </c>
      <c r="N1348" s="9">
        <v>39</v>
      </c>
      <c r="O1348" s="9">
        <v>62.474986999999999</v>
      </c>
      <c r="P1348" s="9">
        <v>0</v>
      </c>
      <c r="Q1348" s="9">
        <v>6.2834999867108004E-3</v>
      </c>
      <c r="R1348" s="9">
        <v>0</v>
      </c>
      <c r="S1348" s="9">
        <v>10200301292.882</v>
      </c>
      <c r="T1348" s="9">
        <v>1076.82017279723</v>
      </c>
      <c r="U1348" s="9">
        <v>3.4334282955244602</v>
      </c>
      <c r="V1348" s="9">
        <v>0</v>
      </c>
      <c r="W1348" s="9">
        <v>3.4334282955244602</v>
      </c>
      <c r="X1348" s="9">
        <v>0</v>
      </c>
      <c r="Y1348" s="9">
        <v>0</v>
      </c>
      <c r="Z1348" s="9">
        <v>2.1708920999999999E-2</v>
      </c>
      <c r="AA1348" s="9">
        <v>154.4973</v>
      </c>
      <c r="AB1348" s="9"/>
      <c r="AQ1348" s="9">
        <f>K1348-'Processed Potentiostat'!$J$3</f>
        <v>-11.853828999999999</v>
      </c>
    </row>
    <row r="1349" spans="1:43" x14ac:dyDescent="0.35">
      <c r="A1349">
        <v>2</v>
      </c>
      <c r="B1349">
        <v>0</v>
      </c>
      <c r="C1349">
        <v>0</v>
      </c>
      <c r="D1349">
        <v>1</v>
      </c>
      <c r="E1349">
        <v>0</v>
      </c>
      <c r="F1349">
        <v>0</v>
      </c>
      <c r="G1349">
        <v>0</v>
      </c>
      <c r="H1349" s="9">
        <v>1077.82017277197</v>
      </c>
      <c r="I1349" s="9">
        <v>-1.8301643999999999</v>
      </c>
      <c r="J1349" s="9">
        <v>-1.8318384000000001</v>
      </c>
      <c r="K1349" s="9">
        <v>-12.173757999999999</v>
      </c>
      <c r="L1349" s="9">
        <v>-12.372925</v>
      </c>
      <c r="M1349" s="9">
        <v>-12.372925</v>
      </c>
      <c r="N1349" s="9">
        <v>39</v>
      </c>
      <c r="O1349" s="9">
        <v>62.474986999999999</v>
      </c>
      <c r="P1349" s="9">
        <v>0</v>
      </c>
      <c r="Q1349" s="9">
        <v>6.2899026581659401E-3</v>
      </c>
      <c r="R1349" s="9">
        <v>0</v>
      </c>
      <c r="S1349" s="9">
        <v>7428544083.8462601</v>
      </c>
      <c r="T1349" s="9">
        <v>1077.82017277197</v>
      </c>
      <c r="U1349" s="9">
        <v>3.4369236210816401</v>
      </c>
      <c r="V1349" s="9">
        <v>0</v>
      </c>
      <c r="W1349" s="9">
        <v>3.4369236210816401</v>
      </c>
      <c r="X1349" s="9">
        <v>0</v>
      </c>
      <c r="Y1349" s="9">
        <v>0</v>
      </c>
      <c r="Z1349" s="9">
        <v>2.2300357E-2</v>
      </c>
      <c r="AA1349" s="9">
        <v>150.47436999999999</v>
      </c>
      <c r="AB1349" s="9"/>
      <c r="AQ1349" s="9">
        <f>K1349-'Processed Potentiostat'!$J$3</f>
        <v>-12.173757999999999</v>
      </c>
    </row>
    <row r="1350" spans="1:43" x14ac:dyDescent="0.35">
      <c r="A1350">
        <v>2</v>
      </c>
      <c r="B1350">
        <v>0</v>
      </c>
      <c r="C1350">
        <v>0</v>
      </c>
      <c r="D1350">
        <v>1</v>
      </c>
      <c r="E1350">
        <v>0</v>
      </c>
      <c r="F1350">
        <v>0</v>
      </c>
      <c r="G1350">
        <v>0</v>
      </c>
      <c r="H1350" s="9">
        <v>1078.8201727467001</v>
      </c>
      <c r="I1350" s="9">
        <v>-1.8301018</v>
      </c>
      <c r="J1350" s="9">
        <v>-1.8308376</v>
      </c>
      <c r="K1350" s="9">
        <v>-11.718862</v>
      </c>
      <c r="L1350" s="9">
        <v>-12.384657000000001</v>
      </c>
      <c r="M1350" s="9">
        <v>-12.384657000000001</v>
      </c>
      <c r="N1350" s="9">
        <v>39</v>
      </c>
      <c r="O1350" s="9">
        <v>62.474986999999999</v>
      </c>
      <c r="P1350" s="9">
        <v>0</v>
      </c>
      <c r="Q1350" s="9">
        <v>6.2958692060911502E-3</v>
      </c>
      <c r="R1350" s="9">
        <v>0</v>
      </c>
      <c r="S1350" s="9">
        <v>18628299969.082001</v>
      </c>
      <c r="T1350" s="9">
        <v>1078.8201727467001</v>
      </c>
      <c r="U1350" s="9">
        <v>3.4401823721849301</v>
      </c>
      <c r="V1350" s="9">
        <v>0</v>
      </c>
      <c r="W1350" s="9">
        <v>3.4401823721849301</v>
      </c>
      <c r="X1350" s="9">
        <v>0</v>
      </c>
      <c r="Y1350" s="9">
        <v>0</v>
      </c>
      <c r="Z1350" s="9">
        <v>2.1455333E-2</v>
      </c>
      <c r="AA1350" s="9">
        <v>156.22999999999999</v>
      </c>
      <c r="AB1350" s="9"/>
      <c r="AQ1350" s="9">
        <f>K1350-'Processed Potentiostat'!$J$3</f>
        <v>-11.718862</v>
      </c>
    </row>
    <row r="1351" spans="1:43" x14ac:dyDescent="0.35">
      <c r="A1351">
        <v>2</v>
      </c>
      <c r="B1351">
        <v>0</v>
      </c>
      <c r="C1351">
        <v>0</v>
      </c>
      <c r="D1351">
        <v>1</v>
      </c>
      <c r="E1351">
        <v>0</v>
      </c>
      <c r="F1351">
        <v>0</v>
      </c>
      <c r="G1351">
        <v>0</v>
      </c>
      <c r="H1351" s="9">
        <v>1079.0887727399199</v>
      </c>
      <c r="I1351" s="9">
        <v>-1.8300664</v>
      </c>
      <c r="J1351" s="9">
        <v>-1.8289089000000001</v>
      </c>
      <c r="K1351" s="9">
        <v>-16.745003000000001</v>
      </c>
      <c r="L1351" s="9">
        <v>-12.387824999999999</v>
      </c>
      <c r="M1351" s="9">
        <v>-12.387824999999999</v>
      </c>
      <c r="N1351" s="9">
        <v>39</v>
      </c>
      <c r="O1351" s="9">
        <v>62.474986999999999</v>
      </c>
      <c r="P1351" s="9">
        <v>0</v>
      </c>
      <c r="Q1351" s="9">
        <v>6.2974786998323999E-3</v>
      </c>
      <c r="R1351" s="9">
        <v>0</v>
      </c>
      <c r="S1351" s="9">
        <v>9801604511.1882992</v>
      </c>
      <c r="T1351" s="9">
        <v>1079.0887727399199</v>
      </c>
      <c r="U1351" s="9">
        <v>3.44106260364646</v>
      </c>
      <c r="V1351" s="9">
        <v>0</v>
      </c>
      <c r="W1351" s="9">
        <v>3.44106260364646</v>
      </c>
      <c r="X1351" s="9">
        <v>0</v>
      </c>
      <c r="Y1351" s="9">
        <v>0</v>
      </c>
      <c r="Z1351" s="9">
        <v>3.0625084E-2</v>
      </c>
      <c r="AA1351" s="9">
        <v>109.22118</v>
      </c>
      <c r="AB1351" s="9"/>
      <c r="AQ1351" s="9">
        <f>K1351-'Processed Potentiostat'!$J$3</f>
        <v>-16.745003000000001</v>
      </c>
    </row>
    <row r="1352" spans="1:43" x14ac:dyDescent="0.35">
      <c r="A1352">
        <v>2</v>
      </c>
      <c r="B1352">
        <v>0</v>
      </c>
      <c r="C1352">
        <v>0</v>
      </c>
      <c r="D1352">
        <v>1</v>
      </c>
      <c r="E1352">
        <v>0</v>
      </c>
      <c r="F1352">
        <v>0</v>
      </c>
      <c r="G1352">
        <v>0</v>
      </c>
      <c r="H1352" s="9">
        <v>1079.9855727172601</v>
      </c>
      <c r="I1352" s="9">
        <v>-1.8300240000000001</v>
      </c>
      <c r="J1352" s="9">
        <v>-1.8294511</v>
      </c>
      <c r="K1352" s="9">
        <v>-11.735018</v>
      </c>
      <c r="L1352" s="9">
        <v>-12.400532999999999</v>
      </c>
      <c r="M1352" s="9">
        <v>-12.400532999999999</v>
      </c>
      <c r="N1352" s="9">
        <v>39</v>
      </c>
      <c r="O1352" s="9">
        <v>62.474986999999999</v>
      </c>
      <c r="P1352" s="9">
        <v>0</v>
      </c>
      <c r="Q1352" s="9">
        <v>6.3039365149221904E-3</v>
      </c>
      <c r="R1352" s="9">
        <v>0</v>
      </c>
      <c r="S1352" s="9">
        <v>17182558523.028301</v>
      </c>
      <c r="T1352" s="9">
        <v>1079.9855727172601</v>
      </c>
      <c r="U1352" s="9">
        <v>3.4445924659044702</v>
      </c>
      <c r="V1352" s="9">
        <v>0</v>
      </c>
      <c r="W1352" s="9">
        <v>3.4445924659044702</v>
      </c>
      <c r="X1352" s="9">
        <v>0</v>
      </c>
      <c r="Y1352" s="9">
        <v>0</v>
      </c>
      <c r="Z1352" s="9">
        <v>2.1468641E-2</v>
      </c>
      <c r="AA1352" s="9">
        <v>155.89673999999999</v>
      </c>
      <c r="AB1352" s="9"/>
      <c r="AQ1352" s="9">
        <f>K1352-'Processed Potentiostat'!$J$3</f>
        <v>-11.735018</v>
      </c>
    </row>
    <row r="1353" spans="1:43" x14ac:dyDescent="0.35">
      <c r="A1353">
        <v>2</v>
      </c>
      <c r="B1353">
        <v>0</v>
      </c>
      <c r="C1353">
        <v>0</v>
      </c>
      <c r="D1353">
        <v>1</v>
      </c>
      <c r="E1353">
        <v>0</v>
      </c>
      <c r="F1353">
        <v>0</v>
      </c>
      <c r="G1353">
        <v>0</v>
      </c>
      <c r="H1353" s="9">
        <v>1080.985572692</v>
      </c>
      <c r="I1353" s="9">
        <v>-1.8299472000000001</v>
      </c>
      <c r="J1353" s="9">
        <v>-1.8302647999999999</v>
      </c>
      <c r="K1353" s="9">
        <v>-10.170624999999999</v>
      </c>
      <c r="L1353" s="9">
        <v>-12.411828</v>
      </c>
      <c r="M1353" s="9">
        <v>-12.411828</v>
      </c>
      <c r="N1353" s="9">
        <v>39</v>
      </c>
      <c r="O1353" s="9">
        <v>62.474986999999999</v>
      </c>
      <c r="P1353" s="9">
        <v>0</v>
      </c>
      <c r="Q1353" s="9">
        <v>6.3096791327335797E-3</v>
      </c>
      <c r="R1353" s="9">
        <v>0</v>
      </c>
      <c r="S1353" s="9">
        <v>134867827409.008</v>
      </c>
      <c r="T1353" s="9">
        <v>1080.985572692</v>
      </c>
      <c r="U1353" s="9">
        <v>3.44773010279583</v>
      </c>
      <c r="V1353" s="9">
        <v>0</v>
      </c>
      <c r="W1353" s="9">
        <v>3.44773010279583</v>
      </c>
      <c r="X1353" s="9">
        <v>0</v>
      </c>
      <c r="Y1353" s="9">
        <v>0</v>
      </c>
      <c r="Z1353" s="9">
        <v>1.8614937000000002E-2</v>
      </c>
      <c r="AA1353" s="9">
        <v>179.95599000000001</v>
      </c>
      <c r="AB1353" s="9"/>
      <c r="AQ1353" s="9">
        <f>K1353-'Processed Potentiostat'!$J$3</f>
        <v>-10.170624999999999</v>
      </c>
    </row>
    <row r="1354" spans="1:43" x14ac:dyDescent="0.35">
      <c r="A1354">
        <v>2</v>
      </c>
      <c r="B1354">
        <v>0</v>
      </c>
      <c r="C1354">
        <v>0</v>
      </c>
      <c r="D1354">
        <v>1</v>
      </c>
      <c r="E1354">
        <v>0</v>
      </c>
      <c r="F1354">
        <v>0</v>
      </c>
      <c r="G1354">
        <v>0</v>
      </c>
      <c r="H1354" s="9">
        <v>1081.1413726880701</v>
      </c>
      <c r="I1354" s="9">
        <v>-1.8300970999999999</v>
      </c>
      <c r="J1354" s="9">
        <v>-1.8286878</v>
      </c>
      <c r="K1354" s="9">
        <v>-15.180648</v>
      </c>
      <c r="L1354" s="9">
        <v>-12.413444999999999</v>
      </c>
      <c r="M1354" s="9">
        <v>-12.413444999999999</v>
      </c>
      <c r="N1354" s="9">
        <v>39</v>
      </c>
      <c r="O1354" s="9">
        <v>62.474986999999999</v>
      </c>
      <c r="P1354" s="9">
        <v>0</v>
      </c>
      <c r="Q1354" s="9">
        <v>6.3105002531544298E-3</v>
      </c>
      <c r="R1354" s="9">
        <v>0</v>
      </c>
      <c r="S1354" s="9">
        <v>8359277824.0834198</v>
      </c>
      <c r="T1354" s="9">
        <v>1081.1413726880701</v>
      </c>
      <c r="U1354" s="9">
        <v>3.4481791607077601</v>
      </c>
      <c r="V1354" s="9">
        <v>0</v>
      </c>
      <c r="W1354" s="9">
        <v>3.4481791607077601</v>
      </c>
      <c r="X1354" s="9">
        <v>0</v>
      </c>
      <c r="Y1354" s="9">
        <v>0</v>
      </c>
      <c r="Z1354" s="9">
        <v>2.7760666E-2</v>
      </c>
      <c r="AA1354" s="9">
        <v>120.46178</v>
      </c>
      <c r="AB1354" s="9"/>
      <c r="AQ1354" s="9">
        <f>K1354-'Processed Potentiostat'!$J$3</f>
        <v>-15.180648</v>
      </c>
    </row>
    <row r="1355" spans="1:43" x14ac:dyDescent="0.35">
      <c r="A1355">
        <v>2</v>
      </c>
      <c r="B1355">
        <v>0</v>
      </c>
      <c r="C1355">
        <v>0</v>
      </c>
      <c r="D1355">
        <v>1</v>
      </c>
      <c r="E1355">
        <v>0</v>
      </c>
      <c r="F1355">
        <v>0</v>
      </c>
      <c r="G1355">
        <v>0</v>
      </c>
      <c r="H1355" s="9">
        <v>1082.1177726634</v>
      </c>
      <c r="I1355" s="9">
        <v>-1.8299068000000001</v>
      </c>
      <c r="J1355" s="9">
        <v>-1.8293531999999999</v>
      </c>
      <c r="K1355" s="9">
        <v>-10.167881</v>
      </c>
      <c r="L1355" s="9">
        <v>-12.42611</v>
      </c>
      <c r="M1355" s="9">
        <v>-12.42611</v>
      </c>
      <c r="N1355" s="9">
        <v>39</v>
      </c>
      <c r="O1355" s="9">
        <v>62.474986999999999</v>
      </c>
      <c r="P1355" s="9">
        <v>0</v>
      </c>
      <c r="Q1355" s="9">
        <v>6.3169363997914903E-3</v>
      </c>
      <c r="R1355" s="9">
        <v>0</v>
      </c>
      <c r="S1355" s="9">
        <v>15161856843.09</v>
      </c>
      <c r="T1355" s="9">
        <v>1082.1177726634</v>
      </c>
      <c r="U1355" s="9">
        <v>3.4516972235919301</v>
      </c>
      <c r="V1355" s="9">
        <v>0</v>
      </c>
      <c r="W1355" s="9">
        <v>3.4516972235919301</v>
      </c>
      <c r="X1355" s="9">
        <v>0</v>
      </c>
      <c r="Y1355" s="9">
        <v>0</v>
      </c>
      <c r="Z1355" s="9">
        <v>1.8600645999999998E-2</v>
      </c>
      <c r="AA1355" s="9">
        <v>179.91489000000001</v>
      </c>
      <c r="AB1355" s="9"/>
      <c r="AQ1355" s="9">
        <f>K1355-'Processed Potentiostat'!$J$3</f>
        <v>-10.167881</v>
      </c>
    </row>
    <row r="1356" spans="1:43" x14ac:dyDescent="0.35">
      <c r="A1356">
        <v>2</v>
      </c>
      <c r="B1356">
        <v>0</v>
      </c>
      <c r="C1356">
        <v>0</v>
      </c>
      <c r="D1356">
        <v>1</v>
      </c>
      <c r="E1356">
        <v>0</v>
      </c>
      <c r="F1356">
        <v>0</v>
      </c>
      <c r="G1356">
        <v>0</v>
      </c>
      <c r="H1356" s="9">
        <v>1083.05517263972</v>
      </c>
      <c r="I1356" s="9">
        <v>-1.8299428</v>
      </c>
      <c r="J1356" s="9">
        <v>-1.8306344999999999</v>
      </c>
      <c r="K1356" s="9">
        <v>-15.176608</v>
      </c>
      <c r="L1356" s="9">
        <v>-12.43552</v>
      </c>
      <c r="M1356" s="9">
        <v>-12.43552</v>
      </c>
      <c r="N1356" s="9">
        <v>39</v>
      </c>
      <c r="O1356" s="9">
        <v>62.474986999999999</v>
      </c>
      <c r="P1356" s="9">
        <v>0</v>
      </c>
      <c r="Q1356" s="9">
        <v>6.3217214263318203E-3</v>
      </c>
      <c r="R1356" s="9">
        <v>0</v>
      </c>
      <c r="S1356" s="9">
        <v>26934341975.3396</v>
      </c>
      <c r="T1356" s="9">
        <v>1083.05517263972</v>
      </c>
      <c r="U1356" s="9">
        <v>3.4543112407290399</v>
      </c>
      <c r="V1356" s="9">
        <v>0</v>
      </c>
      <c r="W1356" s="9">
        <v>3.4543112407290399</v>
      </c>
      <c r="X1356" s="9">
        <v>0</v>
      </c>
      <c r="Y1356" s="9">
        <v>0</v>
      </c>
      <c r="Z1356" s="9">
        <v>2.7782821999999999E-2</v>
      </c>
      <c r="AA1356" s="9">
        <v>120.62211000000001</v>
      </c>
      <c r="AB1356" s="9"/>
      <c r="AQ1356" s="9">
        <f>K1356-'Processed Potentiostat'!$J$3</f>
        <v>-15.176608</v>
      </c>
    </row>
    <row r="1357" spans="1:43" x14ac:dyDescent="0.35">
      <c r="A1357">
        <v>2</v>
      </c>
      <c r="B1357">
        <v>0</v>
      </c>
      <c r="C1357">
        <v>0</v>
      </c>
      <c r="D1357">
        <v>1</v>
      </c>
      <c r="E1357">
        <v>0</v>
      </c>
      <c r="F1357">
        <v>0</v>
      </c>
      <c r="G1357">
        <v>0</v>
      </c>
      <c r="H1357" s="9">
        <v>1084.0551726144599</v>
      </c>
      <c r="I1357" s="9">
        <v>-1.8298342000000001</v>
      </c>
      <c r="J1357" s="9">
        <v>-1.8304967999999999</v>
      </c>
      <c r="K1357" s="9">
        <v>-12.594472</v>
      </c>
      <c r="L1357" s="9">
        <v>-12.448658</v>
      </c>
      <c r="M1357" s="9">
        <v>-12.448658</v>
      </c>
      <c r="N1357" s="9">
        <v>39</v>
      </c>
      <c r="O1357" s="9">
        <v>62.474986999999999</v>
      </c>
      <c r="P1357" s="9">
        <v>0</v>
      </c>
      <c r="Q1357" s="9">
        <v>6.3284016298098501E-3</v>
      </c>
      <c r="R1357" s="9">
        <v>0</v>
      </c>
      <c r="S1357" s="9">
        <v>38420498172.929199</v>
      </c>
      <c r="T1357" s="9">
        <v>1084.0551726144599</v>
      </c>
      <c r="U1357" s="9">
        <v>3.4579606199933899</v>
      </c>
      <c r="V1357" s="9">
        <v>0</v>
      </c>
      <c r="W1357" s="9">
        <v>3.4579606199933899</v>
      </c>
      <c r="X1357" s="9">
        <v>0</v>
      </c>
      <c r="Y1357" s="9">
        <v>0</v>
      </c>
      <c r="Z1357" s="9">
        <v>2.3054140000000001E-2</v>
      </c>
      <c r="AA1357" s="9">
        <v>145.34128999999999</v>
      </c>
      <c r="AB1357" s="9"/>
      <c r="AQ1357" s="9">
        <f>K1357-'Processed Potentiostat'!$J$3</f>
        <v>-12.594472</v>
      </c>
    </row>
    <row r="1358" spans="1:43" x14ac:dyDescent="0.35">
      <c r="A1358">
        <v>2</v>
      </c>
      <c r="B1358">
        <v>0</v>
      </c>
      <c r="C1358">
        <v>0</v>
      </c>
      <c r="D1358">
        <v>1</v>
      </c>
      <c r="E1358">
        <v>0</v>
      </c>
      <c r="F1358">
        <v>0</v>
      </c>
      <c r="G1358">
        <v>0</v>
      </c>
      <c r="H1358" s="9">
        <v>1085.0551725892001</v>
      </c>
      <c r="I1358" s="9">
        <v>-1.8298890999999999</v>
      </c>
      <c r="J1358" s="9">
        <v>-1.8310188999999999</v>
      </c>
      <c r="K1358" s="9">
        <v>-12.265553000000001</v>
      </c>
      <c r="L1358" s="9">
        <v>-12.461486000000001</v>
      </c>
      <c r="M1358" s="9">
        <v>-12.461486000000001</v>
      </c>
      <c r="N1358" s="9">
        <v>39</v>
      </c>
      <c r="O1358" s="9">
        <v>62.474986999999999</v>
      </c>
      <c r="P1358" s="9">
        <v>0</v>
      </c>
      <c r="Q1358" s="9">
        <v>6.3349260961009296E-3</v>
      </c>
      <c r="R1358" s="9">
        <v>0</v>
      </c>
      <c r="S1358" s="9">
        <v>14727320011.0303</v>
      </c>
      <c r="T1358" s="9">
        <v>1085.0551725892001</v>
      </c>
      <c r="U1358" s="9">
        <v>3.4615237659313101</v>
      </c>
      <c r="V1358" s="9">
        <v>0</v>
      </c>
      <c r="W1358" s="9">
        <v>3.4615237659313101</v>
      </c>
      <c r="X1358" s="9">
        <v>0</v>
      </c>
      <c r="Y1358" s="9">
        <v>0</v>
      </c>
      <c r="Z1358" s="9">
        <v>2.2458458000000001E-2</v>
      </c>
      <c r="AA1358" s="9">
        <v>149.28139999999999</v>
      </c>
      <c r="AB1358" s="9"/>
      <c r="AQ1358" s="9">
        <f>K1358-'Processed Potentiostat'!$J$3</f>
        <v>-12.265553000000001</v>
      </c>
    </row>
    <row r="1359" spans="1:43" x14ac:dyDescent="0.35">
      <c r="A1359">
        <v>2</v>
      </c>
      <c r="B1359">
        <v>0</v>
      </c>
      <c r="C1359">
        <v>0</v>
      </c>
      <c r="D1359">
        <v>1</v>
      </c>
      <c r="E1359">
        <v>0</v>
      </c>
      <c r="F1359">
        <v>0</v>
      </c>
      <c r="G1359">
        <v>0</v>
      </c>
      <c r="H1359" s="9">
        <v>1086.05517256393</v>
      </c>
      <c r="I1359" s="9">
        <v>-1.8300451</v>
      </c>
      <c r="J1359" s="9">
        <v>-1.8309184000000001</v>
      </c>
      <c r="K1359" s="9">
        <v>-12.842116000000001</v>
      </c>
      <c r="L1359" s="9">
        <v>-12.473679000000001</v>
      </c>
      <c r="M1359" s="9">
        <v>-12.473679000000001</v>
      </c>
      <c r="N1359" s="9">
        <v>39</v>
      </c>
      <c r="O1359" s="9">
        <v>62.474986999999999</v>
      </c>
      <c r="P1359" s="9">
        <v>0</v>
      </c>
      <c r="Q1359" s="9">
        <v>6.3411271758255497E-3</v>
      </c>
      <c r="R1359" s="9">
        <v>0</v>
      </c>
      <c r="S1359" s="9">
        <v>16728505531.8447</v>
      </c>
      <c r="T1359" s="9">
        <v>1086.05517256393</v>
      </c>
      <c r="U1359" s="9">
        <v>3.4649107887244401</v>
      </c>
      <c r="V1359" s="9">
        <v>0</v>
      </c>
      <c r="W1359" s="9">
        <v>3.4649107887244401</v>
      </c>
      <c r="X1359" s="9">
        <v>0</v>
      </c>
      <c r="Y1359" s="9">
        <v>0</v>
      </c>
      <c r="Z1359" s="9">
        <v>2.3512867999999999E-2</v>
      </c>
      <c r="AA1359" s="9">
        <v>142.57140000000001</v>
      </c>
      <c r="AB1359" s="9"/>
      <c r="AQ1359" s="9">
        <f>K1359-'Processed Potentiostat'!$J$3</f>
        <v>-12.842116000000001</v>
      </c>
    </row>
    <row r="1360" spans="1:43" x14ac:dyDescent="0.35">
      <c r="A1360">
        <v>2</v>
      </c>
      <c r="B1360">
        <v>0</v>
      </c>
      <c r="C1360">
        <v>0</v>
      </c>
      <c r="D1360">
        <v>1</v>
      </c>
      <c r="E1360">
        <v>0</v>
      </c>
      <c r="F1360">
        <v>0</v>
      </c>
      <c r="G1360">
        <v>0</v>
      </c>
      <c r="H1360" s="9">
        <v>1087.0551725386699</v>
      </c>
      <c r="I1360" s="9">
        <v>-1.8298916999999999</v>
      </c>
      <c r="J1360" s="9">
        <v>-1.8311200000000001</v>
      </c>
      <c r="K1360" s="9">
        <v>-14.191027</v>
      </c>
      <c r="L1360" s="9">
        <v>-12.486388</v>
      </c>
      <c r="M1360" s="9">
        <v>-12.486388</v>
      </c>
      <c r="N1360" s="9">
        <v>39</v>
      </c>
      <c r="O1360" s="9">
        <v>62.474986999999999</v>
      </c>
      <c r="P1360" s="9">
        <v>0</v>
      </c>
      <c r="Q1360" s="9">
        <v>6.3475918522664003E-3</v>
      </c>
      <c r="R1360" s="9">
        <v>0</v>
      </c>
      <c r="S1360" s="9">
        <v>13181904896.696199</v>
      </c>
      <c r="T1360" s="9">
        <v>1087.0551725386699</v>
      </c>
      <c r="U1360" s="9">
        <v>3.46844117870423</v>
      </c>
      <c r="V1360" s="9">
        <v>0</v>
      </c>
      <c r="W1360" s="9">
        <v>3.46844117870423</v>
      </c>
      <c r="X1360" s="9">
        <v>0</v>
      </c>
      <c r="Y1360" s="9">
        <v>0</v>
      </c>
      <c r="Z1360" s="9">
        <v>2.5985474000000001E-2</v>
      </c>
      <c r="AA1360" s="9">
        <v>129.03364999999999</v>
      </c>
      <c r="AB1360" s="9"/>
      <c r="AQ1360" s="9">
        <f>K1360-'Processed Potentiostat'!$J$3</f>
        <v>-14.191027</v>
      </c>
    </row>
    <row r="1361" spans="1:43" x14ac:dyDescent="0.35">
      <c r="A1361">
        <v>2</v>
      </c>
      <c r="B1361">
        <v>0</v>
      </c>
      <c r="C1361">
        <v>0</v>
      </c>
      <c r="D1361">
        <v>1</v>
      </c>
      <c r="E1361">
        <v>0</v>
      </c>
      <c r="F1361">
        <v>0</v>
      </c>
      <c r="G1361">
        <v>0</v>
      </c>
      <c r="H1361" s="9">
        <v>1088.0551725134101</v>
      </c>
      <c r="I1361" s="9">
        <v>-1.8300036</v>
      </c>
      <c r="J1361" s="9">
        <v>-1.8306385000000001</v>
      </c>
      <c r="K1361" s="9">
        <v>-13.437810000000001</v>
      </c>
      <c r="L1361" s="9">
        <v>-12.499366</v>
      </c>
      <c r="M1361" s="9">
        <v>-12.499366</v>
      </c>
      <c r="N1361" s="9">
        <v>39</v>
      </c>
      <c r="O1361" s="9">
        <v>62.474986999999999</v>
      </c>
      <c r="P1361" s="9">
        <v>0</v>
      </c>
      <c r="Q1361" s="9">
        <v>6.3541911008047503E-3</v>
      </c>
      <c r="R1361" s="9">
        <v>0</v>
      </c>
      <c r="S1361" s="9">
        <v>26837031183.747501</v>
      </c>
      <c r="T1361" s="9">
        <v>1088.0551725134101</v>
      </c>
      <c r="U1361" s="9">
        <v>3.47204608502989</v>
      </c>
      <c r="V1361" s="9">
        <v>0</v>
      </c>
      <c r="W1361" s="9">
        <v>3.47204608502989</v>
      </c>
      <c r="X1361" s="9">
        <v>0</v>
      </c>
      <c r="Y1361" s="9">
        <v>0</v>
      </c>
      <c r="Z1361" s="9">
        <v>2.4599771999999999E-2</v>
      </c>
      <c r="AA1361" s="9">
        <v>136.23042000000001</v>
      </c>
      <c r="AB1361" s="9"/>
      <c r="AQ1361" s="9">
        <f>K1361-'Processed Potentiostat'!$J$3</f>
        <v>-13.437810000000001</v>
      </c>
    </row>
    <row r="1362" spans="1:43" x14ac:dyDescent="0.35">
      <c r="A1362">
        <v>2</v>
      </c>
      <c r="B1362">
        <v>0</v>
      </c>
      <c r="C1362">
        <v>0</v>
      </c>
      <c r="D1362">
        <v>1</v>
      </c>
      <c r="E1362">
        <v>0</v>
      </c>
      <c r="F1362">
        <v>0</v>
      </c>
      <c r="G1362">
        <v>0</v>
      </c>
      <c r="H1362" s="9">
        <v>1089.05517248815</v>
      </c>
      <c r="I1362" s="9">
        <v>-1.8301506999999999</v>
      </c>
      <c r="J1362" s="9">
        <v>-1.8293666</v>
      </c>
      <c r="K1362" s="9">
        <v>-9.9733552999999997</v>
      </c>
      <c r="L1362" s="9">
        <v>-12.511621999999999</v>
      </c>
      <c r="M1362" s="9">
        <v>-12.511621999999999</v>
      </c>
      <c r="N1362" s="9">
        <v>39</v>
      </c>
      <c r="O1362" s="9">
        <v>62.474986999999999</v>
      </c>
      <c r="P1362" s="9">
        <v>0</v>
      </c>
      <c r="Q1362" s="9">
        <v>6.36041939387665E-3</v>
      </c>
      <c r="R1362" s="9">
        <v>0</v>
      </c>
      <c r="S1362" s="9">
        <v>15519014892.192101</v>
      </c>
      <c r="T1362" s="9">
        <v>1089.05517248815</v>
      </c>
      <c r="U1362" s="9">
        <v>3.4754507315124101</v>
      </c>
      <c r="V1362" s="9">
        <v>0</v>
      </c>
      <c r="W1362" s="9">
        <v>3.4754507315124101</v>
      </c>
      <c r="X1362" s="9">
        <v>0</v>
      </c>
      <c r="Y1362" s="9">
        <v>0</v>
      </c>
      <c r="Z1362" s="9">
        <v>1.8244922E-2</v>
      </c>
      <c r="AA1362" s="9">
        <v>183.42537999999999</v>
      </c>
      <c r="AB1362" s="9"/>
      <c r="AQ1362" s="9">
        <f>K1362-'Processed Potentiostat'!$J$3</f>
        <v>-9.9733552999999997</v>
      </c>
    </row>
    <row r="1363" spans="1:43" x14ac:dyDescent="0.35">
      <c r="A1363">
        <v>2</v>
      </c>
      <c r="B1363">
        <v>0</v>
      </c>
      <c r="C1363">
        <v>0</v>
      </c>
      <c r="D1363">
        <v>1</v>
      </c>
      <c r="E1363">
        <v>0</v>
      </c>
      <c r="F1363">
        <v>0</v>
      </c>
      <c r="G1363">
        <v>0</v>
      </c>
      <c r="H1363" s="9">
        <v>1090.0551724628799</v>
      </c>
      <c r="I1363" s="9">
        <v>-1.8301088000000001</v>
      </c>
      <c r="J1363" s="9">
        <v>-1.8304461000000001</v>
      </c>
      <c r="K1363" s="9">
        <v>-12.75196</v>
      </c>
      <c r="L1363" s="9">
        <v>-12.524727</v>
      </c>
      <c r="M1363" s="9">
        <v>-12.524727</v>
      </c>
      <c r="N1363" s="9">
        <v>39</v>
      </c>
      <c r="O1363" s="9">
        <v>62.474986999999999</v>
      </c>
      <c r="P1363" s="9">
        <v>0</v>
      </c>
      <c r="Q1363" s="9">
        <v>6.3670824408700501E-3</v>
      </c>
      <c r="R1363" s="9">
        <v>0</v>
      </c>
      <c r="S1363" s="9">
        <v>45819898806.592201</v>
      </c>
      <c r="T1363" s="9">
        <v>1090.0551724628799</v>
      </c>
      <c r="U1363" s="9">
        <v>3.47909092782325</v>
      </c>
      <c r="V1363" s="9">
        <v>0</v>
      </c>
      <c r="W1363" s="9">
        <v>3.47909092782325</v>
      </c>
      <c r="X1363" s="9">
        <v>0</v>
      </c>
      <c r="Y1363" s="9">
        <v>0</v>
      </c>
      <c r="Z1363" s="9">
        <v>2.3341774999999999E-2</v>
      </c>
      <c r="AA1363" s="9">
        <v>143.54234</v>
      </c>
      <c r="AB1363" s="9"/>
      <c r="AQ1363" s="9">
        <f>K1363-'Processed Potentiostat'!$J$3</f>
        <v>-12.75196</v>
      </c>
    </row>
    <row r="1364" spans="1:43" x14ac:dyDescent="0.35">
      <c r="A1364">
        <v>2</v>
      </c>
      <c r="B1364">
        <v>0</v>
      </c>
      <c r="C1364">
        <v>0</v>
      </c>
      <c r="D1364">
        <v>1</v>
      </c>
      <c r="E1364">
        <v>0</v>
      </c>
      <c r="F1364">
        <v>0</v>
      </c>
      <c r="G1364">
        <v>0</v>
      </c>
      <c r="H1364" s="9">
        <v>1090.44317245308</v>
      </c>
      <c r="I1364" s="9">
        <v>-1.8299266999999999</v>
      </c>
      <c r="J1364" s="9">
        <v>-1.8284638</v>
      </c>
      <c r="K1364" s="9">
        <v>-17.753716000000001</v>
      </c>
      <c r="L1364" s="9">
        <v>-12.529764</v>
      </c>
      <c r="M1364" s="9">
        <v>-12.529764</v>
      </c>
      <c r="N1364" s="9">
        <v>39</v>
      </c>
      <c r="O1364" s="9">
        <v>62.474986999999999</v>
      </c>
      <c r="P1364" s="9">
        <v>0</v>
      </c>
      <c r="Q1364" s="9">
        <v>6.3696409227629496E-3</v>
      </c>
      <c r="R1364" s="9">
        <v>0</v>
      </c>
      <c r="S1364" s="9">
        <v>7331702283.89079</v>
      </c>
      <c r="T1364" s="9">
        <v>1090.44317245308</v>
      </c>
      <c r="U1364" s="9">
        <v>3.48049017925588</v>
      </c>
      <c r="V1364" s="9">
        <v>0</v>
      </c>
      <c r="W1364" s="9">
        <v>3.48049017925588</v>
      </c>
      <c r="X1364" s="9">
        <v>0</v>
      </c>
      <c r="Y1364" s="9">
        <v>0</v>
      </c>
      <c r="Z1364" s="9">
        <v>3.2462026999999997E-2</v>
      </c>
      <c r="AA1364" s="9">
        <v>102.99048999999999</v>
      </c>
      <c r="AB1364" s="9"/>
      <c r="AQ1364" s="9">
        <f>K1364-'Processed Potentiostat'!$J$3</f>
        <v>-17.753716000000001</v>
      </c>
    </row>
    <row r="1365" spans="1:43" x14ac:dyDescent="0.35">
      <c r="A1365">
        <v>2</v>
      </c>
      <c r="B1365">
        <v>0</v>
      </c>
      <c r="C1365">
        <v>0</v>
      </c>
      <c r="D1365">
        <v>1</v>
      </c>
      <c r="E1365">
        <v>0</v>
      </c>
      <c r="F1365">
        <v>0</v>
      </c>
      <c r="G1365">
        <v>0</v>
      </c>
      <c r="H1365" s="9">
        <v>1090.4609724526299</v>
      </c>
      <c r="I1365" s="9">
        <v>-1.830157</v>
      </c>
      <c r="J1365" s="9">
        <v>-1.8320396000000001</v>
      </c>
      <c r="K1365" s="9">
        <v>-12.700557</v>
      </c>
      <c r="L1365" s="9">
        <v>-12.530051</v>
      </c>
      <c r="M1365" s="9">
        <v>-12.530051</v>
      </c>
      <c r="N1365" s="9">
        <v>39</v>
      </c>
      <c r="O1365" s="9">
        <v>62.474986999999999</v>
      </c>
      <c r="P1365" s="9">
        <v>0</v>
      </c>
      <c r="Q1365" s="9">
        <v>6.3697870055133702E-3</v>
      </c>
      <c r="R1365" s="9">
        <v>0</v>
      </c>
      <c r="S1365" s="9">
        <v>6711985221.3806896</v>
      </c>
      <c r="T1365" s="9">
        <v>1090.4609724526299</v>
      </c>
      <c r="U1365" s="9">
        <v>3.4805698052651799</v>
      </c>
      <c r="V1365" s="9">
        <v>0</v>
      </c>
      <c r="W1365" s="9">
        <v>3.4805698052651799</v>
      </c>
      <c r="X1365" s="9">
        <v>0</v>
      </c>
      <c r="Y1365" s="9">
        <v>0</v>
      </c>
      <c r="Z1365" s="9">
        <v>2.3267922999999999E-2</v>
      </c>
      <c r="AA1365" s="9">
        <v>144.24876</v>
      </c>
      <c r="AB1365" s="9"/>
      <c r="AQ1365" s="9">
        <f>K1365-'Processed Potentiostat'!$J$3</f>
        <v>-12.700557</v>
      </c>
    </row>
    <row r="1366" spans="1:43" x14ac:dyDescent="0.35">
      <c r="A1366">
        <v>2</v>
      </c>
      <c r="B1366">
        <v>0</v>
      </c>
      <c r="C1366">
        <v>0</v>
      </c>
      <c r="D1366">
        <v>1</v>
      </c>
      <c r="E1366">
        <v>0</v>
      </c>
      <c r="F1366">
        <v>0</v>
      </c>
      <c r="G1366">
        <v>0</v>
      </c>
      <c r="H1366" s="9">
        <v>1091.4609724273701</v>
      </c>
      <c r="I1366" s="9">
        <v>-1.8300877</v>
      </c>
      <c r="J1366" s="9">
        <v>-1.8288755000000001</v>
      </c>
      <c r="K1366" s="9">
        <v>-9.4154253000000008</v>
      </c>
      <c r="L1366" s="9">
        <v>-12.540781000000001</v>
      </c>
      <c r="M1366" s="9">
        <v>-12.540781000000001</v>
      </c>
      <c r="N1366" s="9">
        <v>39</v>
      </c>
      <c r="O1366" s="9">
        <v>62.474986999999999</v>
      </c>
      <c r="P1366" s="9">
        <v>0</v>
      </c>
      <c r="Q1366" s="9">
        <v>6.3752379638499701E-3</v>
      </c>
      <c r="R1366" s="9">
        <v>0</v>
      </c>
      <c r="S1366" s="9">
        <v>9667312596.7675705</v>
      </c>
      <c r="T1366" s="9">
        <v>1091.4609724273701</v>
      </c>
      <c r="U1366" s="9">
        <v>3.4835502729821402</v>
      </c>
      <c r="V1366" s="9">
        <v>0</v>
      </c>
      <c r="W1366" s="9">
        <v>3.4835502729821402</v>
      </c>
      <c r="X1366" s="9">
        <v>0</v>
      </c>
      <c r="Y1366" s="9">
        <v>0</v>
      </c>
      <c r="Z1366" s="9">
        <v>1.7219640000000001E-2</v>
      </c>
      <c r="AA1366" s="9">
        <v>194.24248</v>
      </c>
      <c r="AB1366" s="9"/>
      <c r="AQ1366" s="9">
        <f>K1366-'Processed Potentiostat'!$J$3</f>
        <v>-9.4154253000000008</v>
      </c>
    </row>
    <row r="1367" spans="1:43" x14ac:dyDescent="0.35">
      <c r="A1367">
        <v>2</v>
      </c>
      <c r="B1367">
        <v>0</v>
      </c>
      <c r="C1367">
        <v>0</v>
      </c>
      <c r="D1367">
        <v>1</v>
      </c>
      <c r="E1367">
        <v>0</v>
      </c>
      <c r="F1367">
        <v>0</v>
      </c>
      <c r="G1367">
        <v>0</v>
      </c>
      <c r="H1367" s="9">
        <v>1091.90597241613</v>
      </c>
      <c r="I1367" s="9">
        <v>-1.8301476999999999</v>
      </c>
      <c r="J1367" s="9">
        <v>-1.8303404000000001</v>
      </c>
      <c r="K1367" s="9">
        <v>-14.463896</v>
      </c>
      <c r="L1367" s="9">
        <v>-12.546044999999999</v>
      </c>
      <c r="M1367" s="9">
        <v>-12.546044999999999</v>
      </c>
      <c r="N1367" s="9">
        <v>39</v>
      </c>
      <c r="O1367" s="9">
        <v>62.474986999999999</v>
      </c>
      <c r="P1367" s="9">
        <v>0</v>
      </c>
      <c r="Q1367" s="9">
        <v>6.3779144717276397E-3</v>
      </c>
      <c r="R1367" s="9">
        <v>0</v>
      </c>
      <c r="S1367" s="9">
        <v>74853380928.089294</v>
      </c>
      <c r="T1367" s="9">
        <v>1091.90597241613</v>
      </c>
      <c r="U1367" s="9">
        <v>3.4850125042893301</v>
      </c>
      <c r="V1367" s="9">
        <v>0</v>
      </c>
      <c r="W1367" s="9">
        <v>3.4850125042893301</v>
      </c>
      <c r="X1367" s="9">
        <v>0</v>
      </c>
      <c r="Y1367" s="9">
        <v>0</v>
      </c>
      <c r="Z1367" s="9">
        <v>2.6473851999999999E-2</v>
      </c>
      <c r="AA1367" s="9">
        <v>126.54546000000001</v>
      </c>
      <c r="AB1367" s="9"/>
      <c r="AQ1367" s="9">
        <f>K1367-'Processed Potentiostat'!$J$3</f>
        <v>-14.463896</v>
      </c>
    </row>
    <row r="1368" spans="1:43" x14ac:dyDescent="0.35">
      <c r="A1368">
        <v>2</v>
      </c>
      <c r="B1368">
        <v>0</v>
      </c>
      <c r="C1368">
        <v>0</v>
      </c>
      <c r="D1368">
        <v>1</v>
      </c>
      <c r="E1368">
        <v>0</v>
      </c>
      <c r="F1368">
        <v>0</v>
      </c>
      <c r="G1368">
        <v>0</v>
      </c>
      <c r="H1368" s="9">
        <v>1092.9059723908699</v>
      </c>
      <c r="I1368" s="9">
        <v>-1.8298703000000001</v>
      </c>
      <c r="J1368" s="9">
        <v>-1.8306624</v>
      </c>
      <c r="K1368" s="9">
        <v>-13.085834</v>
      </c>
      <c r="L1368" s="9">
        <v>-12.561814</v>
      </c>
      <c r="M1368" s="9">
        <v>-12.561814</v>
      </c>
      <c r="N1368" s="9">
        <v>39</v>
      </c>
      <c r="O1368" s="9">
        <v>62.474986999999999</v>
      </c>
      <c r="P1368" s="9">
        <v>0</v>
      </c>
      <c r="Q1368" s="9">
        <v>6.3859332838763303E-3</v>
      </c>
      <c r="R1368" s="9">
        <v>0</v>
      </c>
      <c r="S1368" s="9">
        <v>25657690125.400902</v>
      </c>
      <c r="T1368" s="9">
        <v>1092.9059723908699</v>
      </c>
      <c r="U1368" s="9">
        <v>3.4893927754634402</v>
      </c>
      <c r="V1368" s="9">
        <v>0</v>
      </c>
      <c r="W1368" s="9">
        <v>3.4893927754634402</v>
      </c>
      <c r="X1368" s="9">
        <v>0</v>
      </c>
      <c r="Y1368" s="9">
        <v>0</v>
      </c>
      <c r="Z1368" s="9">
        <v>2.3955744000000001E-2</v>
      </c>
      <c r="AA1368" s="9">
        <v>139.8965</v>
      </c>
      <c r="AB1368" s="9"/>
      <c r="AQ1368" s="9">
        <f>K1368-'Processed Potentiostat'!$J$3</f>
        <v>-13.085834</v>
      </c>
    </row>
    <row r="1369" spans="1:43" x14ac:dyDescent="0.35">
      <c r="A1369">
        <v>2</v>
      </c>
      <c r="B1369">
        <v>0</v>
      </c>
      <c r="C1369">
        <v>0</v>
      </c>
      <c r="D1369">
        <v>1</v>
      </c>
      <c r="E1369">
        <v>0</v>
      </c>
      <c r="F1369">
        <v>0</v>
      </c>
      <c r="G1369">
        <v>0</v>
      </c>
      <c r="H1369" s="9">
        <v>1093.9059723656101</v>
      </c>
      <c r="I1369" s="9">
        <v>-1.8301293999999999</v>
      </c>
      <c r="J1369" s="9">
        <v>-1.8301301000000001</v>
      </c>
      <c r="K1369" s="9">
        <v>-11.49812</v>
      </c>
      <c r="L1369" s="9">
        <v>-12.574036</v>
      </c>
      <c r="M1369" s="9">
        <v>-12.574036</v>
      </c>
      <c r="N1369" s="9">
        <v>39</v>
      </c>
      <c r="O1369" s="9">
        <v>62.474986999999999</v>
      </c>
      <c r="P1369" s="9">
        <v>0</v>
      </c>
      <c r="Q1369" s="9">
        <v>6.3921462381947699E-3</v>
      </c>
      <c r="R1369" s="9">
        <v>0</v>
      </c>
      <c r="S1369" s="9">
        <v>294633110350.43298</v>
      </c>
      <c r="T1369" s="9">
        <v>1093.9059723656101</v>
      </c>
      <c r="U1369" s="9">
        <v>3.4927875964328701</v>
      </c>
      <c r="V1369" s="9">
        <v>0</v>
      </c>
      <c r="W1369" s="9">
        <v>3.4927875964328701</v>
      </c>
      <c r="X1369" s="9">
        <v>0</v>
      </c>
      <c r="Y1369" s="9">
        <v>0</v>
      </c>
      <c r="Z1369" s="9">
        <v>2.1043057E-2</v>
      </c>
      <c r="AA1369" s="9">
        <v>159.16776999999999</v>
      </c>
      <c r="AB1369" s="9"/>
      <c r="AQ1369" s="9">
        <f>K1369-'Processed Potentiostat'!$J$3</f>
        <v>-11.49812</v>
      </c>
    </row>
    <row r="1370" spans="1:43" x14ac:dyDescent="0.35">
      <c r="A1370">
        <v>2</v>
      </c>
      <c r="B1370">
        <v>0</v>
      </c>
      <c r="C1370">
        <v>0</v>
      </c>
      <c r="D1370">
        <v>1</v>
      </c>
      <c r="E1370">
        <v>0</v>
      </c>
      <c r="F1370">
        <v>0</v>
      </c>
      <c r="G1370">
        <v>0</v>
      </c>
      <c r="H1370" s="9">
        <v>1094.6087723478499</v>
      </c>
      <c r="I1370" s="9">
        <v>-1.8298368</v>
      </c>
      <c r="J1370" s="9">
        <v>-1.8304315</v>
      </c>
      <c r="K1370" s="9">
        <v>-16.505934</v>
      </c>
      <c r="L1370" s="9">
        <v>-12.582454</v>
      </c>
      <c r="M1370" s="9">
        <v>-12.582454</v>
      </c>
      <c r="N1370" s="9">
        <v>39</v>
      </c>
      <c r="O1370" s="9">
        <v>62.474986999999999</v>
      </c>
      <c r="P1370" s="9">
        <v>0</v>
      </c>
      <c r="Q1370" s="9">
        <v>6.39642643939388E-3</v>
      </c>
      <c r="R1370" s="9">
        <v>0</v>
      </c>
      <c r="S1370" s="9">
        <v>48640216303.068298</v>
      </c>
      <c r="T1370" s="9">
        <v>1094.6087723478499</v>
      </c>
      <c r="U1370" s="9">
        <v>3.49512594864296</v>
      </c>
      <c r="V1370" s="9">
        <v>0</v>
      </c>
      <c r="W1370" s="9">
        <v>3.49512594864296</v>
      </c>
      <c r="X1370" s="9">
        <v>0</v>
      </c>
      <c r="Y1370" s="9">
        <v>0</v>
      </c>
      <c r="Z1370" s="9">
        <v>3.021298E-2</v>
      </c>
      <c r="AA1370" s="9">
        <v>110.89536</v>
      </c>
      <c r="AB1370" s="9"/>
      <c r="AQ1370" s="9">
        <f>K1370-'Processed Potentiostat'!$J$3</f>
        <v>-16.505934</v>
      </c>
    </row>
    <row r="1371" spans="1:43" x14ac:dyDescent="0.35">
      <c r="A1371">
        <v>2</v>
      </c>
      <c r="B1371">
        <v>0</v>
      </c>
      <c r="C1371">
        <v>0</v>
      </c>
      <c r="D1371">
        <v>1</v>
      </c>
      <c r="E1371">
        <v>0</v>
      </c>
      <c r="F1371">
        <v>0</v>
      </c>
      <c r="G1371">
        <v>0</v>
      </c>
      <c r="H1371" s="9">
        <v>1095.6087723225901</v>
      </c>
      <c r="I1371" s="9">
        <v>-1.8301622</v>
      </c>
      <c r="J1371" s="9">
        <v>-1.8299907</v>
      </c>
      <c r="K1371" s="9">
        <v>-13.255934999999999</v>
      </c>
      <c r="L1371" s="9">
        <v>-12.598042</v>
      </c>
      <c r="M1371" s="9">
        <v>-12.598042</v>
      </c>
      <c r="N1371" s="9">
        <v>39</v>
      </c>
      <c r="O1371" s="9">
        <v>62.474986999999999</v>
      </c>
      <c r="P1371" s="9">
        <v>0</v>
      </c>
      <c r="Q1371" s="9">
        <v>6.4043502010584698E-3</v>
      </c>
      <c r="R1371" s="9">
        <v>0</v>
      </c>
      <c r="S1371" s="9">
        <v>69207620101.910095</v>
      </c>
      <c r="T1371" s="9">
        <v>1095.6087723225901</v>
      </c>
      <c r="U1371" s="9">
        <v>3.4994561107826501</v>
      </c>
      <c r="V1371" s="9">
        <v>0</v>
      </c>
      <c r="W1371" s="9">
        <v>3.4994561107826501</v>
      </c>
      <c r="X1371" s="9">
        <v>0</v>
      </c>
      <c r="Y1371" s="9">
        <v>0</v>
      </c>
      <c r="Z1371" s="9">
        <v>2.4258236999999998E-2</v>
      </c>
      <c r="AA1371" s="9">
        <v>138.05067</v>
      </c>
      <c r="AB1371" s="9"/>
      <c r="AQ1371" s="9">
        <f>K1371-'Processed Potentiostat'!$J$3</f>
        <v>-13.255934999999999</v>
      </c>
    </row>
    <row r="1372" spans="1:43" x14ac:dyDescent="0.35">
      <c r="A1372">
        <v>2</v>
      </c>
      <c r="B1372">
        <v>0</v>
      </c>
      <c r="C1372">
        <v>0</v>
      </c>
      <c r="D1372">
        <v>1</v>
      </c>
      <c r="E1372">
        <v>0</v>
      </c>
      <c r="F1372">
        <v>0</v>
      </c>
      <c r="G1372">
        <v>0</v>
      </c>
      <c r="H1372" s="9">
        <v>1096.60877229733</v>
      </c>
      <c r="I1372" s="9">
        <v>-1.8299993000000001</v>
      </c>
      <c r="J1372" s="9">
        <v>-1.8287255</v>
      </c>
      <c r="K1372" s="9">
        <v>-11.288392</v>
      </c>
      <c r="L1372" s="9">
        <v>-12.610469</v>
      </c>
      <c r="M1372" s="9">
        <v>-12.610469</v>
      </c>
      <c r="N1372" s="9">
        <v>39</v>
      </c>
      <c r="O1372" s="9">
        <v>62.474986999999999</v>
      </c>
      <c r="P1372" s="9">
        <v>0</v>
      </c>
      <c r="Q1372" s="9">
        <v>6.4106630273826799E-3</v>
      </c>
      <c r="R1372" s="9">
        <v>0</v>
      </c>
      <c r="S1372" s="9">
        <v>8712979089.5315304</v>
      </c>
      <c r="T1372" s="9">
        <v>1096.60877229733</v>
      </c>
      <c r="U1372" s="9">
        <v>3.5029079889589601</v>
      </c>
      <c r="V1372" s="9">
        <v>0</v>
      </c>
      <c r="W1372" s="9">
        <v>3.5029079889589601</v>
      </c>
      <c r="X1372" s="9">
        <v>0</v>
      </c>
      <c r="Y1372" s="9">
        <v>0</v>
      </c>
      <c r="Z1372" s="9">
        <v>2.0643370000000001E-2</v>
      </c>
      <c r="AA1372" s="9">
        <v>162.00051999999999</v>
      </c>
      <c r="AB1372" s="9"/>
      <c r="AQ1372" s="9">
        <f>K1372-'Processed Potentiostat'!$J$3</f>
        <v>-11.288392</v>
      </c>
    </row>
    <row r="1373" spans="1:43" x14ac:dyDescent="0.35">
      <c r="A1373">
        <v>2</v>
      </c>
      <c r="B1373">
        <v>0</v>
      </c>
      <c r="C1373">
        <v>0</v>
      </c>
      <c r="D1373">
        <v>1</v>
      </c>
      <c r="E1373">
        <v>0</v>
      </c>
      <c r="F1373">
        <v>0</v>
      </c>
      <c r="G1373">
        <v>0</v>
      </c>
      <c r="H1373" s="9">
        <v>1096.7281722943101</v>
      </c>
      <c r="I1373" s="9">
        <v>-1.8298379</v>
      </c>
      <c r="J1373" s="9">
        <v>-1.8304113</v>
      </c>
      <c r="K1373" s="9">
        <v>-16.296431999999999</v>
      </c>
      <c r="L1373" s="9">
        <v>-12.611874</v>
      </c>
      <c r="M1373" s="9">
        <v>-12.611874</v>
      </c>
      <c r="N1373" s="9">
        <v>39</v>
      </c>
      <c r="O1373" s="9">
        <v>62.474986999999999</v>
      </c>
      <c r="P1373" s="9">
        <v>0</v>
      </c>
      <c r="Q1373" s="9">
        <v>6.4113772753688798E-3</v>
      </c>
      <c r="R1373" s="9">
        <v>0</v>
      </c>
      <c r="S1373" s="9">
        <v>52871596192.1483</v>
      </c>
      <c r="T1373" s="9">
        <v>1096.7281722943101</v>
      </c>
      <c r="U1373" s="9">
        <v>3.5032982289952899</v>
      </c>
      <c r="V1373" s="9">
        <v>0</v>
      </c>
      <c r="W1373" s="9">
        <v>3.5032982289952899</v>
      </c>
      <c r="X1373" s="9">
        <v>0</v>
      </c>
      <c r="Y1373" s="9">
        <v>0</v>
      </c>
      <c r="Z1373" s="9">
        <v>2.9829174E-2</v>
      </c>
      <c r="AA1373" s="9">
        <v>112.31976</v>
      </c>
      <c r="AB1373" s="9"/>
      <c r="AQ1373" s="9">
        <f>K1373-'Processed Potentiostat'!$J$3</f>
        <v>-16.296431999999999</v>
      </c>
    </row>
    <row r="1374" spans="1:43" x14ac:dyDescent="0.35">
      <c r="A1374">
        <v>2</v>
      </c>
      <c r="B1374">
        <v>0</v>
      </c>
      <c r="C1374">
        <v>0</v>
      </c>
      <c r="D1374">
        <v>1</v>
      </c>
      <c r="E1374">
        <v>0</v>
      </c>
      <c r="F1374">
        <v>0</v>
      </c>
      <c r="G1374">
        <v>0</v>
      </c>
      <c r="H1374" s="9">
        <v>1097.72817226905</v>
      </c>
      <c r="I1374" s="9">
        <v>-1.8301102</v>
      </c>
      <c r="J1374" s="9">
        <v>-1.8303373999999999</v>
      </c>
      <c r="K1374" s="9">
        <v>-12.608494</v>
      </c>
      <c r="L1374" s="9">
        <v>-12.626127</v>
      </c>
      <c r="M1374" s="9">
        <v>-12.626127</v>
      </c>
      <c r="N1374" s="9">
        <v>39</v>
      </c>
      <c r="O1374" s="9">
        <v>62.474986999999999</v>
      </c>
      <c r="P1374" s="9">
        <v>0</v>
      </c>
      <c r="Q1374" s="9">
        <v>6.4186241995726903E-3</v>
      </c>
      <c r="R1374" s="9">
        <v>0</v>
      </c>
      <c r="S1374" s="9">
        <v>76694883278.020493</v>
      </c>
      <c r="T1374" s="9">
        <v>1097.72817226905</v>
      </c>
      <c r="U1374" s="9">
        <v>3.5072576273463301</v>
      </c>
      <c r="V1374" s="9">
        <v>0</v>
      </c>
      <c r="W1374" s="9">
        <v>3.5072576273463301</v>
      </c>
      <c r="X1374" s="9">
        <v>0</v>
      </c>
      <c r="Y1374" s="9">
        <v>0</v>
      </c>
      <c r="Z1374" s="9">
        <v>2.3077797000000001E-2</v>
      </c>
      <c r="AA1374" s="9">
        <v>145.16701</v>
      </c>
      <c r="AB1374" s="9"/>
      <c r="AQ1374" s="9">
        <f>K1374-'Processed Potentiostat'!$J$3</f>
        <v>-12.608494</v>
      </c>
    </row>
    <row r="1375" spans="1:43" x14ac:dyDescent="0.35">
      <c r="A1375">
        <v>2</v>
      </c>
      <c r="B1375">
        <v>0</v>
      </c>
      <c r="C1375">
        <v>0</v>
      </c>
      <c r="D1375">
        <v>1</v>
      </c>
      <c r="E1375">
        <v>0</v>
      </c>
      <c r="F1375">
        <v>0</v>
      </c>
      <c r="G1375">
        <v>0</v>
      </c>
      <c r="H1375" s="9">
        <v>1098.7281722437899</v>
      </c>
      <c r="I1375" s="9">
        <v>-1.830112</v>
      </c>
      <c r="J1375" s="9">
        <v>-1.8291310999999999</v>
      </c>
      <c r="K1375" s="9">
        <v>-12.568904</v>
      </c>
      <c r="L1375" s="9">
        <v>-12.639944</v>
      </c>
      <c r="M1375" s="9">
        <v>-12.639944</v>
      </c>
      <c r="N1375" s="9">
        <v>39</v>
      </c>
      <c r="O1375" s="9">
        <v>62.474986999999999</v>
      </c>
      <c r="P1375" s="9">
        <v>0</v>
      </c>
      <c r="Q1375" s="9">
        <v>6.4256444218549298E-3</v>
      </c>
      <c r="R1375" s="9">
        <v>0</v>
      </c>
      <c r="S1375" s="9">
        <v>12134531678.082001</v>
      </c>
      <c r="T1375" s="9">
        <v>1098.7281722437899</v>
      </c>
      <c r="U1375" s="9">
        <v>3.5110956365227901</v>
      </c>
      <c r="V1375" s="9">
        <v>0</v>
      </c>
      <c r="W1375" s="9">
        <v>3.5110956365227901</v>
      </c>
      <c r="X1375" s="9">
        <v>0</v>
      </c>
      <c r="Y1375" s="9">
        <v>0</v>
      </c>
      <c r="Z1375" s="9">
        <v>2.2990172999999999E-2</v>
      </c>
      <c r="AA1375" s="9">
        <v>145.52829</v>
      </c>
      <c r="AB1375" s="9"/>
      <c r="AQ1375" s="9">
        <f>K1375-'Processed Potentiostat'!$J$3</f>
        <v>-12.568904</v>
      </c>
    </row>
    <row r="1376" spans="1:43" x14ac:dyDescent="0.35">
      <c r="A1376">
        <v>2</v>
      </c>
      <c r="B1376">
        <v>0</v>
      </c>
      <c r="C1376">
        <v>0</v>
      </c>
      <c r="D1376">
        <v>1</v>
      </c>
      <c r="E1376">
        <v>0</v>
      </c>
      <c r="F1376">
        <v>0</v>
      </c>
      <c r="G1376">
        <v>0</v>
      </c>
      <c r="H1376" s="9">
        <v>1099.7281722185201</v>
      </c>
      <c r="I1376" s="9">
        <v>-1.8299194999999999</v>
      </c>
      <c r="J1376" s="9">
        <v>-1.8305384</v>
      </c>
      <c r="K1376" s="9">
        <v>-11.434067000000001</v>
      </c>
      <c r="L1376" s="9">
        <v>-12.651843</v>
      </c>
      <c r="M1376" s="9">
        <v>-12.651843</v>
      </c>
      <c r="N1376" s="9">
        <v>39</v>
      </c>
      <c r="O1376" s="9">
        <v>62.474986999999999</v>
      </c>
      <c r="P1376" s="9">
        <v>0</v>
      </c>
      <c r="Q1376" s="9">
        <v>6.4316948568993804E-3</v>
      </c>
      <c r="R1376" s="9">
        <v>0</v>
      </c>
      <c r="S1376" s="9">
        <v>34604287141.713699</v>
      </c>
      <c r="T1376" s="9">
        <v>1099.7281722185201</v>
      </c>
      <c r="U1376" s="9">
        <v>3.5144007425717501</v>
      </c>
      <c r="V1376" s="9">
        <v>0</v>
      </c>
      <c r="W1376" s="9">
        <v>3.5144007425717501</v>
      </c>
      <c r="X1376" s="9">
        <v>0</v>
      </c>
      <c r="Y1376" s="9">
        <v>0</v>
      </c>
      <c r="Z1376" s="9">
        <v>2.0930499000000002E-2</v>
      </c>
      <c r="AA1376" s="9">
        <v>160.09512000000001</v>
      </c>
      <c r="AB1376" s="9"/>
      <c r="AQ1376" s="9">
        <f>K1376-'Processed Potentiostat'!$J$3</f>
        <v>-11.434067000000001</v>
      </c>
    </row>
    <row r="1377" spans="1:43" x14ac:dyDescent="0.35">
      <c r="A1377">
        <v>2</v>
      </c>
      <c r="B1377">
        <v>0</v>
      </c>
      <c r="C1377">
        <v>0</v>
      </c>
      <c r="D1377">
        <v>1</v>
      </c>
      <c r="E1377">
        <v>0</v>
      </c>
      <c r="F1377">
        <v>0</v>
      </c>
      <c r="G1377">
        <v>0</v>
      </c>
      <c r="H1377" s="9">
        <v>1100.44017220054</v>
      </c>
      <c r="I1377" s="9">
        <v>-1.8300719999999999</v>
      </c>
      <c r="J1377" s="9">
        <v>-1.8284539</v>
      </c>
      <c r="K1377" s="9">
        <v>-16.43788</v>
      </c>
      <c r="L1377" s="9">
        <v>-12.659929999999999</v>
      </c>
      <c r="M1377" s="9">
        <v>-12.659929999999999</v>
      </c>
      <c r="N1377" s="9">
        <v>39</v>
      </c>
      <c r="O1377" s="9">
        <v>62.474986999999999</v>
      </c>
      <c r="P1377" s="9">
        <v>0</v>
      </c>
      <c r="Q1377" s="9">
        <v>6.4358023557726397E-3</v>
      </c>
      <c r="R1377" s="9">
        <v>0</v>
      </c>
      <c r="S1377" s="9">
        <v>7365225716.6081896</v>
      </c>
      <c r="T1377" s="9">
        <v>1100.44017220054</v>
      </c>
      <c r="U1377" s="9">
        <v>3.51664720666983</v>
      </c>
      <c r="V1377" s="9">
        <v>0</v>
      </c>
      <c r="W1377" s="9">
        <v>3.51664720666983</v>
      </c>
      <c r="X1377" s="9">
        <v>0</v>
      </c>
      <c r="Y1377" s="9">
        <v>0</v>
      </c>
      <c r="Z1377" s="9">
        <v>3.0055905000000001E-2</v>
      </c>
      <c r="AA1377" s="9">
        <v>111.23417000000001</v>
      </c>
      <c r="AB1377" s="9"/>
      <c r="AQ1377" s="9">
        <f>K1377-'Processed Potentiostat'!$J$3</f>
        <v>-16.43788</v>
      </c>
    </row>
    <row r="1378" spans="1:43" x14ac:dyDescent="0.35">
      <c r="A1378">
        <v>2</v>
      </c>
      <c r="B1378">
        <v>0</v>
      </c>
      <c r="C1378">
        <v>0</v>
      </c>
      <c r="D1378">
        <v>1</v>
      </c>
      <c r="E1378">
        <v>0</v>
      </c>
      <c r="F1378">
        <v>0</v>
      </c>
      <c r="G1378">
        <v>0</v>
      </c>
      <c r="H1378" s="9">
        <v>1101.4401721752799</v>
      </c>
      <c r="I1378" s="9">
        <v>-1.8299650999999999</v>
      </c>
      <c r="J1378" s="9">
        <v>-1.8316977000000001</v>
      </c>
      <c r="K1378" s="9">
        <v>-12.632235</v>
      </c>
      <c r="L1378" s="9">
        <v>-12.673584</v>
      </c>
      <c r="M1378" s="9">
        <v>-12.673584</v>
      </c>
      <c r="N1378" s="9">
        <v>39</v>
      </c>
      <c r="O1378" s="9">
        <v>62.474986999999999</v>
      </c>
      <c r="P1378" s="9">
        <v>0</v>
      </c>
      <c r="Q1378" s="9">
        <v>6.4427494535523799E-3</v>
      </c>
      <c r="R1378" s="9">
        <v>0</v>
      </c>
      <c r="S1378" s="9">
        <v>8310954249.72363</v>
      </c>
      <c r="T1378" s="9">
        <v>1101.4401721752799</v>
      </c>
      <c r="U1378" s="9">
        <v>3.5204399546803602</v>
      </c>
      <c r="V1378" s="9">
        <v>0</v>
      </c>
      <c r="W1378" s="9">
        <v>3.5204399546803602</v>
      </c>
      <c r="X1378" s="9">
        <v>0</v>
      </c>
      <c r="Y1378" s="9">
        <v>0</v>
      </c>
      <c r="Z1378" s="9">
        <v>2.3138435999999998E-2</v>
      </c>
      <c r="AA1378" s="9">
        <v>145.00188</v>
      </c>
      <c r="AB1378" s="9"/>
      <c r="AQ1378" s="9">
        <f>K1378-'Processed Potentiostat'!$J$3</f>
        <v>-12.632235</v>
      </c>
    </row>
    <row r="1379" spans="1:43" x14ac:dyDescent="0.35">
      <c r="A1379">
        <v>2</v>
      </c>
      <c r="B1379">
        <v>0</v>
      </c>
      <c r="C1379">
        <v>0</v>
      </c>
      <c r="D1379">
        <v>1</v>
      </c>
      <c r="E1379">
        <v>0</v>
      </c>
      <c r="F1379">
        <v>0</v>
      </c>
      <c r="G1379">
        <v>0</v>
      </c>
      <c r="H1379" s="9">
        <v>1102.4401721500101</v>
      </c>
      <c r="I1379" s="9">
        <v>-1.8300346999999999</v>
      </c>
      <c r="J1379" s="9">
        <v>-1.8290842</v>
      </c>
      <c r="K1379" s="9">
        <v>-12.708062</v>
      </c>
      <c r="L1379" s="9">
        <v>-12.686866</v>
      </c>
      <c r="M1379" s="9">
        <v>-12.686866</v>
      </c>
      <c r="N1379" s="9">
        <v>39</v>
      </c>
      <c r="O1379" s="9">
        <v>62.474986999999999</v>
      </c>
      <c r="P1379" s="9">
        <v>0</v>
      </c>
      <c r="Q1379" s="9">
        <v>6.4494976676032299E-3</v>
      </c>
      <c r="R1379" s="9">
        <v>0</v>
      </c>
      <c r="S1379" s="9">
        <v>11654089609.5109</v>
      </c>
      <c r="T1379" s="9">
        <v>1102.4401721500101</v>
      </c>
      <c r="U1379" s="9">
        <v>3.52412946734341</v>
      </c>
      <c r="V1379" s="9">
        <v>0</v>
      </c>
      <c r="W1379" s="9">
        <v>3.52412946734341</v>
      </c>
      <c r="X1379" s="9">
        <v>0</v>
      </c>
      <c r="Y1379" s="9">
        <v>0</v>
      </c>
      <c r="Z1379" s="9">
        <v>2.3244114999999999E-2</v>
      </c>
      <c r="AA1379" s="9">
        <v>143.93100000000001</v>
      </c>
      <c r="AB1379" s="9"/>
      <c r="AQ1379" s="9">
        <f>K1379-'Processed Potentiostat'!$J$3</f>
        <v>-12.708062</v>
      </c>
    </row>
    <row r="1380" spans="1:43" x14ac:dyDescent="0.35">
      <c r="A1380">
        <v>2</v>
      </c>
      <c r="B1380">
        <v>0</v>
      </c>
      <c r="C1380">
        <v>0</v>
      </c>
      <c r="D1380">
        <v>1</v>
      </c>
      <c r="E1380">
        <v>0</v>
      </c>
      <c r="F1380">
        <v>0</v>
      </c>
      <c r="G1380">
        <v>0</v>
      </c>
      <c r="H1380" s="9">
        <v>1103.44017212475</v>
      </c>
      <c r="I1380" s="9">
        <v>-1.8300198000000001</v>
      </c>
      <c r="J1380" s="9">
        <v>-1.8285471</v>
      </c>
      <c r="K1380" s="9">
        <v>-16.441347</v>
      </c>
      <c r="L1380" s="9">
        <v>-12.699904999999999</v>
      </c>
      <c r="M1380" s="9">
        <v>-12.699904999999999</v>
      </c>
      <c r="N1380" s="9">
        <v>39</v>
      </c>
      <c r="O1380" s="9">
        <v>62.474986999999999</v>
      </c>
      <c r="P1380" s="9">
        <v>0</v>
      </c>
      <c r="Q1380" s="9">
        <v>6.4561208628204298E-3</v>
      </c>
      <c r="R1380" s="9">
        <v>0</v>
      </c>
      <c r="S1380" s="9">
        <v>7812167525.8398104</v>
      </c>
      <c r="T1380" s="9">
        <v>1103.44017212475</v>
      </c>
      <c r="U1380" s="9">
        <v>3.5277515169606399</v>
      </c>
      <c r="V1380" s="9">
        <v>0</v>
      </c>
      <c r="W1380" s="9">
        <v>3.5277515169606399</v>
      </c>
      <c r="X1380" s="9">
        <v>0</v>
      </c>
      <c r="Y1380" s="9">
        <v>0</v>
      </c>
      <c r="Z1380" s="9">
        <v>3.0063777999999999E-2</v>
      </c>
      <c r="AA1380" s="9">
        <v>111.21638</v>
      </c>
      <c r="AB1380" s="9"/>
      <c r="AQ1380" s="9">
        <f>K1380-'Processed Potentiostat'!$J$3</f>
        <v>-16.441347</v>
      </c>
    </row>
    <row r="1381" spans="1:43" x14ac:dyDescent="0.35">
      <c r="A1381">
        <v>2</v>
      </c>
      <c r="B1381">
        <v>0</v>
      </c>
      <c r="C1381">
        <v>0</v>
      </c>
      <c r="D1381">
        <v>1</v>
      </c>
      <c r="E1381">
        <v>0</v>
      </c>
      <c r="F1381">
        <v>0</v>
      </c>
      <c r="G1381">
        <v>0</v>
      </c>
      <c r="H1381" s="9">
        <v>1104.4401720994899</v>
      </c>
      <c r="I1381" s="9">
        <v>-1.8300149000000001</v>
      </c>
      <c r="J1381" s="9">
        <v>-1.8290481999999999</v>
      </c>
      <c r="K1381" s="9">
        <v>-14.078388</v>
      </c>
      <c r="L1381" s="9">
        <v>-12.715472999999999</v>
      </c>
      <c r="M1381" s="9">
        <v>-12.715472999999999</v>
      </c>
      <c r="N1381" s="9">
        <v>39</v>
      </c>
      <c r="O1381" s="9">
        <v>62.474986999999999</v>
      </c>
      <c r="P1381" s="9">
        <v>0</v>
      </c>
      <c r="Q1381" s="9">
        <v>6.4640303679520898E-3</v>
      </c>
      <c r="R1381" s="9">
        <v>0</v>
      </c>
      <c r="S1381" s="9">
        <v>11306457871.5611</v>
      </c>
      <c r="T1381" s="9">
        <v>1104.4401720994899</v>
      </c>
      <c r="U1381" s="9">
        <v>3.5320759998529399</v>
      </c>
      <c r="V1381" s="9">
        <v>0</v>
      </c>
      <c r="W1381" s="9">
        <v>3.5320759998529399</v>
      </c>
      <c r="X1381" s="9">
        <v>0</v>
      </c>
      <c r="Y1381" s="9">
        <v>0</v>
      </c>
      <c r="Z1381" s="9">
        <v>2.575005E-2</v>
      </c>
      <c r="AA1381" s="9">
        <v>129.91884999999999</v>
      </c>
      <c r="AB1381" s="9"/>
      <c r="AQ1381" s="9">
        <f>K1381-'Processed Potentiostat'!$J$3</f>
        <v>-14.078388</v>
      </c>
    </row>
    <row r="1382" spans="1:43" x14ac:dyDescent="0.35">
      <c r="A1382">
        <v>2</v>
      </c>
      <c r="B1382">
        <v>0</v>
      </c>
      <c r="C1382">
        <v>0</v>
      </c>
      <c r="D1382">
        <v>1</v>
      </c>
      <c r="E1382">
        <v>0</v>
      </c>
      <c r="F1382">
        <v>0</v>
      </c>
      <c r="G1382">
        <v>0</v>
      </c>
      <c r="H1382" s="9">
        <v>1105.4401720742301</v>
      </c>
      <c r="I1382" s="9">
        <v>-1.8300506999999999</v>
      </c>
      <c r="J1382" s="9">
        <v>-1.8316162</v>
      </c>
      <c r="K1382" s="9">
        <v>-11.427932</v>
      </c>
      <c r="L1382" s="9">
        <v>-12.728947</v>
      </c>
      <c r="M1382" s="9">
        <v>-12.728947</v>
      </c>
      <c r="N1382" s="9">
        <v>39</v>
      </c>
      <c r="O1382" s="9">
        <v>62.474986999999999</v>
      </c>
      <c r="P1382" s="9">
        <v>0</v>
      </c>
      <c r="Q1382" s="9">
        <v>6.47088545129964E-3</v>
      </c>
      <c r="R1382" s="9">
        <v>0</v>
      </c>
      <c r="S1382" s="9">
        <v>8818809193.1971493</v>
      </c>
      <c r="T1382" s="9">
        <v>1105.4401720742301</v>
      </c>
      <c r="U1382" s="9">
        <v>3.5358184480412498</v>
      </c>
      <c r="V1382" s="9">
        <v>0</v>
      </c>
      <c r="W1382" s="9">
        <v>3.5358184480412498</v>
      </c>
      <c r="X1382" s="9">
        <v>0</v>
      </c>
      <c r="Y1382" s="9">
        <v>0</v>
      </c>
      <c r="Z1382" s="9">
        <v>2.0931584999999999E-2</v>
      </c>
      <c r="AA1382" s="9">
        <v>160.27538999999999</v>
      </c>
      <c r="AB1382" s="9"/>
      <c r="AQ1382" s="9">
        <f>K1382-'Processed Potentiostat'!$J$3</f>
        <v>-11.427932</v>
      </c>
    </row>
    <row r="1383" spans="1:43" x14ac:dyDescent="0.35">
      <c r="A1383">
        <v>2</v>
      </c>
      <c r="B1383">
        <v>0</v>
      </c>
      <c r="C1383">
        <v>0</v>
      </c>
      <c r="D1383">
        <v>1</v>
      </c>
      <c r="E1383">
        <v>0</v>
      </c>
      <c r="F1383">
        <v>0</v>
      </c>
      <c r="G1383">
        <v>0</v>
      </c>
      <c r="H1383" s="9">
        <v>1105.9525720612801</v>
      </c>
      <c r="I1383" s="9">
        <v>-1.8300099000000001</v>
      </c>
      <c r="J1383" s="9">
        <v>-1.8293903</v>
      </c>
      <c r="K1383" s="9">
        <v>-16.429762</v>
      </c>
      <c r="L1383" s="9">
        <v>-12.734845999999999</v>
      </c>
      <c r="M1383" s="9">
        <v>-12.734845999999999</v>
      </c>
      <c r="N1383" s="9">
        <v>39</v>
      </c>
      <c r="O1383" s="9">
        <v>62.474986999999999</v>
      </c>
      <c r="P1383" s="9">
        <v>0</v>
      </c>
      <c r="Q1383" s="9">
        <v>6.4738833287167402E-3</v>
      </c>
      <c r="R1383" s="9">
        <v>0</v>
      </c>
      <c r="S1383" s="9">
        <v>16274776031.240999</v>
      </c>
      <c r="T1383" s="9">
        <v>1105.9525720612801</v>
      </c>
      <c r="U1383" s="9">
        <v>3.5374571836347801</v>
      </c>
      <c r="V1383" s="9">
        <v>0</v>
      </c>
      <c r="W1383" s="9">
        <v>3.5374571836347801</v>
      </c>
      <c r="X1383" s="9">
        <v>0</v>
      </c>
      <c r="Y1383" s="9">
        <v>0</v>
      </c>
      <c r="Z1383" s="9">
        <v>3.0056447E-2</v>
      </c>
      <c r="AA1383" s="9">
        <v>111.34612</v>
      </c>
      <c r="AB1383" s="9"/>
      <c r="AQ1383" s="9">
        <f>K1383-'Processed Potentiostat'!$J$3</f>
        <v>-16.429762</v>
      </c>
    </row>
    <row r="1384" spans="1:43" x14ac:dyDescent="0.35">
      <c r="A1384">
        <v>2</v>
      </c>
      <c r="B1384">
        <v>0</v>
      </c>
      <c r="C1384">
        <v>0</v>
      </c>
      <c r="D1384">
        <v>1</v>
      </c>
      <c r="E1384">
        <v>0</v>
      </c>
      <c r="F1384">
        <v>0</v>
      </c>
      <c r="G1384">
        <v>0</v>
      </c>
      <c r="H1384" s="9">
        <v>1106.95257203602</v>
      </c>
      <c r="I1384" s="9">
        <v>-1.8301225999999999</v>
      </c>
      <c r="J1384" s="9">
        <v>-1.8300605999999999</v>
      </c>
      <c r="K1384" s="9">
        <v>-11.955227000000001</v>
      </c>
      <c r="L1384" s="9">
        <v>-12.74882</v>
      </c>
      <c r="M1384" s="9">
        <v>-12.74882</v>
      </c>
      <c r="N1384" s="9">
        <v>39</v>
      </c>
      <c r="O1384" s="9">
        <v>62.474986999999999</v>
      </c>
      <c r="P1384" s="9">
        <v>0</v>
      </c>
      <c r="Q1384" s="9">
        <v>6.4809871104142E-3</v>
      </c>
      <c r="R1384" s="9">
        <v>0</v>
      </c>
      <c r="S1384" s="9">
        <v>113650219470.371</v>
      </c>
      <c r="T1384" s="9">
        <v>1106.95257203602</v>
      </c>
      <c r="U1384" s="9">
        <v>3.54133899084793</v>
      </c>
      <c r="V1384" s="9">
        <v>0</v>
      </c>
      <c r="W1384" s="9">
        <v>3.54133899084793</v>
      </c>
      <c r="X1384" s="9">
        <v>0</v>
      </c>
      <c r="Y1384" s="9">
        <v>0</v>
      </c>
      <c r="Z1384" s="9">
        <v>2.1878789999999999E-2</v>
      </c>
      <c r="AA1384" s="9">
        <v>153.07619</v>
      </c>
      <c r="AB1384" s="9"/>
      <c r="AQ1384" s="9">
        <f>K1384-'Processed Potentiostat'!$J$3</f>
        <v>-11.955227000000001</v>
      </c>
    </row>
    <row r="1385" spans="1:43" x14ac:dyDescent="0.35">
      <c r="A1385">
        <v>2</v>
      </c>
      <c r="B1385">
        <v>0</v>
      </c>
      <c r="C1385">
        <v>0</v>
      </c>
      <c r="D1385">
        <v>1</v>
      </c>
      <c r="E1385">
        <v>0</v>
      </c>
      <c r="F1385">
        <v>0</v>
      </c>
      <c r="G1385">
        <v>0</v>
      </c>
      <c r="H1385" s="9">
        <v>1107.9525720107599</v>
      </c>
      <c r="I1385" s="9">
        <v>-1.8298722999999999</v>
      </c>
      <c r="J1385" s="9">
        <v>-1.8292444999999999</v>
      </c>
      <c r="K1385" s="9">
        <v>-12.632958</v>
      </c>
      <c r="L1385" s="9">
        <v>-12.761199</v>
      </c>
      <c r="M1385" s="9">
        <v>-12.761199</v>
      </c>
      <c r="N1385" s="9">
        <v>39</v>
      </c>
      <c r="O1385" s="9">
        <v>62.474986999999999</v>
      </c>
      <c r="P1385" s="9">
        <v>0</v>
      </c>
      <c r="Q1385" s="9">
        <v>6.4872770146742502E-3</v>
      </c>
      <c r="R1385" s="9">
        <v>0</v>
      </c>
      <c r="S1385" s="9">
        <v>13747103385.490499</v>
      </c>
      <c r="T1385" s="9">
        <v>1107.9525720107599</v>
      </c>
      <c r="U1385" s="9">
        <v>3.5447774351575299</v>
      </c>
      <c r="V1385" s="9">
        <v>0</v>
      </c>
      <c r="W1385" s="9">
        <v>3.5447774351575299</v>
      </c>
      <c r="X1385" s="9">
        <v>0</v>
      </c>
      <c r="Y1385" s="9">
        <v>0</v>
      </c>
      <c r="Z1385" s="9">
        <v>2.3108769000000001E-2</v>
      </c>
      <c r="AA1385" s="9">
        <v>144.79938000000001</v>
      </c>
      <c r="AB1385" s="9"/>
      <c r="AQ1385" s="9">
        <f>K1385-'Processed Potentiostat'!$J$3</f>
        <v>-12.632958</v>
      </c>
    </row>
    <row r="1386" spans="1:43" x14ac:dyDescent="0.35">
      <c r="A1386">
        <v>2</v>
      </c>
      <c r="B1386">
        <v>0</v>
      </c>
      <c r="C1386">
        <v>0</v>
      </c>
      <c r="D1386">
        <v>1</v>
      </c>
      <c r="E1386">
        <v>0</v>
      </c>
      <c r="F1386">
        <v>0</v>
      </c>
      <c r="G1386">
        <v>0</v>
      </c>
      <c r="H1386" s="9">
        <v>1108.9525719855001</v>
      </c>
      <c r="I1386" s="9">
        <v>-1.8299494999999999</v>
      </c>
      <c r="J1386" s="9">
        <v>-1.8307941999999999</v>
      </c>
      <c r="K1386" s="9">
        <v>-10.916983</v>
      </c>
      <c r="L1386" s="9">
        <v>-12.772885</v>
      </c>
      <c r="M1386" s="9">
        <v>-12.772885</v>
      </c>
      <c r="N1386" s="9">
        <v>39</v>
      </c>
      <c r="O1386" s="9">
        <v>62.474986999999999</v>
      </c>
      <c r="P1386" s="9">
        <v>0</v>
      </c>
      <c r="Q1386" s="9">
        <v>6.4932201414356601E-3</v>
      </c>
      <c r="R1386" s="9">
        <v>0</v>
      </c>
      <c r="S1386" s="9">
        <v>20553755614.183102</v>
      </c>
      <c r="T1386" s="9">
        <v>1108.9525719855001</v>
      </c>
      <c r="U1386" s="9">
        <v>3.54802370126832</v>
      </c>
      <c r="V1386" s="9">
        <v>0</v>
      </c>
      <c r="W1386" s="9">
        <v>3.54802370126832</v>
      </c>
      <c r="X1386" s="9">
        <v>0</v>
      </c>
      <c r="Y1386" s="9">
        <v>0</v>
      </c>
      <c r="Z1386" s="9">
        <v>1.9986749000000002E-2</v>
      </c>
      <c r="AA1386" s="9">
        <v>167.70149000000001</v>
      </c>
      <c r="AB1386" s="9"/>
      <c r="AQ1386" s="9">
        <f>K1386-'Processed Potentiostat'!$J$3</f>
        <v>-10.916983</v>
      </c>
    </row>
    <row r="1387" spans="1:43" x14ac:dyDescent="0.35">
      <c r="A1387">
        <v>2</v>
      </c>
      <c r="B1387">
        <v>0</v>
      </c>
      <c r="C1387">
        <v>0</v>
      </c>
      <c r="D1387">
        <v>1</v>
      </c>
      <c r="E1387">
        <v>0</v>
      </c>
      <c r="F1387">
        <v>0</v>
      </c>
      <c r="G1387">
        <v>0</v>
      </c>
      <c r="H1387" s="9">
        <v>1109.95257196023</v>
      </c>
      <c r="I1387" s="9">
        <v>-1.8301497</v>
      </c>
      <c r="J1387" s="9">
        <v>-1.8315911</v>
      </c>
      <c r="K1387" s="9">
        <v>-9.7978067000000006</v>
      </c>
      <c r="L1387" s="9">
        <v>-12.783027000000001</v>
      </c>
      <c r="M1387" s="9">
        <v>-12.783027000000001</v>
      </c>
      <c r="N1387" s="9">
        <v>39</v>
      </c>
      <c r="O1387" s="9">
        <v>62.474986999999999</v>
      </c>
      <c r="P1387" s="9">
        <v>0</v>
      </c>
      <c r="Q1387" s="9">
        <v>6.4983798215025599E-3</v>
      </c>
      <c r="R1387" s="9">
        <v>0</v>
      </c>
      <c r="S1387" s="9">
        <v>9012590351.0932903</v>
      </c>
      <c r="T1387" s="9">
        <v>1109.95257196023</v>
      </c>
      <c r="U1387" s="9">
        <v>3.5508407485918201</v>
      </c>
      <c r="V1387" s="9">
        <v>0</v>
      </c>
      <c r="W1387" s="9">
        <v>3.5508407485918201</v>
      </c>
      <c r="X1387" s="9">
        <v>0</v>
      </c>
      <c r="Y1387" s="9">
        <v>0</v>
      </c>
      <c r="Z1387" s="9">
        <v>1.7945576000000001E-2</v>
      </c>
      <c r="AA1387" s="9">
        <v>186.93888999999999</v>
      </c>
      <c r="AB1387" s="9"/>
      <c r="AQ1387" s="9">
        <f>K1387-'Processed Potentiostat'!$J$3</f>
        <v>-9.7978067000000006</v>
      </c>
    </row>
    <row r="1388" spans="1:43" x14ac:dyDescent="0.35">
      <c r="A1388">
        <v>2</v>
      </c>
      <c r="B1388">
        <v>0</v>
      </c>
      <c r="C1388">
        <v>0</v>
      </c>
      <c r="D1388">
        <v>1</v>
      </c>
      <c r="E1388">
        <v>0</v>
      </c>
      <c r="F1388">
        <v>0</v>
      </c>
      <c r="G1388">
        <v>0</v>
      </c>
      <c r="H1388" s="9">
        <v>1110.9525719349699</v>
      </c>
      <c r="I1388" s="9">
        <v>-1.8298464999999999</v>
      </c>
      <c r="J1388" s="9">
        <v>-1.8312746</v>
      </c>
      <c r="K1388" s="9">
        <v>-11.951263000000001</v>
      </c>
      <c r="L1388" s="9">
        <v>-12.793748000000001</v>
      </c>
      <c r="M1388" s="9">
        <v>-12.793748000000001</v>
      </c>
      <c r="N1388" s="9">
        <v>39</v>
      </c>
      <c r="O1388" s="9">
        <v>62.474986999999999</v>
      </c>
      <c r="P1388" s="9">
        <v>0</v>
      </c>
      <c r="Q1388" s="9">
        <v>6.5038335642120301E-3</v>
      </c>
      <c r="R1388" s="9">
        <v>0</v>
      </c>
      <c r="S1388" s="9">
        <v>11611137029.292999</v>
      </c>
      <c r="T1388" s="9">
        <v>1110.9525719349699</v>
      </c>
      <c r="U1388" s="9">
        <v>3.5538189795863602</v>
      </c>
      <c r="V1388" s="9">
        <v>0</v>
      </c>
      <c r="W1388" s="9">
        <v>3.5538189795863602</v>
      </c>
      <c r="X1388" s="9">
        <v>0</v>
      </c>
      <c r="Y1388" s="9">
        <v>0</v>
      </c>
      <c r="Z1388" s="9">
        <v>2.1886045E-2</v>
      </c>
      <c r="AA1388" s="9">
        <v>153.22855000000001</v>
      </c>
      <c r="AB1388" s="9"/>
      <c r="AQ1388" s="9">
        <f>K1388-'Processed Potentiostat'!$J$3</f>
        <v>-11.951263000000001</v>
      </c>
    </row>
    <row r="1389" spans="1:43" x14ac:dyDescent="0.35">
      <c r="A1389">
        <v>2</v>
      </c>
      <c r="B1389">
        <v>0</v>
      </c>
      <c r="C1389">
        <v>0</v>
      </c>
      <c r="D1389">
        <v>1</v>
      </c>
      <c r="E1389">
        <v>0</v>
      </c>
      <c r="F1389">
        <v>0</v>
      </c>
      <c r="G1389">
        <v>0</v>
      </c>
      <c r="H1389" s="9">
        <v>1111.9525719097101</v>
      </c>
      <c r="I1389" s="9">
        <v>-1.8300048</v>
      </c>
      <c r="J1389" s="9">
        <v>-1.8313679</v>
      </c>
      <c r="K1389" s="9">
        <v>-9.8863629999999993</v>
      </c>
      <c r="L1389" s="9">
        <v>-12.804333</v>
      </c>
      <c r="M1389" s="9">
        <v>-12.804333</v>
      </c>
      <c r="N1389" s="9">
        <v>39</v>
      </c>
      <c r="O1389" s="9">
        <v>62.474986999999999</v>
      </c>
      <c r="P1389" s="9">
        <v>0</v>
      </c>
      <c r="Q1389" s="9">
        <v>6.5092182085536403E-3</v>
      </c>
      <c r="R1389" s="9">
        <v>0</v>
      </c>
      <c r="S1389" s="9">
        <v>10714267119.109301</v>
      </c>
      <c r="T1389" s="9">
        <v>1111.9525719097101</v>
      </c>
      <c r="U1389" s="9">
        <v>3.5567590882073201</v>
      </c>
      <c r="V1389" s="9">
        <v>0</v>
      </c>
      <c r="W1389" s="9">
        <v>3.5567590882073201</v>
      </c>
      <c r="X1389" s="9">
        <v>0</v>
      </c>
      <c r="Y1389" s="9">
        <v>0</v>
      </c>
      <c r="Z1389" s="9">
        <v>1.8105566999999999E-2</v>
      </c>
      <c r="AA1389" s="9">
        <v>185.24181999999999</v>
      </c>
      <c r="AB1389" s="9"/>
      <c r="AQ1389" s="9">
        <f>K1389-'Processed Potentiostat'!$J$3</f>
        <v>-9.8863629999999993</v>
      </c>
    </row>
    <row r="1390" spans="1:43" x14ac:dyDescent="0.35">
      <c r="A1390">
        <v>2</v>
      </c>
      <c r="B1390">
        <v>0</v>
      </c>
      <c r="C1390">
        <v>0</v>
      </c>
      <c r="D1390">
        <v>1</v>
      </c>
      <c r="E1390">
        <v>0</v>
      </c>
      <c r="F1390">
        <v>0</v>
      </c>
      <c r="G1390">
        <v>0</v>
      </c>
      <c r="H1390" s="9">
        <v>1112.95257188445</v>
      </c>
      <c r="I1390" s="9">
        <v>-1.8298637</v>
      </c>
      <c r="J1390" s="9">
        <v>-1.8298367</v>
      </c>
      <c r="K1390" s="9">
        <v>-8.6440306000000007</v>
      </c>
      <c r="L1390" s="9">
        <v>-12.813423</v>
      </c>
      <c r="M1390" s="9">
        <v>-12.813423</v>
      </c>
      <c r="N1390" s="9">
        <v>39</v>
      </c>
      <c r="O1390" s="9">
        <v>62.474986999999999</v>
      </c>
      <c r="P1390" s="9">
        <v>0</v>
      </c>
      <c r="Q1390" s="9">
        <v>6.5138387615899102E-3</v>
      </c>
      <c r="R1390" s="9">
        <v>0</v>
      </c>
      <c r="S1390" s="9">
        <v>38129401355.779198</v>
      </c>
      <c r="T1390" s="9">
        <v>1112.95257188445</v>
      </c>
      <c r="U1390" s="9">
        <v>3.5592841579497301</v>
      </c>
      <c r="V1390" s="9">
        <v>0</v>
      </c>
      <c r="W1390" s="9">
        <v>3.5592841579497301</v>
      </c>
      <c r="X1390" s="9">
        <v>0</v>
      </c>
      <c r="Y1390" s="9">
        <v>0</v>
      </c>
      <c r="Z1390" s="9">
        <v>1.5817165000000001E-2</v>
      </c>
      <c r="AA1390" s="9">
        <v>211.68790999999999</v>
      </c>
      <c r="AB1390" s="9"/>
      <c r="AQ1390" s="9">
        <f>K1390-'Processed Potentiostat'!$J$3</f>
        <v>-8.6440306000000007</v>
      </c>
    </row>
    <row r="1391" spans="1:43" x14ac:dyDescent="0.35">
      <c r="A1391">
        <v>2</v>
      </c>
      <c r="B1391">
        <v>0</v>
      </c>
      <c r="C1391">
        <v>0</v>
      </c>
      <c r="D1391">
        <v>1</v>
      </c>
      <c r="E1391">
        <v>0</v>
      </c>
      <c r="F1391">
        <v>0</v>
      </c>
      <c r="G1391">
        <v>0</v>
      </c>
      <c r="H1391" s="9">
        <v>1113.9525718591899</v>
      </c>
      <c r="I1391" s="9">
        <v>-1.8300006</v>
      </c>
      <c r="J1391" s="9">
        <v>-1.8306481999999999</v>
      </c>
      <c r="K1391" s="9">
        <v>-11.124769000000001</v>
      </c>
      <c r="L1391" s="9">
        <v>-12.823038</v>
      </c>
      <c r="M1391" s="9">
        <v>-12.823038</v>
      </c>
      <c r="N1391" s="9">
        <v>39</v>
      </c>
      <c r="O1391" s="9">
        <v>62.474986999999999</v>
      </c>
      <c r="P1391" s="9">
        <v>0</v>
      </c>
      <c r="Q1391" s="9">
        <v>6.5187280895370302E-3</v>
      </c>
      <c r="R1391" s="9">
        <v>0</v>
      </c>
      <c r="S1391" s="9">
        <v>26972778411.233101</v>
      </c>
      <c r="T1391" s="9">
        <v>1113.9525718591899</v>
      </c>
      <c r="U1391" s="9">
        <v>3.5619550381765599</v>
      </c>
      <c r="V1391" s="9">
        <v>0</v>
      </c>
      <c r="W1391" s="9">
        <v>3.5619550381765599</v>
      </c>
      <c r="X1391" s="9">
        <v>0</v>
      </c>
      <c r="Y1391" s="9">
        <v>0</v>
      </c>
      <c r="Z1391" s="9">
        <v>2.0365537999999999E-2</v>
      </c>
      <c r="AA1391" s="9">
        <v>164.55606</v>
      </c>
      <c r="AB1391" s="9"/>
      <c r="AQ1391" s="9">
        <f>K1391-'Processed Potentiostat'!$J$3</f>
        <v>-11.124769000000001</v>
      </c>
    </row>
    <row r="1392" spans="1:43" x14ac:dyDescent="0.35">
      <c r="A1392">
        <v>2</v>
      </c>
      <c r="B1392">
        <v>0</v>
      </c>
      <c r="C1392">
        <v>0</v>
      </c>
      <c r="D1392">
        <v>1</v>
      </c>
      <c r="E1392">
        <v>0</v>
      </c>
      <c r="F1392">
        <v>0</v>
      </c>
      <c r="G1392">
        <v>0</v>
      </c>
      <c r="H1392" s="9">
        <v>1114.95257183392</v>
      </c>
      <c r="I1392" s="9">
        <v>-1.8298738000000001</v>
      </c>
      <c r="J1392" s="9">
        <v>-1.8308182</v>
      </c>
      <c r="K1392" s="9">
        <v>-9.8279858000000004</v>
      </c>
      <c r="L1392" s="9">
        <v>-12.83366</v>
      </c>
      <c r="M1392" s="9">
        <v>-12.83366</v>
      </c>
      <c r="N1392" s="9">
        <v>39</v>
      </c>
      <c r="O1392" s="9">
        <v>62.474986999999999</v>
      </c>
      <c r="P1392" s="9">
        <v>0</v>
      </c>
      <c r="Q1392" s="9">
        <v>6.5241300327563397E-3</v>
      </c>
      <c r="R1392" s="9">
        <v>0</v>
      </c>
      <c r="S1392" s="9">
        <v>19884843771.6478</v>
      </c>
      <c r="T1392" s="9">
        <v>1114.95257183392</v>
      </c>
      <c r="U1392" s="9">
        <v>3.5649055964318102</v>
      </c>
      <c r="V1392" s="9">
        <v>0</v>
      </c>
      <c r="W1392" s="9">
        <v>3.5649055964318102</v>
      </c>
      <c r="X1392" s="9">
        <v>0</v>
      </c>
      <c r="Y1392" s="9">
        <v>0</v>
      </c>
      <c r="Z1392" s="9">
        <v>1.7993255E-2</v>
      </c>
      <c r="AA1392" s="9">
        <v>186.28621000000001</v>
      </c>
      <c r="AB1392" s="9"/>
      <c r="AQ1392" s="9">
        <f>K1392-'Processed Potentiostat'!$J$3</f>
        <v>-9.8279858000000004</v>
      </c>
    </row>
    <row r="1393" spans="1:43" x14ac:dyDescent="0.35">
      <c r="A1393">
        <v>2</v>
      </c>
      <c r="B1393">
        <v>0</v>
      </c>
      <c r="C1393">
        <v>0</v>
      </c>
      <c r="D1393">
        <v>1</v>
      </c>
      <c r="E1393">
        <v>0</v>
      </c>
      <c r="F1393">
        <v>0</v>
      </c>
      <c r="G1393">
        <v>0</v>
      </c>
      <c r="H1393" s="9">
        <v>1115.95257180866</v>
      </c>
      <c r="I1393" s="9">
        <v>-1.8299572</v>
      </c>
      <c r="J1393" s="9">
        <v>-1.8286481000000001</v>
      </c>
      <c r="K1393" s="9">
        <v>-11.388227000000001</v>
      </c>
      <c r="L1393" s="9">
        <v>-12.843776</v>
      </c>
      <c r="M1393" s="9">
        <v>-12.843776</v>
      </c>
      <c r="N1393" s="9">
        <v>39</v>
      </c>
      <c r="O1393" s="9">
        <v>62.474986999999999</v>
      </c>
      <c r="P1393" s="9">
        <v>0</v>
      </c>
      <c r="Q1393" s="9">
        <v>6.5292683426310004E-3</v>
      </c>
      <c r="R1393" s="9">
        <v>0</v>
      </c>
      <c r="S1393" s="9">
        <v>8423877783.7219696</v>
      </c>
      <c r="T1393" s="9">
        <v>1115.95257180866</v>
      </c>
      <c r="U1393" s="9">
        <v>3.5677153817085401</v>
      </c>
      <c r="V1393" s="9">
        <v>0</v>
      </c>
      <c r="W1393" s="9">
        <v>3.5677153817085401</v>
      </c>
      <c r="X1393" s="9">
        <v>0</v>
      </c>
      <c r="Y1393" s="9">
        <v>0</v>
      </c>
      <c r="Z1393" s="9">
        <v>2.0825058E-2</v>
      </c>
      <c r="AA1393" s="9">
        <v>160.57355999999999</v>
      </c>
      <c r="AB1393" s="9"/>
      <c r="AQ1393" s="9">
        <f>K1393-'Processed Potentiostat'!$J$3</f>
        <v>-11.388227000000001</v>
      </c>
    </row>
    <row r="1394" spans="1:43" x14ac:dyDescent="0.35">
      <c r="A1394">
        <v>2</v>
      </c>
      <c r="B1394">
        <v>0</v>
      </c>
      <c r="C1394">
        <v>0</v>
      </c>
      <c r="D1394">
        <v>1</v>
      </c>
      <c r="E1394">
        <v>0</v>
      </c>
      <c r="F1394">
        <v>0</v>
      </c>
      <c r="G1394">
        <v>0</v>
      </c>
      <c r="H1394" s="9">
        <v>1116.9525717833999</v>
      </c>
      <c r="I1394" s="9">
        <v>-1.830103</v>
      </c>
      <c r="J1394" s="9">
        <v>-1.8313974</v>
      </c>
      <c r="K1394" s="9">
        <v>-9.2058487000000007</v>
      </c>
      <c r="L1394" s="9">
        <v>-12.854023</v>
      </c>
      <c r="M1394" s="9">
        <v>-12.854023</v>
      </c>
      <c r="N1394" s="9">
        <v>39</v>
      </c>
      <c r="O1394" s="9">
        <v>62.474986999999999</v>
      </c>
      <c r="P1394" s="9">
        <v>0</v>
      </c>
      <c r="Q1394" s="9">
        <v>6.5344813291574001E-3</v>
      </c>
      <c r="R1394" s="9">
        <v>0</v>
      </c>
      <c r="S1394" s="9">
        <v>10496189983.349001</v>
      </c>
      <c r="T1394" s="9">
        <v>1116.9525717833999</v>
      </c>
      <c r="U1394" s="9">
        <v>3.57056192884659</v>
      </c>
      <c r="V1394" s="9">
        <v>0</v>
      </c>
      <c r="W1394" s="9">
        <v>3.57056192884659</v>
      </c>
      <c r="X1394" s="9">
        <v>0</v>
      </c>
      <c r="Y1394" s="9">
        <v>0</v>
      </c>
      <c r="Z1394" s="9">
        <v>1.6859566999999999E-2</v>
      </c>
      <c r="AA1394" s="9">
        <v>198.93845999999999</v>
      </c>
      <c r="AB1394" s="9"/>
      <c r="AQ1394" s="9">
        <f>K1394-'Processed Potentiostat'!$J$3</f>
        <v>-9.2058487000000007</v>
      </c>
    </row>
    <row r="1395" spans="1:43" x14ac:dyDescent="0.35">
      <c r="A1395">
        <v>2</v>
      </c>
      <c r="B1395">
        <v>0</v>
      </c>
      <c r="C1395">
        <v>0</v>
      </c>
      <c r="D1395">
        <v>1</v>
      </c>
      <c r="E1395">
        <v>0</v>
      </c>
      <c r="F1395">
        <v>0</v>
      </c>
      <c r="G1395">
        <v>0</v>
      </c>
      <c r="H1395" s="9">
        <v>1117.95257175814</v>
      </c>
      <c r="I1395" s="9">
        <v>-1.8298563999999999</v>
      </c>
      <c r="J1395" s="9">
        <v>-1.8291208999999999</v>
      </c>
      <c r="K1395" s="9">
        <v>-9.3712996999999998</v>
      </c>
      <c r="L1395" s="9">
        <v>-12.863595999999999</v>
      </c>
      <c r="M1395" s="9">
        <v>-12.863595999999999</v>
      </c>
      <c r="N1395" s="9">
        <v>39</v>
      </c>
      <c r="O1395" s="9">
        <v>62.474986999999999</v>
      </c>
      <c r="P1395" s="9">
        <v>0</v>
      </c>
      <c r="Q1395" s="9">
        <v>6.53934525767074E-3</v>
      </c>
      <c r="R1395" s="9">
        <v>0</v>
      </c>
      <c r="S1395" s="9">
        <v>12228883161.3757</v>
      </c>
      <c r="T1395" s="9">
        <v>1117.95257175814</v>
      </c>
      <c r="U1395" s="9">
        <v>3.5732211343440698</v>
      </c>
      <c r="V1395" s="9">
        <v>0</v>
      </c>
      <c r="W1395" s="9">
        <v>3.5732211343440698</v>
      </c>
      <c r="X1395" s="9">
        <v>0</v>
      </c>
      <c r="Y1395" s="9">
        <v>0</v>
      </c>
      <c r="Z1395" s="9">
        <v>1.7141239999999999E-2</v>
      </c>
      <c r="AA1395" s="9">
        <v>195.18325999999999</v>
      </c>
      <c r="AB1395" s="9"/>
      <c r="AQ1395" s="9">
        <f>K1395-'Processed Potentiostat'!$J$3</f>
        <v>-9.3712996999999998</v>
      </c>
    </row>
    <row r="1396" spans="1:43" x14ac:dyDescent="0.35">
      <c r="A1396">
        <v>2</v>
      </c>
      <c r="B1396">
        <v>0</v>
      </c>
      <c r="C1396">
        <v>0</v>
      </c>
      <c r="D1396">
        <v>1</v>
      </c>
      <c r="E1396">
        <v>0</v>
      </c>
      <c r="F1396">
        <v>0</v>
      </c>
      <c r="G1396">
        <v>0</v>
      </c>
      <c r="H1396" s="9">
        <v>1118.95257173288</v>
      </c>
      <c r="I1396" s="9">
        <v>-1.8301003</v>
      </c>
      <c r="J1396" s="9">
        <v>-1.8309702999999999</v>
      </c>
      <c r="K1396" s="9">
        <v>-9.5244426999999998</v>
      </c>
      <c r="L1396" s="9">
        <v>-12.873053000000001</v>
      </c>
      <c r="M1396" s="9">
        <v>-12.873053000000001</v>
      </c>
      <c r="N1396" s="9">
        <v>39</v>
      </c>
      <c r="O1396" s="9">
        <v>62.474986999999999</v>
      </c>
      <c r="P1396" s="9">
        <v>0</v>
      </c>
      <c r="Q1396" s="9">
        <v>6.5441549290115404E-3</v>
      </c>
      <c r="R1396" s="9">
        <v>0</v>
      </c>
      <c r="S1396" s="9">
        <v>16141552893.994499</v>
      </c>
      <c r="T1396" s="9">
        <v>1118.95257173288</v>
      </c>
      <c r="U1396" s="9">
        <v>3.57584783967412</v>
      </c>
      <c r="V1396" s="9">
        <v>0</v>
      </c>
      <c r="W1396" s="9">
        <v>3.57584783967412</v>
      </c>
      <c r="X1396" s="9">
        <v>0</v>
      </c>
      <c r="Y1396" s="9">
        <v>0</v>
      </c>
      <c r="Z1396" s="9">
        <v>1.7438972000000001E-2</v>
      </c>
      <c r="AA1396" s="9">
        <v>192.23911000000001</v>
      </c>
      <c r="AB1396" s="9"/>
      <c r="AQ1396" s="9">
        <f>K1396-'Processed Potentiostat'!$J$3</f>
        <v>-9.5244426999999998</v>
      </c>
    </row>
    <row r="1397" spans="1:43" x14ac:dyDescent="0.35">
      <c r="A1397">
        <v>2</v>
      </c>
      <c r="B1397">
        <v>0</v>
      </c>
      <c r="C1397">
        <v>0</v>
      </c>
      <c r="D1397">
        <v>1</v>
      </c>
      <c r="E1397">
        <v>0</v>
      </c>
      <c r="F1397">
        <v>0</v>
      </c>
      <c r="G1397">
        <v>0</v>
      </c>
      <c r="H1397" s="9">
        <v>1119.9525717076101</v>
      </c>
      <c r="I1397" s="9">
        <v>-1.8300546</v>
      </c>
      <c r="J1397" s="9">
        <v>-1.8293406000000001</v>
      </c>
      <c r="K1397" s="9">
        <v>-11.351531</v>
      </c>
      <c r="L1397" s="9">
        <v>-12.882118</v>
      </c>
      <c r="M1397" s="9">
        <v>-12.882118</v>
      </c>
      <c r="N1397" s="9">
        <v>39</v>
      </c>
      <c r="O1397" s="9">
        <v>62.474986999999999</v>
      </c>
      <c r="P1397" s="9">
        <v>0</v>
      </c>
      <c r="Q1397" s="9">
        <v>6.5487616293593799E-3</v>
      </c>
      <c r="R1397" s="9">
        <v>0</v>
      </c>
      <c r="S1397" s="9">
        <v>15479593739.1192</v>
      </c>
      <c r="T1397" s="9">
        <v>1119.9525717076101</v>
      </c>
      <c r="U1397" s="9">
        <v>3.57836630254292</v>
      </c>
      <c r="V1397" s="9">
        <v>0</v>
      </c>
      <c r="W1397" s="9">
        <v>3.57836630254292</v>
      </c>
      <c r="X1397" s="9">
        <v>0</v>
      </c>
      <c r="Y1397" s="9">
        <v>0</v>
      </c>
      <c r="Z1397" s="9">
        <v>2.0765816999999999E-2</v>
      </c>
      <c r="AA1397" s="9">
        <v>161.15364</v>
      </c>
      <c r="AB1397" s="9"/>
      <c r="AQ1397" s="9">
        <f>K1397-'Processed Potentiostat'!$J$3</f>
        <v>-11.351531</v>
      </c>
    </row>
    <row r="1398" spans="1:43" x14ac:dyDescent="0.35">
      <c r="A1398">
        <v>2</v>
      </c>
      <c r="B1398">
        <v>0</v>
      </c>
      <c r="C1398">
        <v>0</v>
      </c>
      <c r="D1398">
        <v>1</v>
      </c>
      <c r="E1398">
        <v>0</v>
      </c>
      <c r="F1398">
        <v>0</v>
      </c>
      <c r="G1398">
        <v>0</v>
      </c>
      <c r="H1398" s="9">
        <v>1120.18357170178</v>
      </c>
      <c r="I1398" s="9">
        <v>-1.8300599</v>
      </c>
      <c r="J1398" s="9">
        <v>-1.8300023999999999</v>
      </c>
      <c r="K1398" s="9">
        <v>-16.367650999999999</v>
      </c>
      <c r="L1398" s="9">
        <v>-12.88499</v>
      </c>
      <c r="M1398" s="9">
        <v>-12.88499</v>
      </c>
      <c r="N1398" s="9">
        <v>39</v>
      </c>
      <c r="O1398" s="9">
        <v>62.474986999999999</v>
      </c>
      <c r="P1398" s="9">
        <v>0</v>
      </c>
      <c r="Q1398" s="9">
        <v>6.5502213172567401E-3</v>
      </c>
      <c r="R1398" s="9">
        <v>0</v>
      </c>
      <c r="S1398" s="9">
        <v>75638296325.233795</v>
      </c>
      <c r="T1398" s="9">
        <v>1120.18357170178</v>
      </c>
      <c r="U1398" s="9">
        <v>3.5791637317590901</v>
      </c>
      <c r="V1398" s="9">
        <v>0</v>
      </c>
      <c r="W1398" s="9">
        <v>3.5791637317590901</v>
      </c>
      <c r="X1398" s="9">
        <v>0</v>
      </c>
      <c r="Y1398" s="9">
        <v>0</v>
      </c>
      <c r="Z1398" s="9">
        <v>2.9952841000000001E-2</v>
      </c>
      <c r="AA1398" s="9">
        <v>111.80605</v>
      </c>
      <c r="AB1398" s="9"/>
      <c r="AQ1398" s="9">
        <f>K1398-'Processed Potentiostat'!$J$3</f>
        <v>-16.367650999999999</v>
      </c>
    </row>
    <row r="1399" spans="1:43" x14ac:dyDescent="0.35">
      <c r="A1399">
        <v>2</v>
      </c>
      <c r="B1399">
        <v>0</v>
      </c>
      <c r="C1399">
        <v>0</v>
      </c>
      <c r="D1399">
        <v>1</v>
      </c>
      <c r="E1399">
        <v>0</v>
      </c>
      <c r="F1399">
        <v>0</v>
      </c>
      <c r="G1399">
        <v>0</v>
      </c>
      <c r="H1399" s="9">
        <v>1121.1835716765199</v>
      </c>
      <c r="I1399" s="9">
        <v>-1.8299213999999999</v>
      </c>
      <c r="J1399" s="9">
        <v>-1.8312014000000001</v>
      </c>
      <c r="K1399" s="9">
        <v>-12.548137000000001</v>
      </c>
      <c r="L1399" s="9">
        <v>-12.899975</v>
      </c>
      <c r="M1399" s="9">
        <v>-12.899975</v>
      </c>
      <c r="N1399" s="9">
        <v>39</v>
      </c>
      <c r="O1399" s="9">
        <v>62.474986999999999</v>
      </c>
      <c r="P1399" s="9">
        <v>0</v>
      </c>
      <c r="Q1399" s="9">
        <v>6.5578437362258397E-3</v>
      </c>
      <c r="R1399" s="9">
        <v>0</v>
      </c>
      <c r="S1399" s="9">
        <v>12540599260.190599</v>
      </c>
      <c r="T1399" s="9">
        <v>1121.1835716765199</v>
      </c>
      <c r="U1399" s="9">
        <v>3.5833263071439201</v>
      </c>
      <c r="V1399" s="9">
        <v>0</v>
      </c>
      <c r="W1399" s="9">
        <v>3.5833263071439201</v>
      </c>
      <c r="X1399" s="9">
        <v>0</v>
      </c>
      <c r="Y1399" s="9">
        <v>0</v>
      </c>
      <c r="Z1399" s="9">
        <v>2.2978166000000001E-2</v>
      </c>
      <c r="AA1399" s="9">
        <v>145.93413000000001</v>
      </c>
      <c r="AB1399" s="9"/>
      <c r="AQ1399" s="9">
        <f>K1399-'Processed Potentiostat'!$J$3</f>
        <v>-12.548137000000001</v>
      </c>
    </row>
    <row r="1400" spans="1:43" x14ac:dyDescent="0.35">
      <c r="A1400">
        <v>2</v>
      </c>
      <c r="B1400">
        <v>0</v>
      </c>
      <c r="C1400">
        <v>0</v>
      </c>
      <c r="D1400">
        <v>1</v>
      </c>
      <c r="E1400">
        <v>0</v>
      </c>
      <c r="F1400">
        <v>0</v>
      </c>
      <c r="G1400">
        <v>0</v>
      </c>
      <c r="H1400" s="9">
        <v>1122.1835716512501</v>
      </c>
      <c r="I1400" s="9">
        <v>-1.8299764000000001</v>
      </c>
      <c r="J1400" s="9">
        <v>-1.8294834</v>
      </c>
      <c r="K1400" s="9">
        <v>-14.412988</v>
      </c>
      <c r="L1400" s="9">
        <v>-12.912754</v>
      </c>
      <c r="M1400" s="9">
        <v>-12.912754</v>
      </c>
      <c r="N1400" s="9">
        <v>39</v>
      </c>
      <c r="O1400" s="9">
        <v>62.474986999999999</v>
      </c>
      <c r="P1400" s="9">
        <v>0</v>
      </c>
      <c r="Q1400" s="9">
        <v>6.5643380139213999E-3</v>
      </c>
      <c r="R1400" s="9">
        <v>0</v>
      </c>
      <c r="S1400" s="9">
        <v>18730768408.552101</v>
      </c>
      <c r="T1400" s="9">
        <v>1122.1835716512501</v>
      </c>
      <c r="U1400" s="9">
        <v>3.5868761839686698</v>
      </c>
      <c r="V1400" s="9">
        <v>0</v>
      </c>
      <c r="W1400" s="9">
        <v>3.5868761839686698</v>
      </c>
      <c r="X1400" s="9">
        <v>0</v>
      </c>
      <c r="Y1400" s="9">
        <v>0</v>
      </c>
      <c r="Z1400" s="9">
        <v>2.6368322E-2</v>
      </c>
      <c r="AA1400" s="9">
        <v>126.93298</v>
      </c>
      <c r="AB1400" s="9"/>
      <c r="AQ1400" s="9">
        <f>K1400-'Processed Potentiostat'!$J$3</f>
        <v>-14.412988</v>
      </c>
    </row>
    <row r="1401" spans="1:43" x14ac:dyDescent="0.35">
      <c r="A1401">
        <v>2</v>
      </c>
      <c r="B1401">
        <v>0</v>
      </c>
      <c r="C1401">
        <v>0</v>
      </c>
      <c r="D1401">
        <v>1</v>
      </c>
      <c r="E1401">
        <v>0</v>
      </c>
      <c r="F1401">
        <v>0</v>
      </c>
      <c r="G1401">
        <v>0</v>
      </c>
      <c r="H1401" s="9">
        <v>1123.18357162599</v>
      </c>
      <c r="I1401" s="9">
        <v>-1.8300997000000001</v>
      </c>
      <c r="J1401" s="9">
        <v>-1.8311156</v>
      </c>
      <c r="K1401" s="9">
        <v>-11.710213</v>
      </c>
      <c r="L1401" s="9">
        <v>-12.925132</v>
      </c>
      <c r="M1401" s="9">
        <v>-12.925132</v>
      </c>
      <c r="N1401" s="9">
        <v>39</v>
      </c>
      <c r="O1401" s="9">
        <v>62.474986999999999</v>
      </c>
      <c r="P1401" s="9">
        <v>0</v>
      </c>
      <c r="Q1401" s="9">
        <v>6.5706338669579501E-3</v>
      </c>
      <c r="R1401" s="9">
        <v>0</v>
      </c>
      <c r="S1401" s="9">
        <v>13708922324.846399</v>
      </c>
      <c r="T1401" s="9">
        <v>1123.18357162599</v>
      </c>
      <c r="U1401" s="9">
        <v>3.59031447659632</v>
      </c>
      <c r="V1401" s="9">
        <v>0</v>
      </c>
      <c r="W1401" s="9">
        <v>3.59031447659632</v>
      </c>
      <c r="X1401" s="9">
        <v>0</v>
      </c>
      <c r="Y1401" s="9">
        <v>0</v>
      </c>
      <c r="Z1401" s="9">
        <v>2.1442751999999999E-2</v>
      </c>
      <c r="AA1401" s="9">
        <v>156.36911000000001</v>
      </c>
      <c r="AB1401" s="9"/>
      <c r="AQ1401" s="9">
        <f>K1401-'Processed Potentiostat'!$J$3</f>
        <v>-11.710213</v>
      </c>
    </row>
    <row r="1402" spans="1:43" x14ac:dyDescent="0.35">
      <c r="A1402">
        <v>2</v>
      </c>
      <c r="B1402">
        <v>0</v>
      </c>
      <c r="C1402">
        <v>0</v>
      </c>
      <c r="D1402">
        <v>1</v>
      </c>
      <c r="E1402">
        <v>0</v>
      </c>
      <c r="F1402">
        <v>0</v>
      </c>
      <c r="G1402">
        <v>0</v>
      </c>
      <c r="H1402" s="9">
        <v>1124.1835716007299</v>
      </c>
      <c r="I1402" s="9">
        <v>-1.8300154</v>
      </c>
      <c r="J1402" s="9">
        <v>-1.8298399000000001</v>
      </c>
      <c r="K1402" s="9">
        <v>-16.128468000000002</v>
      </c>
      <c r="L1402" s="9">
        <v>-12.936757</v>
      </c>
      <c r="M1402" s="9">
        <v>-12.936757</v>
      </c>
      <c r="N1402" s="9">
        <v>39</v>
      </c>
      <c r="O1402" s="9">
        <v>62.474986999999999</v>
      </c>
      <c r="P1402" s="9">
        <v>0</v>
      </c>
      <c r="Q1402" s="9">
        <v>6.5765428724747403E-3</v>
      </c>
      <c r="R1402" s="9">
        <v>0</v>
      </c>
      <c r="S1402" s="9">
        <v>38868690703.944099</v>
      </c>
      <c r="T1402" s="9">
        <v>1124.1835716007299</v>
      </c>
      <c r="U1402" s="9">
        <v>3.5935436502235398</v>
      </c>
      <c r="V1402" s="9">
        <v>0</v>
      </c>
      <c r="W1402" s="9">
        <v>3.5935436502235398</v>
      </c>
      <c r="X1402" s="9">
        <v>0</v>
      </c>
      <c r="Y1402" s="9">
        <v>0</v>
      </c>
      <c r="Z1402" s="9">
        <v>2.9512513000000001E-2</v>
      </c>
      <c r="AA1402" s="9">
        <v>113.45405</v>
      </c>
      <c r="AB1402" s="9"/>
      <c r="AQ1402" s="9">
        <f>K1402-'Processed Potentiostat'!$J$3</f>
        <v>-16.128468000000002</v>
      </c>
    </row>
    <row r="1403" spans="1:43" x14ac:dyDescent="0.35">
      <c r="A1403">
        <v>2</v>
      </c>
      <c r="B1403">
        <v>0</v>
      </c>
      <c r="C1403">
        <v>0</v>
      </c>
      <c r="D1403">
        <v>1</v>
      </c>
      <c r="E1403">
        <v>0</v>
      </c>
      <c r="F1403">
        <v>0</v>
      </c>
      <c r="G1403">
        <v>0</v>
      </c>
      <c r="H1403" s="9">
        <v>1125.1835715754701</v>
      </c>
      <c r="I1403" s="9">
        <v>-1.8301216</v>
      </c>
      <c r="J1403" s="9">
        <v>-1.8312172</v>
      </c>
      <c r="K1403" s="9">
        <v>-12.525884</v>
      </c>
      <c r="L1403" s="9">
        <v>-12.951082</v>
      </c>
      <c r="M1403" s="9">
        <v>-12.951082</v>
      </c>
      <c r="N1403" s="9">
        <v>39</v>
      </c>
      <c r="O1403" s="9">
        <v>62.474986999999999</v>
      </c>
      <c r="P1403" s="9">
        <v>0</v>
      </c>
      <c r="Q1403" s="9">
        <v>6.5838296629799897E-3</v>
      </c>
      <c r="R1403" s="9">
        <v>0</v>
      </c>
      <c r="S1403" s="9">
        <v>12400588403.8197</v>
      </c>
      <c r="T1403" s="9">
        <v>1125.1835715754701</v>
      </c>
      <c r="U1403" s="9">
        <v>3.5975229410947902</v>
      </c>
      <c r="V1403" s="9">
        <v>0</v>
      </c>
      <c r="W1403" s="9">
        <v>3.5975229410947902</v>
      </c>
      <c r="X1403" s="9">
        <v>0</v>
      </c>
      <c r="Y1403" s="9">
        <v>0</v>
      </c>
      <c r="Z1403" s="9">
        <v>2.2937612999999999E-2</v>
      </c>
      <c r="AA1403" s="9">
        <v>146.19466</v>
      </c>
      <c r="AB1403" s="9"/>
      <c r="AQ1403" s="9">
        <f>K1403-'Processed Potentiostat'!$J$3</f>
        <v>-12.525884</v>
      </c>
    </row>
    <row r="1404" spans="1:43" x14ac:dyDescent="0.35">
      <c r="A1404">
        <v>2</v>
      </c>
      <c r="B1404">
        <v>0</v>
      </c>
      <c r="C1404">
        <v>0</v>
      </c>
      <c r="D1404">
        <v>1</v>
      </c>
      <c r="E1404">
        <v>0</v>
      </c>
      <c r="F1404">
        <v>0</v>
      </c>
      <c r="G1404">
        <v>0</v>
      </c>
      <c r="H1404" s="9">
        <v>1126.1835715502</v>
      </c>
      <c r="I1404" s="9">
        <v>-1.8301162</v>
      </c>
      <c r="J1404" s="9">
        <v>-1.8300508</v>
      </c>
      <c r="K1404" s="9">
        <v>-12.399338</v>
      </c>
      <c r="L1404" s="9">
        <v>-12.963482000000001</v>
      </c>
      <c r="M1404" s="9">
        <v>-12.963482000000001</v>
      </c>
      <c r="N1404" s="9">
        <v>39</v>
      </c>
      <c r="O1404" s="9">
        <v>62.474986999999999</v>
      </c>
      <c r="P1404" s="9">
        <v>0</v>
      </c>
      <c r="Q1404" s="9">
        <v>6.5901330053861002E-3</v>
      </c>
      <c r="R1404" s="9">
        <v>0</v>
      </c>
      <c r="S1404" s="9">
        <v>106300651381.936</v>
      </c>
      <c r="T1404" s="9">
        <v>1126.1835715502</v>
      </c>
      <c r="U1404" s="9">
        <v>3.6009671411156901</v>
      </c>
      <c r="V1404" s="9">
        <v>0</v>
      </c>
      <c r="W1404" s="9">
        <v>3.6009671411156901</v>
      </c>
      <c r="X1404" s="9">
        <v>0</v>
      </c>
      <c r="Y1404" s="9">
        <v>0</v>
      </c>
      <c r="Z1404" s="9">
        <v>2.2691416999999998E-2</v>
      </c>
      <c r="AA1404" s="9">
        <v>147.59262000000001</v>
      </c>
      <c r="AB1404" s="9"/>
      <c r="AQ1404" s="9">
        <f>K1404-'Processed Potentiostat'!$J$3</f>
        <v>-12.399338</v>
      </c>
    </row>
    <row r="1405" spans="1:43" x14ac:dyDescent="0.35">
      <c r="A1405">
        <v>2</v>
      </c>
      <c r="B1405">
        <v>0</v>
      </c>
      <c r="C1405">
        <v>0</v>
      </c>
      <c r="D1405">
        <v>1</v>
      </c>
      <c r="E1405">
        <v>0</v>
      </c>
      <c r="F1405">
        <v>0</v>
      </c>
      <c r="G1405">
        <v>0</v>
      </c>
      <c r="H1405" s="9">
        <v>1127.1835715249399</v>
      </c>
      <c r="I1405" s="9">
        <v>-1.8299228999999999</v>
      </c>
      <c r="J1405" s="9">
        <v>-1.8313501000000001</v>
      </c>
      <c r="K1405" s="9">
        <v>-11.972944</v>
      </c>
      <c r="L1405" s="9">
        <v>-12.975432</v>
      </c>
      <c r="M1405" s="9">
        <v>-12.975432</v>
      </c>
      <c r="N1405" s="9">
        <v>39</v>
      </c>
      <c r="O1405" s="9">
        <v>62.474986999999999</v>
      </c>
      <c r="P1405" s="9">
        <v>0</v>
      </c>
      <c r="Q1405" s="9">
        <v>6.5962123209833802E-3</v>
      </c>
      <c r="R1405" s="9">
        <v>0</v>
      </c>
      <c r="S1405" s="9">
        <v>11021245372.081699</v>
      </c>
      <c r="T1405" s="9">
        <v>1127.1835715249399</v>
      </c>
      <c r="U1405" s="9">
        <v>3.60428688574761</v>
      </c>
      <c r="V1405" s="9">
        <v>0</v>
      </c>
      <c r="W1405" s="9">
        <v>3.60428688574761</v>
      </c>
      <c r="X1405" s="9">
        <v>0</v>
      </c>
      <c r="Y1405" s="9">
        <v>0</v>
      </c>
      <c r="Z1405" s="9">
        <v>2.1926653000000001E-2</v>
      </c>
      <c r="AA1405" s="9">
        <v>152.95737</v>
      </c>
      <c r="AB1405" s="9"/>
      <c r="AQ1405" s="9">
        <f>K1405-'Processed Potentiostat'!$J$3</f>
        <v>-11.972944</v>
      </c>
    </row>
    <row r="1406" spans="1:43" x14ac:dyDescent="0.35">
      <c r="A1406">
        <v>2</v>
      </c>
      <c r="B1406">
        <v>0</v>
      </c>
      <c r="C1406">
        <v>0</v>
      </c>
      <c r="D1406">
        <v>1</v>
      </c>
      <c r="E1406">
        <v>0</v>
      </c>
      <c r="F1406">
        <v>0</v>
      </c>
      <c r="G1406">
        <v>0</v>
      </c>
      <c r="H1406" s="9">
        <v>1128.1835714996801</v>
      </c>
      <c r="I1406" s="9">
        <v>-1.8299226</v>
      </c>
      <c r="J1406" s="9">
        <v>-1.8303187999999999</v>
      </c>
      <c r="K1406" s="9">
        <v>-13.056111</v>
      </c>
      <c r="L1406" s="9">
        <v>-12.988256</v>
      </c>
      <c r="M1406" s="9">
        <v>-12.988256</v>
      </c>
      <c r="N1406" s="9">
        <v>39</v>
      </c>
      <c r="O1406" s="9">
        <v>62.474986999999999</v>
      </c>
      <c r="P1406" s="9">
        <v>0</v>
      </c>
      <c r="Q1406" s="9">
        <v>6.6027318682073798E-3</v>
      </c>
      <c r="R1406" s="9">
        <v>0</v>
      </c>
      <c r="S1406" s="9">
        <v>88941539919.077194</v>
      </c>
      <c r="T1406" s="9">
        <v>1128.1835714996801</v>
      </c>
      <c r="U1406" s="9">
        <v>3.6078488297220601</v>
      </c>
      <c r="V1406" s="9">
        <v>0</v>
      </c>
      <c r="W1406" s="9">
        <v>3.6078488297220601</v>
      </c>
      <c r="X1406" s="9">
        <v>0</v>
      </c>
      <c r="Y1406" s="9">
        <v>0</v>
      </c>
      <c r="Z1406" s="9">
        <v>2.3896846999999999E-2</v>
      </c>
      <c r="AA1406" s="9">
        <v>140.18866</v>
      </c>
      <c r="AB1406" s="9"/>
      <c r="AQ1406" s="9">
        <f>K1406-'Processed Potentiostat'!$J$3</f>
        <v>-13.056111</v>
      </c>
    </row>
    <row r="1407" spans="1:43" x14ac:dyDescent="0.35">
      <c r="A1407">
        <v>2</v>
      </c>
      <c r="B1407">
        <v>0</v>
      </c>
      <c r="C1407">
        <v>0</v>
      </c>
      <c r="D1407">
        <v>1</v>
      </c>
      <c r="E1407">
        <v>0</v>
      </c>
      <c r="F1407">
        <v>0</v>
      </c>
      <c r="G1407">
        <v>0</v>
      </c>
      <c r="H1407" s="9">
        <v>1129.18357147442</v>
      </c>
      <c r="I1407" s="9">
        <v>-1.8300432</v>
      </c>
      <c r="J1407" s="9">
        <v>-1.831493</v>
      </c>
      <c r="K1407" s="9">
        <v>-11.034575</v>
      </c>
      <c r="L1407" s="9">
        <v>-13.000344</v>
      </c>
      <c r="M1407" s="9">
        <v>-13.000344</v>
      </c>
      <c r="N1407" s="9">
        <v>39</v>
      </c>
      <c r="O1407" s="9">
        <v>62.474986999999999</v>
      </c>
      <c r="P1407" s="9">
        <v>0</v>
      </c>
      <c r="Q1407" s="9">
        <v>6.6088820093729702E-3</v>
      </c>
      <c r="R1407" s="9">
        <v>0</v>
      </c>
      <c r="S1407" s="9">
        <v>9846933895.39575</v>
      </c>
      <c r="T1407" s="9">
        <v>1129.18357147442</v>
      </c>
      <c r="U1407" s="9">
        <v>3.6112067729734001</v>
      </c>
      <c r="V1407" s="9">
        <v>0</v>
      </c>
      <c r="W1407" s="9">
        <v>3.6112067729734001</v>
      </c>
      <c r="X1407" s="9">
        <v>0</v>
      </c>
      <c r="Y1407" s="9">
        <v>0</v>
      </c>
      <c r="Z1407" s="9">
        <v>2.0209746000000001E-2</v>
      </c>
      <c r="AA1407" s="9">
        <v>165.97767999999999</v>
      </c>
      <c r="AB1407" s="9"/>
      <c r="AQ1407" s="9">
        <f>K1407-'Processed Potentiostat'!$J$3</f>
        <v>-11.034575</v>
      </c>
    </row>
    <row r="1408" spans="1:43" x14ac:dyDescent="0.35">
      <c r="A1408">
        <v>2</v>
      </c>
      <c r="B1408">
        <v>0</v>
      </c>
      <c r="C1408">
        <v>0</v>
      </c>
      <c r="D1408">
        <v>1</v>
      </c>
      <c r="E1408">
        <v>0</v>
      </c>
      <c r="F1408">
        <v>0</v>
      </c>
      <c r="G1408">
        <v>0</v>
      </c>
      <c r="H1408" s="9">
        <v>1130.1835714491599</v>
      </c>
      <c r="I1408" s="9">
        <v>-1.8298717</v>
      </c>
      <c r="J1408" s="9">
        <v>-1.8309019</v>
      </c>
      <c r="K1408" s="9">
        <v>-11.786194</v>
      </c>
      <c r="L1408" s="9">
        <v>-13.011196999999999</v>
      </c>
      <c r="M1408" s="9">
        <v>-13.011196999999999</v>
      </c>
      <c r="N1408" s="9">
        <v>39</v>
      </c>
      <c r="O1408" s="9">
        <v>62.474986999999999</v>
      </c>
      <c r="P1408" s="9">
        <v>0</v>
      </c>
      <c r="Q1408" s="9">
        <v>6.6144015751619699E-3</v>
      </c>
      <c r="R1408" s="9">
        <v>0</v>
      </c>
      <c r="S1408" s="9">
        <v>17845950842.5942</v>
      </c>
      <c r="T1408" s="9">
        <v>1130.1835714491599</v>
      </c>
      <c r="U1408" s="9">
        <v>3.6142215249706098</v>
      </c>
      <c r="V1408" s="9">
        <v>0</v>
      </c>
      <c r="W1408" s="9">
        <v>3.6142215249706098</v>
      </c>
      <c r="X1408" s="9">
        <v>0</v>
      </c>
      <c r="Y1408" s="9">
        <v>0</v>
      </c>
      <c r="Z1408" s="9">
        <v>2.1579364E-2</v>
      </c>
      <c r="AA1408" s="9">
        <v>155.34293</v>
      </c>
      <c r="AB1408" s="9"/>
      <c r="AQ1408" s="9">
        <f>K1408-'Processed Potentiostat'!$J$3</f>
        <v>-11.786194</v>
      </c>
    </row>
    <row r="1409" spans="1:43" x14ac:dyDescent="0.35">
      <c r="A1409">
        <v>2</v>
      </c>
      <c r="B1409">
        <v>0</v>
      </c>
      <c r="C1409">
        <v>0</v>
      </c>
      <c r="D1409">
        <v>1</v>
      </c>
      <c r="E1409">
        <v>0</v>
      </c>
      <c r="F1409">
        <v>0</v>
      </c>
      <c r="G1409">
        <v>0</v>
      </c>
      <c r="H1409" s="9">
        <v>1131.18357142389</v>
      </c>
      <c r="I1409" s="9">
        <v>-1.830111</v>
      </c>
      <c r="J1409" s="9">
        <v>-1.8291607000000001</v>
      </c>
      <c r="K1409" s="9">
        <v>-12.783549000000001</v>
      </c>
      <c r="L1409" s="9">
        <v>-13.022501999999999</v>
      </c>
      <c r="M1409" s="9">
        <v>-13.022501999999999</v>
      </c>
      <c r="N1409" s="9">
        <v>39</v>
      </c>
      <c r="O1409" s="9">
        <v>62.474986999999999</v>
      </c>
      <c r="P1409" s="9">
        <v>0</v>
      </c>
      <c r="Q1409" s="9">
        <v>6.6201455743313403E-3</v>
      </c>
      <c r="R1409" s="9">
        <v>0</v>
      </c>
      <c r="S1409" s="9">
        <v>12866980730.428301</v>
      </c>
      <c r="T1409" s="9">
        <v>1131.18357142389</v>
      </c>
      <c r="U1409" s="9">
        <v>3.6173617310436801</v>
      </c>
      <c r="V1409" s="9">
        <v>0</v>
      </c>
      <c r="W1409" s="9">
        <v>3.6173617310436801</v>
      </c>
      <c r="X1409" s="9">
        <v>0</v>
      </c>
      <c r="Y1409" s="9">
        <v>0</v>
      </c>
      <c r="Z1409" s="9">
        <v>2.3383167E-2</v>
      </c>
      <c r="AA1409" s="9">
        <v>143.08707999999999</v>
      </c>
      <c r="AB1409" s="9"/>
      <c r="AQ1409" s="9">
        <f>K1409-'Processed Potentiostat'!$J$3</f>
        <v>-12.783549000000001</v>
      </c>
    </row>
    <row r="1410" spans="1:43" x14ac:dyDescent="0.35">
      <c r="A1410">
        <v>2</v>
      </c>
      <c r="B1410">
        <v>0</v>
      </c>
      <c r="C1410">
        <v>0</v>
      </c>
      <c r="D1410">
        <v>1</v>
      </c>
      <c r="E1410">
        <v>0</v>
      </c>
      <c r="F1410">
        <v>0</v>
      </c>
      <c r="G1410">
        <v>0</v>
      </c>
      <c r="H1410" s="9">
        <v>1132.18357139863</v>
      </c>
      <c r="I1410" s="9">
        <v>-1.8299569</v>
      </c>
      <c r="J1410" s="9">
        <v>-1.8287319</v>
      </c>
      <c r="K1410" s="9">
        <v>-10.949487</v>
      </c>
      <c r="L1410" s="9">
        <v>-13.03473</v>
      </c>
      <c r="M1410" s="9">
        <v>-13.03473</v>
      </c>
      <c r="N1410" s="9">
        <v>39</v>
      </c>
      <c r="O1410" s="9">
        <v>62.474986999999999</v>
      </c>
      <c r="P1410" s="9">
        <v>0</v>
      </c>
      <c r="Q1410" s="9">
        <v>6.6263571731385697E-3</v>
      </c>
      <c r="R1410" s="9">
        <v>0</v>
      </c>
      <c r="S1410" s="9">
        <v>9046350768.5985203</v>
      </c>
      <c r="T1410" s="9">
        <v>1132.18357139863</v>
      </c>
      <c r="U1410" s="9">
        <v>3.6207583791696401</v>
      </c>
      <c r="V1410" s="9">
        <v>0</v>
      </c>
      <c r="W1410" s="9">
        <v>3.6207583791696401</v>
      </c>
      <c r="X1410" s="9">
        <v>0</v>
      </c>
      <c r="Y1410" s="9">
        <v>0</v>
      </c>
      <c r="Z1410" s="9">
        <v>2.0023676000000001E-2</v>
      </c>
      <c r="AA1410" s="9">
        <v>167.0153</v>
      </c>
      <c r="AB1410" s="9"/>
      <c r="AQ1410" s="9">
        <f>K1410-'Processed Potentiostat'!$J$3</f>
        <v>-10.949487</v>
      </c>
    </row>
    <row r="1411" spans="1:43" x14ac:dyDescent="0.35">
      <c r="A1411">
        <v>2</v>
      </c>
      <c r="B1411">
        <v>0</v>
      </c>
      <c r="C1411">
        <v>0</v>
      </c>
      <c r="D1411">
        <v>1</v>
      </c>
      <c r="E1411">
        <v>0</v>
      </c>
      <c r="F1411">
        <v>0</v>
      </c>
      <c r="G1411">
        <v>0</v>
      </c>
      <c r="H1411" s="9">
        <v>1133.1835713733699</v>
      </c>
      <c r="I1411" s="9">
        <v>-1.8299216</v>
      </c>
      <c r="J1411" s="9">
        <v>-1.8310344999999999</v>
      </c>
      <c r="K1411" s="9">
        <v>-12.90598</v>
      </c>
      <c r="L1411" s="9">
        <v>-13.045343000000001</v>
      </c>
      <c r="M1411" s="9">
        <v>-13.045343000000001</v>
      </c>
      <c r="N1411" s="9">
        <v>39</v>
      </c>
      <c r="O1411" s="9">
        <v>62.474986999999999</v>
      </c>
      <c r="P1411" s="9">
        <v>0</v>
      </c>
      <c r="Q1411" s="9">
        <v>6.6317553892293601E-3</v>
      </c>
      <c r="R1411" s="9">
        <v>0</v>
      </c>
      <c r="S1411" s="9">
        <v>15137953864.0322</v>
      </c>
      <c r="T1411" s="9">
        <v>1133.1835713733699</v>
      </c>
      <c r="U1411" s="9">
        <v>3.6237063832776002</v>
      </c>
      <c r="V1411" s="9">
        <v>0</v>
      </c>
      <c r="W1411" s="9">
        <v>3.6237063832776002</v>
      </c>
      <c r="X1411" s="9">
        <v>0</v>
      </c>
      <c r="Y1411" s="9">
        <v>0</v>
      </c>
      <c r="Z1411" s="9">
        <v>2.3631295E-2</v>
      </c>
      <c r="AA1411" s="9">
        <v>141.87488999999999</v>
      </c>
      <c r="AB1411" s="9"/>
      <c r="AQ1411" s="9">
        <f>K1411-'Processed Potentiostat'!$J$3</f>
        <v>-12.90598</v>
      </c>
    </row>
    <row r="1412" spans="1:43" x14ac:dyDescent="0.35">
      <c r="A1412">
        <v>2</v>
      </c>
      <c r="B1412">
        <v>0</v>
      </c>
      <c r="C1412">
        <v>0</v>
      </c>
      <c r="D1412">
        <v>1</v>
      </c>
      <c r="E1412">
        <v>0</v>
      </c>
      <c r="F1412">
        <v>0</v>
      </c>
      <c r="G1412">
        <v>0</v>
      </c>
      <c r="H1412" s="9">
        <v>1134.18357134811</v>
      </c>
      <c r="I1412" s="9">
        <v>-1.8300864999999999</v>
      </c>
      <c r="J1412" s="9">
        <v>-1.8287610999999999</v>
      </c>
      <c r="K1412" s="9">
        <v>-11.919103</v>
      </c>
      <c r="L1412" s="9">
        <v>-13.057024</v>
      </c>
      <c r="M1412" s="9">
        <v>-13.057024</v>
      </c>
      <c r="N1412" s="9">
        <v>39</v>
      </c>
      <c r="O1412" s="9">
        <v>62.474986999999999</v>
      </c>
      <c r="P1412" s="9">
        <v>0</v>
      </c>
      <c r="Q1412" s="9">
        <v>6.6376890093543398E-3</v>
      </c>
      <c r="R1412" s="9">
        <v>0</v>
      </c>
      <c r="S1412" s="9">
        <v>9249303860.5517292</v>
      </c>
      <c r="T1412" s="9">
        <v>1134.18357134811</v>
      </c>
      <c r="U1412" s="9">
        <v>3.6269511221731201</v>
      </c>
      <c r="V1412" s="9">
        <v>0</v>
      </c>
      <c r="W1412" s="9">
        <v>3.6269511221731201</v>
      </c>
      <c r="X1412" s="9">
        <v>0</v>
      </c>
      <c r="Y1412" s="9">
        <v>0</v>
      </c>
      <c r="Z1412" s="9">
        <v>2.1797191E-2</v>
      </c>
      <c r="AA1412" s="9">
        <v>153.43110999999999</v>
      </c>
      <c r="AB1412" s="9"/>
      <c r="AQ1412" s="9">
        <f>K1412-'Processed Potentiostat'!$J$3</f>
        <v>-11.919103</v>
      </c>
    </row>
    <row r="1413" spans="1:43" x14ac:dyDescent="0.35">
      <c r="A1413">
        <v>2</v>
      </c>
      <c r="B1413">
        <v>0</v>
      </c>
      <c r="C1413">
        <v>0</v>
      </c>
      <c r="D1413">
        <v>1</v>
      </c>
      <c r="E1413">
        <v>0</v>
      </c>
      <c r="F1413">
        <v>0</v>
      </c>
      <c r="G1413">
        <v>0</v>
      </c>
      <c r="H1413" s="9">
        <v>1135.18357132285</v>
      </c>
      <c r="I1413" s="9">
        <v>-1.8299557</v>
      </c>
      <c r="J1413" s="9">
        <v>-1.8305419999999999</v>
      </c>
      <c r="K1413" s="9">
        <v>-11.542475</v>
      </c>
      <c r="L1413" s="9">
        <v>-13.068562999999999</v>
      </c>
      <c r="M1413" s="9">
        <v>-13.068562999999999</v>
      </c>
      <c r="N1413" s="9">
        <v>39</v>
      </c>
      <c r="O1413" s="9">
        <v>62.474986999999999</v>
      </c>
      <c r="P1413" s="9">
        <v>0</v>
      </c>
      <c r="Q1413" s="9">
        <v>6.6435566383570696E-3</v>
      </c>
      <c r="R1413" s="9">
        <v>0</v>
      </c>
      <c r="S1413" s="9">
        <v>35397822421.629898</v>
      </c>
      <c r="T1413" s="9">
        <v>1135.18357132285</v>
      </c>
      <c r="U1413" s="9">
        <v>3.6301565183463298</v>
      </c>
      <c r="V1413" s="9">
        <v>0</v>
      </c>
      <c r="W1413" s="9">
        <v>3.6301565183463298</v>
      </c>
      <c r="X1413" s="9">
        <v>0</v>
      </c>
      <c r="Y1413" s="9">
        <v>0</v>
      </c>
      <c r="Z1413" s="9">
        <v>2.1128984E-2</v>
      </c>
      <c r="AA1413" s="9">
        <v>158.59181000000001</v>
      </c>
      <c r="AB1413" s="9"/>
      <c r="AQ1413" s="9">
        <f>K1413-'Processed Potentiostat'!$J$3</f>
        <v>-11.542475</v>
      </c>
    </row>
    <row r="1414" spans="1:43" x14ac:dyDescent="0.35">
      <c r="A1414">
        <v>2</v>
      </c>
      <c r="B1414">
        <v>0</v>
      </c>
      <c r="C1414">
        <v>0</v>
      </c>
      <c r="D1414">
        <v>1</v>
      </c>
      <c r="E1414">
        <v>0</v>
      </c>
      <c r="F1414">
        <v>0</v>
      </c>
      <c r="G1414">
        <v>0</v>
      </c>
      <c r="H1414" s="9">
        <v>1136.1835712975801</v>
      </c>
      <c r="I1414" s="9">
        <v>-1.8299475000000001</v>
      </c>
      <c r="J1414" s="9">
        <v>-1.8294222</v>
      </c>
      <c r="K1414" s="9">
        <v>-9.8440274999999993</v>
      </c>
      <c r="L1414" s="9">
        <v>-13.078913999999999</v>
      </c>
      <c r="M1414" s="9">
        <v>-13.078913999999999</v>
      </c>
      <c r="N1414" s="9">
        <v>39</v>
      </c>
      <c r="O1414" s="9">
        <v>62.474986999999999</v>
      </c>
      <c r="P1414" s="9">
        <v>0</v>
      </c>
      <c r="Q1414" s="9">
        <v>6.6488163428202202E-3</v>
      </c>
      <c r="R1414" s="9">
        <v>0</v>
      </c>
      <c r="S1414" s="9">
        <v>17425965856.299198</v>
      </c>
      <c r="T1414" s="9">
        <v>1136.1835712975801</v>
      </c>
      <c r="U1414" s="9">
        <v>3.6330316143320598</v>
      </c>
      <c r="V1414" s="9">
        <v>0</v>
      </c>
      <c r="W1414" s="9">
        <v>3.6330316143320598</v>
      </c>
      <c r="X1414" s="9">
        <v>0</v>
      </c>
      <c r="Y1414" s="9">
        <v>0</v>
      </c>
      <c r="Z1414" s="9">
        <v>1.8008882E-2</v>
      </c>
      <c r="AA1414" s="9">
        <v>185.84083999999999</v>
      </c>
      <c r="AB1414" s="9"/>
      <c r="AQ1414" s="9">
        <f>K1414-'Processed Potentiostat'!$J$3</f>
        <v>-9.8440274999999993</v>
      </c>
    </row>
    <row r="1415" spans="1:43" x14ac:dyDescent="0.35">
      <c r="A1415">
        <v>2</v>
      </c>
      <c r="B1415">
        <v>0</v>
      </c>
      <c r="C1415">
        <v>0</v>
      </c>
      <c r="D1415">
        <v>1</v>
      </c>
      <c r="E1415">
        <v>0</v>
      </c>
      <c r="F1415">
        <v>0</v>
      </c>
      <c r="G1415">
        <v>0</v>
      </c>
      <c r="H1415" s="9">
        <v>1137.18357127232</v>
      </c>
      <c r="I1415" s="9">
        <v>-1.8298954999999999</v>
      </c>
      <c r="J1415" s="9">
        <v>-1.8283997000000001</v>
      </c>
      <c r="K1415" s="9">
        <v>-9.1850424000000004</v>
      </c>
      <c r="L1415" s="9">
        <v>-13.088285000000001</v>
      </c>
      <c r="M1415" s="9">
        <v>-13.088285000000001</v>
      </c>
      <c r="N1415" s="9">
        <v>39</v>
      </c>
      <c r="O1415" s="9">
        <v>62.474986999999999</v>
      </c>
      <c r="P1415" s="9">
        <v>0</v>
      </c>
      <c r="Q1415" s="9">
        <v>6.6535761534377699E-3</v>
      </c>
      <c r="R1415" s="9">
        <v>0</v>
      </c>
      <c r="S1415" s="9">
        <v>7381504331.35291</v>
      </c>
      <c r="T1415" s="9">
        <v>1137.18357127232</v>
      </c>
      <c r="U1415" s="9">
        <v>3.63563482710199</v>
      </c>
      <c r="V1415" s="9">
        <v>0</v>
      </c>
      <c r="W1415" s="9">
        <v>3.63563482710199</v>
      </c>
      <c r="X1415" s="9">
        <v>0</v>
      </c>
      <c r="Y1415" s="9">
        <v>0</v>
      </c>
      <c r="Z1415" s="9">
        <v>1.6793928999999999E-2</v>
      </c>
      <c r="AA1415" s="9">
        <v>199.06272999999999</v>
      </c>
      <c r="AB1415" s="9"/>
      <c r="AQ1415" s="9">
        <f>K1415-'Processed Potentiostat'!$J$3</f>
        <v>-9.1850424000000004</v>
      </c>
    </row>
    <row r="1416" spans="1:43" x14ac:dyDescent="0.35">
      <c r="A1416">
        <v>2</v>
      </c>
      <c r="B1416">
        <v>0</v>
      </c>
      <c r="C1416">
        <v>0</v>
      </c>
      <c r="D1416">
        <v>1</v>
      </c>
      <c r="E1416">
        <v>0</v>
      </c>
      <c r="F1416">
        <v>0</v>
      </c>
      <c r="G1416">
        <v>0</v>
      </c>
      <c r="H1416" s="9">
        <v>1138.1835712470599</v>
      </c>
      <c r="I1416" s="9">
        <v>-1.8301559999999999</v>
      </c>
      <c r="J1416" s="9">
        <v>-1.8294672000000001</v>
      </c>
      <c r="K1416" s="9">
        <v>-8.5914459000000001</v>
      </c>
      <c r="L1416" s="9">
        <v>-13.097094999999999</v>
      </c>
      <c r="M1416" s="9">
        <v>-13.097094999999999</v>
      </c>
      <c r="N1416" s="9">
        <v>39</v>
      </c>
      <c r="O1416" s="9">
        <v>62.474986999999999</v>
      </c>
      <c r="P1416" s="9">
        <v>0</v>
      </c>
      <c r="Q1416" s="9">
        <v>6.6580528035480001E-3</v>
      </c>
      <c r="R1416" s="9">
        <v>0</v>
      </c>
      <c r="S1416" s="9">
        <v>18561648107.698799</v>
      </c>
      <c r="T1416" s="9">
        <v>1138.1835712470599</v>
      </c>
      <c r="U1416" s="9">
        <v>3.6380819197982399</v>
      </c>
      <c r="V1416" s="9">
        <v>0</v>
      </c>
      <c r="W1416" s="9">
        <v>3.6380819197982399</v>
      </c>
      <c r="X1416" s="9">
        <v>0</v>
      </c>
      <c r="Y1416" s="9">
        <v>0</v>
      </c>
      <c r="Z1416" s="9">
        <v>1.5717768999999999E-2</v>
      </c>
      <c r="AA1416" s="9">
        <v>212.94055</v>
      </c>
      <c r="AB1416" s="9"/>
      <c r="AQ1416" s="9">
        <f>K1416-'Processed Potentiostat'!$J$3</f>
        <v>-8.5914459000000001</v>
      </c>
    </row>
    <row r="1417" spans="1:43" x14ac:dyDescent="0.35">
      <c r="A1417">
        <v>2</v>
      </c>
      <c r="B1417">
        <v>0</v>
      </c>
      <c r="C1417">
        <v>0</v>
      </c>
      <c r="D1417">
        <v>1</v>
      </c>
      <c r="E1417">
        <v>0</v>
      </c>
      <c r="F1417">
        <v>0</v>
      </c>
      <c r="G1417">
        <v>0</v>
      </c>
      <c r="H1417" s="9">
        <v>1139.1835712218001</v>
      </c>
      <c r="I1417" s="9">
        <v>-1.8299840999999999</v>
      </c>
      <c r="J1417" s="9">
        <v>-1.8287249999999999</v>
      </c>
      <c r="K1417" s="9">
        <v>-9.6160087999999995</v>
      </c>
      <c r="L1417" s="9">
        <v>-13.106510999999999</v>
      </c>
      <c r="M1417" s="9">
        <v>-13.106510999999999</v>
      </c>
      <c r="N1417" s="9">
        <v>39</v>
      </c>
      <c r="O1417" s="9">
        <v>62.474986999999999</v>
      </c>
      <c r="P1417" s="9">
        <v>0</v>
      </c>
      <c r="Q1417" s="9">
        <v>6.66283623005956E-3</v>
      </c>
      <c r="R1417" s="9">
        <v>0</v>
      </c>
      <c r="S1417" s="9">
        <v>9052728239.1729202</v>
      </c>
      <c r="T1417" s="9">
        <v>1139.1835712218001</v>
      </c>
      <c r="U1417" s="9">
        <v>3.6406975476197099</v>
      </c>
      <c r="V1417" s="9">
        <v>0</v>
      </c>
      <c r="W1417" s="9">
        <v>3.6406975476197099</v>
      </c>
      <c r="X1417" s="9">
        <v>0</v>
      </c>
      <c r="Y1417" s="9">
        <v>0</v>
      </c>
      <c r="Z1417" s="9">
        <v>1.7585034999999999E-2</v>
      </c>
      <c r="AA1417" s="9">
        <v>190.17505</v>
      </c>
      <c r="AB1417" s="9"/>
      <c r="AQ1417" s="9">
        <f>K1417-'Processed Potentiostat'!$J$3</f>
        <v>-9.6160087999999995</v>
      </c>
    </row>
    <row r="1418" spans="1:43" x14ac:dyDescent="0.35">
      <c r="A1418">
        <v>2</v>
      </c>
      <c r="B1418">
        <v>0</v>
      </c>
      <c r="C1418">
        <v>0</v>
      </c>
      <c r="D1418">
        <v>1</v>
      </c>
      <c r="E1418">
        <v>0</v>
      </c>
      <c r="F1418">
        <v>0</v>
      </c>
      <c r="G1418">
        <v>0</v>
      </c>
      <c r="H1418" s="9">
        <v>1140.18357119654</v>
      </c>
      <c r="I1418" s="9">
        <v>-1.8300438000000001</v>
      </c>
      <c r="J1418" s="9">
        <v>-1.829278</v>
      </c>
      <c r="K1418" s="9">
        <v>-10.017557</v>
      </c>
      <c r="L1418" s="9">
        <v>-13.116161</v>
      </c>
      <c r="M1418" s="9">
        <v>-13.116161</v>
      </c>
      <c r="N1418" s="9">
        <v>39</v>
      </c>
      <c r="O1418" s="9">
        <v>62.474986999999999</v>
      </c>
      <c r="P1418" s="9">
        <v>0</v>
      </c>
      <c r="Q1418" s="9">
        <v>6.6677398284220504E-3</v>
      </c>
      <c r="R1418" s="9">
        <v>0</v>
      </c>
      <c r="S1418" s="9">
        <v>14658451701.4734</v>
      </c>
      <c r="T1418" s="9">
        <v>1140.18357119654</v>
      </c>
      <c r="U1418" s="9">
        <v>3.6433782336201901</v>
      </c>
      <c r="V1418" s="9">
        <v>0</v>
      </c>
      <c r="W1418" s="9">
        <v>3.6433782336201901</v>
      </c>
      <c r="X1418" s="9">
        <v>0</v>
      </c>
      <c r="Y1418" s="9">
        <v>0</v>
      </c>
      <c r="Z1418" s="9">
        <v>1.8324897E-2</v>
      </c>
      <c r="AA1418" s="9">
        <v>182.60719</v>
      </c>
      <c r="AB1418" s="9"/>
      <c r="AQ1418" s="9">
        <f>K1418-'Processed Potentiostat'!$J$3</f>
        <v>-10.017557</v>
      </c>
    </row>
    <row r="1419" spans="1:43" x14ac:dyDescent="0.35">
      <c r="A1419">
        <v>2</v>
      </c>
      <c r="B1419">
        <v>0</v>
      </c>
      <c r="C1419">
        <v>0</v>
      </c>
      <c r="D1419">
        <v>1</v>
      </c>
      <c r="E1419">
        <v>0</v>
      </c>
      <c r="F1419">
        <v>0</v>
      </c>
      <c r="G1419">
        <v>0</v>
      </c>
      <c r="H1419" s="9">
        <v>1141.1835711712699</v>
      </c>
      <c r="I1419" s="9">
        <v>-1.8300391</v>
      </c>
      <c r="J1419" s="9">
        <v>-1.8295127</v>
      </c>
      <c r="K1419" s="9">
        <v>-12.315087</v>
      </c>
      <c r="L1419" s="9">
        <v>-13.127770999999999</v>
      </c>
      <c r="M1419" s="9">
        <v>-13.127770999999999</v>
      </c>
      <c r="N1419" s="9">
        <v>39</v>
      </c>
      <c r="O1419" s="9">
        <v>62.474986999999999</v>
      </c>
      <c r="P1419" s="9">
        <v>0</v>
      </c>
      <c r="Q1419" s="9">
        <v>6.6736400227481703E-3</v>
      </c>
      <c r="R1419" s="9">
        <v>0</v>
      </c>
      <c r="S1419" s="9">
        <v>19888699262.924301</v>
      </c>
      <c r="T1419" s="9">
        <v>1141.1835711712699</v>
      </c>
      <c r="U1419" s="9">
        <v>3.6466031544344899</v>
      </c>
      <c r="V1419" s="9">
        <v>0</v>
      </c>
      <c r="W1419" s="9">
        <v>3.6466031544344899</v>
      </c>
      <c r="X1419" s="9">
        <v>0</v>
      </c>
      <c r="Y1419" s="9">
        <v>0</v>
      </c>
      <c r="Z1419" s="9">
        <v>2.253061E-2</v>
      </c>
      <c r="AA1419" s="9">
        <v>148.55865</v>
      </c>
      <c r="AB1419" s="9"/>
      <c r="AQ1419" s="9">
        <f>K1419-'Processed Potentiostat'!$J$3</f>
        <v>-12.315087</v>
      </c>
    </row>
    <row r="1420" spans="1:43" x14ac:dyDescent="0.35">
      <c r="A1420">
        <v>2</v>
      </c>
      <c r="B1420">
        <v>0</v>
      </c>
      <c r="C1420">
        <v>0</v>
      </c>
      <c r="D1420">
        <v>1</v>
      </c>
      <c r="E1420">
        <v>0</v>
      </c>
      <c r="F1420">
        <v>0</v>
      </c>
      <c r="G1420">
        <v>0</v>
      </c>
      <c r="H1420" s="9">
        <v>1142.1835711460101</v>
      </c>
      <c r="I1420" s="9">
        <v>-1.8298409</v>
      </c>
      <c r="J1420" s="9">
        <v>-1.8310664000000001</v>
      </c>
      <c r="K1420" s="9">
        <v>-14.828177</v>
      </c>
      <c r="L1420" s="9">
        <v>-13.141142</v>
      </c>
      <c r="M1420" s="9">
        <v>-13.141142</v>
      </c>
      <c r="N1420" s="9">
        <v>39</v>
      </c>
      <c r="O1420" s="9">
        <v>62.474986999999999</v>
      </c>
      <c r="P1420" s="9">
        <v>0</v>
      </c>
      <c r="Q1420" s="9">
        <v>6.68044066118744E-3</v>
      </c>
      <c r="R1420" s="9">
        <v>0</v>
      </c>
      <c r="S1420" s="9">
        <v>14705961407.2997</v>
      </c>
      <c r="T1420" s="9">
        <v>1142.1835711460101</v>
      </c>
      <c r="U1420" s="9">
        <v>3.6503171493318001</v>
      </c>
      <c r="V1420" s="9">
        <v>0</v>
      </c>
      <c r="W1420" s="9">
        <v>3.6503171493318001</v>
      </c>
      <c r="X1420" s="9">
        <v>0</v>
      </c>
      <c r="Y1420" s="9">
        <v>0</v>
      </c>
      <c r="Z1420" s="9">
        <v>2.7151378E-2</v>
      </c>
      <c r="AA1420" s="9">
        <v>123.48560000000001</v>
      </c>
      <c r="AB1420" s="9"/>
      <c r="AQ1420" s="9">
        <f>K1420-'Processed Potentiostat'!$J$3</f>
        <v>-14.828177</v>
      </c>
    </row>
    <row r="1421" spans="1:43" x14ac:dyDescent="0.35">
      <c r="A1421">
        <v>2</v>
      </c>
      <c r="B1421">
        <v>0</v>
      </c>
      <c r="C1421">
        <v>0</v>
      </c>
      <c r="D1421">
        <v>1</v>
      </c>
      <c r="E1421">
        <v>0</v>
      </c>
      <c r="F1421">
        <v>0</v>
      </c>
      <c r="G1421">
        <v>0</v>
      </c>
      <c r="H1421" s="9">
        <v>1143.18357112075</v>
      </c>
      <c r="I1421" s="9">
        <v>-1.8301411999999999</v>
      </c>
      <c r="J1421" s="9">
        <v>-1.8295672999999999</v>
      </c>
      <c r="K1421" s="9">
        <v>-11.11429</v>
      </c>
      <c r="L1421" s="9">
        <v>-13.153421</v>
      </c>
      <c r="M1421" s="9">
        <v>-13.153421</v>
      </c>
      <c r="N1421" s="9">
        <v>39</v>
      </c>
      <c r="O1421" s="9">
        <v>62.474986999999999</v>
      </c>
      <c r="P1421" s="9">
        <v>0</v>
      </c>
      <c r="Q1421" s="9">
        <v>6.6866812698066803E-3</v>
      </c>
      <c r="R1421" s="9">
        <v>0</v>
      </c>
      <c r="S1421" s="9">
        <v>21724531856.135601</v>
      </c>
      <c r="T1421" s="9">
        <v>1143.18357112075</v>
      </c>
      <c r="U1421" s="9">
        <v>3.6537282101747901</v>
      </c>
      <c r="V1421" s="9">
        <v>0</v>
      </c>
      <c r="W1421" s="9">
        <v>3.6537282101747901</v>
      </c>
      <c r="X1421" s="9">
        <v>0</v>
      </c>
      <c r="Y1421" s="9">
        <v>0</v>
      </c>
      <c r="Z1421" s="9">
        <v>2.0334341999999998E-2</v>
      </c>
      <c r="AA1421" s="9">
        <v>164.61394999999999</v>
      </c>
      <c r="AB1421" s="9"/>
      <c r="AQ1421" s="9">
        <f>K1421-'Processed Potentiostat'!$J$3</f>
        <v>-11.11429</v>
      </c>
    </row>
    <row r="1422" spans="1:43" x14ac:dyDescent="0.35">
      <c r="A1422">
        <v>2</v>
      </c>
      <c r="B1422">
        <v>0</v>
      </c>
      <c r="C1422">
        <v>0</v>
      </c>
      <c r="D1422">
        <v>1</v>
      </c>
      <c r="E1422">
        <v>0</v>
      </c>
      <c r="F1422">
        <v>0</v>
      </c>
      <c r="G1422">
        <v>0</v>
      </c>
      <c r="H1422" s="9">
        <v>1144.0103710998601</v>
      </c>
      <c r="I1422" s="9">
        <v>-1.8299464000000001</v>
      </c>
      <c r="J1422" s="9">
        <v>-1.8294286</v>
      </c>
      <c r="K1422" s="9">
        <v>-16.133801999999999</v>
      </c>
      <c r="L1422" s="9">
        <v>-13.162786000000001</v>
      </c>
      <c r="M1422" s="9">
        <v>-13.162786000000001</v>
      </c>
      <c r="N1422" s="9">
        <v>39</v>
      </c>
      <c r="O1422" s="9">
        <v>62.474986999999999</v>
      </c>
      <c r="P1422" s="9">
        <v>0</v>
      </c>
      <c r="Q1422" s="9">
        <v>6.6914403664811101E-3</v>
      </c>
      <c r="R1422" s="9">
        <v>0</v>
      </c>
      <c r="S1422" s="9">
        <v>17686601377.582401</v>
      </c>
      <c r="T1422" s="9">
        <v>1144.0103710998601</v>
      </c>
      <c r="U1422" s="9">
        <v>3.6563294596224001</v>
      </c>
      <c r="V1422" s="9">
        <v>0</v>
      </c>
      <c r="W1422" s="9">
        <v>3.6563294596224001</v>
      </c>
      <c r="X1422" s="9">
        <v>0</v>
      </c>
      <c r="Y1422" s="9">
        <v>0</v>
      </c>
      <c r="Z1422" s="9">
        <v>2.9515639E-2</v>
      </c>
      <c r="AA1422" s="9">
        <v>113.39104</v>
      </c>
      <c r="AB1422" s="9"/>
      <c r="AQ1422" s="9">
        <f>K1422-'Processed Potentiostat'!$J$3</f>
        <v>-16.133801999999999</v>
      </c>
    </row>
    <row r="1423" spans="1:43" x14ac:dyDescent="0.35">
      <c r="A1423">
        <v>2</v>
      </c>
      <c r="B1423">
        <v>0</v>
      </c>
      <c r="C1423">
        <v>0</v>
      </c>
      <c r="D1423">
        <v>1</v>
      </c>
      <c r="E1423">
        <v>0</v>
      </c>
      <c r="F1423">
        <v>0</v>
      </c>
      <c r="G1423">
        <v>0</v>
      </c>
      <c r="H1423" s="9">
        <v>1145.0103710746</v>
      </c>
      <c r="I1423" s="9">
        <v>-1.8298768000000001</v>
      </c>
      <c r="J1423" s="9">
        <v>-1.8295574999999999</v>
      </c>
      <c r="K1423" s="9">
        <v>-11.88599</v>
      </c>
      <c r="L1423" s="9">
        <v>-13.176329000000001</v>
      </c>
      <c r="M1423" s="9">
        <v>-13.176329000000001</v>
      </c>
      <c r="N1423" s="9">
        <v>39</v>
      </c>
      <c r="O1423" s="9">
        <v>62.474986999999999</v>
      </c>
      <c r="P1423" s="9">
        <v>0</v>
      </c>
      <c r="Q1423" s="9">
        <v>6.69832264117239E-3</v>
      </c>
      <c r="R1423" s="9">
        <v>0</v>
      </c>
      <c r="S1423" s="9">
        <v>21416597487.466</v>
      </c>
      <c r="T1423" s="9">
        <v>1145.0103710746</v>
      </c>
      <c r="U1423" s="9">
        <v>3.66009141447848</v>
      </c>
      <c r="V1423" s="9">
        <v>0</v>
      </c>
      <c r="W1423" s="9">
        <v>3.66009141447848</v>
      </c>
      <c r="X1423" s="9">
        <v>0</v>
      </c>
      <c r="Y1423" s="9">
        <v>0</v>
      </c>
      <c r="Z1423" s="9">
        <v>2.1746102999999999E-2</v>
      </c>
      <c r="AA1423" s="9">
        <v>153.92554999999999</v>
      </c>
      <c r="AB1423" s="9"/>
      <c r="AQ1423" s="9">
        <f>K1423-'Processed Potentiostat'!$J$3</f>
        <v>-11.88599</v>
      </c>
    </row>
    <row r="1424" spans="1:43" x14ac:dyDescent="0.35">
      <c r="A1424">
        <v>2</v>
      </c>
      <c r="B1424">
        <v>0</v>
      </c>
      <c r="C1424">
        <v>0</v>
      </c>
      <c r="D1424">
        <v>1</v>
      </c>
      <c r="E1424">
        <v>0</v>
      </c>
      <c r="F1424">
        <v>0</v>
      </c>
      <c r="G1424">
        <v>0</v>
      </c>
      <c r="H1424" s="9">
        <v>1146.0103710493399</v>
      </c>
      <c r="I1424" s="9">
        <v>-1.8300741</v>
      </c>
      <c r="J1424" s="9">
        <v>-1.8309454999999999</v>
      </c>
      <c r="K1424" s="9">
        <v>-15.186133999999999</v>
      </c>
      <c r="L1424" s="9">
        <v>-13.187203</v>
      </c>
      <c r="M1424" s="9">
        <v>-13.187203</v>
      </c>
      <c r="N1424" s="9">
        <v>39</v>
      </c>
      <c r="O1424" s="9">
        <v>62.474986999999999</v>
      </c>
      <c r="P1424" s="9">
        <v>0</v>
      </c>
      <c r="Q1424" s="9">
        <v>6.7038534942962897E-3</v>
      </c>
      <c r="R1424" s="9">
        <v>0</v>
      </c>
      <c r="S1424" s="9">
        <v>17066072490.337099</v>
      </c>
      <c r="T1424" s="9">
        <v>1146.0103710493399</v>
      </c>
      <c r="U1424" s="9">
        <v>3.6631121199119598</v>
      </c>
      <c r="V1424" s="9">
        <v>0</v>
      </c>
      <c r="W1424" s="9">
        <v>3.6631121199119598</v>
      </c>
      <c r="X1424" s="9">
        <v>0</v>
      </c>
      <c r="Y1424" s="9">
        <v>0</v>
      </c>
      <c r="Z1424" s="9">
        <v>2.7804984000000001E-2</v>
      </c>
      <c r="AA1424" s="9">
        <v>120.56693</v>
      </c>
      <c r="AB1424" s="9"/>
      <c r="AQ1424" s="9">
        <f>K1424-'Processed Potentiostat'!$J$3</f>
        <v>-15.186133999999999</v>
      </c>
    </row>
    <row r="1425" spans="1:43" x14ac:dyDescent="0.35">
      <c r="A1425">
        <v>2</v>
      </c>
      <c r="B1425">
        <v>0</v>
      </c>
      <c r="C1425">
        <v>0</v>
      </c>
      <c r="D1425">
        <v>1</v>
      </c>
      <c r="E1425">
        <v>0</v>
      </c>
      <c r="F1425">
        <v>0</v>
      </c>
      <c r="G1425">
        <v>0</v>
      </c>
      <c r="H1425" s="9">
        <v>1147.0103710240801</v>
      </c>
      <c r="I1425" s="9">
        <v>-1.8301599</v>
      </c>
      <c r="J1425" s="9">
        <v>-1.8310071999999999</v>
      </c>
      <c r="K1425" s="9">
        <v>-11.801702000000001</v>
      </c>
      <c r="L1425" s="9">
        <v>-13.200459</v>
      </c>
      <c r="M1425" s="9">
        <v>-13.200459</v>
      </c>
      <c r="N1425" s="9">
        <v>39</v>
      </c>
      <c r="O1425" s="9">
        <v>62.474986999999999</v>
      </c>
      <c r="P1425" s="9">
        <v>0</v>
      </c>
      <c r="Q1425" s="9">
        <v>6.7105952219290704E-3</v>
      </c>
      <c r="R1425" s="9">
        <v>0</v>
      </c>
      <c r="S1425" s="9">
        <v>15819067192.673901</v>
      </c>
      <c r="T1425" s="9">
        <v>1147.0103710240801</v>
      </c>
      <c r="U1425" s="9">
        <v>3.66679398048975</v>
      </c>
      <c r="V1425" s="9">
        <v>0</v>
      </c>
      <c r="W1425" s="9">
        <v>3.66679398048975</v>
      </c>
      <c r="X1425" s="9">
        <v>0</v>
      </c>
      <c r="Y1425" s="9">
        <v>0</v>
      </c>
      <c r="Z1425" s="9">
        <v>2.1609003000000002E-2</v>
      </c>
      <c r="AA1425" s="9">
        <v>155.14771999999999</v>
      </c>
      <c r="AB1425" s="9"/>
      <c r="AQ1425" s="9">
        <f>K1425-'Processed Potentiostat'!$J$3</f>
        <v>-11.801702000000001</v>
      </c>
    </row>
    <row r="1426" spans="1:43" x14ac:dyDescent="0.35">
      <c r="A1426">
        <v>2</v>
      </c>
      <c r="B1426">
        <v>0</v>
      </c>
      <c r="C1426">
        <v>0</v>
      </c>
      <c r="D1426">
        <v>1</v>
      </c>
      <c r="E1426">
        <v>0</v>
      </c>
      <c r="F1426">
        <v>0</v>
      </c>
      <c r="G1426">
        <v>0</v>
      </c>
      <c r="H1426" s="9">
        <v>1148.01037099881</v>
      </c>
      <c r="I1426" s="9">
        <v>-1.8300407999999999</v>
      </c>
      <c r="J1426" s="9">
        <v>-1.8295684999999999</v>
      </c>
      <c r="K1426" s="9">
        <v>-14.456503</v>
      </c>
      <c r="L1426" s="9">
        <v>-13.213718</v>
      </c>
      <c r="M1426" s="9">
        <v>-13.213718</v>
      </c>
      <c r="N1426" s="9">
        <v>39</v>
      </c>
      <c r="O1426" s="9">
        <v>62.474986999999999</v>
      </c>
      <c r="P1426" s="9">
        <v>0</v>
      </c>
      <c r="Q1426" s="9">
        <v>6.7173340755154604E-3</v>
      </c>
      <c r="R1426" s="9">
        <v>0</v>
      </c>
      <c r="S1426" s="9">
        <v>21867173517.129002</v>
      </c>
      <c r="T1426" s="9">
        <v>1148.01037099881</v>
      </c>
      <c r="U1426" s="9">
        <v>3.6704772895682898</v>
      </c>
      <c r="V1426" s="9">
        <v>0</v>
      </c>
      <c r="W1426" s="9">
        <v>3.6704772895682898</v>
      </c>
      <c r="X1426" s="9">
        <v>0</v>
      </c>
      <c r="Y1426" s="9">
        <v>0</v>
      </c>
      <c r="Z1426" s="9">
        <v>2.6449163000000001E-2</v>
      </c>
      <c r="AA1426" s="9">
        <v>126.55679000000001</v>
      </c>
      <c r="AB1426" s="9"/>
      <c r="AQ1426" s="9">
        <f>K1426-'Processed Potentiostat'!$J$3</f>
        <v>-14.456503</v>
      </c>
    </row>
    <row r="1427" spans="1:43" x14ac:dyDescent="0.35">
      <c r="A1427">
        <v>2</v>
      </c>
      <c r="B1427">
        <v>0</v>
      </c>
      <c r="C1427">
        <v>0</v>
      </c>
      <c r="D1427">
        <v>1</v>
      </c>
      <c r="E1427">
        <v>0</v>
      </c>
      <c r="F1427">
        <v>0</v>
      </c>
      <c r="G1427">
        <v>0</v>
      </c>
      <c r="H1427" s="9">
        <v>1149.0103709735499</v>
      </c>
      <c r="I1427" s="9">
        <v>-1.8299350000000001</v>
      </c>
      <c r="J1427" s="9">
        <v>-1.8298312000000001</v>
      </c>
      <c r="K1427" s="9">
        <v>-11.258708</v>
      </c>
      <c r="L1427" s="9">
        <v>-13.227164999999999</v>
      </c>
      <c r="M1427" s="9">
        <v>-13.227164999999999</v>
      </c>
      <c r="N1427" s="9">
        <v>39</v>
      </c>
      <c r="O1427" s="9">
        <v>62.474986999999999</v>
      </c>
      <c r="P1427" s="9">
        <v>0</v>
      </c>
      <c r="Q1427" s="9">
        <v>6.7241689058314003E-3</v>
      </c>
      <c r="R1427" s="9">
        <v>0</v>
      </c>
      <c r="S1427" s="9">
        <v>38728623374.864899</v>
      </c>
      <c r="T1427" s="9">
        <v>1149.0103709735499</v>
      </c>
      <c r="U1427" s="9">
        <v>3.6742126269137798</v>
      </c>
      <c r="V1427" s="9">
        <v>0</v>
      </c>
      <c r="W1427" s="9">
        <v>3.6742126269137798</v>
      </c>
      <c r="X1427" s="9">
        <v>0</v>
      </c>
      <c r="Y1427" s="9">
        <v>0</v>
      </c>
      <c r="Z1427" s="9">
        <v>2.0601535000000001E-2</v>
      </c>
      <c r="AA1427" s="9">
        <v>162.52585999999999</v>
      </c>
      <c r="AB1427" s="9"/>
      <c r="AQ1427" s="9">
        <f>K1427-'Processed Potentiostat'!$J$3</f>
        <v>-11.258708</v>
      </c>
    </row>
    <row r="1428" spans="1:43" x14ac:dyDescent="0.35">
      <c r="A1428">
        <v>2</v>
      </c>
      <c r="B1428">
        <v>0</v>
      </c>
      <c r="C1428">
        <v>0</v>
      </c>
      <c r="D1428">
        <v>1</v>
      </c>
      <c r="E1428">
        <v>0</v>
      </c>
      <c r="F1428">
        <v>0</v>
      </c>
      <c r="G1428">
        <v>0</v>
      </c>
      <c r="H1428" s="9">
        <v>1150.0103709482901</v>
      </c>
      <c r="I1428" s="9">
        <v>-1.8299974000000001</v>
      </c>
      <c r="J1428" s="9">
        <v>-1.8303906000000001</v>
      </c>
      <c r="K1428" s="9">
        <v>-12.147694</v>
      </c>
      <c r="L1428" s="9">
        <v>-13.239718999999999</v>
      </c>
      <c r="M1428" s="9">
        <v>-13.239718999999999</v>
      </c>
      <c r="N1428" s="9">
        <v>39</v>
      </c>
      <c r="O1428" s="9">
        <v>62.474986999999999</v>
      </c>
      <c r="P1428" s="9">
        <v>0</v>
      </c>
      <c r="Q1428" s="9">
        <v>6.7305519702860602E-3</v>
      </c>
      <c r="R1428" s="9">
        <v>0</v>
      </c>
      <c r="S1428" s="9">
        <v>60789716779.722298</v>
      </c>
      <c r="T1428" s="9">
        <v>1150.0103709482901</v>
      </c>
      <c r="U1428" s="9">
        <v>3.67769971677173</v>
      </c>
      <c r="V1428" s="9">
        <v>0</v>
      </c>
      <c r="W1428" s="9">
        <v>3.67769971677173</v>
      </c>
      <c r="X1428" s="9">
        <v>0</v>
      </c>
      <c r="Y1428" s="9">
        <v>0</v>
      </c>
      <c r="Z1428" s="9">
        <v>2.2235024999999999E-2</v>
      </c>
      <c r="AA1428" s="9">
        <v>150.67804000000001</v>
      </c>
      <c r="AB1428" s="9"/>
      <c r="AQ1428" s="9">
        <f>K1428-'Processed Potentiostat'!$J$3</f>
        <v>-12.147694</v>
      </c>
    </row>
    <row r="1429" spans="1:43" x14ac:dyDescent="0.35">
      <c r="A1429">
        <v>2</v>
      </c>
      <c r="B1429">
        <v>0</v>
      </c>
      <c r="C1429">
        <v>0</v>
      </c>
      <c r="D1429">
        <v>1</v>
      </c>
      <c r="E1429">
        <v>0</v>
      </c>
      <c r="F1429">
        <v>0</v>
      </c>
      <c r="G1429">
        <v>0</v>
      </c>
      <c r="H1429" s="9">
        <v>1151.01037092303</v>
      </c>
      <c r="I1429" s="9">
        <v>-1.8298509999999999</v>
      </c>
      <c r="J1429" s="9">
        <v>-1.8302532</v>
      </c>
      <c r="K1429" s="9">
        <v>-10.03661</v>
      </c>
      <c r="L1429" s="9">
        <v>-13.250400000000001</v>
      </c>
      <c r="M1429" s="9">
        <v>-13.250400000000001</v>
      </c>
      <c r="N1429" s="9">
        <v>39</v>
      </c>
      <c r="O1429" s="9">
        <v>62.474986999999999</v>
      </c>
      <c r="P1429" s="9">
        <v>0</v>
      </c>
      <c r="Q1429" s="9">
        <v>6.7359818225792298E-3</v>
      </c>
      <c r="R1429" s="9">
        <v>0</v>
      </c>
      <c r="S1429" s="9">
        <v>164670238551.76401</v>
      </c>
      <c r="T1429" s="9">
        <v>1151.01037092303</v>
      </c>
      <c r="U1429" s="9">
        <v>3.6806666527337701</v>
      </c>
      <c r="V1429" s="9">
        <v>0</v>
      </c>
      <c r="W1429" s="9">
        <v>3.6806666527337701</v>
      </c>
      <c r="X1429" s="9">
        <v>0</v>
      </c>
      <c r="Y1429" s="9">
        <v>0</v>
      </c>
      <c r="Z1429" s="9">
        <v>1.8369536999999998E-2</v>
      </c>
      <c r="AA1429" s="9">
        <v>182.35771</v>
      </c>
      <c r="AB1429" s="9"/>
      <c r="AQ1429" s="9">
        <f>K1429-'Processed Potentiostat'!$J$3</f>
        <v>-10.03661</v>
      </c>
    </row>
    <row r="1430" spans="1:43" x14ac:dyDescent="0.35">
      <c r="A1430">
        <v>2</v>
      </c>
      <c r="B1430">
        <v>0</v>
      </c>
      <c r="C1430">
        <v>0</v>
      </c>
      <c r="D1430">
        <v>1</v>
      </c>
      <c r="E1430">
        <v>0</v>
      </c>
      <c r="F1430">
        <v>0</v>
      </c>
      <c r="G1430">
        <v>0</v>
      </c>
      <c r="H1430" s="9">
        <v>1152.0103708977599</v>
      </c>
      <c r="I1430" s="9">
        <v>-1.8300753000000001</v>
      </c>
      <c r="J1430" s="9">
        <v>-1.8311012</v>
      </c>
      <c r="K1430" s="9">
        <v>-13.501785</v>
      </c>
      <c r="L1430" s="9">
        <v>-13.262165</v>
      </c>
      <c r="M1430" s="9">
        <v>-13.262165</v>
      </c>
      <c r="N1430" s="9">
        <v>39</v>
      </c>
      <c r="O1430" s="9">
        <v>62.474986999999999</v>
      </c>
      <c r="P1430" s="9">
        <v>0</v>
      </c>
      <c r="Q1430" s="9">
        <v>6.7419662071283798E-3</v>
      </c>
      <c r="R1430" s="9">
        <v>0</v>
      </c>
      <c r="S1430" s="9">
        <v>14284938595.819099</v>
      </c>
      <c r="T1430" s="9">
        <v>1152.0103708977599</v>
      </c>
      <c r="U1430" s="9">
        <v>3.6839346681779999</v>
      </c>
      <c r="V1430" s="9">
        <v>0</v>
      </c>
      <c r="W1430" s="9">
        <v>3.6839346681779999</v>
      </c>
      <c r="X1430" s="9">
        <v>0</v>
      </c>
      <c r="Y1430" s="9">
        <v>0</v>
      </c>
      <c r="Z1430" s="9">
        <v>2.4723135E-2</v>
      </c>
      <c r="AA1430" s="9">
        <v>135.61919</v>
      </c>
      <c r="AB1430" s="9"/>
      <c r="AQ1430" s="9">
        <f>K1430-'Processed Potentiostat'!$J$3</f>
        <v>-13.501785</v>
      </c>
    </row>
    <row r="1431" spans="1:43" x14ac:dyDescent="0.35">
      <c r="A1431">
        <v>2</v>
      </c>
      <c r="B1431">
        <v>0</v>
      </c>
      <c r="C1431">
        <v>0</v>
      </c>
      <c r="D1431">
        <v>1</v>
      </c>
      <c r="E1431">
        <v>0</v>
      </c>
      <c r="F1431">
        <v>0</v>
      </c>
      <c r="G1431">
        <v>0</v>
      </c>
      <c r="H1431" s="9">
        <v>1153.0103708725001</v>
      </c>
      <c r="I1431" s="9">
        <v>-1.8299087000000001</v>
      </c>
      <c r="J1431" s="9">
        <v>-1.8312246000000001</v>
      </c>
      <c r="K1431" s="9">
        <v>-15.009632</v>
      </c>
      <c r="L1431" s="9">
        <v>-13.274202000000001</v>
      </c>
      <c r="M1431" s="9">
        <v>-13.274202000000001</v>
      </c>
      <c r="N1431" s="9">
        <v>39</v>
      </c>
      <c r="O1431" s="9">
        <v>62.474986999999999</v>
      </c>
      <c r="P1431" s="9">
        <v>0</v>
      </c>
      <c r="Q1431" s="9">
        <v>6.7480892509319199E-3</v>
      </c>
      <c r="R1431" s="9">
        <v>0</v>
      </c>
      <c r="S1431" s="9">
        <v>12620660068.544001</v>
      </c>
      <c r="T1431" s="9">
        <v>1153.0103708725001</v>
      </c>
      <c r="U1431" s="9">
        <v>3.6872785549946601</v>
      </c>
      <c r="V1431" s="9">
        <v>0</v>
      </c>
      <c r="W1431" s="9">
        <v>3.6872785549946601</v>
      </c>
      <c r="X1431" s="9">
        <v>0</v>
      </c>
      <c r="Y1431" s="9">
        <v>0</v>
      </c>
      <c r="Z1431" s="9">
        <v>2.7486007999999999E-2</v>
      </c>
      <c r="AA1431" s="9">
        <v>122.0033</v>
      </c>
      <c r="AB1431" s="9"/>
      <c r="AQ1431" s="9">
        <f>K1431-'Processed Potentiostat'!$J$3</f>
        <v>-15.009632</v>
      </c>
    </row>
    <row r="1432" spans="1:43" x14ac:dyDescent="0.35">
      <c r="A1432">
        <v>2</v>
      </c>
      <c r="B1432">
        <v>0</v>
      </c>
      <c r="C1432">
        <v>0</v>
      </c>
      <c r="D1432">
        <v>1</v>
      </c>
      <c r="E1432">
        <v>0</v>
      </c>
      <c r="F1432">
        <v>0</v>
      </c>
      <c r="G1432">
        <v>0</v>
      </c>
      <c r="H1432" s="9">
        <v>1154.01037084724</v>
      </c>
      <c r="I1432" s="9">
        <v>-1.8300045</v>
      </c>
      <c r="J1432" s="9">
        <v>-1.8311044999999999</v>
      </c>
      <c r="K1432" s="9">
        <v>-11.346235</v>
      </c>
      <c r="L1432" s="9">
        <v>-13.287423</v>
      </c>
      <c r="M1432" s="9">
        <v>-13.287423</v>
      </c>
      <c r="N1432" s="9">
        <v>39</v>
      </c>
      <c r="O1432" s="9">
        <v>62.474986999999999</v>
      </c>
      <c r="P1432" s="9">
        <v>0</v>
      </c>
      <c r="Q1432" s="9">
        <v>6.7548138739547802E-3</v>
      </c>
      <c r="R1432" s="9">
        <v>0</v>
      </c>
      <c r="S1432" s="9">
        <v>14260873358.312901</v>
      </c>
      <c r="T1432" s="9">
        <v>1154.01037084724</v>
      </c>
      <c r="U1432" s="9">
        <v>3.6909509423233899</v>
      </c>
      <c r="V1432" s="9">
        <v>0</v>
      </c>
      <c r="W1432" s="9">
        <v>3.6909509423233899</v>
      </c>
      <c r="X1432" s="9">
        <v>0</v>
      </c>
      <c r="Y1432" s="9">
        <v>0</v>
      </c>
      <c r="Z1432" s="9">
        <v>2.0776143E-2</v>
      </c>
      <c r="AA1432" s="9">
        <v>161.38432</v>
      </c>
      <c r="AB1432" s="9"/>
      <c r="AQ1432" s="9">
        <f>K1432-'Processed Potentiostat'!$J$3</f>
        <v>-11.346235</v>
      </c>
    </row>
    <row r="1433" spans="1:43" x14ac:dyDescent="0.35">
      <c r="A1433">
        <v>2</v>
      </c>
      <c r="B1433">
        <v>0</v>
      </c>
      <c r="C1433">
        <v>0</v>
      </c>
      <c r="D1433">
        <v>1</v>
      </c>
      <c r="E1433">
        <v>0</v>
      </c>
      <c r="F1433">
        <v>0</v>
      </c>
      <c r="G1433">
        <v>0</v>
      </c>
      <c r="H1433" s="9">
        <v>1155.0103708219799</v>
      </c>
      <c r="I1433" s="9">
        <v>-1.8301148</v>
      </c>
      <c r="J1433" s="9">
        <v>-1.8314998</v>
      </c>
      <c r="K1433" s="9">
        <v>-10.314928</v>
      </c>
      <c r="L1433" s="9">
        <v>-13.298260000000001</v>
      </c>
      <c r="M1433" s="9">
        <v>-13.298260000000001</v>
      </c>
      <c r="N1433" s="9">
        <v>39</v>
      </c>
      <c r="O1433" s="9">
        <v>62.474986999999999</v>
      </c>
      <c r="P1433" s="9">
        <v>0</v>
      </c>
      <c r="Q1433" s="9">
        <v>6.76032699428752E-3</v>
      </c>
      <c r="R1433" s="9">
        <v>0</v>
      </c>
      <c r="S1433" s="9">
        <v>10021010078.381201</v>
      </c>
      <c r="T1433" s="9">
        <v>1155.0103708219799</v>
      </c>
      <c r="U1433" s="9">
        <v>3.6939609114507799</v>
      </c>
      <c r="V1433" s="9">
        <v>0</v>
      </c>
      <c r="W1433" s="9">
        <v>3.6939609114507799</v>
      </c>
      <c r="X1433" s="9">
        <v>0</v>
      </c>
      <c r="Y1433" s="9">
        <v>0</v>
      </c>
      <c r="Z1433" s="9">
        <v>1.8891788999999999E-2</v>
      </c>
      <c r="AA1433" s="9">
        <v>177.55817999999999</v>
      </c>
      <c r="AB1433" s="9"/>
      <c r="AQ1433" s="9">
        <f>K1433-'Processed Potentiostat'!$J$3</f>
        <v>-10.314928</v>
      </c>
    </row>
    <row r="1434" spans="1:43" x14ac:dyDescent="0.35">
      <c r="A1434">
        <v>2</v>
      </c>
      <c r="B1434">
        <v>0</v>
      </c>
      <c r="C1434">
        <v>0</v>
      </c>
      <c r="D1434">
        <v>1</v>
      </c>
      <c r="E1434">
        <v>0</v>
      </c>
      <c r="F1434">
        <v>0</v>
      </c>
      <c r="G1434">
        <v>0</v>
      </c>
      <c r="H1434" s="9">
        <v>1156.0103707967201</v>
      </c>
      <c r="I1434" s="9">
        <v>-1.8299936000000001</v>
      </c>
      <c r="J1434" s="9">
        <v>-1.8302620999999999</v>
      </c>
      <c r="K1434" s="9">
        <v>-10.713123</v>
      </c>
      <c r="L1434" s="9">
        <v>-13.309597</v>
      </c>
      <c r="M1434" s="9">
        <v>-13.309597</v>
      </c>
      <c r="N1434" s="9">
        <v>39</v>
      </c>
      <c r="O1434" s="9">
        <v>62.474986999999999</v>
      </c>
      <c r="P1434" s="9">
        <v>0</v>
      </c>
      <c r="Q1434" s="9">
        <v>6.7660909370664104E-3</v>
      </c>
      <c r="R1434" s="9">
        <v>0</v>
      </c>
      <c r="S1434" s="9">
        <v>149064079512.99399</v>
      </c>
      <c r="T1434" s="9">
        <v>1156.0103707967201</v>
      </c>
      <c r="U1434" s="9">
        <v>3.6971103997771202</v>
      </c>
      <c r="V1434" s="9">
        <v>0</v>
      </c>
      <c r="W1434" s="9">
        <v>3.6971103997771202</v>
      </c>
      <c r="X1434" s="9">
        <v>0</v>
      </c>
      <c r="Y1434" s="9">
        <v>0</v>
      </c>
      <c r="Z1434" s="9">
        <v>1.9607823E-2</v>
      </c>
      <c r="AA1434" s="9">
        <v>170.84298999999999</v>
      </c>
      <c r="AB1434" s="9"/>
      <c r="AQ1434" s="9">
        <f>K1434-'Processed Potentiostat'!$J$3</f>
        <v>-10.713123</v>
      </c>
    </row>
    <row r="1435" spans="1:43" x14ac:dyDescent="0.35">
      <c r="A1435">
        <v>2</v>
      </c>
      <c r="B1435">
        <v>0</v>
      </c>
      <c r="C1435">
        <v>0</v>
      </c>
      <c r="D1435">
        <v>1</v>
      </c>
      <c r="E1435">
        <v>0</v>
      </c>
      <c r="F1435">
        <v>0</v>
      </c>
      <c r="G1435">
        <v>0</v>
      </c>
      <c r="H1435" s="9">
        <v>1156.41197078657</v>
      </c>
      <c r="I1435" s="9">
        <v>-1.8301065000000001</v>
      </c>
      <c r="J1435" s="9">
        <v>-1.8291514</v>
      </c>
      <c r="K1435" s="9">
        <v>-15.839899000000001</v>
      </c>
      <c r="L1435" s="9">
        <v>-13.313939</v>
      </c>
      <c r="M1435" s="9">
        <v>-13.313939</v>
      </c>
      <c r="N1435" s="9">
        <v>39</v>
      </c>
      <c r="O1435" s="9">
        <v>62.474986999999999</v>
      </c>
      <c r="P1435" s="9">
        <v>0</v>
      </c>
      <c r="Q1435" s="9">
        <v>6.7682971371065097E-3</v>
      </c>
      <c r="R1435" s="9">
        <v>0</v>
      </c>
      <c r="S1435" s="9">
        <v>13035179454.695299</v>
      </c>
      <c r="T1435" s="9">
        <v>1156.41197078657</v>
      </c>
      <c r="U1435" s="9">
        <v>3.6983164670675799</v>
      </c>
      <c r="V1435" s="9">
        <v>0</v>
      </c>
      <c r="W1435" s="9">
        <v>3.6983164670675799</v>
      </c>
      <c r="X1435" s="9">
        <v>0</v>
      </c>
      <c r="Y1435" s="9">
        <v>0</v>
      </c>
      <c r="Z1435" s="9">
        <v>2.8973573999999998E-2</v>
      </c>
      <c r="AA1435" s="9">
        <v>115.47745999999999</v>
      </c>
      <c r="AB1435" s="9"/>
      <c r="AQ1435" s="9">
        <f>K1435-'Processed Potentiostat'!$J$3</f>
        <v>-15.839899000000001</v>
      </c>
    </row>
    <row r="1436" spans="1:43" x14ac:dyDescent="0.35">
      <c r="A1436">
        <v>2</v>
      </c>
      <c r="B1436">
        <v>0</v>
      </c>
      <c r="C1436">
        <v>0</v>
      </c>
      <c r="D1436">
        <v>1</v>
      </c>
      <c r="E1436">
        <v>0</v>
      </c>
      <c r="F1436">
        <v>0</v>
      </c>
      <c r="G1436">
        <v>0</v>
      </c>
      <c r="H1436" s="9">
        <v>1156.4385707859001</v>
      </c>
      <c r="I1436" s="9">
        <v>-1.8301088000000001</v>
      </c>
      <c r="J1436" s="9">
        <v>-1.8304011</v>
      </c>
      <c r="K1436" s="9">
        <v>-10.838526</v>
      </c>
      <c r="L1436" s="9">
        <v>-13.314301</v>
      </c>
      <c r="M1436" s="9">
        <v>-13.314301</v>
      </c>
      <c r="N1436" s="9">
        <v>39</v>
      </c>
      <c r="O1436" s="9">
        <v>62.474986999999999</v>
      </c>
      <c r="P1436" s="9">
        <v>0</v>
      </c>
      <c r="Q1436" s="9">
        <v>6.7684813955685499E-3</v>
      </c>
      <c r="R1436" s="9">
        <v>0</v>
      </c>
      <c r="S1436" s="9">
        <v>58322954708.169601</v>
      </c>
      <c r="T1436" s="9">
        <v>1156.4385707859001</v>
      </c>
      <c r="U1436" s="9">
        <v>3.6984171558136598</v>
      </c>
      <c r="V1436" s="9">
        <v>0</v>
      </c>
      <c r="W1436" s="9">
        <v>3.6984171558136598</v>
      </c>
      <c r="X1436" s="9">
        <v>0</v>
      </c>
      <c r="Y1436" s="9">
        <v>0</v>
      </c>
      <c r="Z1436" s="9">
        <v>1.9838848999999999E-2</v>
      </c>
      <c r="AA1436" s="9">
        <v>168.87915000000001</v>
      </c>
      <c r="AB1436" s="9"/>
      <c r="AQ1436" s="9">
        <f>K1436-'Processed Potentiostat'!$J$3</f>
        <v>-10.838526</v>
      </c>
    </row>
    <row r="1437" spans="1:43" x14ac:dyDescent="0.35">
      <c r="A1437">
        <v>2</v>
      </c>
      <c r="B1437">
        <v>0</v>
      </c>
      <c r="C1437">
        <v>0</v>
      </c>
      <c r="D1437">
        <v>1</v>
      </c>
      <c r="E1437">
        <v>0</v>
      </c>
      <c r="F1437">
        <v>0</v>
      </c>
      <c r="G1437">
        <v>0</v>
      </c>
      <c r="H1437" s="9">
        <v>1157.43857076064</v>
      </c>
      <c r="I1437" s="9">
        <v>-1.8299730000000001</v>
      </c>
      <c r="J1437" s="9">
        <v>-1.8295245</v>
      </c>
      <c r="K1437" s="9">
        <v>-8.9652548000000003</v>
      </c>
      <c r="L1437" s="9">
        <v>-13.324064</v>
      </c>
      <c r="M1437" s="9">
        <v>-13.324064</v>
      </c>
      <c r="N1437" s="9">
        <v>39</v>
      </c>
      <c r="O1437" s="9">
        <v>62.474986999999999</v>
      </c>
      <c r="P1437" s="9">
        <v>0</v>
      </c>
      <c r="Q1437" s="9">
        <v>6.7734428444714001E-3</v>
      </c>
      <c r="R1437" s="9">
        <v>0</v>
      </c>
      <c r="S1437" s="9">
        <v>20553577591.6623</v>
      </c>
      <c r="T1437" s="9">
        <v>1157.43857076064</v>
      </c>
      <c r="U1437" s="9">
        <v>3.7011290571245801</v>
      </c>
      <c r="V1437" s="9">
        <v>0</v>
      </c>
      <c r="W1437" s="9">
        <v>3.7011290571245801</v>
      </c>
      <c r="X1437" s="9">
        <v>0</v>
      </c>
      <c r="Y1437" s="9">
        <v>0</v>
      </c>
      <c r="Z1437" s="9">
        <v>1.6402152999999999E-2</v>
      </c>
      <c r="AA1437" s="9">
        <v>204.06833</v>
      </c>
      <c r="AB1437" s="9"/>
      <c r="AQ1437" s="9">
        <f>K1437-'Processed Potentiostat'!$J$3</f>
        <v>-8.9652548000000003</v>
      </c>
    </row>
    <row r="1438" spans="1:43" x14ac:dyDescent="0.35">
      <c r="A1438">
        <v>2</v>
      </c>
      <c r="B1438">
        <v>0</v>
      </c>
      <c r="C1438">
        <v>0</v>
      </c>
      <c r="D1438">
        <v>1</v>
      </c>
      <c r="E1438">
        <v>0</v>
      </c>
      <c r="F1438">
        <v>0</v>
      </c>
      <c r="G1438">
        <v>0</v>
      </c>
      <c r="H1438" s="9">
        <v>1158.4385707353699</v>
      </c>
      <c r="I1438" s="9">
        <v>-1.8298464999999999</v>
      </c>
      <c r="J1438" s="9">
        <v>-1.8297110999999999</v>
      </c>
      <c r="K1438" s="9">
        <v>-10.825457</v>
      </c>
      <c r="L1438" s="9">
        <v>-13.333621000000001</v>
      </c>
      <c r="M1438" s="9">
        <v>-13.333621000000001</v>
      </c>
      <c r="N1438" s="9">
        <v>39</v>
      </c>
      <c r="O1438" s="9">
        <v>62.474986999999999</v>
      </c>
      <c r="P1438" s="9">
        <v>0</v>
      </c>
      <c r="Q1438" s="9">
        <v>6.7783001024014798E-3</v>
      </c>
      <c r="R1438" s="9">
        <v>0</v>
      </c>
      <c r="S1438" s="9">
        <v>28879556042.52</v>
      </c>
      <c r="T1438" s="9">
        <v>1158.4385707353699</v>
      </c>
      <c r="U1438" s="9">
        <v>3.7037836363805599</v>
      </c>
      <c r="V1438" s="9">
        <v>0</v>
      </c>
      <c r="W1438" s="9">
        <v>3.7037836363805599</v>
      </c>
      <c r="X1438" s="9">
        <v>0</v>
      </c>
      <c r="Y1438" s="9">
        <v>0</v>
      </c>
      <c r="Z1438" s="9">
        <v>1.9807458E-2</v>
      </c>
      <c r="AA1438" s="9">
        <v>169.01929999999999</v>
      </c>
      <c r="AB1438" s="9"/>
      <c r="AQ1438" s="9">
        <f>K1438-'Processed Potentiostat'!$J$3</f>
        <v>-10.825457</v>
      </c>
    </row>
    <row r="1439" spans="1:43" x14ac:dyDescent="0.35">
      <c r="A1439">
        <v>2</v>
      </c>
      <c r="B1439">
        <v>0</v>
      </c>
      <c r="C1439">
        <v>0</v>
      </c>
      <c r="D1439">
        <v>1</v>
      </c>
      <c r="E1439">
        <v>0</v>
      </c>
      <c r="F1439">
        <v>0</v>
      </c>
      <c r="G1439">
        <v>0</v>
      </c>
      <c r="H1439" s="9">
        <v>1159.4385707101101</v>
      </c>
      <c r="I1439" s="9">
        <v>-1.82996</v>
      </c>
      <c r="J1439" s="9">
        <v>-1.8286408000000001</v>
      </c>
      <c r="K1439" s="9">
        <v>-10.283340000000001</v>
      </c>
      <c r="L1439" s="9">
        <v>-13.344037</v>
      </c>
      <c r="M1439" s="9">
        <v>-13.344037</v>
      </c>
      <c r="N1439" s="9">
        <v>39</v>
      </c>
      <c r="O1439" s="9">
        <v>62.474986999999999</v>
      </c>
      <c r="P1439" s="9">
        <v>0</v>
      </c>
      <c r="Q1439" s="9">
        <v>6.7835909855242203E-3</v>
      </c>
      <c r="R1439" s="9">
        <v>0</v>
      </c>
      <c r="S1439" s="9">
        <v>8710442723.7403393</v>
      </c>
      <c r="T1439" s="9">
        <v>1159.4385707101101</v>
      </c>
      <c r="U1439" s="9">
        <v>3.70667707399484</v>
      </c>
      <c r="V1439" s="9">
        <v>0</v>
      </c>
      <c r="W1439" s="9">
        <v>3.70667707399484</v>
      </c>
      <c r="X1439" s="9">
        <v>0</v>
      </c>
      <c r="Y1439" s="9">
        <v>0</v>
      </c>
      <c r="Z1439" s="9">
        <v>1.8804535000000001E-2</v>
      </c>
      <c r="AA1439" s="9">
        <v>177.82558</v>
      </c>
      <c r="AB1439" s="9"/>
      <c r="AQ1439" s="9">
        <f>K1439-'Processed Potentiostat'!$J$3</f>
        <v>-10.283340000000001</v>
      </c>
    </row>
    <row r="1440" spans="1:43" x14ac:dyDescent="0.35">
      <c r="A1440">
        <v>2</v>
      </c>
      <c r="B1440">
        <v>0</v>
      </c>
      <c r="C1440">
        <v>0</v>
      </c>
      <c r="D1440">
        <v>1</v>
      </c>
      <c r="E1440">
        <v>0</v>
      </c>
      <c r="F1440">
        <v>0</v>
      </c>
      <c r="G1440">
        <v>0</v>
      </c>
      <c r="H1440" s="9">
        <v>1160.43857068485</v>
      </c>
      <c r="I1440" s="9">
        <v>-1.8301144</v>
      </c>
      <c r="J1440" s="9">
        <v>-1.83039</v>
      </c>
      <c r="K1440" s="9">
        <v>-9.4952916999999992</v>
      </c>
      <c r="L1440" s="9">
        <v>-13.354195000000001</v>
      </c>
      <c r="M1440" s="9">
        <v>-13.354195000000001</v>
      </c>
      <c r="N1440" s="9">
        <v>39</v>
      </c>
      <c r="O1440" s="9">
        <v>62.474986999999999</v>
      </c>
      <c r="P1440" s="9">
        <v>0</v>
      </c>
      <c r="Q1440" s="9">
        <v>6.7887555249778603E-3</v>
      </c>
      <c r="R1440" s="9">
        <v>0</v>
      </c>
      <c r="S1440" s="9">
        <v>61483590783.725998</v>
      </c>
      <c r="T1440" s="9">
        <v>1160.43857068485</v>
      </c>
      <c r="U1440" s="9">
        <v>3.7094984587016602</v>
      </c>
      <c r="V1440" s="9">
        <v>0</v>
      </c>
      <c r="W1440" s="9">
        <v>3.7094984587016602</v>
      </c>
      <c r="X1440" s="9">
        <v>0</v>
      </c>
      <c r="Y1440" s="9">
        <v>0</v>
      </c>
      <c r="Z1440" s="9">
        <v>1.7380086999999999E-2</v>
      </c>
      <c r="AA1440" s="9">
        <v>192.76817</v>
      </c>
      <c r="AB1440" s="9"/>
      <c r="AQ1440" s="9">
        <f>K1440-'Processed Potentiostat'!$J$3</f>
        <v>-9.4952916999999992</v>
      </c>
    </row>
    <row r="1441" spans="1:43" x14ac:dyDescent="0.35">
      <c r="A1441">
        <v>2</v>
      </c>
      <c r="B1441">
        <v>0</v>
      </c>
      <c r="C1441">
        <v>0</v>
      </c>
      <c r="D1441">
        <v>1</v>
      </c>
      <c r="E1441">
        <v>0</v>
      </c>
      <c r="F1441">
        <v>0</v>
      </c>
      <c r="G1441">
        <v>0</v>
      </c>
      <c r="H1441" s="9">
        <v>1161.4385706595899</v>
      </c>
      <c r="I1441" s="9">
        <v>-1.8299183000000001</v>
      </c>
      <c r="J1441" s="9">
        <v>-1.8287078000000001</v>
      </c>
      <c r="K1441" s="9">
        <v>-8.5946473999999995</v>
      </c>
      <c r="L1441" s="9">
        <v>-13.363203</v>
      </c>
      <c r="M1441" s="9">
        <v>-13.363203</v>
      </c>
      <c r="N1441" s="9">
        <v>39</v>
      </c>
      <c r="O1441" s="9">
        <v>62.474986999999999</v>
      </c>
      <c r="P1441" s="9">
        <v>0</v>
      </c>
      <c r="Q1441" s="9">
        <v>6.7933315653552397E-3</v>
      </c>
      <c r="R1441" s="9">
        <v>0</v>
      </c>
      <c r="S1441" s="9">
        <v>9121870631.2905502</v>
      </c>
      <c r="T1441" s="9">
        <v>1161.4385706595899</v>
      </c>
      <c r="U1441" s="9">
        <v>3.7120007206310701</v>
      </c>
      <c r="V1441" s="9">
        <v>0</v>
      </c>
      <c r="W1441" s="9">
        <v>3.7120007206310701</v>
      </c>
      <c r="X1441" s="9">
        <v>0</v>
      </c>
      <c r="Y1441" s="9">
        <v>0</v>
      </c>
      <c r="Z1441" s="9">
        <v>1.5717097999999999E-2</v>
      </c>
      <c r="AA1441" s="9">
        <v>212.77287000000001</v>
      </c>
      <c r="AB1441" s="9"/>
      <c r="AQ1441" s="9">
        <f>K1441-'Processed Potentiostat'!$J$3</f>
        <v>-8.5946473999999995</v>
      </c>
    </row>
    <row r="1442" spans="1:43" x14ac:dyDescent="0.35">
      <c r="A1442">
        <v>2</v>
      </c>
      <c r="B1442">
        <v>0</v>
      </c>
      <c r="C1442">
        <v>0</v>
      </c>
      <c r="D1442">
        <v>1</v>
      </c>
      <c r="E1442">
        <v>0</v>
      </c>
      <c r="F1442">
        <v>0</v>
      </c>
      <c r="G1442">
        <v>0</v>
      </c>
      <c r="H1442" s="9">
        <v>1162.4385706343301</v>
      </c>
      <c r="I1442" s="9">
        <v>-1.8299321</v>
      </c>
      <c r="J1442" s="9">
        <v>-1.8295158</v>
      </c>
      <c r="K1442" s="9">
        <v>-9.3030919999999995</v>
      </c>
      <c r="L1442" s="9">
        <v>-13.373196</v>
      </c>
      <c r="M1442" s="9">
        <v>-13.373196</v>
      </c>
      <c r="N1442" s="9">
        <v>39</v>
      </c>
      <c r="O1442" s="9">
        <v>62.474986999999999</v>
      </c>
      <c r="P1442" s="9">
        <v>0</v>
      </c>
      <c r="Q1442" s="9">
        <v>6.79840979279768E-3</v>
      </c>
      <c r="R1442" s="9">
        <v>0</v>
      </c>
      <c r="S1442" s="9">
        <v>20356105017.141998</v>
      </c>
      <c r="T1442" s="9">
        <v>1162.4385706343301</v>
      </c>
      <c r="U1442" s="9">
        <v>3.7147765275329201</v>
      </c>
      <c r="V1442" s="9">
        <v>0</v>
      </c>
      <c r="W1442" s="9">
        <v>3.7147765275329201</v>
      </c>
      <c r="X1442" s="9">
        <v>0</v>
      </c>
      <c r="Y1442" s="9">
        <v>0</v>
      </c>
      <c r="Z1442" s="9">
        <v>1.7020154999999999E-2</v>
      </c>
      <c r="AA1442" s="9">
        <v>196.65674999999999</v>
      </c>
      <c r="AB1442" s="9"/>
      <c r="AQ1442" s="9">
        <f>K1442-'Processed Potentiostat'!$J$3</f>
        <v>-9.3030919999999995</v>
      </c>
    </row>
    <row r="1443" spans="1:43" x14ac:dyDescent="0.35">
      <c r="A1443">
        <v>2</v>
      </c>
      <c r="B1443">
        <v>0</v>
      </c>
      <c r="C1443">
        <v>0</v>
      </c>
      <c r="D1443">
        <v>1</v>
      </c>
      <c r="E1443">
        <v>0</v>
      </c>
      <c r="F1443">
        <v>0</v>
      </c>
      <c r="G1443">
        <v>0</v>
      </c>
      <c r="H1443" s="9">
        <v>1163.43857060906</v>
      </c>
      <c r="I1443" s="9">
        <v>-1.8298591</v>
      </c>
      <c r="J1443" s="9">
        <v>-1.8294059</v>
      </c>
      <c r="K1443" s="9">
        <v>-12.451541000000001</v>
      </c>
      <c r="L1443" s="9">
        <v>-13.384598</v>
      </c>
      <c r="M1443" s="9">
        <v>-13.384598</v>
      </c>
      <c r="N1443" s="9">
        <v>39</v>
      </c>
      <c r="O1443" s="9">
        <v>62.474986999999999</v>
      </c>
      <c r="P1443" s="9">
        <v>0</v>
      </c>
      <c r="Q1443" s="9">
        <v>6.8042039939561101E-3</v>
      </c>
      <c r="R1443" s="9">
        <v>0</v>
      </c>
      <c r="S1443" s="9">
        <v>17453465045.094799</v>
      </c>
      <c r="T1443" s="9">
        <v>1163.43857060906</v>
      </c>
      <c r="U1443" s="9">
        <v>3.7179437158867699</v>
      </c>
      <c r="V1443" s="9">
        <v>0</v>
      </c>
      <c r="W1443" s="9">
        <v>3.7179437158867699</v>
      </c>
      <c r="X1443" s="9">
        <v>0</v>
      </c>
      <c r="Y1443" s="9">
        <v>0</v>
      </c>
      <c r="Z1443" s="9">
        <v>2.2778923E-2</v>
      </c>
      <c r="AA1443" s="9">
        <v>146.92204000000001</v>
      </c>
      <c r="AB1443" s="9"/>
      <c r="AQ1443" s="9">
        <f>K1443-'Processed Potentiostat'!$J$3</f>
        <v>-12.451541000000001</v>
      </c>
    </row>
    <row r="1444" spans="1:43" x14ac:dyDescent="0.35">
      <c r="A1444">
        <v>2</v>
      </c>
      <c r="B1444">
        <v>0</v>
      </c>
      <c r="C1444">
        <v>0</v>
      </c>
      <c r="D1444">
        <v>1</v>
      </c>
      <c r="E1444">
        <v>0</v>
      </c>
      <c r="F1444">
        <v>0</v>
      </c>
      <c r="G1444">
        <v>0</v>
      </c>
      <c r="H1444" s="9">
        <v>1164.2541705884601</v>
      </c>
      <c r="I1444" s="9">
        <v>-1.8300873</v>
      </c>
      <c r="J1444" s="9">
        <v>-1.8302582999999999</v>
      </c>
      <c r="K1444" s="9">
        <v>-17.455582</v>
      </c>
      <c r="L1444" s="9">
        <v>-13.394259999999999</v>
      </c>
      <c r="M1444" s="9">
        <v>-13.394259999999999</v>
      </c>
      <c r="N1444" s="9">
        <v>39</v>
      </c>
      <c r="O1444" s="9">
        <v>62.474986999999999</v>
      </c>
      <c r="P1444" s="9">
        <v>0</v>
      </c>
      <c r="Q1444" s="9">
        <v>6.8091165231044699E-3</v>
      </c>
      <c r="R1444" s="9">
        <v>0</v>
      </c>
      <c r="S1444" s="9">
        <v>156707390012.60001</v>
      </c>
      <c r="T1444" s="9">
        <v>1164.2541705884601</v>
      </c>
      <c r="U1444" s="9">
        <v>3.7206278456262201</v>
      </c>
      <c r="V1444" s="9">
        <v>0</v>
      </c>
      <c r="W1444" s="9">
        <v>3.7206278456262201</v>
      </c>
      <c r="X1444" s="9">
        <v>0</v>
      </c>
      <c r="Y1444" s="9">
        <v>0</v>
      </c>
      <c r="Z1444" s="9">
        <v>3.1948223999999997E-2</v>
      </c>
      <c r="AA1444" s="9">
        <v>104.85232000000001</v>
      </c>
      <c r="AB1444" s="9"/>
      <c r="AQ1444" s="9">
        <f>K1444-'Processed Potentiostat'!$J$3</f>
        <v>-17.455582</v>
      </c>
    </row>
    <row r="1445" spans="1:43" x14ac:dyDescent="0.35">
      <c r="A1445">
        <v>2</v>
      </c>
      <c r="B1445">
        <v>0</v>
      </c>
      <c r="C1445">
        <v>0</v>
      </c>
      <c r="D1445">
        <v>1</v>
      </c>
      <c r="E1445">
        <v>0</v>
      </c>
      <c r="F1445">
        <v>0</v>
      </c>
      <c r="G1445">
        <v>0</v>
      </c>
      <c r="H1445" s="9">
        <v>1164.2729705879899</v>
      </c>
      <c r="I1445" s="9">
        <v>-1.8298433000000001</v>
      </c>
      <c r="J1445" s="9">
        <v>-1.8310027</v>
      </c>
      <c r="K1445" s="9">
        <v>-12.443654</v>
      </c>
      <c r="L1445" s="9">
        <v>-13.394556</v>
      </c>
      <c r="M1445" s="9">
        <v>-13.394556</v>
      </c>
      <c r="N1445" s="9">
        <v>39</v>
      </c>
      <c r="O1445" s="9">
        <v>62.474986999999999</v>
      </c>
      <c r="P1445" s="9">
        <v>0</v>
      </c>
      <c r="Q1445" s="9">
        <v>6.80926688862686E-3</v>
      </c>
      <c r="R1445" s="9">
        <v>0</v>
      </c>
      <c r="S1445" s="9">
        <v>16139281856.3211</v>
      </c>
      <c r="T1445" s="9">
        <v>1164.2729705879899</v>
      </c>
      <c r="U1445" s="9">
        <v>3.7207100220424598</v>
      </c>
      <c r="V1445" s="9">
        <v>0</v>
      </c>
      <c r="W1445" s="9">
        <v>3.7207100220424598</v>
      </c>
      <c r="X1445" s="9">
        <v>0</v>
      </c>
      <c r="Y1445" s="9">
        <v>0</v>
      </c>
      <c r="Z1445" s="9">
        <v>2.2784362999999998E-2</v>
      </c>
      <c r="AA1445" s="9">
        <v>147.14349000000001</v>
      </c>
      <c r="AB1445" s="9"/>
      <c r="AQ1445" s="9">
        <f>K1445-'Processed Potentiostat'!$J$3</f>
        <v>-12.443654</v>
      </c>
    </row>
    <row r="1446" spans="1:43" x14ac:dyDescent="0.35">
      <c r="A1446">
        <v>2</v>
      </c>
      <c r="B1446">
        <v>0</v>
      </c>
      <c r="C1446">
        <v>0</v>
      </c>
      <c r="D1446">
        <v>1</v>
      </c>
      <c r="E1446">
        <v>0</v>
      </c>
      <c r="F1446">
        <v>0</v>
      </c>
      <c r="G1446">
        <v>0</v>
      </c>
      <c r="H1446" s="9">
        <v>1165.27297056272</v>
      </c>
      <c r="I1446" s="9">
        <v>-1.8298759</v>
      </c>
      <c r="J1446" s="9">
        <v>-1.8287396</v>
      </c>
      <c r="K1446" s="9">
        <v>-14.744081</v>
      </c>
      <c r="L1446" s="9">
        <v>-13.408303</v>
      </c>
      <c r="M1446" s="9">
        <v>-13.408303</v>
      </c>
      <c r="N1446" s="9">
        <v>39</v>
      </c>
      <c r="O1446" s="9">
        <v>62.474986999999999</v>
      </c>
      <c r="P1446" s="9">
        <v>0</v>
      </c>
      <c r="Q1446" s="9">
        <v>6.8162502435013704E-3</v>
      </c>
      <c r="R1446" s="9">
        <v>0</v>
      </c>
      <c r="S1446" s="9">
        <v>9355930832.9923801</v>
      </c>
      <c r="T1446" s="9">
        <v>1165.27297056272</v>
      </c>
      <c r="U1446" s="9">
        <v>3.7245286992600999</v>
      </c>
      <c r="V1446" s="9">
        <v>0</v>
      </c>
      <c r="W1446" s="9">
        <v>3.7245286992600999</v>
      </c>
      <c r="X1446" s="9">
        <v>0</v>
      </c>
      <c r="Y1446" s="9">
        <v>0</v>
      </c>
      <c r="Z1446" s="9">
        <v>2.6963085000000001E-2</v>
      </c>
      <c r="AA1446" s="9">
        <v>124.03213</v>
      </c>
      <c r="AB1446" s="9"/>
      <c r="AQ1446" s="9">
        <f>K1446-'Processed Potentiostat'!$J$3</f>
        <v>-14.744081</v>
      </c>
    </row>
    <row r="1447" spans="1:43" x14ac:dyDescent="0.35">
      <c r="A1447">
        <v>2</v>
      </c>
      <c r="B1447">
        <v>0</v>
      </c>
      <c r="C1447">
        <v>0</v>
      </c>
      <c r="D1447">
        <v>1</v>
      </c>
      <c r="E1447">
        <v>0</v>
      </c>
      <c r="F1447">
        <v>0</v>
      </c>
      <c r="G1447">
        <v>0</v>
      </c>
      <c r="H1447" s="9">
        <v>1166.27297053746</v>
      </c>
      <c r="I1447" s="9">
        <v>-1.8300532</v>
      </c>
      <c r="J1447" s="9">
        <v>-1.8294603</v>
      </c>
      <c r="K1447" s="9">
        <v>-15.657985999999999</v>
      </c>
      <c r="L1447" s="9">
        <v>-13.421348999999999</v>
      </c>
      <c r="M1447" s="9">
        <v>-13.421348999999999</v>
      </c>
      <c r="N1447" s="9">
        <v>39</v>
      </c>
      <c r="O1447" s="9">
        <v>62.474986999999999</v>
      </c>
      <c r="P1447" s="9">
        <v>0</v>
      </c>
      <c r="Q1447" s="9">
        <v>6.8228796540705204E-3</v>
      </c>
      <c r="R1447" s="9">
        <v>0</v>
      </c>
      <c r="S1447" s="9">
        <v>18836611763.651699</v>
      </c>
      <c r="T1447" s="9">
        <v>1166.27297053746</v>
      </c>
      <c r="U1447" s="9">
        <v>3.72815226552706</v>
      </c>
      <c r="V1447" s="9">
        <v>0</v>
      </c>
      <c r="W1447" s="9">
        <v>3.72815226552706</v>
      </c>
      <c r="X1447" s="9">
        <v>0</v>
      </c>
      <c r="Y1447" s="9">
        <v>0</v>
      </c>
      <c r="Z1447" s="9">
        <v>2.8645662999999998E-2</v>
      </c>
      <c r="AA1447" s="9">
        <v>116.83880000000001</v>
      </c>
      <c r="AB1447" s="9"/>
      <c r="AQ1447" s="9">
        <f>K1447-'Processed Potentiostat'!$J$3</f>
        <v>-15.657985999999999</v>
      </c>
    </row>
    <row r="1448" spans="1:43" x14ac:dyDescent="0.35">
      <c r="A1448">
        <v>2</v>
      </c>
      <c r="B1448">
        <v>0</v>
      </c>
      <c r="C1448">
        <v>0</v>
      </c>
      <c r="D1448">
        <v>1</v>
      </c>
      <c r="E1448">
        <v>0</v>
      </c>
      <c r="F1448">
        <v>0</v>
      </c>
      <c r="G1448">
        <v>0</v>
      </c>
      <c r="H1448" s="9">
        <v>1167.12437051595</v>
      </c>
      <c r="I1448" s="9">
        <v>-1.8300959000000001</v>
      </c>
      <c r="J1448" s="9">
        <v>-1.8313085</v>
      </c>
      <c r="K1448" s="9">
        <v>-10.635884000000001</v>
      </c>
      <c r="L1448" s="9">
        <v>-13.432703999999999</v>
      </c>
      <c r="M1448" s="9">
        <v>-13.432703999999999</v>
      </c>
      <c r="N1448" s="9">
        <v>39</v>
      </c>
      <c r="O1448" s="9">
        <v>62.474986999999999</v>
      </c>
      <c r="P1448" s="9">
        <v>0</v>
      </c>
      <c r="Q1448" s="9">
        <v>6.82865610976957E-3</v>
      </c>
      <c r="R1448" s="9">
        <v>0</v>
      </c>
      <c r="S1448" s="9">
        <v>11827614937.1071</v>
      </c>
      <c r="T1448" s="9">
        <v>1167.12437051595</v>
      </c>
      <c r="U1448" s="9">
        <v>3.7313066424866501</v>
      </c>
      <c r="V1448" s="9">
        <v>0</v>
      </c>
      <c r="W1448" s="9">
        <v>3.7313066424866501</v>
      </c>
      <c r="X1448" s="9">
        <v>0</v>
      </c>
      <c r="Y1448" s="9">
        <v>0</v>
      </c>
      <c r="Z1448" s="9">
        <v>1.9477584999999999E-2</v>
      </c>
      <c r="AA1448" s="9">
        <v>172.18207000000001</v>
      </c>
      <c r="AB1448" s="9"/>
      <c r="AQ1448" s="9">
        <f>K1448-'Processed Potentiostat'!$J$3</f>
        <v>-10.635884000000001</v>
      </c>
    </row>
    <row r="1449" spans="1:43" x14ac:dyDescent="0.35">
      <c r="A1449">
        <v>2</v>
      </c>
      <c r="B1449">
        <v>0</v>
      </c>
      <c r="C1449">
        <v>0</v>
      </c>
      <c r="D1449">
        <v>1</v>
      </c>
      <c r="E1449">
        <v>0</v>
      </c>
      <c r="F1449">
        <v>0</v>
      </c>
      <c r="G1449">
        <v>0</v>
      </c>
      <c r="H1449" s="9">
        <v>1168.1243704906899</v>
      </c>
      <c r="I1449" s="9">
        <v>-1.8298730999999999</v>
      </c>
      <c r="J1449" s="9">
        <v>-1.8300308999999999</v>
      </c>
      <c r="K1449" s="9">
        <v>-13.879635</v>
      </c>
      <c r="L1449" s="9">
        <v>-13.444048</v>
      </c>
      <c r="M1449" s="9">
        <v>-13.444048</v>
      </c>
      <c r="N1449" s="9">
        <v>39</v>
      </c>
      <c r="O1449" s="9">
        <v>62.474986999999999</v>
      </c>
      <c r="P1449" s="9">
        <v>0</v>
      </c>
      <c r="Q1449" s="9">
        <v>6.8344227181590597E-3</v>
      </c>
      <c r="R1449" s="9">
        <v>0</v>
      </c>
      <c r="S1449" s="9">
        <v>94770459535.948196</v>
      </c>
      <c r="T1449" s="9">
        <v>1168.1243704906899</v>
      </c>
      <c r="U1449" s="9">
        <v>3.73445771958359</v>
      </c>
      <c r="V1449" s="9">
        <v>0</v>
      </c>
      <c r="W1449" s="9">
        <v>3.73445771958359</v>
      </c>
      <c r="X1449" s="9">
        <v>0</v>
      </c>
      <c r="Y1449" s="9">
        <v>0</v>
      </c>
      <c r="Z1449" s="9">
        <v>2.5400162E-2</v>
      </c>
      <c r="AA1449" s="9">
        <v>131.85007999999999</v>
      </c>
      <c r="AB1449" s="9"/>
      <c r="AQ1449" s="9">
        <f>K1449-'Processed Potentiostat'!$J$3</f>
        <v>-13.879635</v>
      </c>
    </row>
    <row r="1450" spans="1:43" x14ac:dyDescent="0.35">
      <c r="A1450">
        <v>2</v>
      </c>
      <c r="B1450">
        <v>0</v>
      </c>
      <c r="C1450">
        <v>0</v>
      </c>
      <c r="D1450">
        <v>1</v>
      </c>
      <c r="E1450">
        <v>0</v>
      </c>
      <c r="F1450">
        <v>0</v>
      </c>
      <c r="G1450">
        <v>0</v>
      </c>
      <c r="H1450" s="9">
        <v>1169.12437046543</v>
      </c>
      <c r="I1450" s="9">
        <v>-1.8298768999999999</v>
      </c>
      <c r="J1450" s="9">
        <v>-1.8289401999999999</v>
      </c>
      <c r="K1450" s="9">
        <v>-12.223751</v>
      </c>
      <c r="L1450" s="9">
        <v>-13.456935</v>
      </c>
      <c r="M1450" s="9">
        <v>-13.456935</v>
      </c>
      <c r="N1450" s="9">
        <v>39</v>
      </c>
      <c r="O1450" s="9">
        <v>62.474986999999999</v>
      </c>
      <c r="P1450" s="9">
        <v>0</v>
      </c>
      <c r="Q1450" s="9">
        <v>6.8409698163954501E-3</v>
      </c>
      <c r="R1450" s="9">
        <v>0</v>
      </c>
      <c r="S1450" s="9">
        <v>10917306463.104401</v>
      </c>
      <c r="T1450" s="9">
        <v>1169.12437046543</v>
      </c>
      <c r="U1450" s="9">
        <v>3.7380373752282701</v>
      </c>
      <c r="V1450" s="9">
        <v>0</v>
      </c>
      <c r="W1450" s="9">
        <v>3.7380373752282701</v>
      </c>
      <c r="X1450" s="9">
        <v>0</v>
      </c>
      <c r="Y1450" s="9">
        <v>0</v>
      </c>
      <c r="Z1450" s="9">
        <v>2.2356508000000001E-2</v>
      </c>
      <c r="AA1450" s="9">
        <v>149.62183999999999</v>
      </c>
      <c r="AB1450" s="9"/>
      <c r="AQ1450" s="9">
        <f>K1450-'Processed Potentiostat'!$J$3</f>
        <v>-12.223751</v>
      </c>
    </row>
    <row r="1451" spans="1:43" x14ac:dyDescent="0.35">
      <c r="A1451">
        <v>2</v>
      </c>
      <c r="B1451">
        <v>0</v>
      </c>
      <c r="C1451">
        <v>0</v>
      </c>
      <c r="D1451">
        <v>1</v>
      </c>
      <c r="E1451">
        <v>0</v>
      </c>
      <c r="F1451">
        <v>0</v>
      </c>
      <c r="G1451">
        <v>0</v>
      </c>
      <c r="H1451" s="9">
        <v>1170.12437044017</v>
      </c>
      <c r="I1451" s="9">
        <v>-1.8298334999999999</v>
      </c>
      <c r="J1451" s="9">
        <v>-1.82955</v>
      </c>
      <c r="K1451" s="9">
        <v>-11.378015</v>
      </c>
      <c r="L1451" s="9">
        <v>-13.468633000000001</v>
      </c>
      <c r="M1451" s="9">
        <v>-13.468633000000001</v>
      </c>
      <c r="N1451" s="9">
        <v>39</v>
      </c>
      <c r="O1451" s="9">
        <v>62.474986999999999</v>
      </c>
      <c r="P1451" s="9">
        <v>0</v>
      </c>
      <c r="Q1451" s="9">
        <v>6.8469147202570198E-3</v>
      </c>
      <c r="R1451" s="9">
        <v>0</v>
      </c>
      <c r="S1451" s="9">
        <v>21627695067.0084</v>
      </c>
      <c r="T1451" s="9">
        <v>1170.12437044017</v>
      </c>
      <c r="U1451" s="9">
        <v>3.7412868284534002</v>
      </c>
      <c r="V1451" s="9">
        <v>0</v>
      </c>
      <c r="W1451" s="9">
        <v>3.7412868284534002</v>
      </c>
      <c r="X1451" s="9">
        <v>0</v>
      </c>
      <c r="Y1451" s="9">
        <v>0</v>
      </c>
      <c r="Z1451" s="9">
        <v>2.0816647000000001E-2</v>
      </c>
      <c r="AA1451" s="9">
        <v>160.79695000000001</v>
      </c>
      <c r="AB1451" s="9"/>
      <c r="AQ1451" s="9">
        <f>K1451-'Processed Potentiostat'!$J$3</f>
        <v>-11.378015</v>
      </c>
    </row>
    <row r="1452" spans="1:43" x14ac:dyDescent="0.35">
      <c r="A1452">
        <v>2</v>
      </c>
      <c r="B1452">
        <v>0</v>
      </c>
      <c r="C1452">
        <v>0</v>
      </c>
      <c r="D1452">
        <v>1</v>
      </c>
      <c r="E1452">
        <v>0</v>
      </c>
      <c r="F1452">
        <v>0</v>
      </c>
      <c r="G1452">
        <v>0</v>
      </c>
      <c r="H1452" s="9">
        <v>1171.1243704149001</v>
      </c>
      <c r="I1452" s="9">
        <v>-1.8301331000000001</v>
      </c>
      <c r="J1452" s="9">
        <v>-1.8297294</v>
      </c>
      <c r="K1452" s="9">
        <v>-11.315866</v>
      </c>
      <c r="L1452" s="9">
        <v>-13.480032</v>
      </c>
      <c r="M1452" s="9">
        <v>-13.480032</v>
      </c>
      <c r="N1452" s="9">
        <v>39</v>
      </c>
      <c r="O1452" s="9">
        <v>62.474986999999999</v>
      </c>
      <c r="P1452" s="9">
        <v>0</v>
      </c>
      <c r="Q1452" s="9">
        <v>6.8527084919929402E-3</v>
      </c>
      <c r="R1452" s="9">
        <v>0</v>
      </c>
      <c r="S1452" s="9">
        <v>30405673708.064098</v>
      </c>
      <c r="T1452" s="9">
        <v>1171.1243704149001</v>
      </c>
      <c r="U1452" s="9">
        <v>3.7444532089859299</v>
      </c>
      <c r="V1452" s="9">
        <v>0</v>
      </c>
      <c r="W1452" s="9">
        <v>3.7444532089859299</v>
      </c>
      <c r="X1452" s="9">
        <v>0</v>
      </c>
      <c r="Y1452" s="9">
        <v>0</v>
      </c>
      <c r="Z1452" s="9">
        <v>2.0704971999999999E-2</v>
      </c>
      <c r="AA1452" s="9">
        <v>161.69594000000001</v>
      </c>
      <c r="AB1452" s="9"/>
      <c r="AQ1452" s="9">
        <f>K1452-'Processed Potentiostat'!$J$3</f>
        <v>-11.315866</v>
      </c>
    </row>
    <row r="1453" spans="1:43" x14ac:dyDescent="0.35">
      <c r="A1453">
        <v>2</v>
      </c>
      <c r="B1453">
        <v>0</v>
      </c>
      <c r="C1453">
        <v>0</v>
      </c>
      <c r="D1453">
        <v>1</v>
      </c>
      <c r="E1453">
        <v>0</v>
      </c>
      <c r="F1453">
        <v>0</v>
      </c>
      <c r="G1453">
        <v>0</v>
      </c>
      <c r="H1453" s="9">
        <v>1172.12437038964</v>
      </c>
      <c r="I1453" s="9">
        <v>-1.8300141999999999</v>
      </c>
      <c r="J1453" s="9">
        <v>-1.8287761</v>
      </c>
      <c r="K1453" s="9">
        <v>-11.368831999999999</v>
      </c>
      <c r="L1453" s="9">
        <v>-13.491229000000001</v>
      </c>
      <c r="M1453" s="9">
        <v>-13.491229000000001</v>
      </c>
      <c r="N1453" s="9">
        <v>39</v>
      </c>
      <c r="O1453" s="9">
        <v>62.474986999999999</v>
      </c>
      <c r="P1453" s="9">
        <v>0</v>
      </c>
      <c r="Q1453" s="9">
        <v>6.85839653951811E-3</v>
      </c>
      <c r="R1453" s="9">
        <v>0</v>
      </c>
      <c r="S1453" s="9">
        <v>9659665025.2052498</v>
      </c>
      <c r="T1453" s="9">
        <v>1172.12437038964</v>
      </c>
      <c r="U1453" s="9">
        <v>3.7475637407867302</v>
      </c>
      <c r="V1453" s="9">
        <v>0</v>
      </c>
      <c r="W1453" s="9">
        <v>3.7475637407867302</v>
      </c>
      <c r="X1453" s="9">
        <v>0</v>
      </c>
      <c r="Y1453" s="9">
        <v>0</v>
      </c>
      <c r="Z1453" s="9">
        <v>2.0791047999999999E-2</v>
      </c>
      <c r="AA1453" s="9">
        <v>160.85874999999999</v>
      </c>
      <c r="AB1453" s="9"/>
      <c r="AQ1453" s="9">
        <f>K1453-'Processed Potentiostat'!$J$3</f>
        <v>-11.368831999999999</v>
      </c>
    </row>
    <row r="1454" spans="1:43" x14ac:dyDescent="0.35">
      <c r="A1454">
        <v>2</v>
      </c>
      <c r="B1454">
        <v>0</v>
      </c>
      <c r="C1454">
        <v>0</v>
      </c>
      <c r="D1454">
        <v>1</v>
      </c>
      <c r="E1454">
        <v>0</v>
      </c>
      <c r="F1454">
        <v>0</v>
      </c>
      <c r="G1454">
        <v>0</v>
      </c>
      <c r="H1454" s="9">
        <v>1173.12437036438</v>
      </c>
      <c r="I1454" s="9">
        <v>-1.8299019000000001</v>
      </c>
      <c r="J1454" s="9">
        <v>-1.8294511</v>
      </c>
      <c r="K1454" s="9">
        <v>-10.162775</v>
      </c>
      <c r="L1454" s="9">
        <v>-13.501871</v>
      </c>
      <c r="M1454" s="9">
        <v>-13.501871</v>
      </c>
      <c r="N1454" s="9">
        <v>39</v>
      </c>
      <c r="O1454" s="9">
        <v>62.474986999999999</v>
      </c>
      <c r="P1454" s="9">
        <v>0</v>
      </c>
      <c r="Q1454" s="9">
        <v>6.8638046264664701E-3</v>
      </c>
      <c r="R1454" s="9">
        <v>0</v>
      </c>
      <c r="S1454" s="9">
        <v>18708606761.038502</v>
      </c>
      <c r="T1454" s="9">
        <v>1173.12437036438</v>
      </c>
      <c r="U1454" s="9">
        <v>3.7505197965876</v>
      </c>
      <c r="V1454" s="9">
        <v>0</v>
      </c>
      <c r="W1454" s="9">
        <v>3.7505197965876</v>
      </c>
      <c r="X1454" s="9">
        <v>0</v>
      </c>
      <c r="Y1454" s="9">
        <v>0</v>
      </c>
      <c r="Z1454" s="9">
        <v>1.8592299999999999E-2</v>
      </c>
      <c r="AA1454" s="9">
        <v>180.01490999999999</v>
      </c>
      <c r="AB1454" s="9"/>
      <c r="AQ1454" s="9">
        <f>K1454-'Processed Potentiostat'!$J$3</f>
        <v>-10.162775</v>
      </c>
    </row>
    <row r="1455" spans="1:43" x14ac:dyDescent="0.35">
      <c r="A1455">
        <v>2</v>
      </c>
      <c r="B1455">
        <v>0</v>
      </c>
      <c r="C1455">
        <v>0</v>
      </c>
      <c r="D1455">
        <v>1</v>
      </c>
      <c r="E1455">
        <v>0</v>
      </c>
      <c r="F1455">
        <v>0</v>
      </c>
      <c r="G1455">
        <v>0</v>
      </c>
      <c r="H1455" s="9">
        <v>1174.1243703391201</v>
      </c>
      <c r="I1455" s="9">
        <v>-1.8299297000000001</v>
      </c>
      <c r="J1455" s="9">
        <v>-1.8287888999999999</v>
      </c>
      <c r="K1455" s="9">
        <v>-11.920056000000001</v>
      </c>
      <c r="L1455" s="9">
        <v>-13.513498</v>
      </c>
      <c r="M1455" s="9">
        <v>-13.513498</v>
      </c>
      <c r="N1455" s="9">
        <v>39</v>
      </c>
      <c r="O1455" s="9">
        <v>62.474986999999999</v>
      </c>
      <c r="P1455" s="9">
        <v>0</v>
      </c>
      <c r="Q1455" s="9">
        <v>6.8697112067510899E-3</v>
      </c>
      <c r="R1455" s="9">
        <v>0</v>
      </c>
      <c r="S1455" s="9">
        <v>9764789657.2262897</v>
      </c>
      <c r="T1455" s="9">
        <v>1174.1243703391201</v>
      </c>
      <c r="U1455" s="9">
        <v>3.7537496331910201</v>
      </c>
      <c r="V1455" s="9">
        <v>0</v>
      </c>
      <c r="W1455" s="9">
        <v>3.7537496331910201</v>
      </c>
      <c r="X1455" s="9">
        <v>0</v>
      </c>
      <c r="Y1455" s="9">
        <v>0</v>
      </c>
      <c r="Z1455" s="9">
        <v>2.1799266000000001E-2</v>
      </c>
      <c r="AA1455" s="9">
        <v>153.42115999999999</v>
      </c>
      <c r="AB1455" s="9"/>
      <c r="AQ1455" s="9">
        <f>K1455-'Processed Potentiostat'!$J$3</f>
        <v>-11.920056000000001</v>
      </c>
    </row>
    <row r="1456" spans="1:43" x14ac:dyDescent="0.35">
      <c r="A1456">
        <v>2</v>
      </c>
      <c r="B1456">
        <v>0</v>
      </c>
      <c r="C1456">
        <v>0</v>
      </c>
      <c r="D1456">
        <v>1</v>
      </c>
      <c r="E1456">
        <v>0</v>
      </c>
      <c r="F1456">
        <v>0</v>
      </c>
      <c r="G1456">
        <v>0</v>
      </c>
      <c r="H1456" s="9">
        <v>1175.12437031386</v>
      </c>
      <c r="I1456" s="9">
        <v>-1.8300645</v>
      </c>
      <c r="J1456" s="9">
        <v>-1.8298631000000001</v>
      </c>
      <c r="K1456" s="9">
        <v>-9.9195136999999995</v>
      </c>
      <c r="L1456" s="9">
        <v>-13.524307</v>
      </c>
      <c r="M1456" s="9">
        <v>-13.524307</v>
      </c>
      <c r="N1456" s="9">
        <v>39</v>
      </c>
      <c r="O1456" s="9">
        <v>62.474986999999999</v>
      </c>
      <c r="P1456" s="9">
        <v>0</v>
      </c>
      <c r="Q1456" s="9">
        <v>6.8752053425154601E-3</v>
      </c>
      <c r="R1456" s="9">
        <v>0</v>
      </c>
      <c r="S1456" s="9">
        <v>43668248332.466499</v>
      </c>
      <c r="T1456" s="9">
        <v>1175.12437031386</v>
      </c>
      <c r="U1456" s="9">
        <v>3.75675192037383</v>
      </c>
      <c r="V1456" s="9">
        <v>0</v>
      </c>
      <c r="W1456" s="9">
        <v>3.75675192037383</v>
      </c>
      <c r="X1456" s="9">
        <v>0</v>
      </c>
      <c r="Y1456" s="9">
        <v>0</v>
      </c>
      <c r="Z1456" s="9">
        <v>1.8151351999999999E-2</v>
      </c>
      <c r="AA1456" s="9">
        <v>184.47103999999999</v>
      </c>
      <c r="AB1456" s="9"/>
      <c r="AQ1456" s="9">
        <f>K1456-'Processed Potentiostat'!$J$3</f>
        <v>-9.9195136999999995</v>
      </c>
    </row>
    <row r="1457" spans="1:43" x14ac:dyDescent="0.35">
      <c r="A1457">
        <v>2</v>
      </c>
      <c r="B1457">
        <v>0</v>
      </c>
      <c r="C1457">
        <v>0</v>
      </c>
      <c r="D1457">
        <v>1</v>
      </c>
      <c r="E1457">
        <v>0</v>
      </c>
      <c r="F1457">
        <v>0</v>
      </c>
      <c r="G1457">
        <v>0</v>
      </c>
      <c r="H1457" s="9">
        <v>1176.1243702885899</v>
      </c>
      <c r="I1457" s="9">
        <v>-1.8299067</v>
      </c>
      <c r="J1457" s="9">
        <v>-1.8288145</v>
      </c>
      <c r="K1457" s="9">
        <v>-12.432107999999999</v>
      </c>
      <c r="L1457" s="9">
        <v>-13.535888999999999</v>
      </c>
      <c r="M1457" s="9">
        <v>-13.535888999999999</v>
      </c>
      <c r="N1457" s="9">
        <v>39</v>
      </c>
      <c r="O1457" s="9">
        <v>62.474986999999999</v>
      </c>
      <c r="P1457" s="9">
        <v>0</v>
      </c>
      <c r="Q1457" s="9">
        <v>6.8810887510002599E-3</v>
      </c>
      <c r="R1457" s="9">
        <v>0</v>
      </c>
      <c r="S1457" s="9">
        <v>9965531377.6711197</v>
      </c>
      <c r="T1457" s="9">
        <v>1176.1243702885899</v>
      </c>
      <c r="U1457" s="9">
        <v>3.7599690926467302</v>
      </c>
      <c r="V1457" s="9">
        <v>0</v>
      </c>
      <c r="W1457" s="9">
        <v>3.7599690926467302</v>
      </c>
      <c r="X1457" s="9">
        <v>0</v>
      </c>
      <c r="Y1457" s="9">
        <v>0</v>
      </c>
      <c r="Z1457" s="9">
        <v>2.2736019E-2</v>
      </c>
      <c r="AA1457" s="9">
        <v>147.10414</v>
      </c>
      <c r="AB1457" s="9"/>
      <c r="AQ1457" s="9">
        <f>K1457-'Processed Potentiostat'!$J$3</f>
        <v>-12.432107999999999</v>
      </c>
    </row>
    <row r="1458" spans="1:43" x14ac:dyDescent="0.35">
      <c r="A1458">
        <v>2</v>
      </c>
      <c r="B1458">
        <v>0</v>
      </c>
      <c r="C1458">
        <v>0</v>
      </c>
      <c r="D1458">
        <v>1</v>
      </c>
      <c r="E1458">
        <v>0</v>
      </c>
      <c r="F1458">
        <v>0</v>
      </c>
      <c r="G1458">
        <v>0</v>
      </c>
      <c r="H1458" s="9">
        <v>1177.1243702633301</v>
      </c>
      <c r="I1458" s="9">
        <v>-1.8301048</v>
      </c>
      <c r="J1458" s="9">
        <v>-1.8316262000000001</v>
      </c>
      <c r="K1458" s="9">
        <v>-10.622966999999999</v>
      </c>
      <c r="L1458" s="9">
        <v>-13.547294000000001</v>
      </c>
      <c r="M1458" s="9">
        <v>-13.547294000000001</v>
      </c>
      <c r="N1458" s="9">
        <v>39</v>
      </c>
      <c r="O1458" s="9">
        <v>62.474986999999999</v>
      </c>
      <c r="P1458" s="9">
        <v>0</v>
      </c>
      <c r="Q1458" s="9">
        <v>6.8868914399826901E-3</v>
      </c>
      <c r="R1458" s="9">
        <v>0</v>
      </c>
      <c r="S1458" s="9">
        <v>9321106866.4394302</v>
      </c>
      <c r="T1458" s="9">
        <v>1177.1243702633301</v>
      </c>
      <c r="U1458" s="9">
        <v>3.7631370927105201</v>
      </c>
      <c r="V1458" s="9">
        <v>0</v>
      </c>
      <c r="W1458" s="9">
        <v>3.7631370927105201</v>
      </c>
      <c r="X1458" s="9">
        <v>0</v>
      </c>
      <c r="Y1458" s="9">
        <v>0</v>
      </c>
      <c r="Z1458" s="9">
        <v>1.9457305000000001E-2</v>
      </c>
      <c r="AA1458" s="9">
        <v>172.42133999999999</v>
      </c>
      <c r="AB1458" s="9"/>
      <c r="AQ1458" s="9">
        <f>K1458-'Processed Potentiostat'!$J$3</f>
        <v>-10.622966999999999</v>
      </c>
    </row>
    <row r="1459" spans="1:43" x14ac:dyDescent="0.35">
      <c r="A1459">
        <v>2</v>
      </c>
      <c r="B1459">
        <v>0</v>
      </c>
      <c r="C1459">
        <v>0</v>
      </c>
      <c r="D1459">
        <v>1</v>
      </c>
      <c r="E1459">
        <v>0</v>
      </c>
      <c r="F1459">
        <v>0</v>
      </c>
      <c r="G1459">
        <v>0</v>
      </c>
      <c r="H1459" s="9">
        <v>1178.12437023807</v>
      </c>
      <c r="I1459" s="9">
        <v>-1.8298525999999999</v>
      </c>
      <c r="J1459" s="9">
        <v>-1.8310153</v>
      </c>
      <c r="K1459" s="9">
        <v>-10.650022</v>
      </c>
      <c r="L1459" s="9">
        <v>-13.557835000000001</v>
      </c>
      <c r="M1459" s="9">
        <v>-13.557835000000001</v>
      </c>
      <c r="N1459" s="9">
        <v>39</v>
      </c>
      <c r="O1459" s="9">
        <v>62.474986999999999</v>
      </c>
      <c r="P1459" s="9">
        <v>0</v>
      </c>
      <c r="Q1459" s="9">
        <v>6.8922527354301003E-3</v>
      </c>
      <c r="R1459" s="9">
        <v>0</v>
      </c>
      <c r="S1459" s="9">
        <v>16091024043.6259</v>
      </c>
      <c r="T1459" s="9">
        <v>1178.12437023807</v>
      </c>
      <c r="U1459" s="9">
        <v>3.76606510547624</v>
      </c>
      <c r="V1459" s="9">
        <v>0</v>
      </c>
      <c r="W1459" s="9">
        <v>3.76606510547624</v>
      </c>
      <c r="X1459" s="9">
        <v>0</v>
      </c>
      <c r="Y1459" s="9">
        <v>0</v>
      </c>
      <c r="Z1459" s="9">
        <v>1.9500351999999999E-2</v>
      </c>
      <c r="AA1459" s="9">
        <v>171.92598000000001</v>
      </c>
      <c r="AB1459" s="9"/>
      <c r="AQ1459" s="9">
        <f>K1459-'Processed Potentiostat'!$J$3</f>
        <v>-10.650022</v>
      </c>
    </row>
    <row r="1460" spans="1:43" x14ac:dyDescent="0.35">
      <c r="A1460">
        <v>2</v>
      </c>
      <c r="B1460">
        <v>0</v>
      </c>
      <c r="C1460">
        <v>0</v>
      </c>
      <c r="D1460">
        <v>1</v>
      </c>
      <c r="E1460">
        <v>0</v>
      </c>
      <c r="F1460">
        <v>0</v>
      </c>
      <c r="G1460">
        <v>0</v>
      </c>
      <c r="H1460" s="9">
        <v>1179.1243702128099</v>
      </c>
      <c r="I1460" s="9">
        <v>-1.8298337</v>
      </c>
      <c r="J1460" s="9">
        <v>-1.8310411</v>
      </c>
      <c r="K1460" s="9">
        <v>-12.942484</v>
      </c>
      <c r="L1460" s="9">
        <v>-13.569262999999999</v>
      </c>
      <c r="M1460" s="9">
        <v>-13.569262999999999</v>
      </c>
      <c r="N1460" s="9">
        <v>39</v>
      </c>
      <c r="O1460" s="9">
        <v>62.474986999999999</v>
      </c>
      <c r="P1460" s="9">
        <v>0</v>
      </c>
      <c r="Q1460" s="9">
        <v>6.8980656973565996E-3</v>
      </c>
      <c r="R1460" s="9">
        <v>0</v>
      </c>
      <c r="S1460" s="9">
        <v>15627022869.2271</v>
      </c>
      <c r="T1460" s="9">
        <v>1179.1243702128099</v>
      </c>
      <c r="U1460" s="9">
        <v>3.76923993492955</v>
      </c>
      <c r="V1460" s="9">
        <v>0</v>
      </c>
      <c r="W1460" s="9">
        <v>3.76923993492955</v>
      </c>
      <c r="X1460" s="9">
        <v>0</v>
      </c>
      <c r="Y1460" s="9">
        <v>0</v>
      </c>
      <c r="Z1460" s="9">
        <v>2.3698219999999999E-2</v>
      </c>
      <c r="AA1460" s="9">
        <v>141.47524999999999</v>
      </c>
      <c r="AB1460" s="9"/>
      <c r="AQ1460" s="9">
        <f>K1460-'Processed Potentiostat'!$J$3</f>
        <v>-12.942484</v>
      </c>
    </row>
    <row r="1461" spans="1:43" x14ac:dyDescent="0.35">
      <c r="A1461">
        <v>2</v>
      </c>
      <c r="B1461">
        <v>0</v>
      </c>
      <c r="C1461">
        <v>0</v>
      </c>
      <c r="D1461">
        <v>1</v>
      </c>
      <c r="E1461">
        <v>0</v>
      </c>
      <c r="F1461">
        <v>0</v>
      </c>
      <c r="G1461">
        <v>0</v>
      </c>
      <c r="H1461" s="9">
        <v>1180.1243701875501</v>
      </c>
      <c r="I1461" s="9">
        <v>-1.8300445999999999</v>
      </c>
      <c r="J1461" s="9">
        <v>-1.8297588</v>
      </c>
      <c r="K1461" s="9">
        <v>-10.553273000000001</v>
      </c>
      <c r="L1461" s="9">
        <v>-13.580873</v>
      </c>
      <c r="M1461" s="9">
        <v>-13.580873</v>
      </c>
      <c r="N1461" s="9">
        <v>39</v>
      </c>
      <c r="O1461" s="9">
        <v>62.474986999999999</v>
      </c>
      <c r="P1461" s="9">
        <v>0</v>
      </c>
      <c r="Q1461" s="9">
        <v>6.90396620046902E-3</v>
      </c>
      <c r="R1461" s="9">
        <v>0</v>
      </c>
      <c r="S1461" s="9">
        <v>32802942659.1735</v>
      </c>
      <c r="T1461" s="9">
        <v>1180.1243701875501</v>
      </c>
      <c r="U1461" s="9">
        <v>3.7724647209150701</v>
      </c>
      <c r="V1461" s="9">
        <v>0</v>
      </c>
      <c r="W1461" s="9">
        <v>3.7724647209150701</v>
      </c>
      <c r="X1461" s="9">
        <v>0</v>
      </c>
      <c r="Y1461" s="9">
        <v>0</v>
      </c>
      <c r="Z1461" s="9">
        <v>1.9309943999999999E-2</v>
      </c>
      <c r="AA1461" s="9">
        <v>173.38306</v>
      </c>
      <c r="AB1461" s="9"/>
      <c r="AQ1461" s="9">
        <f>K1461-'Processed Potentiostat'!$J$3</f>
        <v>-10.553273000000001</v>
      </c>
    </row>
    <row r="1462" spans="1:43" x14ac:dyDescent="0.35">
      <c r="A1462">
        <v>2</v>
      </c>
      <c r="B1462">
        <v>0</v>
      </c>
      <c r="C1462">
        <v>0</v>
      </c>
      <c r="D1462">
        <v>1</v>
      </c>
      <c r="E1462">
        <v>0</v>
      </c>
      <c r="F1462">
        <v>0</v>
      </c>
      <c r="G1462">
        <v>0</v>
      </c>
      <c r="H1462" s="9">
        <v>1181.12437016228</v>
      </c>
      <c r="I1462" s="9">
        <v>-1.8299730999999999</v>
      </c>
      <c r="J1462" s="9">
        <v>-1.8296257</v>
      </c>
      <c r="K1462" s="9">
        <v>-12.004611000000001</v>
      </c>
      <c r="L1462" s="9">
        <v>-13.591500999999999</v>
      </c>
      <c r="M1462" s="9">
        <v>-13.591500999999999</v>
      </c>
      <c r="N1462" s="9">
        <v>39</v>
      </c>
      <c r="O1462" s="9">
        <v>62.474986999999999</v>
      </c>
      <c r="P1462" s="9">
        <v>0</v>
      </c>
      <c r="Q1462" s="9">
        <v>6.9093680180857603E-3</v>
      </c>
      <c r="R1462" s="9">
        <v>0</v>
      </c>
      <c r="S1462" s="9">
        <v>24845016330.792198</v>
      </c>
      <c r="T1462" s="9">
        <v>1181.12437016228</v>
      </c>
      <c r="U1462" s="9">
        <v>3.77541714052377</v>
      </c>
      <c r="V1462" s="9">
        <v>0</v>
      </c>
      <c r="W1462" s="9">
        <v>3.77541714052377</v>
      </c>
      <c r="X1462" s="9">
        <v>0</v>
      </c>
      <c r="Y1462" s="9">
        <v>0</v>
      </c>
      <c r="Z1462" s="9">
        <v>2.1963944999999999E-2</v>
      </c>
      <c r="AA1462" s="9">
        <v>152.41024999999999</v>
      </c>
      <c r="AB1462" s="9"/>
      <c r="AQ1462" s="9">
        <f>K1462-'Processed Potentiostat'!$J$3</f>
        <v>-12.004611000000001</v>
      </c>
    </row>
    <row r="1463" spans="1:43" x14ac:dyDescent="0.35">
      <c r="A1463">
        <v>2</v>
      </c>
      <c r="B1463">
        <v>0</v>
      </c>
      <c r="C1463">
        <v>0</v>
      </c>
      <c r="D1463">
        <v>1</v>
      </c>
      <c r="E1463">
        <v>0</v>
      </c>
      <c r="F1463">
        <v>0</v>
      </c>
      <c r="G1463">
        <v>0</v>
      </c>
      <c r="H1463" s="9">
        <v>1182.1243701370199</v>
      </c>
      <c r="I1463" s="9">
        <v>-1.8299669000000001</v>
      </c>
      <c r="J1463" s="9">
        <v>-1.8309093999999999</v>
      </c>
      <c r="K1463" s="9">
        <v>-9.9182948999999994</v>
      </c>
      <c r="L1463" s="9">
        <v>-13.602589</v>
      </c>
      <c r="M1463" s="9">
        <v>-13.602589</v>
      </c>
      <c r="N1463" s="9">
        <v>39</v>
      </c>
      <c r="O1463" s="9">
        <v>62.474986999999999</v>
      </c>
      <c r="P1463" s="9">
        <v>0</v>
      </c>
      <c r="Q1463" s="9">
        <v>6.9150069227504399E-3</v>
      </c>
      <c r="R1463" s="9">
        <v>0</v>
      </c>
      <c r="S1463" s="9">
        <v>18466869030.114498</v>
      </c>
      <c r="T1463" s="9">
        <v>1182.1243701370199</v>
      </c>
      <c r="U1463" s="9">
        <v>3.7784968395060101</v>
      </c>
      <c r="V1463" s="9">
        <v>0</v>
      </c>
      <c r="W1463" s="9">
        <v>3.7784968395060101</v>
      </c>
      <c r="X1463" s="9">
        <v>0</v>
      </c>
      <c r="Y1463" s="9">
        <v>0</v>
      </c>
      <c r="Z1463" s="9">
        <v>1.8159498999999999E-2</v>
      </c>
      <c r="AA1463" s="9">
        <v>184.59921</v>
      </c>
      <c r="AB1463" s="9"/>
      <c r="AQ1463" s="9">
        <f>K1463-'Processed Potentiostat'!$J$3</f>
        <v>-9.9182948999999994</v>
      </c>
    </row>
    <row r="1464" spans="1:43" x14ac:dyDescent="0.35">
      <c r="A1464">
        <v>2</v>
      </c>
      <c r="B1464">
        <v>0</v>
      </c>
      <c r="C1464">
        <v>0</v>
      </c>
      <c r="D1464">
        <v>1</v>
      </c>
      <c r="E1464">
        <v>0</v>
      </c>
      <c r="F1464">
        <v>0</v>
      </c>
      <c r="G1464">
        <v>0</v>
      </c>
      <c r="H1464" s="9">
        <v>1183.1243701117601</v>
      </c>
      <c r="I1464" s="9">
        <v>-1.8301616000000001</v>
      </c>
      <c r="J1464" s="9">
        <v>-1.8316565</v>
      </c>
      <c r="K1464" s="9">
        <v>-10.20046</v>
      </c>
      <c r="L1464" s="9">
        <v>-13.612933</v>
      </c>
      <c r="M1464" s="9">
        <v>-13.612933</v>
      </c>
      <c r="N1464" s="9">
        <v>39</v>
      </c>
      <c r="O1464" s="9">
        <v>62.474986999999999</v>
      </c>
      <c r="P1464" s="9">
        <v>0</v>
      </c>
      <c r="Q1464" s="9">
        <v>6.9202701393991199E-3</v>
      </c>
      <c r="R1464" s="9">
        <v>0</v>
      </c>
      <c r="S1464" s="9">
        <v>9175121323.7497597</v>
      </c>
      <c r="T1464" s="9">
        <v>1183.1243701117601</v>
      </c>
      <c r="U1464" s="9">
        <v>3.7813703217569099</v>
      </c>
      <c r="V1464" s="9">
        <v>0</v>
      </c>
      <c r="W1464" s="9">
        <v>3.7813703217569099</v>
      </c>
      <c r="X1464" s="9">
        <v>0</v>
      </c>
      <c r="Y1464" s="9">
        <v>0</v>
      </c>
      <c r="Z1464" s="9">
        <v>1.8683739000000001E-2</v>
      </c>
      <c r="AA1464" s="9">
        <v>179.56605999999999</v>
      </c>
      <c r="AB1464" s="9"/>
      <c r="AQ1464" s="9">
        <f>K1464-'Processed Potentiostat'!$J$3</f>
        <v>-10.20046</v>
      </c>
    </row>
    <row r="1465" spans="1:43" x14ac:dyDescent="0.35">
      <c r="A1465">
        <v>2</v>
      </c>
      <c r="B1465">
        <v>0</v>
      </c>
      <c r="C1465">
        <v>0</v>
      </c>
      <c r="D1465">
        <v>1</v>
      </c>
      <c r="E1465">
        <v>0</v>
      </c>
      <c r="F1465">
        <v>0</v>
      </c>
      <c r="G1465">
        <v>0</v>
      </c>
      <c r="H1465" s="9">
        <v>1184.0961700872101</v>
      </c>
      <c r="I1465" s="9">
        <v>-1.8299761999999999</v>
      </c>
      <c r="J1465" s="9">
        <v>-1.8302822999999999</v>
      </c>
      <c r="K1465" s="9">
        <v>-15.233537</v>
      </c>
      <c r="L1465" s="9">
        <v>-13.623274</v>
      </c>
      <c r="M1465" s="9">
        <v>-13.623274</v>
      </c>
      <c r="N1465" s="9">
        <v>39</v>
      </c>
      <c r="O1465" s="9">
        <v>62.474986999999999</v>
      </c>
      <c r="P1465" s="9">
        <v>0</v>
      </c>
      <c r="Q1465" s="9">
        <v>6.9255274680974201E-3</v>
      </c>
      <c r="R1465" s="9">
        <v>0</v>
      </c>
      <c r="S1465" s="9">
        <v>124352885210.508</v>
      </c>
      <c r="T1465" s="9">
        <v>1184.0961700872101</v>
      </c>
      <c r="U1465" s="9">
        <v>3.7842426534645002</v>
      </c>
      <c r="V1465" s="9">
        <v>0</v>
      </c>
      <c r="W1465" s="9">
        <v>3.7842426534645002</v>
      </c>
      <c r="X1465" s="9">
        <v>0</v>
      </c>
      <c r="Y1465" s="9">
        <v>0</v>
      </c>
      <c r="Z1465" s="9">
        <v>2.7881672999999999E-2</v>
      </c>
      <c r="AA1465" s="9">
        <v>120.14821999999999</v>
      </c>
      <c r="AB1465" s="9"/>
      <c r="AQ1465" s="9">
        <f>K1465-'Processed Potentiostat'!$J$3</f>
        <v>-15.233537</v>
      </c>
    </row>
    <row r="1466" spans="1:43" x14ac:dyDescent="0.35">
      <c r="A1466">
        <v>2</v>
      </c>
      <c r="B1466">
        <v>0</v>
      </c>
      <c r="C1466">
        <v>0</v>
      </c>
      <c r="D1466">
        <v>1</v>
      </c>
      <c r="E1466">
        <v>0</v>
      </c>
      <c r="F1466">
        <v>0</v>
      </c>
      <c r="G1466">
        <v>0</v>
      </c>
      <c r="H1466" s="9">
        <v>1184.3927700797201</v>
      </c>
      <c r="I1466" s="9">
        <v>-1.8299483000000001</v>
      </c>
      <c r="J1466" s="9">
        <v>-1.8304189</v>
      </c>
      <c r="K1466" s="9">
        <v>-20.291763</v>
      </c>
      <c r="L1466" s="9">
        <v>-13.628035000000001</v>
      </c>
      <c r="M1466" s="9">
        <v>-13.628035000000001</v>
      </c>
      <c r="N1466" s="9">
        <v>39</v>
      </c>
      <c r="O1466" s="9">
        <v>62.474986999999999</v>
      </c>
      <c r="P1466" s="9">
        <v>0</v>
      </c>
      <c r="Q1466" s="9">
        <v>6.9279480660666398E-3</v>
      </c>
      <c r="R1466" s="9">
        <v>0</v>
      </c>
      <c r="S1466" s="9">
        <v>55360889651.951897</v>
      </c>
      <c r="T1466" s="9">
        <v>1184.3927700797201</v>
      </c>
      <c r="U1466" s="9">
        <v>3.7855650693602301</v>
      </c>
      <c r="V1466" s="9">
        <v>0</v>
      </c>
      <c r="W1466" s="9">
        <v>3.7855650693602301</v>
      </c>
      <c r="X1466" s="9">
        <v>0</v>
      </c>
      <c r="Y1466" s="9">
        <v>0</v>
      </c>
      <c r="Z1466" s="9">
        <v>3.7142429999999997E-2</v>
      </c>
      <c r="AA1466" s="9">
        <v>90.205025000000006</v>
      </c>
      <c r="AB1466" s="9"/>
      <c r="AQ1466" s="9">
        <f>K1466-'Processed Potentiostat'!$J$3</f>
        <v>-20.291763</v>
      </c>
    </row>
    <row r="1467" spans="1:43" x14ac:dyDescent="0.35">
      <c r="A1467">
        <v>2</v>
      </c>
      <c r="B1467">
        <v>0</v>
      </c>
      <c r="C1467">
        <v>0</v>
      </c>
      <c r="D1467">
        <v>1</v>
      </c>
      <c r="E1467">
        <v>0</v>
      </c>
      <c r="F1467">
        <v>0</v>
      </c>
      <c r="G1467">
        <v>0</v>
      </c>
      <c r="H1467" s="9">
        <v>1185.39277005445</v>
      </c>
      <c r="I1467" s="9">
        <v>-1.8298961</v>
      </c>
      <c r="J1467" s="9">
        <v>-1.8290645000000001</v>
      </c>
      <c r="K1467" s="9">
        <v>-18.657637000000001</v>
      </c>
      <c r="L1467" s="9">
        <v>-13.647192</v>
      </c>
      <c r="M1467" s="9">
        <v>-13.647192</v>
      </c>
      <c r="N1467" s="9">
        <v>39</v>
      </c>
      <c r="O1467" s="9">
        <v>62.474986999999999</v>
      </c>
      <c r="P1467" s="9">
        <v>0</v>
      </c>
      <c r="Q1467" s="9">
        <v>6.9376814376537598E-3</v>
      </c>
      <c r="R1467" s="9">
        <v>0</v>
      </c>
      <c r="S1467" s="9">
        <v>12313751355.476601</v>
      </c>
      <c r="T1467" s="9">
        <v>1185.39277005445</v>
      </c>
      <c r="U1467" s="9">
        <v>3.7908867449186299</v>
      </c>
      <c r="V1467" s="9">
        <v>0</v>
      </c>
      <c r="W1467" s="9">
        <v>3.7908867449186299</v>
      </c>
      <c r="X1467" s="9">
        <v>0</v>
      </c>
      <c r="Y1467" s="9">
        <v>0</v>
      </c>
      <c r="Z1467" s="9">
        <v>3.4126020999999999E-2</v>
      </c>
      <c r="AA1467" s="9">
        <v>98.033019999999993</v>
      </c>
      <c r="AB1467" s="9"/>
      <c r="AQ1467" s="9">
        <f>K1467-'Processed Potentiostat'!$J$3</f>
        <v>-18.657637000000001</v>
      </c>
    </row>
    <row r="1468" spans="1:43" x14ac:dyDescent="0.35">
      <c r="A1468">
        <v>2</v>
      </c>
      <c r="B1468">
        <v>0</v>
      </c>
      <c r="C1468">
        <v>0</v>
      </c>
      <c r="D1468">
        <v>1</v>
      </c>
      <c r="E1468">
        <v>0</v>
      </c>
      <c r="F1468">
        <v>0</v>
      </c>
      <c r="G1468">
        <v>0</v>
      </c>
      <c r="H1468" s="9">
        <v>1186.3927700291899</v>
      </c>
      <c r="I1468" s="9">
        <v>-1.8301208</v>
      </c>
      <c r="J1468" s="9">
        <v>-1.8296315999999999</v>
      </c>
      <c r="K1468" s="9">
        <v>-14.655715000000001</v>
      </c>
      <c r="L1468" s="9">
        <v>-13.665561</v>
      </c>
      <c r="M1468" s="9">
        <v>-13.665561</v>
      </c>
      <c r="N1468" s="9">
        <v>39</v>
      </c>
      <c r="O1468" s="9">
        <v>62.474986999999999</v>
      </c>
      <c r="P1468" s="9">
        <v>0</v>
      </c>
      <c r="Q1468" s="9">
        <v>6.9470169909321604E-3</v>
      </c>
      <c r="R1468" s="9">
        <v>0</v>
      </c>
      <c r="S1468" s="9">
        <v>25250007813.822498</v>
      </c>
      <c r="T1468" s="9">
        <v>1186.3927700291899</v>
      </c>
      <c r="U1468" s="9">
        <v>3.7959892046039099</v>
      </c>
      <c r="V1468" s="9">
        <v>0</v>
      </c>
      <c r="W1468" s="9">
        <v>3.7959892046039099</v>
      </c>
      <c r="X1468" s="9">
        <v>0</v>
      </c>
      <c r="Y1468" s="9">
        <v>0</v>
      </c>
      <c r="Z1468" s="9">
        <v>2.6814559000000002E-2</v>
      </c>
      <c r="AA1468" s="9">
        <v>124.84083</v>
      </c>
      <c r="AB1468" s="9"/>
      <c r="AQ1468" s="9">
        <f>K1468-'Processed Potentiostat'!$J$3</f>
        <v>-14.655715000000001</v>
      </c>
    </row>
    <row r="1469" spans="1:43" x14ac:dyDescent="0.35">
      <c r="A1469">
        <v>2</v>
      </c>
      <c r="B1469">
        <v>0</v>
      </c>
      <c r="C1469">
        <v>0</v>
      </c>
      <c r="D1469">
        <v>1</v>
      </c>
      <c r="E1469">
        <v>0</v>
      </c>
      <c r="F1469">
        <v>0</v>
      </c>
      <c r="G1469">
        <v>0</v>
      </c>
      <c r="H1469" s="9">
        <v>1186.7621700198599</v>
      </c>
      <c r="I1469" s="9">
        <v>-1.8299634</v>
      </c>
      <c r="J1469" s="9">
        <v>-1.830605</v>
      </c>
      <c r="K1469" s="9">
        <v>-19.657775999999998</v>
      </c>
      <c r="L1469" s="9">
        <v>-13.670661000000001</v>
      </c>
      <c r="M1469" s="9">
        <v>-13.670661000000001</v>
      </c>
      <c r="N1469" s="9">
        <v>39</v>
      </c>
      <c r="O1469" s="9">
        <v>62.474986999999999</v>
      </c>
      <c r="P1469" s="9">
        <v>0</v>
      </c>
      <c r="Q1469" s="9">
        <v>6.9496104753075704E-3</v>
      </c>
      <c r="R1469" s="9">
        <v>0</v>
      </c>
      <c r="S1469" s="9">
        <v>31626534313.546799</v>
      </c>
      <c r="T1469" s="9">
        <v>1186.7621700198599</v>
      </c>
      <c r="U1469" s="9">
        <v>3.7974057403180601</v>
      </c>
      <c r="V1469" s="9">
        <v>0</v>
      </c>
      <c r="W1469" s="9">
        <v>3.7974057403180601</v>
      </c>
      <c r="X1469" s="9">
        <v>0</v>
      </c>
      <c r="Y1469" s="9">
        <v>0</v>
      </c>
      <c r="Z1469" s="9">
        <v>3.5985623000000001E-2</v>
      </c>
      <c r="AA1469" s="9">
        <v>93.123711</v>
      </c>
      <c r="AB1469" s="9"/>
      <c r="AQ1469" s="9">
        <f>K1469-'Processed Potentiostat'!$J$3</f>
        <v>-19.657775999999998</v>
      </c>
    </row>
    <row r="1470" spans="1:43" x14ac:dyDescent="0.35">
      <c r="A1470">
        <v>2</v>
      </c>
      <c r="B1470">
        <v>0</v>
      </c>
      <c r="C1470">
        <v>0</v>
      </c>
      <c r="D1470">
        <v>1</v>
      </c>
      <c r="E1470">
        <v>0</v>
      </c>
      <c r="F1470">
        <v>0</v>
      </c>
      <c r="G1470">
        <v>0</v>
      </c>
      <c r="H1470" s="9">
        <v>1187.7179699957201</v>
      </c>
      <c r="I1470" s="9">
        <v>-1.8299044</v>
      </c>
      <c r="J1470" s="9">
        <v>-1.8294969999999999</v>
      </c>
      <c r="K1470" s="9">
        <v>-14.621612000000001</v>
      </c>
      <c r="L1470" s="9">
        <v>-13.686351</v>
      </c>
      <c r="M1470" s="9">
        <v>-13.686351</v>
      </c>
      <c r="N1470" s="9">
        <v>39</v>
      </c>
      <c r="O1470" s="9">
        <v>62.474986999999999</v>
      </c>
      <c r="P1470" s="9">
        <v>0</v>
      </c>
      <c r="Q1470" s="9">
        <v>6.9575839566740098E-3</v>
      </c>
      <c r="R1470" s="9">
        <v>0</v>
      </c>
      <c r="S1470" s="9">
        <v>20252149436.291199</v>
      </c>
      <c r="T1470" s="9">
        <v>1187.7179699957201</v>
      </c>
      <c r="U1470" s="9">
        <v>3.8017642217985501</v>
      </c>
      <c r="V1470" s="9">
        <v>0</v>
      </c>
      <c r="W1470" s="9">
        <v>3.8017642217985501</v>
      </c>
      <c r="X1470" s="9">
        <v>0</v>
      </c>
      <c r="Y1470" s="9">
        <v>0</v>
      </c>
      <c r="Z1470" s="9">
        <v>2.6750194000000001E-2</v>
      </c>
      <c r="AA1470" s="9">
        <v>125.1228</v>
      </c>
      <c r="AB1470" s="9"/>
      <c r="AQ1470" s="9">
        <f>K1470-'Processed Potentiostat'!$J$3</f>
        <v>-14.621612000000001</v>
      </c>
    </row>
    <row r="1471" spans="1:43" x14ac:dyDescent="0.35">
      <c r="A1471">
        <v>2</v>
      </c>
      <c r="B1471">
        <v>0</v>
      </c>
      <c r="C1471">
        <v>0</v>
      </c>
      <c r="D1471">
        <v>1</v>
      </c>
      <c r="E1471">
        <v>0</v>
      </c>
      <c r="F1471">
        <v>0</v>
      </c>
      <c r="G1471">
        <v>0</v>
      </c>
      <c r="H1471" s="9">
        <v>1188.0279699878799</v>
      </c>
      <c r="I1471" s="9">
        <v>-1.8301191000000001</v>
      </c>
      <c r="J1471" s="9">
        <v>-1.8279772000000001</v>
      </c>
      <c r="K1471" s="9">
        <v>-20.284447</v>
      </c>
      <c r="L1471" s="9">
        <v>-13.690984</v>
      </c>
      <c r="M1471" s="9">
        <v>-13.690984</v>
      </c>
      <c r="N1471" s="9">
        <v>39</v>
      </c>
      <c r="O1471" s="9">
        <v>62.474986999999999</v>
      </c>
      <c r="P1471" s="9">
        <v>0</v>
      </c>
      <c r="Q1471" s="9">
        <v>6.9599364362756501E-3</v>
      </c>
      <c r="R1471" s="9">
        <v>0</v>
      </c>
      <c r="S1471" s="9">
        <v>6235655215.3220901</v>
      </c>
      <c r="T1471" s="9">
        <v>1188.0279699878799</v>
      </c>
      <c r="U1471" s="9">
        <v>3.8030511059960501</v>
      </c>
      <c r="V1471" s="9">
        <v>0</v>
      </c>
      <c r="W1471" s="9">
        <v>3.8030511059960501</v>
      </c>
      <c r="X1471" s="9">
        <v>0</v>
      </c>
      <c r="Y1471" s="9">
        <v>0</v>
      </c>
      <c r="Z1471" s="9">
        <v>3.7079505999999998E-2</v>
      </c>
      <c r="AA1471" s="9">
        <v>90.117180000000005</v>
      </c>
      <c r="AB1471" s="9"/>
      <c r="AQ1471" s="9">
        <f>K1471-'Processed Potentiostat'!$J$3</f>
        <v>-20.284447</v>
      </c>
    </row>
    <row r="1472" spans="1:43" x14ac:dyDescent="0.35">
      <c r="A1472">
        <v>2</v>
      </c>
      <c r="B1472">
        <v>0</v>
      </c>
      <c r="C1472">
        <v>0</v>
      </c>
      <c r="D1472">
        <v>1</v>
      </c>
      <c r="E1472">
        <v>0</v>
      </c>
      <c r="F1472">
        <v>0</v>
      </c>
      <c r="G1472">
        <v>0</v>
      </c>
      <c r="H1472" s="9">
        <v>1188.0411699875499</v>
      </c>
      <c r="I1472" s="9">
        <v>-1.8301078</v>
      </c>
      <c r="J1472" s="9">
        <v>-1.8309983000000001</v>
      </c>
      <c r="K1472" s="9">
        <v>-15.282387</v>
      </c>
      <c r="L1472" s="9">
        <v>-13.691262</v>
      </c>
      <c r="M1472" s="9">
        <v>-13.691262</v>
      </c>
      <c r="N1472" s="9">
        <v>39</v>
      </c>
      <c r="O1472" s="9">
        <v>62.474986999999999</v>
      </c>
      <c r="P1472" s="9">
        <v>0</v>
      </c>
      <c r="Q1472" s="9">
        <v>6.9600780705555499E-3</v>
      </c>
      <c r="R1472" s="9">
        <v>0</v>
      </c>
      <c r="S1472" s="9">
        <v>16584928561.641399</v>
      </c>
      <c r="T1472" s="9">
        <v>1188.0411699875499</v>
      </c>
      <c r="U1472" s="9">
        <v>3.80312834479302</v>
      </c>
      <c r="V1472" s="9">
        <v>0</v>
      </c>
      <c r="W1472" s="9">
        <v>3.80312834479302</v>
      </c>
      <c r="X1472" s="9">
        <v>0</v>
      </c>
      <c r="Y1472" s="9">
        <v>0</v>
      </c>
      <c r="Z1472" s="9">
        <v>2.7982024000000001E-2</v>
      </c>
      <c r="AA1472" s="9">
        <v>119.81102</v>
      </c>
      <c r="AB1472" s="9"/>
      <c r="AQ1472" s="9">
        <f>K1472-'Processed Potentiostat'!$J$3</f>
        <v>-15.282387</v>
      </c>
    </row>
    <row r="1473" spans="1:43" x14ac:dyDescent="0.35">
      <c r="A1473">
        <v>2</v>
      </c>
      <c r="B1473">
        <v>0</v>
      </c>
      <c r="C1473">
        <v>0</v>
      </c>
      <c r="D1473">
        <v>1</v>
      </c>
      <c r="E1473">
        <v>0</v>
      </c>
      <c r="F1473">
        <v>0</v>
      </c>
      <c r="G1473">
        <v>0</v>
      </c>
      <c r="H1473" s="9">
        <v>1189.04116996229</v>
      </c>
      <c r="I1473" s="9">
        <v>-1.8298714</v>
      </c>
      <c r="J1473" s="9">
        <v>-1.8314261000000001</v>
      </c>
      <c r="K1473" s="9">
        <v>-11.348102000000001</v>
      </c>
      <c r="L1473" s="9">
        <v>-13.703276000000001</v>
      </c>
      <c r="M1473" s="9">
        <v>-13.703276000000001</v>
      </c>
      <c r="N1473" s="9">
        <v>39</v>
      </c>
      <c r="O1473" s="9">
        <v>62.474986999999999</v>
      </c>
      <c r="P1473" s="9">
        <v>0</v>
      </c>
      <c r="Q1473" s="9">
        <v>6.9661896593333798E-3</v>
      </c>
      <c r="R1473" s="9">
        <v>0</v>
      </c>
      <c r="S1473" s="9">
        <v>10933175352.489599</v>
      </c>
      <c r="T1473" s="9">
        <v>1189.04116996229</v>
      </c>
      <c r="U1473" s="9">
        <v>3.8064653892012399</v>
      </c>
      <c r="V1473" s="9">
        <v>0</v>
      </c>
      <c r="W1473" s="9">
        <v>3.8064653892012399</v>
      </c>
      <c r="X1473" s="9">
        <v>0</v>
      </c>
      <c r="Y1473" s="9">
        <v>0</v>
      </c>
      <c r="Z1473" s="9">
        <v>2.078321E-2</v>
      </c>
      <c r="AA1473" s="9">
        <v>161.38612000000001</v>
      </c>
      <c r="AB1473" s="9"/>
      <c r="AQ1473" s="9">
        <f>K1473-'Processed Potentiostat'!$J$3</f>
        <v>-11.348102000000001</v>
      </c>
    </row>
    <row r="1474" spans="1:43" x14ac:dyDescent="0.35">
      <c r="A1474">
        <v>2</v>
      </c>
      <c r="B1474">
        <v>0</v>
      </c>
      <c r="C1474">
        <v>0</v>
      </c>
      <c r="D1474">
        <v>1</v>
      </c>
      <c r="E1474">
        <v>0</v>
      </c>
      <c r="F1474">
        <v>0</v>
      </c>
      <c r="G1474">
        <v>0</v>
      </c>
      <c r="H1474" s="9">
        <v>1190.04116993703</v>
      </c>
      <c r="I1474" s="9">
        <v>-1.8298680000000001</v>
      </c>
      <c r="J1474" s="9">
        <v>-1.8314680000000001</v>
      </c>
      <c r="K1474" s="9">
        <v>-11.947224</v>
      </c>
      <c r="L1474" s="9">
        <v>-13.715405000000001</v>
      </c>
      <c r="M1474" s="9">
        <v>-13.715405000000001</v>
      </c>
      <c r="N1474" s="9">
        <v>39</v>
      </c>
      <c r="O1474" s="9">
        <v>62.474986999999999</v>
      </c>
      <c r="P1474" s="9">
        <v>0</v>
      </c>
      <c r="Q1474" s="9">
        <v>6.9723600937148999E-3</v>
      </c>
      <c r="R1474" s="9">
        <v>0</v>
      </c>
      <c r="S1474" s="9">
        <v>10589337236.7691</v>
      </c>
      <c r="T1474" s="9">
        <v>1190.04116993703</v>
      </c>
      <c r="U1474" s="9">
        <v>3.8098344894745799</v>
      </c>
      <c r="V1474" s="9">
        <v>0</v>
      </c>
      <c r="W1474" s="9">
        <v>3.8098344894745799</v>
      </c>
      <c r="X1474" s="9">
        <v>0</v>
      </c>
      <c r="Y1474" s="9">
        <v>0</v>
      </c>
      <c r="Z1474" s="9">
        <v>2.1880957999999999E-2</v>
      </c>
      <c r="AA1474" s="9">
        <v>153.29653999999999</v>
      </c>
      <c r="AB1474" s="9"/>
      <c r="AQ1474" s="9">
        <f>K1474-'Processed Potentiostat'!$J$3</f>
        <v>-11.947224</v>
      </c>
    </row>
    <row r="1475" spans="1:43" x14ac:dyDescent="0.35">
      <c r="A1475">
        <v>2</v>
      </c>
      <c r="B1475">
        <v>0</v>
      </c>
      <c r="C1475">
        <v>0</v>
      </c>
      <c r="D1475">
        <v>1</v>
      </c>
      <c r="E1475">
        <v>0</v>
      </c>
      <c r="F1475">
        <v>0</v>
      </c>
      <c r="G1475">
        <v>0</v>
      </c>
      <c r="H1475" s="9">
        <v>1191.0411699117601</v>
      </c>
      <c r="I1475" s="9">
        <v>-1.8299315</v>
      </c>
      <c r="J1475" s="9">
        <v>-1.8310949999999999</v>
      </c>
      <c r="K1475" s="9">
        <v>-10.369266</v>
      </c>
      <c r="L1475" s="9">
        <v>-13.726825</v>
      </c>
      <c r="M1475" s="9">
        <v>-13.726825</v>
      </c>
      <c r="N1475" s="9">
        <v>39</v>
      </c>
      <c r="O1475" s="9">
        <v>62.474986999999999</v>
      </c>
      <c r="P1475" s="9">
        <v>0</v>
      </c>
      <c r="Q1475" s="9">
        <v>6.9781688610305401E-3</v>
      </c>
      <c r="R1475" s="9">
        <v>0</v>
      </c>
      <c r="S1475" s="9">
        <v>14884818482.968399</v>
      </c>
      <c r="T1475" s="9">
        <v>1191.0411699117601</v>
      </c>
      <c r="U1475" s="9">
        <v>3.8130070032094499</v>
      </c>
      <c r="V1475" s="9">
        <v>0</v>
      </c>
      <c r="W1475" s="9">
        <v>3.8130070032094499</v>
      </c>
      <c r="X1475" s="9">
        <v>0</v>
      </c>
      <c r="Y1475" s="9">
        <v>0</v>
      </c>
      <c r="Z1475" s="9">
        <v>1.8987110000000001E-2</v>
      </c>
      <c r="AA1475" s="9">
        <v>176.58868000000001</v>
      </c>
      <c r="AB1475" s="9"/>
      <c r="AQ1475" s="9">
        <f>K1475-'Processed Potentiostat'!$J$3</f>
        <v>-10.369266</v>
      </c>
    </row>
    <row r="1476" spans="1:43" x14ac:dyDescent="0.35">
      <c r="A1476">
        <v>2</v>
      </c>
      <c r="B1476">
        <v>0</v>
      </c>
      <c r="C1476">
        <v>0</v>
      </c>
      <c r="D1476">
        <v>1</v>
      </c>
      <c r="E1476">
        <v>0</v>
      </c>
      <c r="F1476">
        <v>0</v>
      </c>
      <c r="G1476">
        <v>0</v>
      </c>
      <c r="H1476" s="9">
        <v>1192.0411698865</v>
      </c>
      <c r="I1476" s="9">
        <v>-1.8301655999999999</v>
      </c>
      <c r="J1476" s="9">
        <v>-1.8305701999999999</v>
      </c>
      <c r="K1476" s="9">
        <v>-11.606147</v>
      </c>
      <c r="L1476" s="9">
        <v>-13.738909</v>
      </c>
      <c r="M1476" s="9">
        <v>-13.738909</v>
      </c>
      <c r="N1476" s="9">
        <v>39</v>
      </c>
      <c r="O1476" s="9">
        <v>62.474986999999999</v>
      </c>
      <c r="P1476" s="9">
        <v>0</v>
      </c>
      <c r="Q1476" s="9">
        <v>6.9843134787654602E-3</v>
      </c>
      <c r="R1476" s="9">
        <v>0</v>
      </c>
      <c r="S1476" s="9">
        <v>34568182362.164101</v>
      </c>
      <c r="T1476" s="9">
        <v>1192.0411698865</v>
      </c>
      <c r="U1476" s="9">
        <v>3.81636354643289</v>
      </c>
      <c r="V1476" s="9">
        <v>0</v>
      </c>
      <c r="W1476" s="9">
        <v>3.81636354643289</v>
      </c>
      <c r="X1476" s="9">
        <v>0</v>
      </c>
      <c r="Y1476" s="9">
        <v>0</v>
      </c>
      <c r="Z1476" s="9">
        <v>2.1245867000000002E-2</v>
      </c>
      <c r="AA1476" s="9">
        <v>157.7242</v>
      </c>
      <c r="AB1476" s="9"/>
      <c r="AQ1476" s="9">
        <f>K1476-'Processed Potentiostat'!$J$3</f>
        <v>-11.606147</v>
      </c>
    </row>
    <row r="1477" spans="1:43" x14ac:dyDescent="0.35">
      <c r="A1477">
        <v>2</v>
      </c>
      <c r="B1477">
        <v>0</v>
      </c>
      <c r="C1477">
        <v>0</v>
      </c>
      <c r="D1477">
        <v>1</v>
      </c>
      <c r="E1477">
        <v>0</v>
      </c>
      <c r="F1477">
        <v>0</v>
      </c>
      <c r="G1477">
        <v>0</v>
      </c>
      <c r="H1477" s="9">
        <v>1193.04116986124</v>
      </c>
      <c r="I1477" s="9">
        <v>-1.8300192</v>
      </c>
      <c r="J1477" s="9">
        <v>-1.8290434</v>
      </c>
      <c r="K1477" s="9">
        <v>-10.245005000000001</v>
      </c>
      <c r="L1477" s="9">
        <v>-13.749846</v>
      </c>
      <c r="M1477" s="9">
        <v>-13.749846</v>
      </c>
      <c r="N1477" s="9">
        <v>39</v>
      </c>
      <c r="O1477" s="9">
        <v>62.474986999999999</v>
      </c>
      <c r="P1477" s="9">
        <v>0</v>
      </c>
      <c r="Q1477" s="9">
        <v>6.9898700806018199E-3</v>
      </c>
      <c r="R1477" s="9">
        <v>0</v>
      </c>
      <c r="S1477" s="9">
        <v>12174590186.242599</v>
      </c>
      <c r="T1477" s="9">
        <v>1193.04116986124</v>
      </c>
      <c r="U1477" s="9">
        <v>3.8194016424968198</v>
      </c>
      <c r="V1477" s="9">
        <v>0</v>
      </c>
      <c r="W1477" s="9">
        <v>3.8194016424968198</v>
      </c>
      <c r="X1477" s="9">
        <v>0</v>
      </c>
      <c r="Y1477" s="9">
        <v>0</v>
      </c>
      <c r="Z1477" s="9">
        <v>1.8738558999999998E-2</v>
      </c>
      <c r="AA1477" s="9">
        <v>178.53026</v>
      </c>
      <c r="AB1477" s="9"/>
      <c r="AQ1477" s="9">
        <f>K1477-'Processed Potentiostat'!$J$3</f>
        <v>-10.245005000000001</v>
      </c>
    </row>
    <row r="1478" spans="1:43" x14ac:dyDescent="0.35">
      <c r="A1478">
        <v>2</v>
      </c>
      <c r="B1478">
        <v>0</v>
      </c>
      <c r="C1478">
        <v>0</v>
      </c>
      <c r="D1478">
        <v>1</v>
      </c>
      <c r="E1478">
        <v>0</v>
      </c>
      <c r="F1478">
        <v>0</v>
      </c>
      <c r="G1478">
        <v>0</v>
      </c>
      <c r="H1478" s="9">
        <v>1194.0411698359801</v>
      </c>
      <c r="I1478" s="9">
        <v>-1.8301133999999999</v>
      </c>
      <c r="J1478" s="9">
        <v>-1.8298295</v>
      </c>
      <c r="K1478" s="9">
        <v>-9.7296370999999997</v>
      </c>
      <c r="L1478" s="9">
        <v>-13.759861000000001</v>
      </c>
      <c r="M1478" s="9">
        <v>-13.759861000000001</v>
      </c>
      <c r="N1478" s="9">
        <v>39</v>
      </c>
      <c r="O1478" s="9">
        <v>62.474986999999999</v>
      </c>
      <c r="P1478" s="9">
        <v>0</v>
      </c>
      <c r="Q1478" s="9">
        <v>6.9949608123631001E-3</v>
      </c>
      <c r="R1478" s="9">
        <v>0</v>
      </c>
      <c r="S1478" s="9">
        <v>40078500972.084702</v>
      </c>
      <c r="T1478" s="9">
        <v>1194.0411698359801</v>
      </c>
      <c r="U1478" s="9">
        <v>3.8221837017140099</v>
      </c>
      <c r="V1478" s="9">
        <v>0</v>
      </c>
      <c r="W1478" s="9">
        <v>3.8221837017140099</v>
      </c>
      <c r="X1478" s="9">
        <v>0</v>
      </c>
      <c r="Y1478" s="9">
        <v>0</v>
      </c>
      <c r="Z1478" s="9">
        <v>1.7803576000000002E-2</v>
      </c>
      <c r="AA1478" s="9">
        <v>188.0676</v>
      </c>
      <c r="AB1478" s="9"/>
      <c r="AQ1478" s="9">
        <f>K1478-'Processed Potentiostat'!$J$3</f>
        <v>-9.7296370999999997</v>
      </c>
    </row>
    <row r="1479" spans="1:43" x14ac:dyDescent="0.35">
      <c r="A1479">
        <v>2</v>
      </c>
      <c r="B1479">
        <v>0</v>
      </c>
      <c r="C1479">
        <v>0</v>
      </c>
      <c r="D1479">
        <v>1</v>
      </c>
      <c r="E1479">
        <v>0</v>
      </c>
      <c r="F1479">
        <v>0</v>
      </c>
      <c r="G1479">
        <v>0</v>
      </c>
      <c r="H1479" s="9">
        <v>1195.04116981072</v>
      </c>
      <c r="I1479" s="9">
        <v>-1.829885</v>
      </c>
      <c r="J1479" s="9">
        <v>-1.8289683000000001</v>
      </c>
      <c r="K1479" s="9">
        <v>-8.9988241000000002</v>
      </c>
      <c r="L1479" s="9">
        <v>-13.769022</v>
      </c>
      <c r="M1479" s="9">
        <v>-13.769022</v>
      </c>
      <c r="N1479" s="9">
        <v>39</v>
      </c>
      <c r="O1479" s="9">
        <v>62.474986999999999</v>
      </c>
      <c r="P1479" s="9">
        <v>0</v>
      </c>
      <c r="Q1479" s="9">
        <v>6.9996150263108899E-3</v>
      </c>
      <c r="R1479" s="9">
        <v>0</v>
      </c>
      <c r="S1479" s="9">
        <v>11431405901.472099</v>
      </c>
      <c r="T1479" s="9">
        <v>1195.04116981072</v>
      </c>
      <c r="U1479" s="9">
        <v>3.82472823820095</v>
      </c>
      <c r="V1479" s="9">
        <v>0</v>
      </c>
      <c r="W1479" s="9">
        <v>3.82472823820095</v>
      </c>
      <c r="X1479" s="9">
        <v>0</v>
      </c>
      <c r="Y1479" s="9">
        <v>0</v>
      </c>
      <c r="Z1479" s="9">
        <v>1.6458563999999998E-2</v>
      </c>
      <c r="AA1479" s="9">
        <v>203.24525</v>
      </c>
      <c r="AB1479" s="9"/>
      <c r="AQ1479" s="9">
        <f>K1479-'Processed Potentiostat'!$J$3</f>
        <v>-8.9988241000000002</v>
      </c>
    </row>
    <row r="1480" spans="1:43" x14ac:dyDescent="0.35">
      <c r="A1480">
        <v>2</v>
      </c>
      <c r="B1480">
        <v>0</v>
      </c>
      <c r="C1480">
        <v>0</v>
      </c>
      <c r="D1480">
        <v>1</v>
      </c>
      <c r="E1480">
        <v>0</v>
      </c>
      <c r="F1480">
        <v>0</v>
      </c>
      <c r="G1480">
        <v>0</v>
      </c>
      <c r="H1480" s="9">
        <v>1196.0411697854499</v>
      </c>
      <c r="I1480" s="9">
        <v>-1.8298992000000001</v>
      </c>
      <c r="J1480" s="9">
        <v>-1.8288428000000001</v>
      </c>
      <c r="K1480" s="9">
        <v>-10.849538000000001</v>
      </c>
      <c r="L1480" s="9">
        <v>-13.778573</v>
      </c>
      <c r="M1480" s="9">
        <v>-13.778573</v>
      </c>
      <c r="N1480" s="9">
        <v>39</v>
      </c>
      <c r="O1480" s="9">
        <v>62.474986999999999</v>
      </c>
      <c r="P1480" s="9">
        <v>0</v>
      </c>
      <c r="Q1480" s="9">
        <v>7.0044670722794501E-3</v>
      </c>
      <c r="R1480" s="9">
        <v>0</v>
      </c>
      <c r="S1480" s="9">
        <v>10359688602.981899</v>
      </c>
      <c r="T1480" s="9">
        <v>1196.0411697854499</v>
      </c>
      <c r="U1480" s="9">
        <v>3.82738132422068</v>
      </c>
      <c r="V1480" s="9">
        <v>0</v>
      </c>
      <c r="W1480" s="9">
        <v>3.82738132422068</v>
      </c>
      <c r="X1480" s="9">
        <v>0</v>
      </c>
      <c r="Y1480" s="9">
        <v>0</v>
      </c>
      <c r="Z1480" s="9">
        <v>1.9842098999999998E-2</v>
      </c>
      <c r="AA1480" s="9">
        <v>168.56412</v>
      </c>
      <c r="AB1480" s="9"/>
      <c r="AQ1480" s="9">
        <f>K1480-'Processed Potentiostat'!$J$3</f>
        <v>-10.849538000000001</v>
      </c>
    </row>
    <row r="1481" spans="1:43" x14ac:dyDescent="0.35">
      <c r="A1481">
        <v>2</v>
      </c>
      <c r="B1481">
        <v>0</v>
      </c>
      <c r="C1481">
        <v>0</v>
      </c>
      <c r="D1481">
        <v>1</v>
      </c>
      <c r="E1481">
        <v>0</v>
      </c>
      <c r="F1481">
        <v>0</v>
      </c>
      <c r="G1481">
        <v>0</v>
      </c>
      <c r="H1481" s="9">
        <v>1197.0411697601901</v>
      </c>
      <c r="I1481" s="9">
        <v>-1.8299593000000001</v>
      </c>
      <c r="J1481" s="9">
        <v>-1.8310219000000001</v>
      </c>
      <c r="K1481" s="9">
        <v>-13.203082999999999</v>
      </c>
      <c r="L1481" s="9">
        <v>-13.788771000000001</v>
      </c>
      <c r="M1481" s="9">
        <v>-13.788771000000001</v>
      </c>
      <c r="N1481" s="9">
        <v>39</v>
      </c>
      <c r="O1481" s="9">
        <v>62.474986999999999</v>
      </c>
      <c r="P1481" s="9">
        <v>0</v>
      </c>
      <c r="Q1481" s="9">
        <v>7.0096537670682703E-3</v>
      </c>
      <c r="R1481" s="9">
        <v>0</v>
      </c>
      <c r="S1481" s="9">
        <v>16238746196.2938</v>
      </c>
      <c r="T1481" s="9">
        <v>1197.0411697601901</v>
      </c>
      <c r="U1481" s="9">
        <v>3.8302139824033001</v>
      </c>
      <c r="V1481" s="9">
        <v>0</v>
      </c>
      <c r="W1481" s="9">
        <v>3.8302139824033001</v>
      </c>
      <c r="X1481" s="9">
        <v>0</v>
      </c>
      <c r="Y1481" s="9">
        <v>0</v>
      </c>
      <c r="Z1481" s="9">
        <v>2.4175134000000001E-2</v>
      </c>
      <c r="AA1481" s="9">
        <v>138.6814</v>
      </c>
      <c r="AB1481" s="9"/>
      <c r="AQ1481" s="9">
        <f>K1481-'Processed Potentiostat'!$J$3</f>
        <v>-13.203082999999999</v>
      </c>
    </row>
    <row r="1482" spans="1:43" x14ac:dyDescent="0.35">
      <c r="A1482">
        <v>2</v>
      </c>
      <c r="B1482">
        <v>0</v>
      </c>
      <c r="C1482">
        <v>0</v>
      </c>
      <c r="D1482">
        <v>1</v>
      </c>
      <c r="E1482">
        <v>0</v>
      </c>
      <c r="F1482">
        <v>0</v>
      </c>
      <c r="G1482">
        <v>0</v>
      </c>
      <c r="H1482" s="9">
        <v>1198.04116973493</v>
      </c>
      <c r="I1482" s="9">
        <v>-1.8299265</v>
      </c>
      <c r="J1482" s="9">
        <v>-1.8299668</v>
      </c>
      <c r="K1482" s="9">
        <v>-11.759252999999999</v>
      </c>
      <c r="L1482" s="9">
        <v>-13.801088</v>
      </c>
      <c r="M1482" s="9">
        <v>-13.801088</v>
      </c>
      <c r="N1482" s="9">
        <v>39</v>
      </c>
      <c r="O1482" s="9">
        <v>62.474986999999999</v>
      </c>
      <c r="P1482" s="9">
        <v>0</v>
      </c>
      <c r="Q1482" s="9">
        <v>7.0159151292966604E-3</v>
      </c>
      <c r="R1482" s="9">
        <v>0</v>
      </c>
      <c r="S1482" s="9">
        <v>66997639268.290199</v>
      </c>
      <c r="T1482" s="9">
        <v>1198.04116973493</v>
      </c>
      <c r="U1482" s="9">
        <v>3.8336356698011498</v>
      </c>
      <c r="V1482" s="9">
        <v>0</v>
      </c>
      <c r="W1482" s="9">
        <v>3.8336356698011498</v>
      </c>
      <c r="X1482" s="9">
        <v>0</v>
      </c>
      <c r="Y1482" s="9">
        <v>0</v>
      </c>
      <c r="Z1482" s="9">
        <v>2.1519040999999999E-2</v>
      </c>
      <c r="AA1482" s="9">
        <v>155.61931000000001</v>
      </c>
      <c r="AB1482" s="9"/>
      <c r="AQ1482" s="9">
        <f>K1482-'Processed Potentiostat'!$J$3</f>
        <v>-11.759252999999999</v>
      </c>
    </row>
    <row r="1483" spans="1:43" x14ac:dyDescent="0.35">
      <c r="A1483">
        <v>2</v>
      </c>
      <c r="B1483">
        <v>0</v>
      </c>
      <c r="C1483">
        <v>0</v>
      </c>
      <c r="D1483">
        <v>1</v>
      </c>
      <c r="E1483">
        <v>0</v>
      </c>
      <c r="F1483">
        <v>0</v>
      </c>
      <c r="G1483">
        <v>0</v>
      </c>
      <c r="H1483" s="9">
        <v>1199.0411697096699</v>
      </c>
      <c r="I1483" s="9">
        <v>-1.8298639999999999</v>
      </c>
      <c r="J1483" s="9">
        <v>-1.8292105000000001</v>
      </c>
      <c r="K1483" s="9">
        <v>-10.577584</v>
      </c>
      <c r="L1483" s="9">
        <v>-13.812284</v>
      </c>
      <c r="M1483" s="9">
        <v>-13.812284</v>
      </c>
      <c r="N1483" s="9">
        <v>39</v>
      </c>
      <c r="O1483" s="9">
        <v>62.474986999999999</v>
      </c>
      <c r="P1483" s="9">
        <v>0</v>
      </c>
      <c r="Q1483" s="9">
        <v>7.0216035587825701E-3</v>
      </c>
      <c r="R1483" s="9">
        <v>0</v>
      </c>
      <c r="S1483" s="9">
        <v>14354042946.5798</v>
      </c>
      <c r="T1483" s="9">
        <v>1199.0411697096699</v>
      </c>
      <c r="U1483" s="9">
        <v>3.83674550933284</v>
      </c>
      <c r="V1483" s="9">
        <v>0</v>
      </c>
      <c r="W1483" s="9">
        <v>3.83674550933284</v>
      </c>
      <c r="X1483" s="9">
        <v>0</v>
      </c>
      <c r="Y1483" s="9">
        <v>0</v>
      </c>
      <c r="Z1483" s="9">
        <v>1.9348628999999999E-2</v>
      </c>
      <c r="AA1483" s="9">
        <v>172.93271999999999</v>
      </c>
      <c r="AB1483" s="9"/>
      <c r="AQ1483" s="9">
        <f>K1483-'Processed Potentiostat'!$J$3</f>
        <v>-10.577584</v>
      </c>
    </row>
    <row r="1484" spans="1:43" x14ac:dyDescent="0.35">
      <c r="A1484">
        <v>2</v>
      </c>
      <c r="B1484">
        <v>0</v>
      </c>
      <c r="C1484">
        <v>0</v>
      </c>
      <c r="D1484">
        <v>1</v>
      </c>
      <c r="E1484">
        <v>0</v>
      </c>
      <c r="F1484">
        <v>0</v>
      </c>
      <c r="G1484">
        <v>0</v>
      </c>
      <c r="H1484" s="9">
        <v>1200.0411696844001</v>
      </c>
      <c r="I1484" s="9">
        <v>-1.8299999</v>
      </c>
      <c r="J1484" s="9">
        <v>-1.8299791999999999</v>
      </c>
      <c r="K1484" s="9">
        <v>-10.618584999999999</v>
      </c>
      <c r="L1484" s="9">
        <v>-13.823783000000001</v>
      </c>
      <c r="M1484" s="9">
        <v>-13.823783000000001</v>
      </c>
      <c r="N1484" s="9">
        <v>39</v>
      </c>
      <c r="O1484" s="9">
        <v>62.474986999999999</v>
      </c>
      <c r="P1484" s="9">
        <v>0</v>
      </c>
      <c r="Q1484" s="9">
        <v>7.0274490231096399E-3</v>
      </c>
      <c r="R1484" s="9">
        <v>0</v>
      </c>
      <c r="S1484" s="9">
        <v>71405352788.033005</v>
      </c>
      <c r="T1484" s="9">
        <v>1200.0411696844001</v>
      </c>
      <c r="U1484" s="9">
        <v>3.8399395984995901</v>
      </c>
      <c r="V1484" s="9">
        <v>0</v>
      </c>
      <c r="W1484" s="9">
        <v>3.8399395984995901</v>
      </c>
      <c r="X1484" s="9">
        <v>0</v>
      </c>
      <c r="Y1484" s="9">
        <v>0</v>
      </c>
      <c r="Z1484" s="9">
        <v>1.9431787999999998E-2</v>
      </c>
      <c r="AA1484" s="9">
        <v>172.33739</v>
      </c>
      <c r="AB1484" s="9"/>
      <c r="AQ1484" s="9">
        <f>K1484-'Processed Potentiostat'!$J$3</f>
        <v>-10.618584999999999</v>
      </c>
    </row>
    <row r="1485" spans="1:43" x14ac:dyDescent="0.35">
      <c r="A1485">
        <v>2</v>
      </c>
      <c r="B1485">
        <v>0</v>
      </c>
      <c r="C1485">
        <v>0</v>
      </c>
      <c r="D1485">
        <v>1</v>
      </c>
      <c r="E1485">
        <v>0</v>
      </c>
      <c r="F1485">
        <v>0</v>
      </c>
      <c r="G1485">
        <v>0</v>
      </c>
      <c r="H1485" s="9">
        <v>1201.04116965914</v>
      </c>
      <c r="I1485" s="9">
        <v>-1.8300174</v>
      </c>
      <c r="J1485" s="9">
        <v>-1.8303609999999999</v>
      </c>
      <c r="K1485" s="9">
        <v>-8.8730411999999994</v>
      </c>
      <c r="L1485" s="9">
        <v>-13.83376</v>
      </c>
      <c r="M1485" s="9">
        <v>-13.83376</v>
      </c>
      <c r="N1485" s="9">
        <v>39</v>
      </c>
      <c r="O1485" s="9">
        <v>62.474986999999999</v>
      </c>
      <c r="P1485" s="9">
        <v>0</v>
      </c>
      <c r="Q1485" s="9">
        <v>7.03252183849409E-3</v>
      </c>
      <c r="R1485" s="9">
        <v>0</v>
      </c>
      <c r="S1485" s="9">
        <v>73493346888.163605</v>
      </c>
      <c r="T1485" s="9">
        <v>1201.04116965914</v>
      </c>
      <c r="U1485" s="9">
        <v>3.84271127437255</v>
      </c>
      <c r="V1485" s="9">
        <v>0</v>
      </c>
      <c r="W1485" s="9">
        <v>3.84271127437255</v>
      </c>
      <c r="X1485" s="9">
        <v>0</v>
      </c>
      <c r="Y1485" s="9">
        <v>0</v>
      </c>
      <c r="Z1485" s="9">
        <v>1.6240869000000002E-2</v>
      </c>
      <c r="AA1485" s="9">
        <v>206.28339</v>
      </c>
      <c r="AB1485" s="9"/>
      <c r="AQ1485" s="9">
        <f>K1485-'Processed Potentiostat'!$J$3</f>
        <v>-8.8730411999999994</v>
      </c>
    </row>
    <row r="1486" spans="1:43" x14ac:dyDescent="0.35">
      <c r="A1486">
        <v>2</v>
      </c>
      <c r="B1486">
        <v>0</v>
      </c>
      <c r="C1486">
        <v>0</v>
      </c>
      <c r="D1486">
        <v>1</v>
      </c>
      <c r="E1486">
        <v>0</v>
      </c>
      <c r="F1486">
        <v>0</v>
      </c>
      <c r="G1486">
        <v>0</v>
      </c>
      <c r="H1486" s="9">
        <v>1202.0411696338799</v>
      </c>
      <c r="I1486" s="9">
        <v>-1.8299114000000001</v>
      </c>
      <c r="J1486" s="9">
        <v>-1.8294821999999999</v>
      </c>
      <c r="K1486" s="9">
        <v>-10.133815</v>
      </c>
      <c r="L1486" s="9">
        <v>-13.843915000000001</v>
      </c>
      <c r="M1486" s="9">
        <v>-13.843915000000001</v>
      </c>
      <c r="N1486" s="9">
        <v>39</v>
      </c>
      <c r="O1486" s="9">
        <v>62.474986999999999</v>
      </c>
      <c r="P1486" s="9">
        <v>0</v>
      </c>
      <c r="Q1486" s="9">
        <v>7.0376823626615102E-3</v>
      </c>
      <c r="R1486" s="9">
        <v>0</v>
      </c>
      <c r="S1486" s="9">
        <v>20046810631.084202</v>
      </c>
      <c r="T1486" s="9">
        <v>1202.0411696338799</v>
      </c>
      <c r="U1486" s="9">
        <v>3.8455318737649602</v>
      </c>
      <c r="V1486" s="9">
        <v>0</v>
      </c>
      <c r="W1486" s="9">
        <v>3.8455318737649602</v>
      </c>
      <c r="X1486" s="9">
        <v>0</v>
      </c>
      <c r="Y1486" s="9">
        <v>0</v>
      </c>
      <c r="Z1486" s="9">
        <v>1.8539633999999999E-2</v>
      </c>
      <c r="AA1486" s="9">
        <v>180.53242</v>
      </c>
      <c r="AB1486" s="9"/>
      <c r="AQ1486" s="9">
        <f>K1486-'Processed Potentiostat'!$J$3</f>
        <v>-10.133815</v>
      </c>
    </row>
    <row r="1487" spans="1:43" x14ac:dyDescent="0.35">
      <c r="A1487">
        <v>2</v>
      </c>
      <c r="B1487">
        <v>0</v>
      </c>
      <c r="C1487">
        <v>0</v>
      </c>
      <c r="D1487">
        <v>1</v>
      </c>
      <c r="E1487">
        <v>0</v>
      </c>
      <c r="F1487">
        <v>0</v>
      </c>
      <c r="G1487">
        <v>0</v>
      </c>
      <c r="H1487" s="9">
        <v>1203.0411696086201</v>
      </c>
      <c r="I1487" s="9">
        <v>-1.8299791999999999</v>
      </c>
      <c r="J1487" s="9">
        <v>-1.8298459</v>
      </c>
      <c r="K1487" s="9">
        <v>-11.824946000000001</v>
      </c>
      <c r="L1487" s="9">
        <v>-13.853807</v>
      </c>
      <c r="M1487" s="9">
        <v>-13.853807</v>
      </c>
      <c r="N1487" s="9">
        <v>39</v>
      </c>
      <c r="O1487" s="9">
        <v>62.474986999999999</v>
      </c>
      <c r="P1487" s="9">
        <v>0</v>
      </c>
      <c r="Q1487" s="9">
        <v>7.0427106082630898E-3</v>
      </c>
      <c r="R1487" s="9">
        <v>0</v>
      </c>
      <c r="S1487" s="9">
        <v>42382989587.105103</v>
      </c>
      <c r="T1487" s="9">
        <v>1203.0411696086201</v>
      </c>
      <c r="U1487" s="9">
        <v>3.8482797625277501</v>
      </c>
      <c r="V1487" s="9">
        <v>0</v>
      </c>
      <c r="W1487" s="9">
        <v>3.8482797625277501</v>
      </c>
      <c r="X1487" s="9">
        <v>0</v>
      </c>
      <c r="Y1487" s="9">
        <v>0</v>
      </c>
      <c r="Z1487" s="9">
        <v>2.1637829000000001E-2</v>
      </c>
      <c r="AA1487" s="9">
        <v>154.74454</v>
      </c>
      <c r="AB1487" s="9"/>
      <c r="AQ1487" s="9">
        <f>K1487-'Processed Potentiostat'!$J$3</f>
        <v>-11.824946000000001</v>
      </c>
    </row>
    <row r="1488" spans="1:43" x14ac:dyDescent="0.35">
      <c r="A1488">
        <v>2</v>
      </c>
      <c r="B1488">
        <v>0</v>
      </c>
      <c r="C1488">
        <v>0</v>
      </c>
      <c r="D1488">
        <v>1</v>
      </c>
      <c r="E1488">
        <v>0</v>
      </c>
      <c r="F1488">
        <v>0</v>
      </c>
      <c r="G1488">
        <v>0</v>
      </c>
      <c r="H1488" s="9">
        <v>1204.04116958336</v>
      </c>
      <c r="I1488" s="9">
        <v>-1.8300364</v>
      </c>
      <c r="J1488" s="9">
        <v>-1.8312911999999999</v>
      </c>
      <c r="K1488" s="9">
        <v>-9.6034717999999994</v>
      </c>
      <c r="L1488" s="9">
        <v>-13.863958</v>
      </c>
      <c r="M1488" s="9">
        <v>-13.863958</v>
      </c>
      <c r="N1488" s="9">
        <v>39</v>
      </c>
      <c r="O1488" s="9">
        <v>62.474986999999999</v>
      </c>
      <c r="P1488" s="9">
        <v>0</v>
      </c>
      <c r="Q1488" s="9">
        <v>7.0478742946761298E-3</v>
      </c>
      <c r="R1488" s="9">
        <v>0</v>
      </c>
      <c r="S1488" s="9">
        <v>12396004180.6602</v>
      </c>
      <c r="T1488" s="9">
        <v>1204.04116958336</v>
      </c>
      <c r="U1488" s="9">
        <v>3.85109951837044</v>
      </c>
      <c r="V1488" s="9">
        <v>0</v>
      </c>
      <c r="W1488" s="9">
        <v>3.85109951837044</v>
      </c>
      <c r="X1488" s="9">
        <v>0</v>
      </c>
      <c r="Y1488" s="9">
        <v>0</v>
      </c>
      <c r="Z1488" s="9">
        <v>1.7586753E-2</v>
      </c>
      <c r="AA1488" s="9">
        <v>190.69054</v>
      </c>
      <c r="AB1488" s="9"/>
      <c r="AQ1488" s="9">
        <f>K1488-'Processed Potentiostat'!$J$3</f>
        <v>-9.6034717999999994</v>
      </c>
    </row>
    <row r="1489" spans="1:43" x14ac:dyDescent="0.35">
      <c r="A1489">
        <v>2</v>
      </c>
      <c r="B1489">
        <v>0</v>
      </c>
      <c r="C1489">
        <v>0</v>
      </c>
      <c r="D1489">
        <v>1</v>
      </c>
      <c r="E1489">
        <v>0</v>
      </c>
      <c r="F1489">
        <v>0</v>
      </c>
      <c r="G1489">
        <v>0</v>
      </c>
      <c r="H1489" s="9">
        <v>1205.0411695580899</v>
      </c>
      <c r="I1489" s="9">
        <v>-1.8298489</v>
      </c>
      <c r="J1489" s="9">
        <v>-1.8290685</v>
      </c>
      <c r="K1489" s="9">
        <v>-10.823741</v>
      </c>
      <c r="L1489" s="9">
        <v>-13.874413000000001</v>
      </c>
      <c r="M1489" s="9">
        <v>-13.874413000000001</v>
      </c>
      <c r="N1489" s="9">
        <v>39</v>
      </c>
      <c r="O1489" s="9">
        <v>62.474986999999999</v>
      </c>
      <c r="P1489" s="9">
        <v>0</v>
      </c>
      <c r="Q1489" s="9">
        <v>7.0531857968552302E-3</v>
      </c>
      <c r="R1489" s="9">
        <v>0</v>
      </c>
      <c r="S1489" s="9">
        <v>12564721015.5319</v>
      </c>
      <c r="T1489" s="9">
        <v>1205.0411695580899</v>
      </c>
      <c r="U1489" s="9">
        <v>3.85400357401612</v>
      </c>
      <c r="V1489" s="9">
        <v>0</v>
      </c>
      <c r="W1489" s="9">
        <v>3.85400357401612</v>
      </c>
      <c r="X1489" s="9">
        <v>0</v>
      </c>
      <c r="Y1489" s="9">
        <v>0</v>
      </c>
      <c r="Z1489" s="9">
        <v>1.9797364000000001E-2</v>
      </c>
      <c r="AA1489" s="9">
        <v>168.98671999999999</v>
      </c>
      <c r="AB1489" s="9"/>
      <c r="AQ1489" s="9">
        <f>K1489-'Processed Potentiostat'!$J$3</f>
        <v>-10.823741</v>
      </c>
    </row>
    <row r="1490" spans="1:43" x14ac:dyDescent="0.35">
      <c r="A1490">
        <v>2</v>
      </c>
      <c r="B1490">
        <v>0</v>
      </c>
      <c r="C1490">
        <v>0</v>
      </c>
      <c r="D1490">
        <v>1</v>
      </c>
      <c r="E1490">
        <v>0</v>
      </c>
      <c r="F1490">
        <v>0</v>
      </c>
      <c r="G1490">
        <v>0</v>
      </c>
      <c r="H1490" s="9">
        <v>1206.0411695328301</v>
      </c>
      <c r="I1490" s="9">
        <v>-1.8300145999999999</v>
      </c>
      <c r="J1490" s="9">
        <v>-1.8311774000000001</v>
      </c>
      <c r="K1490" s="9">
        <v>-9.5252427999999991</v>
      </c>
      <c r="L1490" s="9">
        <v>-13.884613999999999</v>
      </c>
      <c r="M1490" s="9">
        <v>-13.884613999999999</v>
      </c>
      <c r="N1490" s="9">
        <v>39</v>
      </c>
      <c r="O1490" s="9">
        <v>62.474986999999999</v>
      </c>
      <c r="P1490" s="9">
        <v>0</v>
      </c>
      <c r="Q1490" s="9">
        <v>7.0583748723660597E-3</v>
      </c>
      <c r="R1490" s="9">
        <v>0</v>
      </c>
      <c r="S1490" s="9">
        <v>13821357625.6747</v>
      </c>
      <c r="T1490" s="9">
        <v>1206.0411695328301</v>
      </c>
      <c r="U1490" s="9">
        <v>3.8568371107697699</v>
      </c>
      <c r="V1490" s="9">
        <v>0</v>
      </c>
      <c r="W1490" s="9">
        <v>3.8568371107697699</v>
      </c>
      <c r="X1490" s="9">
        <v>0</v>
      </c>
      <c r="Y1490" s="9">
        <v>0</v>
      </c>
      <c r="Z1490" s="9">
        <v>1.7442408999999999E-2</v>
      </c>
      <c r="AA1490" s="9">
        <v>192.24468999999999</v>
      </c>
      <c r="AB1490" s="9"/>
      <c r="AQ1490" s="9">
        <f>K1490-'Processed Potentiostat'!$J$3</f>
        <v>-9.5252427999999991</v>
      </c>
    </row>
    <row r="1491" spans="1:43" x14ac:dyDescent="0.35">
      <c r="A1491">
        <v>2</v>
      </c>
      <c r="B1491">
        <v>0</v>
      </c>
      <c r="C1491">
        <v>0</v>
      </c>
      <c r="D1491">
        <v>1</v>
      </c>
      <c r="E1491">
        <v>0</v>
      </c>
      <c r="F1491">
        <v>0</v>
      </c>
      <c r="G1491">
        <v>0</v>
      </c>
      <c r="H1491" s="9">
        <v>1207.04116950757</v>
      </c>
      <c r="I1491" s="9">
        <v>-1.8300912</v>
      </c>
      <c r="J1491" s="9">
        <v>-1.8300981999999999</v>
      </c>
      <c r="K1491" s="9">
        <v>-11.483449999999999</v>
      </c>
      <c r="L1491" s="9">
        <v>-13.893833000000001</v>
      </c>
      <c r="M1491" s="9">
        <v>-13.893833000000001</v>
      </c>
      <c r="N1491" s="9">
        <v>39</v>
      </c>
      <c r="O1491" s="9">
        <v>62.474986999999999</v>
      </c>
      <c r="P1491" s="9">
        <v>0</v>
      </c>
      <c r="Q1491" s="9">
        <v>7.0630615349438304E-3</v>
      </c>
      <c r="R1491" s="9">
        <v>0</v>
      </c>
      <c r="S1491" s="9">
        <v>186181984779.72501</v>
      </c>
      <c r="T1491" s="9">
        <v>1207.04116950757</v>
      </c>
      <c r="U1491" s="9">
        <v>3.8593981819718399</v>
      </c>
      <c r="V1491" s="9">
        <v>0</v>
      </c>
      <c r="W1491" s="9">
        <v>3.8593981819718399</v>
      </c>
      <c r="X1491" s="9">
        <v>0</v>
      </c>
      <c r="Y1491" s="9">
        <v>0</v>
      </c>
      <c r="Z1491" s="9">
        <v>2.1015840000000001E-2</v>
      </c>
      <c r="AA1491" s="9">
        <v>159.36832000000001</v>
      </c>
      <c r="AB1491" s="9"/>
      <c r="AQ1491" s="9">
        <f>K1491-'Processed Potentiostat'!$J$3</f>
        <v>-11.483449999999999</v>
      </c>
    </row>
    <row r="1492" spans="1:43" x14ac:dyDescent="0.35">
      <c r="A1492">
        <v>2</v>
      </c>
      <c r="B1492">
        <v>0</v>
      </c>
      <c r="C1492">
        <v>0</v>
      </c>
      <c r="D1492">
        <v>1</v>
      </c>
      <c r="E1492">
        <v>0</v>
      </c>
      <c r="F1492">
        <v>0</v>
      </c>
      <c r="G1492">
        <v>0</v>
      </c>
      <c r="H1492" s="9">
        <v>1208.0411694823099</v>
      </c>
      <c r="I1492" s="9">
        <v>-1.8301286000000001</v>
      </c>
      <c r="J1492" s="9">
        <v>-1.8311409000000001</v>
      </c>
      <c r="K1492" s="9">
        <v>-10.623729000000001</v>
      </c>
      <c r="L1492" s="9">
        <v>-13.904704000000001</v>
      </c>
      <c r="M1492" s="9">
        <v>-13.904704000000001</v>
      </c>
      <c r="N1492" s="9">
        <v>39</v>
      </c>
      <c r="O1492" s="9">
        <v>62.474986999999999</v>
      </c>
      <c r="P1492" s="9">
        <v>0</v>
      </c>
      <c r="Q1492" s="9">
        <v>7.0685910379299499E-3</v>
      </c>
      <c r="R1492" s="9">
        <v>0</v>
      </c>
      <c r="S1492" s="9">
        <v>14362899824.8612</v>
      </c>
      <c r="T1492" s="9">
        <v>1208.0411694823099</v>
      </c>
      <c r="U1492" s="9">
        <v>3.8624177203475898</v>
      </c>
      <c r="V1492" s="9">
        <v>0</v>
      </c>
      <c r="W1492" s="9">
        <v>3.8624177203475898</v>
      </c>
      <c r="X1492" s="9">
        <v>0</v>
      </c>
      <c r="Y1492" s="9">
        <v>0</v>
      </c>
      <c r="Z1492" s="9">
        <v>1.9453544E-2</v>
      </c>
      <c r="AA1492" s="9">
        <v>172.36330000000001</v>
      </c>
      <c r="AB1492" s="9"/>
      <c r="AQ1492" s="9">
        <f>K1492-'Processed Potentiostat'!$J$3</f>
        <v>-10.623729000000001</v>
      </c>
    </row>
    <row r="1493" spans="1:43" x14ac:dyDescent="0.35">
      <c r="A1493">
        <v>2</v>
      </c>
      <c r="B1493">
        <v>0</v>
      </c>
      <c r="C1493">
        <v>0</v>
      </c>
      <c r="D1493">
        <v>1</v>
      </c>
      <c r="E1493">
        <v>0</v>
      </c>
      <c r="F1493">
        <v>0</v>
      </c>
      <c r="G1493">
        <v>0</v>
      </c>
      <c r="H1493" s="9">
        <v>1209.04116945705</v>
      </c>
      <c r="I1493" s="9">
        <v>-1.8300965</v>
      </c>
      <c r="J1493" s="9">
        <v>-1.8290095</v>
      </c>
      <c r="K1493" s="9">
        <v>-10.392852</v>
      </c>
      <c r="L1493" s="9">
        <v>-13.914842</v>
      </c>
      <c r="M1493" s="9">
        <v>-13.914842</v>
      </c>
      <c r="N1493" s="9">
        <v>39</v>
      </c>
      <c r="O1493" s="9">
        <v>62.474986999999999</v>
      </c>
      <c r="P1493" s="9">
        <v>0</v>
      </c>
      <c r="Q1493" s="9">
        <v>7.0737415074278E-3</v>
      </c>
      <c r="R1493" s="9">
        <v>0</v>
      </c>
      <c r="S1493" s="9">
        <v>11962097888.913799</v>
      </c>
      <c r="T1493" s="9">
        <v>1209.04116945705</v>
      </c>
      <c r="U1493" s="9">
        <v>3.8652337657087901</v>
      </c>
      <c r="V1493" s="9">
        <v>0</v>
      </c>
      <c r="W1493" s="9">
        <v>3.8652337657087901</v>
      </c>
      <c r="X1493" s="9">
        <v>0</v>
      </c>
      <c r="Y1493" s="9">
        <v>0</v>
      </c>
      <c r="Z1493" s="9">
        <v>1.9008625000000001E-2</v>
      </c>
      <c r="AA1493" s="9">
        <v>175.98725999999999</v>
      </c>
      <c r="AB1493" s="9"/>
      <c r="AQ1493" s="9">
        <f>K1493-'Processed Potentiostat'!$J$3</f>
        <v>-10.392852</v>
      </c>
    </row>
    <row r="1494" spans="1:43" x14ac:dyDescent="0.35">
      <c r="A1494">
        <v>2</v>
      </c>
      <c r="B1494">
        <v>0</v>
      </c>
      <c r="C1494">
        <v>0</v>
      </c>
      <c r="D1494">
        <v>1</v>
      </c>
      <c r="E1494">
        <v>0</v>
      </c>
      <c r="F1494">
        <v>0</v>
      </c>
      <c r="G1494">
        <v>0</v>
      </c>
      <c r="H1494" s="9">
        <v>1210.04116943178</v>
      </c>
      <c r="I1494" s="9">
        <v>-1.8299835</v>
      </c>
      <c r="J1494" s="9">
        <v>-1.8303096000000001</v>
      </c>
      <c r="K1494" s="9">
        <v>-8.7466469</v>
      </c>
      <c r="L1494" s="9">
        <v>-13.924121</v>
      </c>
      <c r="M1494" s="9">
        <v>-13.924121</v>
      </c>
      <c r="N1494" s="9">
        <v>39</v>
      </c>
      <c r="O1494" s="9">
        <v>62.474986999999999</v>
      </c>
      <c r="P1494" s="9">
        <v>0</v>
      </c>
      <c r="Q1494" s="9">
        <v>7.0784592581610798E-3</v>
      </c>
      <c r="R1494" s="9">
        <v>0</v>
      </c>
      <c r="S1494" s="9">
        <v>101745636815.004</v>
      </c>
      <c r="T1494" s="9">
        <v>1210.04116943178</v>
      </c>
      <c r="U1494" s="9">
        <v>3.8678113309418101</v>
      </c>
      <c r="V1494" s="9">
        <v>0</v>
      </c>
      <c r="W1494" s="9">
        <v>3.8678113309418101</v>
      </c>
      <c r="X1494" s="9">
        <v>0</v>
      </c>
      <c r="Y1494" s="9">
        <v>0</v>
      </c>
      <c r="Z1494" s="9">
        <v>1.6009071999999999E-2</v>
      </c>
      <c r="AA1494" s="9">
        <v>209.25844000000001</v>
      </c>
      <c r="AB1494" s="9"/>
      <c r="AQ1494" s="9">
        <f>K1494-'Processed Potentiostat'!$J$3</f>
        <v>-8.7466469</v>
      </c>
    </row>
    <row r="1495" spans="1:43" x14ac:dyDescent="0.35">
      <c r="A1495">
        <v>2</v>
      </c>
      <c r="B1495">
        <v>0</v>
      </c>
      <c r="C1495">
        <v>0</v>
      </c>
      <c r="D1495">
        <v>1</v>
      </c>
      <c r="E1495">
        <v>0</v>
      </c>
      <c r="F1495">
        <v>0</v>
      </c>
      <c r="G1495">
        <v>0</v>
      </c>
      <c r="H1495" s="9">
        <v>1211.0411694065201</v>
      </c>
      <c r="I1495" s="9">
        <v>-1.8299083</v>
      </c>
      <c r="J1495" s="9">
        <v>-1.8300217000000001</v>
      </c>
      <c r="K1495" s="9">
        <v>-10.023690999999999</v>
      </c>
      <c r="L1495" s="9">
        <v>-13.933837</v>
      </c>
      <c r="M1495" s="9">
        <v>-13.933837</v>
      </c>
      <c r="N1495" s="9">
        <v>39</v>
      </c>
      <c r="O1495" s="9">
        <v>62.474986999999999</v>
      </c>
      <c r="P1495" s="9">
        <v>0</v>
      </c>
      <c r="Q1495" s="9">
        <v>7.0833983007496902E-3</v>
      </c>
      <c r="R1495" s="9">
        <v>0</v>
      </c>
      <c r="S1495" s="9">
        <v>92253746187.717102</v>
      </c>
      <c r="T1495" s="9">
        <v>1211.0411694065201</v>
      </c>
      <c r="U1495" s="9">
        <v>3.8705102741664499</v>
      </c>
      <c r="V1495" s="9">
        <v>0</v>
      </c>
      <c r="W1495" s="9">
        <v>3.8705102741664499</v>
      </c>
      <c r="X1495" s="9">
        <v>0</v>
      </c>
      <c r="Y1495" s="9">
        <v>0</v>
      </c>
      <c r="Z1495" s="9">
        <v>1.8343572999999998E-2</v>
      </c>
      <c r="AA1495" s="9">
        <v>182.56963999999999</v>
      </c>
      <c r="AB1495" s="9"/>
      <c r="AQ1495" s="9">
        <f>K1495-'Processed Potentiostat'!$J$3</f>
        <v>-10.023690999999999</v>
      </c>
    </row>
    <row r="1496" spans="1:43" x14ac:dyDescent="0.35">
      <c r="A1496">
        <v>2</v>
      </c>
      <c r="B1496">
        <v>0</v>
      </c>
      <c r="C1496">
        <v>0</v>
      </c>
      <c r="D1496">
        <v>1</v>
      </c>
      <c r="E1496">
        <v>0</v>
      </c>
      <c r="F1496">
        <v>0</v>
      </c>
      <c r="G1496">
        <v>0</v>
      </c>
      <c r="H1496" s="9">
        <v>1211.23576940161</v>
      </c>
      <c r="I1496" s="9">
        <v>-1.8299586999999999</v>
      </c>
      <c r="J1496" s="9">
        <v>-1.829442</v>
      </c>
      <c r="K1496" s="9">
        <v>-15.040956</v>
      </c>
      <c r="L1496" s="9">
        <v>-13.93582</v>
      </c>
      <c r="M1496" s="9">
        <v>-13.93582</v>
      </c>
      <c r="N1496" s="9">
        <v>39</v>
      </c>
      <c r="O1496" s="9">
        <v>62.474986999999999</v>
      </c>
      <c r="P1496" s="9">
        <v>0</v>
      </c>
      <c r="Q1496" s="9">
        <v>7.0844058603056898E-3</v>
      </c>
      <c r="R1496" s="9">
        <v>0</v>
      </c>
      <c r="S1496" s="9">
        <v>19070493708.0779</v>
      </c>
      <c r="T1496" s="9">
        <v>1211.23576940161</v>
      </c>
      <c r="U1496" s="9">
        <v>3.87106095521044</v>
      </c>
      <c r="V1496" s="9">
        <v>0</v>
      </c>
      <c r="W1496" s="9">
        <v>3.87106095521044</v>
      </c>
      <c r="X1496" s="9">
        <v>0</v>
      </c>
      <c r="Y1496" s="9">
        <v>0</v>
      </c>
      <c r="Z1496" s="9">
        <v>2.7516557000000001E-2</v>
      </c>
      <c r="AA1496" s="9">
        <v>121.63070999999999</v>
      </c>
      <c r="AB1496" s="9"/>
      <c r="AQ1496" s="9">
        <f>K1496-'Processed Potentiostat'!$J$3</f>
        <v>-15.040956</v>
      </c>
    </row>
    <row r="1497" spans="1:43" x14ac:dyDescent="0.35">
      <c r="A1497">
        <v>2</v>
      </c>
      <c r="B1497">
        <v>0</v>
      </c>
      <c r="C1497">
        <v>0</v>
      </c>
      <c r="D1497">
        <v>1</v>
      </c>
      <c r="E1497">
        <v>0</v>
      </c>
      <c r="F1497">
        <v>0</v>
      </c>
      <c r="G1497">
        <v>0</v>
      </c>
      <c r="H1497" s="9">
        <v>1211.99976938231</v>
      </c>
      <c r="I1497" s="9">
        <v>-1.8298713</v>
      </c>
      <c r="J1497" s="9">
        <v>-1.8309952</v>
      </c>
      <c r="K1497" s="9">
        <v>-20.087292000000001</v>
      </c>
      <c r="L1497" s="9">
        <v>-13.947387000000001</v>
      </c>
      <c r="M1497" s="9">
        <v>-13.947387000000001</v>
      </c>
      <c r="N1497" s="9">
        <v>39</v>
      </c>
      <c r="O1497" s="9">
        <v>62.474986999999999</v>
      </c>
      <c r="P1497" s="9">
        <v>0</v>
      </c>
      <c r="Q1497" s="9">
        <v>7.0902890085005896E-3</v>
      </c>
      <c r="R1497" s="9">
        <v>0</v>
      </c>
      <c r="S1497" s="9">
        <v>16958858083.0762</v>
      </c>
      <c r="T1497" s="9">
        <v>1211.99976938231</v>
      </c>
      <c r="U1497" s="9">
        <v>3.87427415831695</v>
      </c>
      <c r="V1497" s="9">
        <v>0</v>
      </c>
      <c r="W1497" s="9">
        <v>3.87427415831695</v>
      </c>
      <c r="X1497" s="9">
        <v>0</v>
      </c>
      <c r="Y1497" s="9">
        <v>0</v>
      </c>
      <c r="Z1497" s="9">
        <v>3.6779735000000001E-2</v>
      </c>
      <c r="AA1497" s="9">
        <v>91.151916999999997</v>
      </c>
      <c r="AB1497" s="9"/>
      <c r="AQ1497" s="9">
        <f>K1497-'Processed Potentiostat'!$J$3</f>
        <v>-20.087292000000001</v>
      </c>
    </row>
    <row r="1498" spans="1:43" x14ac:dyDescent="0.35">
      <c r="A1498">
        <v>2</v>
      </c>
      <c r="B1498">
        <v>0</v>
      </c>
      <c r="C1498">
        <v>0</v>
      </c>
      <c r="D1498">
        <v>1</v>
      </c>
      <c r="E1498">
        <v>0</v>
      </c>
      <c r="F1498">
        <v>0</v>
      </c>
      <c r="G1498">
        <v>0</v>
      </c>
      <c r="H1498" s="9">
        <v>1212.74896936338</v>
      </c>
      <c r="I1498" s="9">
        <v>-1.8301331999999999</v>
      </c>
      <c r="J1498" s="9">
        <v>-1.8313410000000001</v>
      </c>
      <c r="K1498" s="9">
        <v>-15.080012999999999</v>
      </c>
      <c r="L1498" s="9">
        <v>-13.961168000000001</v>
      </c>
      <c r="M1498" s="9">
        <v>-13.961168000000001</v>
      </c>
      <c r="N1498" s="9">
        <v>39</v>
      </c>
      <c r="O1498" s="9">
        <v>62.474986999999999</v>
      </c>
      <c r="P1498" s="9">
        <v>0</v>
      </c>
      <c r="Q1498" s="9">
        <v>7.0972997622378098E-3</v>
      </c>
      <c r="R1498" s="9">
        <v>0</v>
      </c>
      <c r="S1498" s="9">
        <v>11950486546.49</v>
      </c>
      <c r="T1498" s="9">
        <v>1212.74896936338</v>
      </c>
      <c r="U1498" s="9">
        <v>3.8781023077038301</v>
      </c>
      <c r="V1498" s="9">
        <v>0</v>
      </c>
      <c r="W1498" s="9">
        <v>3.8781023077038301</v>
      </c>
      <c r="X1498" s="9">
        <v>0</v>
      </c>
      <c r="Y1498" s="9">
        <v>0</v>
      </c>
      <c r="Z1498" s="9">
        <v>2.7616646000000002E-2</v>
      </c>
      <c r="AA1498" s="9">
        <v>121.44159999999999</v>
      </c>
      <c r="AB1498" s="9"/>
      <c r="AQ1498" s="9">
        <f>K1498-'Processed Potentiostat'!$J$3</f>
        <v>-15.080012999999999</v>
      </c>
    </row>
    <row r="1499" spans="1:43" x14ac:dyDescent="0.35">
      <c r="A1499">
        <v>2</v>
      </c>
      <c r="B1499">
        <v>0</v>
      </c>
      <c r="C1499">
        <v>0</v>
      </c>
      <c r="D1499">
        <v>1</v>
      </c>
      <c r="E1499">
        <v>0</v>
      </c>
      <c r="F1499">
        <v>0</v>
      </c>
      <c r="G1499">
        <v>0</v>
      </c>
      <c r="H1499" s="9">
        <v>1213.7489693381201</v>
      </c>
      <c r="I1499" s="9">
        <v>-1.8299145999999999</v>
      </c>
      <c r="J1499" s="9">
        <v>-1.8305861999999999</v>
      </c>
      <c r="K1499" s="9">
        <v>-16.311102000000002</v>
      </c>
      <c r="L1499" s="9">
        <v>-13.976006999999999</v>
      </c>
      <c r="M1499" s="9">
        <v>-13.976006999999999</v>
      </c>
      <c r="N1499" s="9">
        <v>39</v>
      </c>
      <c r="O1499" s="9">
        <v>62.474986999999999</v>
      </c>
      <c r="P1499" s="9">
        <v>0</v>
      </c>
      <c r="Q1499" s="9">
        <v>7.1048454244803999E-3</v>
      </c>
      <c r="R1499" s="9">
        <v>0</v>
      </c>
      <c r="S1499" s="9">
        <v>33806012373.044201</v>
      </c>
      <c r="T1499" s="9">
        <v>1213.7489693381201</v>
      </c>
      <c r="U1499" s="9">
        <v>3.8822243912258898</v>
      </c>
      <c r="V1499" s="9">
        <v>0</v>
      </c>
      <c r="W1499" s="9">
        <v>3.8822243912258898</v>
      </c>
      <c r="X1499" s="9">
        <v>0</v>
      </c>
      <c r="Y1499" s="9">
        <v>0</v>
      </c>
      <c r="Z1499" s="9">
        <v>2.9858877999999998E-2</v>
      </c>
      <c r="AA1499" s="9">
        <v>112.22946</v>
      </c>
      <c r="AB1499" s="9"/>
      <c r="AQ1499" s="9">
        <f>K1499-'Processed Potentiostat'!$J$3</f>
        <v>-16.311102000000002</v>
      </c>
    </row>
    <row r="1500" spans="1:43" x14ac:dyDescent="0.35">
      <c r="A1500">
        <v>2</v>
      </c>
      <c r="B1500">
        <v>0</v>
      </c>
      <c r="C1500">
        <v>0</v>
      </c>
      <c r="D1500">
        <v>1</v>
      </c>
      <c r="E1500">
        <v>0</v>
      </c>
      <c r="F1500">
        <v>0</v>
      </c>
      <c r="G1500">
        <v>0</v>
      </c>
      <c r="H1500" s="9">
        <v>1214.74896931285</v>
      </c>
      <c r="I1500" s="9">
        <v>-1.8301109</v>
      </c>
      <c r="J1500" s="9">
        <v>-1.8310052000000001</v>
      </c>
      <c r="K1500" s="9">
        <v>-16.505704999999999</v>
      </c>
      <c r="L1500" s="9">
        <v>-13.992537</v>
      </c>
      <c r="M1500" s="9">
        <v>-13.992537</v>
      </c>
      <c r="N1500" s="9">
        <v>39</v>
      </c>
      <c r="O1500" s="9">
        <v>62.474986999999999</v>
      </c>
      <c r="P1500" s="9">
        <v>0</v>
      </c>
      <c r="Q1500" s="9">
        <v>7.1132523238260003E-3</v>
      </c>
      <c r="R1500" s="9">
        <v>0</v>
      </c>
      <c r="S1500" s="9">
        <v>16809094180.5327</v>
      </c>
      <c r="T1500" s="9">
        <v>1214.74896931285</v>
      </c>
      <c r="U1500" s="9">
        <v>3.8868157288319498</v>
      </c>
      <c r="V1500" s="9">
        <v>0</v>
      </c>
      <c r="W1500" s="9">
        <v>3.8868157288319498</v>
      </c>
      <c r="X1500" s="9">
        <v>0</v>
      </c>
      <c r="Y1500" s="9">
        <v>0</v>
      </c>
      <c r="Z1500" s="9">
        <v>3.0222031999999999E-2</v>
      </c>
      <c r="AA1500" s="9">
        <v>110.93165999999999</v>
      </c>
      <c r="AB1500" s="9"/>
      <c r="AQ1500" s="9">
        <f>K1500-'Processed Potentiostat'!$J$3</f>
        <v>-16.505704999999999</v>
      </c>
    </row>
    <row r="1501" spans="1:43" x14ac:dyDescent="0.35">
      <c r="A1501">
        <v>2</v>
      </c>
      <c r="B1501">
        <v>0</v>
      </c>
      <c r="C1501">
        <v>0</v>
      </c>
      <c r="D1501">
        <v>1</v>
      </c>
      <c r="E1501">
        <v>0</v>
      </c>
      <c r="F1501">
        <v>0</v>
      </c>
      <c r="G1501">
        <v>0</v>
      </c>
      <c r="H1501" s="9">
        <v>1215.2949692990601</v>
      </c>
      <c r="I1501" s="9">
        <v>-1.8299772999999999</v>
      </c>
      <c r="J1501" s="9">
        <v>-1.8291538000000001</v>
      </c>
      <c r="K1501" s="9">
        <v>-11.498576999999999</v>
      </c>
      <c r="L1501" s="9">
        <v>-14.000572</v>
      </c>
      <c r="M1501" s="9">
        <v>-14.000572</v>
      </c>
      <c r="N1501" s="9">
        <v>39</v>
      </c>
      <c r="O1501" s="9">
        <v>62.474986999999999</v>
      </c>
      <c r="P1501" s="9">
        <v>0</v>
      </c>
      <c r="Q1501" s="9">
        <v>7.1173352286729302E-3</v>
      </c>
      <c r="R1501" s="9">
        <v>0</v>
      </c>
      <c r="S1501" s="9">
        <v>13739507286.730801</v>
      </c>
      <c r="T1501" s="9">
        <v>1215.2949692990601</v>
      </c>
      <c r="U1501" s="9">
        <v>3.88904771165633</v>
      </c>
      <c r="V1501" s="9">
        <v>0</v>
      </c>
      <c r="W1501" s="9">
        <v>3.88904771165633</v>
      </c>
      <c r="X1501" s="9">
        <v>0</v>
      </c>
      <c r="Y1501" s="9">
        <v>0</v>
      </c>
      <c r="Z1501" s="9">
        <v>2.1032664999999999E-2</v>
      </c>
      <c r="AA1501" s="9">
        <v>159.07653999999999</v>
      </c>
      <c r="AB1501" s="9"/>
      <c r="AQ1501" s="9">
        <f>K1501-'Processed Potentiostat'!$J$3</f>
        <v>-11.498576999999999</v>
      </c>
    </row>
    <row r="1502" spans="1:43" x14ac:dyDescent="0.35">
      <c r="A1502">
        <v>2</v>
      </c>
      <c r="B1502">
        <v>0</v>
      </c>
      <c r="C1502">
        <v>0</v>
      </c>
      <c r="D1502">
        <v>1</v>
      </c>
      <c r="E1502">
        <v>0</v>
      </c>
      <c r="F1502">
        <v>0</v>
      </c>
      <c r="G1502">
        <v>0</v>
      </c>
      <c r="H1502" s="9">
        <v>1215.3249692982999</v>
      </c>
      <c r="I1502" s="9">
        <v>-1.8299958000000001</v>
      </c>
      <c r="J1502" s="9">
        <v>-1.8284168999999999</v>
      </c>
      <c r="K1502" s="9">
        <v>-16.594719000000001</v>
      </c>
      <c r="L1502" s="9">
        <v>-14.000952</v>
      </c>
      <c r="M1502" s="9">
        <v>-14.000952</v>
      </c>
      <c r="N1502" s="9">
        <v>39</v>
      </c>
      <c r="O1502" s="9">
        <v>62.474986999999999</v>
      </c>
      <c r="P1502" s="9">
        <v>0</v>
      </c>
      <c r="Q1502" s="9">
        <v>7.1175280059737498E-3</v>
      </c>
      <c r="R1502" s="9">
        <v>0</v>
      </c>
      <c r="S1502" s="9">
        <v>7973962466.2488899</v>
      </c>
      <c r="T1502" s="9">
        <v>1215.3249692982999</v>
      </c>
      <c r="U1502" s="9">
        <v>3.8891531747374199</v>
      </c>
      <c r="V1502" s="9">
        <v>0</v>
      </c>
      <c r="W1502" s="9">
        <v>3.8891531747374199</v>
      </c>
      <c r="X1502" s="9">
        <v>0</v>
      </c>
      <c r="Y1502" s="9">
        <v>0</v>
      </c>
      <c r="Z1502" s="9">
        <v>3.0342065000000001E-2</v>
      </c>
      <c r="AA1502" s="9">
        <v>110.18065</v>
      </c>
      <c r="AB1502" s="9"/>
      <c r="AQ1502" s="9">
        <f>K1502-'Processed Potentiostat'!$J$3</f>
        <v>-16.594719000000001</v>
      </c>
    </row>
    <row r="1503" spans="1:43" x14ac:dyDescent="0.35">
      <c r="A1503">
        <v>2</v>
      </c>
      <c r="B1503">
        <v>0</v>
      </c>
      <c r="C1503">
        <v>0</v>
      </c>
      <c r="D1503">
        <v>1</v>
      </c>
      <c r="E1503">
        <v>0</v>
      </c>
      <c r="F1503">
        <v>0</v>
      </c>
      <c r="G1503">
        <v>0</v>
      </c>
      <c r="H1503" s="9">
        <v>1216.3249692730401</v>
      </c>
      <c r="I1503" s="9">
        <v>-1.8298886999999999</v>
      </c>
      <c r="J1503" s="9">
        <v>-1.8292059000000001</v>
      </c>
      <c r="K1503" s="9">
        <v>-12.592453000000001</v>
      </c>
      <c r="L1503" s="9">
        <v>-14.015694999999999</v>
      </c>
      <c r="M1503" s="9">
        <v>-14.015694999999999</v>
      </c>
      <c r="N1503" s="9">
        <v>39</v>
      </c>
      <c r="O1503" s="9">
        <v>62.474986999999999</v>
      </c>
      <c r="P1503" s="9">
        <v>0</v>
      </c>
      <c r="Q1503" s="9">
        <v>7.1250190365486597E-3</v>
      </c>
      <c r="R1503" s="9">
        <v>0</v>
      </c>
      <c r="S1503" s="9">
        <v>14495397307.632799</v>
      </c>
      <c r="T1503" s="9">
        <v>1216.3249692730401</v>
      </c>
      <c r="U1503" s="9">
        <v>3.8932484905656901</v>
      </c>
      <c r="V1503" s="9">
        <v>0</v>
      </c>
      <c r="W1503" s="9">
        <v>3.8932484905656901</v>
      </c>
      <c r="X1503" s="9">
        <v>0</v>
      </c>
      <c r="Y1503" s="9">
        <v>0</v>
      </c>
      <c r="Z1503" s="9">
        <v>2.3034189E-2</v>
      </c>
      <c r="AA1503" s="9">
        <v>145.26206999999999</v>
      </c>
      <c r="AB1503" s="9"/>
      <c r="AQ1503" s="9">
        <f>K1503-'Processed Potentiostat'!$J$3</f>
        <v>-12.592453000000001</v>
      </c>
    </row>
    <row r="1504" spans="1:43" x14ac:dyDescent="0.35">
      <c r="A1504">
        <v>2</v>
      </c>
      <c r="B1504">
        <v>0</v>
      </c>
      <c r="C1504">
        <v>0</v>
      </c>
      <c r="D1504">
        <v>1</v>
      </c>
      <c r="E1504">
        <v>0</v>
      </c>
      <c r="F1504">
        <v>0</v>
      </c>
      <c r="G1504">
        <v>0</v>
      </c>
      <c r="H1504" s="9">
        <v>1217.32496924778</v>
      </c>
      <c r="I1504" s="9">
        <v>-1.8301132</v>
      </c>
      <c r="J1504" s="9">
        <v>-1.8314452000000001</v>
      </c>
      <c r="K1504" s="9">
        <v>-9.2987862000000003</v>
      </c>
      <c r="L1504" s="9">
        <v>-14.026574999999999</v>
      </c>
      <c r="M1504" s="9">
        <v>-14.026574999999999</v>
      </c>
      <c r="N1504" s="9">
        <v>39</v>
      </c>
      <c r="O1504" s="9">
        <v>62.474986999999999</v>
      </c>
      <c r="P1504" s="9">
        <v>0</v>
      </c>
      <c r="Q1504" s="9">
        <v>7.1305543102283602E-3</v>
      </c>
      <c r="R1504" s="9">
        <v>0</v>
      </c>
      <c r="S1504" s="9">
        <v>11023368826.858299</v>
      </c>
      <c r="T1504" s="9">
        <v>1217.32496924778</v>
      </c>
      <c r="U1504" s="9">
        <v>3.89627082009731</v>
      </c>
      <c r="V1504" s="9">
        <v>0</v>
      </c>
      <c r="W1504" s="9">
        <v>3.89627082009731</v>
      </c>
      <c r="X1504" s="9">
        <v>0</v>
      </c>
      <c r="Y1504" s="9">
        <v>0</v>
      </c>
      <c r="Z1504" s="9">
        <v>1.7030217E-2</v>
      </c>
      <c r="AA1504" s="9">
        <v>196.95531</v>
      </c>
      <c r="AB1504" s="9"/>
      <c r="AQ1504" s="9">
        <f>K1504-'Processed Potentiostat'!$J$3</f>
        <v>-9.2987862000000003</v>
      </c>
    </row>
    <row r="1505" spans="1:43" x14ac:dyDescent="0.35">
      <c r="A1505">
        <v>2</v>
      </c>
      <c r="B1505">
        <v>0</v>
      </c>
      <c r="C1505">
        <v>0</v>
      </c>
      <c r="D1505">
        <v>1</v>
      </c>
      <c r="E1505">
        <v>0</v>
      </c>
      <c r="F1505">
        <v>0</v>
      </c>
      <c r="G1505">
        <v>0</v>
      </c>
      <c r="H1505" s="9">
        <v>1218.3249692225199</v>
      </c>
      <c r="I1505" s="9">
        <v>-1.8300284</v>
      </c>
      <c r="J1505" s="9">
        <v>-1.8286403</v>
      </c>
      <c r="K1505" s="9">
        <v>-12.472841000000001</v>
      </c>
      <c r="L1505" s="9">
        <v>-14.038333</v>
      </c>
      <c r="M1505" s="9">
        <v>-14.038333</v>
      </c>
      <c r="N1505" s="9">
        <v>39</v>
      </c>
      <c r="O1505" s="9">
        <v>62.474986999999999</v>
      </c>
      <c r="P1505" s="9">
        <v>0</v>
      </c>
      <c r="Q1505" s="9">
        <v>7.1365267769020902E-3</v>
      </c>
      <c r="R1505" s="9">
        <v>0</v>
      </c>
      <c r="S1505" s="9">
        <v>9160798795.2393894</v>
      </c>
      <c r="T1505" s="9">
        <v>1218.3249692225199</v>
      </c>
      <c r="U1505" s="9">
        <v>3.8995368120671099</v>
      </c>
      <c r="V1505" s="9">
        <v>0</v>
      </c>
      <c r="W1505" s="9">
        <v>3.8995368120671099</v>
      </c>
      <c r="X1505" s="9">
        <v>0</v>
      </c>
      <c r="Y1505" s="9">
        <v>0</v>
      </c>
      <c r="Z1505" s="9">
        <v>2.2808340999999999E-2</v>
      </c>
      <c r="AA1505" s="9">
        <v>146.60977</v>
      </c>
      <c r="AB1505" s="9"/>
      <c r="AQ1505" s="9">
        <f>K1505-'Processed Potentiostat'!$J$3</f>
        <v>-12.472841000000001</v>
      </c>
    </row>
    <row r="1506" spans="1:43" x14ac:dyDescent="0.35">
      <c r="A1506">
        <v>2</v>
      </c>
      <c r="B1506">
        <v>0</v>
      </c>
      <c r="C1506">
        <v>0</v>
      </c>
      <c r="D1506">
        <v>1</v>
      </c>
      <c r="E1506">
        <v>0</v>
      </c>
      <c r="F1506">
        <v>0</v>
      </c>
      <c r="G1506">
        <v>0</v>
      </c>
      <c r="H1506" s="9">
        <v>1219.3249691972601</v>
      </c>
      <c r="I1506" s="9">
        <v>-1.8299989999999999</v>
      </c>
      <c r="J1506" s="9">
        <v>-1.8303062999999999</v>
      </c>
      <c r="K1506" s="9">
        <v>-9.6987723999999993</v>
      </c>
      <c r="L1506" s="9">
        <v>-14.049264000000001</v>
      </c>
      <c r="M1506" s="9">
        <v>-14.049264000000001</v>
      </c>
      <c r="N1506" s="9">
        <v>39</v>
      </c>
      <c r="O1506" s="9">
        <v>62.474986999999999</v>
      </c>
      <c r="P1506" s="9">
        <v>0</v>
      </c>
      <c r="Q1506" s="9">
        <v>7.14208430622283E-3</v>
      </c>
      <c r="R1506" s="9">
        <v>0</v>
      </c>
      <c r="S1506" s="9">
        <v>105226580682.993</v>
      </c>
      <c r="T1506" s="9">
        <v>1219.3249691972601</v>
      </c>
      <c r="U1506" s="9">
        <v>3.90257339891303</v>
      </c>
      <c r="V1506" s="9">
        <v>0</v>
      </c>
      <c r="W1506" s="9">
        <v>3.90257339891303</v>
      </c>
      <c r="X1506" s="9">
        <v>0</v>
      </c>
      <c r="Y1506" s="9">
        <v>0</v>
      </c>
      <c r="Z1506" s="9">
        <v>1.7751724E-2</v>
      </c>
      <c r="AA1506" s="9">
        <v>188.71526</v>
      </c>
      <c r="AB1506" s="9"/>
      <c r="AQ1506" s="9">
        <f>K1506-'Processed Potentiostat'!$J$3</f>
        <v>-9.6987723999999993</v>
      </c>
    </row>
    <row r="1507" spans="1:43" x14ac:dyDescent="0.35">
      <c r="A1507">
        <v>2</v>
      </c>
      <c r="B1507">
        <v>0</v>
      </c>
      <c r="C1507">
        <v>0</v>
      </c>
      <c r="D1507">
        <v>1</v>
      </c>
      <c r="E1507">
        <v>0</v>
      </c>
      <c r="F1507">
        <v>0</v>
      </c>
      <c r="G1507">
        <v>0</v>
      </c>
      <c r="H1507" s="9">
        <v>1220.32496917199</v>
      </c>
      <c r="I1507" s="9">
        <v>-1.8299433000000001</v>
      </c>
      <c r="J1507" s="9">
        <v>-1.8311904999999999</v>
      </c>
      <c r="K1507" s="9">
        <v>-10.304525</v>
      </c>
      <c r="L1507" s="9">
        <v>-14.059793000000001</v>
      </c>
      <c r="M1507" s="9">
        <v>-14.059793000000001</v>
      </c>
      <c r="N1507" s="9">
        <v>39</v>
      </c>
      <c r="O1507" s="9">
        <v>62.474986999999999</v>
      </c>
      <c r="P1507" s="9">
        <v>0</v>
      </c>
      <c r="Q1507" s="9">
        <v>7.1474402932272304E-3</v>
      </c>
      <c r="R1507" s="9">
        <v>0</v>
      </c>
      <c r="S1507" s="9">
        <v>13815403071.8085</v>
      </c>
      <c r="T1507" s="9">
        <v>1220.32496917199</v>
      </c>
      <c r="U1507" s="9">
        <v>3.90549818754294</v>
      </c>
      <c r="V1507" s="9">
        <v>0</v>
      </c>
      <c r="W1507" s="9">
        <v>3.90549818754294</v>
      </c>
      <c r="X1507" s="9">
        <v>0</v>
      </c>
      <c r="Y1507" s="9">
        <v>0</v>
      </c>
      <c r="Z1507" s="9">
        <v>1.8869548999999999E-2</v>
      </c>
      <c r="AA1507" s="9">
        <v>177.70741000000001</v>
      </c>
      <c r="AB1507" s="9"/>
      <c r="AQ1507" s="9">
        <f>K1507-'Processed Potentiostat'!$J$3</f>
        <v>-10.304525</v>
      </c>
    </row>
    <row r="1508" spans="1:43" x14ac:dyDescent="0.35">
      <c r="A1508">
        <v>2</v>
      </c>
      <c r="B1508">
        <v>0</v>
      </c>
      <c r="C1508">
        <v>0</v>
      </c>
      <c r="D1508">
        <v>1</v>
      </c>
      <c r="E1508">
        <v>0</v>
      </c>
      <c r="F1508">
        <v>0</v>
      </c>
      <c r="G1508">
        <v>0</v>
      </c>
      <c r="H1508" s="9">
        <v>1221.3249691467299</v>
      </c>
      <c r="I1508" s="9">
        <v>-1.8299589999999999</v>
      </c>
      <c r="J1508" s="9">
        <v>-1.8307434</v>
      </c>
      <c r="K1508" s="9">
        <v>-12.809307</v>
      </c>
      <c r="L1508" s="9">
        <v>-14.070292</v>
      </c>
      <c r="M1508" s="9">
        <v>-14.070292</v>
      </c>
      <c r="N1508" s="9">
        <v>39</v>
      </c>
      <c r="O1508" s="9">
        <v>62.474986999999999</v>
      </c>
      <c r="P1508" s="9">
        <v>0</v>
      </c>
      <c r="Q1508" s="9">
        <v>7.1527789683288098E-3</v>
      </c>
      <c r="R1508" s="9">
        <v>0</v>
      </c>
      <c r="S1508" s="9">
        <v>24656394012.297401</v>
      </c>
      <c r="T1508" s="9">
        <v>1221.3249691467299</v>
      </c>
      <c r="U1508" s="9">
        <v>3.9084142491839899</v>
      </c>
      <c r="V1508" s="9">
        <v>0</v>
      </c>
      <c r="W1508" s="9">
        <v>3.9084142491839899</v>
      </c>
      <c r="X1508" s="9">
        <v>0</v>
      </c>
      <c r="Y1508" s="9">
        <v>0</v>
      </c>
      <c r="Z1508" s="9">
        <v>2.3450555000000001E-2</v>
      </c>
      <c r="AA1508" s="9">
        <v>142.92291</v>
      </c>
      <c r="AB1508" s="9"/>
      <c r="AQ1508" s="9">
        <f>K1508-'Processed Potentiostat'!$J$3</f>
        <v>-12.809307</v>
      </c>
    </row>
    <row r="1509" spans="1:43" x14ac:dyDescent="0.35">
      <c r="A1509">
        <v>2</v>
      </c>
      <c r="B1509">
        <v>0</v>
      </c>
      <c r="C1509">
        <v>0</v>
      </c>
      <c r="D1509">
        <v>1</v>
      </c>
      <c r="E1509">
        <v>0</v>
      </c>
      <c r="F1509">
        <v>0</v>
      </c>
      <c r="G1509">
        <v>0</v>
      </c>
      <c r="H1509" s="9">
        <v>1222.3249691214701</v>
      </c>
      <c r="I1509" s="9">
        <v>-1.8298554</v>
      </c>
      <c r="J1509" s="9">
        <v>-1.829958</v>
      </c>
      <c r="K1509" s="9">
        <v>-9.9593716000000008</v>
      </c>
      <c r="L1509" s="9">
        <v>-14.08189</v>
      </c>
      <c r="M1509" s="9">
        <v>-14.08189</v>
      </c>
      <c r="N1509" s="9">
        <v>39</v>
      </c>
      <c r="O1509" s="9">
        <v>62.474986999999999</v>
      </c>
      <c r="P1509" s="9">
        <v>0</v>
      </c>
      <c r="Q1509" s="9">
        <v>7.1586747812996902E-3</v>
      </c>
      <c r="R1509" s="9">
        <v>0</v>
      </c>
      <c r="S1509" s="9">
        <v>65553528256.067902</v>
      </c>
      <c r="T1509" s="9">
        <v>1222.3249691214701</v>
      </c>
      <c r="U1509" s="9">
        <v>3.9116362041047599</v>
      </c>
      <c r="V1509" s="9">
        <v>0</v>
      </c>
      <c r="W1509" s="9">
        <v>3.9116362041047599</v>
      </c>
      <c r="X1509" s="9">
        <v>0</v>
      </c>
      <c r="Y1509" s="9">
        <v>0</v>
      </c>
      <c r="Z1509" s="9">
        <v>1.8225232000000001E-2</v>
      </c>
      <c r="AA1509" s="9">
        <v>183.74231</v>
      </c>
      <c r="AB1509" s="9"/>
      <c r="AQ1509" s="9">
        <f>K1509-'Processed Potentiostat'!$J$3</f>
        <v>-9.9593716000000008</v>
      </c>
    </row>
    <row r="1510" spans="1:43" x14ac:dyDescent="0.35">
      <c r="A1510">
        <v>2</v>
      </c>
      <c r="B1510">
        <v>0</v>
      </c>
      <c r="C1510">
        <v>0</v>
      </c>
      <c r="D1510">
        <v>1</v>
      </c>
      <c r="E1510">
        <v>0</v>
      </c>
      <c r="F1510">
        <v>0</v>
      </c>
      <c r="G1510">
        <v>0</v>
      </c>
      <c r="H1510" s="9">
        <v>1223.32496909621</v>
      </c>
      <c r="I1510" s="9">
        <v>-1.8301301000000001</v>
      </c>
      <c r="J1510" s="9">
        <v>-1.8295049999999999</v>
      </c>
      <c r="K1510" s="9">
        <v>-12.02191</v>
      </c>
      <c r="L1510" s="9">
        <v>-14.093807999999999</v>
      </c>
      <c r="M1510" s="9">
        <v>-14.093807999999999</v>
      </c>
      <c r="N1510" s="9">
        <v>39</v>
      </c>
      <c r="O1510" s="9">
        <v>62.474986999999999</v>
      </c>
      <c r="P1510" s="9">
        <v>0</v>
      </c>
      <c r="Q1510" s="9">
        <v>7.1647314936540496E-3</v>
      </c>
      <c r="R1510" s="9">
        <v>0</v>
      </c>
      <c r="S1510" s="9">
        <v>21104504064.589001</v>
      </c>
      <c r="T1510" s="9">
        <v>1223.32496909621</v>
      </c>
      <c r="U1510" s="9">
        <v>3.9149467074151798</v>
      </c>
      <c r="V1510" s="9">
        <v>0</v>
      </c>
      <c r="W1510" s="9">
        <v>3.9149467074151798</v>
      </c>
      <c r="X1510" s="9">
        <v>0</v>
      </c>
      <c r="Y1510" s="9">
        <v>0</v>
      </c>
      <c r="Z1510" s="9">
        <v>2.1994144E-2</v>
      </c>
      <c r="AA1510" s="9">
        <v>152.18089000000001</v>
      </c>
      <c r="AB1510" s="9"/>
      <c r="AQ1510" s="9">
        <f>K1510-'Processed Potentiostat'!$J$3</f>
        <v>-12.02191</v>
      </c>
    </row>
    <row r="1511" spans="1:43" x14ac:dyDescent="0.35">
      <c r="A1511">
        <v>2</v>
      </c>
      <c r="B1511">
        <v>0</v>
      </c>
      <c r="C1511">
        <v>0</v>
      </c>
      <c r="D1511">
        <v>1</v>
      </c>
      <c r="E1511">
        <v>0</v>
      </c>
      <c r="F1511">
        <v>0</v>
      </c>
      <c r="G1511">
        <v>0</v>
      </c>
      <c r="H1511" s="9">
        <v>1224.3249690709399</v>
      </c>
      <c r="I1511" s="9">
        <v>-1.8300372</v>
      </c>
      <c r="J1511" s="9">
        <v>-1.8309280000000001</v>
      </c>
      <c r="K1511" s="9">
        <v>-9.3530855000000006</v>
      </c>
      <c r="L1511" s="9">
        <v>-14.104241999999999</v>
      </c>
      <c r="M1511" s="9">
        <v>-14.104241999999999</v>
      </c>
      <c r="N1511" s="9">
        <v>39</v>
      </c>
      <c r="O1511" s="9">
        <v>62.474986999999999</v>
      </c>
      <c r="P1511" s="9">
        <v>0</v>
      </c>
      <c r="Q1511" s="9">
        <v>7.1700382098572601E-3</v>
      </c>
      <c r="R1511" s="9">
        <v>0</v>
      </c>
      <c r="S1511" s="9">
        <v>18676394356.5271</v>
      </c>
      <c r="T1511" s="9">
        <v>1224.3249690709399</v>
      </c>
      <c r="U1511" s="9">
        <v>3.9178450322349598</v>
      </c>
      <c r="V1511" s="9">
        <v>0</v>
      </c>
      <c r="W1511" s="9">
        <v>3.9178450322349598</v>
      </c>
      <c r="X1511" s="9">
        <v>0</v>
      </c>
      <c r="Y1511" s="9">
        <v>0</v>
      </c>
      <c r="Z1511" s="9">
        <v>1.7124825999999999E-2</v>
      </c>
      <c r="AA1511" s="9">
        <v>195.75658000000001</v>
      </c>
      <c r="AB1511" s="9"/>
      <c r="AQ1511" s="9">
        <f>K1511-'Processed Potentiostat'!$J$3</f>
        <v>-9.3530855000000006</v>
      </c>
    </row>
    <row r="1512" spans="1:43" x14ac:dyDescent="0.35">
      <c r="A1512">
        <v>2</v>
      </c>
      <c r="B1512">
        <v>0</v>
      </c>
      <c r="C1512">
        <v>0</v>
      </c>
      <c r="D1512">
        <v>1</v>
      </c>
      <c r="E1512">
        <v>0</v>
      </c>
      <c r="F1512">
        <v>0</v>
      </c>
      <c r="G1512">
        <v>0</v>
      </c>
      <c r="H1512" s="9">
        <v>1225.3249690456801</v>
      </c>
      <c r="I1512" s="9">
        <v>-1.8301388000000001</v>
      </c>
      <c r="J1512" s="9">
        <v>-1.830063</v>
      </c>
      <c r="K1512" s="9">
        <v>-11.489699</v>
      </c>
      <c r="L1512" s="9">
        <v>-14.115803</v>
      </c>
      <c r="M1512" s="9">
        <v>-14.115803</v>
      </c>
      <c r="N1512" s="9">
        <v>39</v>
      </c>
      <c r="O1512" s="9">
        <v>62.474986999999999</v>
      </c>
      <c r="P1512" s="9">
        <v>0</v>
      </c>
      <c r="Q1512" s="9">
        <v>7.1759149691504103E-3</v>
      </c>
      <c r="R1512" s="9">
        <v>0</v>
      </c>
      <c r="S1512" s="9">
        <v>128568874531.508</v>
      </c>
      <c r="T1512" s="9">
        <v>1225.3249690456801</v>
      </c>
      <c r="U1512" s="9">
        <v>3.92105623892675</v>
      </c>
      <c r="V1512" s="9">
        <v>0</v>
      </c>
      <c r="W1512" s="9">
        <v>3.92105623892675</v>
      </c>
      <c r="X1512" s="9">
        <v>0</v>
      </c>
      <c r="Y1512" s="9">
        <v>0</v>
      </c>
      <c r="Z1512" s="9">
        <v>2.1026874000000001E-2</v>
      </c>
      <c r="AA1512" s="9">
        <v>159.27858000000001</v>
      </c>
      <c r="AB1512" s="9"/>
      <c r="AQ1512" s="9">
        <f>K1512-'Processed Potentiostat'!$J$3</f>
        <v>-11.489699</v>
      </c>
    </row>
    <row r="1513" spans="1:43" x14ac:dyDescent="0.35">
      <c r="A1513">
        <v>2</v>
      </c>
      <c r="B1513">
        <v>0</v>
      </c>
      <c r="C1513">
        <v>0</v>
      </c>
      <c r="D1513">
        <v>1</v>
      </c>
      <c r="E1513">
        <v>0</v>
      </c>
      <c r="F1513">
        <v>0</v>
      </c>
      <c r="G1513">
        <v>0</v>
      </c>
      <c r="H1513" s="9">
        <v>1226.32496902042</v>
      </c>
      <c r="I1513" s="9">
        <v>-1.8298858</v>
      </c>
      <c r="J1513" s="9">
        <v>-1.8299428</v>
      </c>
      <c r="K1513" s="9">
        <v>-10.66572</v>
      </c>
      <c r="L1513" s="9">
        <v>-14.126917000000001</v>
      </c>
      <c r="M1513" s="9">
        <v>-14.126917000000001</v>
      </c>
      <c r="N1513" s="9">
        <v>39</v>
      </c>
      <c r="O1513" s="9">
        <v>62.474986999999999</v>
      </c>
      <c r="P1513" s="9">
        <v>0</v>
      </c>
      <c r="Q1513" s="9">
        <v>7.1815644705410997E-3</v>
      </c>
      <c r="R1513" s="9">
        <v>0</v>
      </c>
      <c r="S1513" s="9">
        <v>61433470668.5681</v>
      </c>
      <c r="T1513" s="9">
        <v>1226.32496902042</v>
      </c>
      <c r="U1513" s="9">
        <v>3.92414347726994</v>
      </c>
      <c r="V1513" s="9">
        <v>0</v>
      </c>
      <c r="W1513" s="9">
        <v>3.92414347726994</v>
      </c>
      <c r="X1513" s="9">
        <v>0</v>
      </c>
      <c r="Y1513" s="9">
        <v>0</v>
      </c>
      <c r="Z1513" s="9">
        <v>1.9517658E-2</v>
      </c>
      <c r="AA1513" s="9">
        <v>171.57237000000001</v>
      </c>
      <c r="AB1513" s="9"/>
      <c r="AQ1513" s="9">
        <f>K1513-'Processed Potentiostat'!$J$3</f>
        <v>-10.66572</v>
      </c>
    </row>
    <row r="1514" spans="1:43" x14ac:dyDescent="0.35">
      <c r="A1514">
        <v>2</v>
      </c>
      <c r="B1514">
        <v>0</v>
      </c>
      <c r="C1514">
        <v>0</v>
      </c>
      <c r="D1514">
        <v>1</v>
      </c>
      <c r="E1514">
        <v>0</v>
      </c>
      <c r="F1514">
        <v>0</v>
      </c>
      <c r="G1514">
        <v>0</v>
      </c>
      <c r="H1514" s="9">
        <v>1226.8047690082999</v>
      </c>
      <c r="I1514" s="9">
        <v>-1.8301505</v>
      </c>
      <c r="J1514" s="9">
        <v>-1.8290812000000001</v>
      </c>
      <c r="K1514" s="9">
        <v>-15.684661</v>
      </c>
      <c r="L1514" s="9">
        <v>-14.132668000000001</v>
      </c>
      <c r="M1514" s="9">
        <v>-14.132668000000001</v>
      </c>
      <c r="N1514" s="9">
        <v>39</v>
      </c>
      <c r="O1514" s="9">
        <v>62.474986999999999</v>
      </c>
      <c r="P1514" s="9">
        <v>0</v>
      </c>
      <c r="Q1514" s="9">
        <v>7.18448625300863E-3</v>
      </c>
      <c r="R1514" s="9">
        <v>0</v>
      </c>
      <c r="S1514" s="9">
        <v>12946751592.1208</v>
      </c>
      <c r="T1514" s="9">
        <v>1226.8047690082999</v>
      </c>
      <c r="U1514" s="9">
        <v>3.9257408621923902</v>
      </c>
      <c r="V1514" s="9">
        <v>0</v>
      </c>
      <c r="W1514" s="9">
        <v>3.9257408621923902</v>
      </c>
      <c r="X1514" s="9">
        <v>0</v>
      </c>
      <c r="Y1514" s="9">
        <v>0</v>
      </c>
      <c r="Z1514" s="9">
        <v>2.8688518E-2</v>
      </c>
      <c r="AA1514" s="9">
        <v>116.61592</v>
      </c>
      <c r="AB1514" s="9"/>
      <c r="AQ1514" s="9">
        <f>K1514-'Processed Potentiostat'!$J$3</f>
        <v>-15.684661</v>
      </c>
    </row>
    <row r="1515" spans="1:43" x14ac:dyDescent="0.35">
      <c r="A1515">
        <v>2</v>
      </c>
      <c r="B1515">
        <v>0</v>
      </c>
      <c r="C1515">
        <v>0</v>
      </c>
      <c r="D1515">
        <v>1</v>
      </c>
      <c r="E1515">
        <v>0</v>
      </c>
      <c r="F1515">
        <v>0</v>
      </c>
      <c r="G1515">
        <v>0</v>
      </c>
      <c r="H1515" s="9">
        <v>1226.81896900794</v>
      </c>
      <c r="I1515" s="9">
        <v>-1.8300985999999999</v>
      </c>
      <c r="J1515" s="9">
        <v>-1.8303897</v>
      </c>
      <c r="K1515" s="9">
        <v>-20.743074</v>
      </c>
      <c r="L1515" s="9">
        <v>-14.132925999999999</v>
      </c>
      <c r="M1515" s="9">
        <v>-14.132925999999999</v>
      </c>
      <c r="N1515" s="9">
        <v>39</v>
      </c>
      <c r="O1515" s="9">
        <v>62.474986999999999</v>
      </c>
      <c r="P1515" s="9">
        <v>0</v>
      </c>
      <c r="Q1515" s="9">
        <v>7.1846176575724799E-3</v>
      </c>
      <c r="R1515" s="9">
        <v>0</v>
      </c>
      <c r="S1515" s="9">
        <v>65140426012.730103</v>
      </c>
      <c r="T1515" s="9">
        <v>1226.81896900794</v>
      </c>
      <c r="U1515" s="9">
        <v>3.9258127524842399</v>
      </c>
      <c r="V1515" s="9">
        <v>0</v>
      </c>
      <c r="W1515" s="9">
        <v>3.9258127524842399</v>
      </c>
      <c r="X1515" s="9">
        <v>0</v>
      </c>
      <c r="Y1515" s="9">
        <v>0</v>
      </c>
      <c r="Z1515" s="9">
        <v>3.7967909000000001E-2</v>
      </c>
      <c r="AA1515" s="9">
        <v>88.241005000000001</v>
      </c>
      <c r="AB1515" s="9"/>
      <c r="AQ1515" s="9">
        <f>K1515-'Processed Potentiostat'!$J$3</f>
        <v>-20.743074</v>
      </c>
    </row>
    <row r="1516" spans="1:43" x14ac:dyDescent="0.35">
      <c r="A1516">
        <v>2</v>
      </c>
      <c r="B1516">
        <v>0</v>
      </c>
      <c r="C1516">
        <v>0</v>
      </c>
      <c r="D1516">
        <v>1</v>
      </c>
      <c r="E1516">
        <v>0</v>
      </c>
      <c r="F1516">
        <v>0</v>
      </c>
      <c r="G1516">
        <v>0</v>
      </c>
      <c r="H1516" s="9">
        <v>1226.9037690058001</v>
      </c>
      <c r="I1516" s="9">
        <v>-1.8300946</v>
      </c>
      <c r="J1516" s="9">
        <v>-1.8313575</v>
      </c>
      <c r="K1516" s="9">
        <v>-15.727262</v>
      </c>
      <c r="L1516" s="9">
        <v>-14.134779999999999</v>
      </c>
      <c r="M1516" s="9">
        <v>-14.134779999999999</v>
      </c>
      <c r="N1516" s="9">
        <v>39</v>
      </c>
      <c r="O1516" s="9">
        <v>62.474986999999999</v>
      </c>
      <c r="P1516" s="9">
        <v>0</v>
      </c>
      <c r="Q1516" s="9">
        <v>7.1855607776121497E-3</v>
      </c>
      <c r="R1516" s="9">
        <v>0</v>
      </c>
      <c r="S1516" s="9">
        <v>11931085785.7686</v>
      </c>
      <c r="T1516" s="9">
        <v>1226.9037690058001</v>
      </c>
      <c r="U1516" s="9">
        <v>3.92632784243983</v>
      </c>
      <c r="V1516" s="9">
        <v>0</v>
      </c>
      <c r="W1516" s="9">
        <v>3.92632784243983</v>
      </c>
      <c r="X1516" s="9">
        <v>0</v>
      </c>
      <c r="Y1516" s="9">
        <v>0</v>
      </c>
      <c r="Z1516" s="9">
        <v>2.8802238000000001E-2</v>
      </c>
      <c r="AA1516" s="9">
        <v>116.44477999999999</v>
      </c>
      <c r="AB1516" s="9"/>
      <c r="AQ1516" s="9">
        <f>K1516-'Processed Potentiostat'!$J$3</f>
        <v>-15.727262</v>
      </c>
    </row>
    <row r="1517" spans="1:43" x14ac:dyDescent="0.35">
      <c r="A1517">
        <v>2</v>
      </c>
      <c r="B1517">
        <v>0</v>
      </c>
      <c r="C1517">
        <v>0</v>
      </c>
      <c r="D1517">
        <v>1</v>
      </c>
      <c r="E1517">
        <v>0</v>
      </c>
      <c r="F1517">
        <v>0</v>
      </c>
      <c r="G1517">
        <v>0</v>
      </c>
      <c r="H1517" s="9">
        <v>1226.9853690037401</v>
      </c>
      <c r="I1517" s="9">
        <v>-1.8299494000000001</v>
      </c>
      <c r="J1517" s="9">
        <v>-1.8312297</v>
      </c>
      <c r="K1517" s="9">
        <v>-20.752527000000001</v>
      </c>
      <c r="L1517" s="9">
        <v>-14.136267</v>
      </c>
      <c r="M1517" s="9">
        <v>-14.136267</v>
      </c>
      <c r="N1517" s="9">
        <v>39</v>
      </c>
      <c r="O1517" s="9">
        <v>62.474986999999999</v>
      </c>
      <c r="P1517" s="9">
        <v>0</v>
      </c>
      <c r="Q1517" s="9">
        <v>7.1863170644138096E-3</v>
      </c>
      <c r="R1517" s="9">
        <v>0</v>
      </c>
      <c r="S1517" s="9">
        <v>13375096263.449301</v>
      </c>
      <c r="T1517" s="9">
        <v>1226.9853690037401</v>
      </c>
      <c r="U1517" s="9">
        <v>3.9267408672882902</v>
      </c>
      <c r="V1517" s="9">
        <v>0</v>
      </c>
      <c r="W1517" s="9">
        <v>3.9267408672882902</v>
      </c>
      <c r="X1517" s="9">
        <v>0</v>
      </c>
      <c r="Y1517" s="9">
        <v>0</v>
      </c>
      <c r="Z1517" s="9">
        <v>3.8002644000000002E-2</v>
      </c>
      <c r="AA1517" s="9">
        <v>88.241287</v>
      </c>
      <c r="AB1517" s="9"/>
      <c r="AQ1517" s="9">
        <f>K1517-'Processed Potentiostat'!$J$3</f>
        <v>-20.752527000000001</v>
      </c>
    </row>
    <row r="1518" spans="1:43" x14ac:dyDescent="0.35">
      <c r="A1518">
        <v>2</v>
      </c>
      <c r="B1518">
        <v>0</v>
      </c>
      <c r="C1518">
        <v>0</v>
      </c>
      <c r="D1518">
        <v>1</v>
      </c>
      <c r="E1518">
        <v>0</v>
      </c>
      <c r="F1518">
        <v>0</v>
      </c>
      <c r="G1518">
        <v>0</v>
      </c>
      <c r="H1518" s="9">
        <v>1227.6785689862299</v>
      </c>
      <c r="I1518" s="9">
        <v>-1.8300445000000001</v>
      </c>
      <c r="J1518" s="9">
        <v>-1.8297322</v>
      </c>
      <c r="K1518" s="9">
        <v>-15.745399000000001</v>
      </c>
      <c r="L1518" s="9">
        <v>-14.149277</v>
      </c>
      <c r="M1518" s="9">
        <v>-14.149277</v>
      </c>
      <c r="N1518" s="9">
        <v>39</v>
      </c>
      <c r="O1518" s="9">
        <v>62.474986999999999</v>
      </c>
      <c r="P1518" s="9">
        <v>0</v>
      </c>
      <c r="Q1518" s="9">
        <v>7.1929295259263396E-3</v>
      </c>
      <c r="R1518" s="9">
        <v>0</v>
      </c>
      <c r="S1518" s="9">
        <v>32113834897.2855</v>
      </c>
      <c r="T1518" s="9">
        <v>1227.6785689862299</v>
      </c>
      <c r="U1518" s="9">
        <v>3.9303545746659898</v>
      </c>
      <c r="V1518" s="9">
        <v>0</v>
      </c>
      <c r="W1518" s="9">
        <v>3.9303545746659898</v>
      </c>
      <c r="X1518" s="9">
        <v>0</v>
      </c>
      <c r="Y1518" s="9">
        <v>0</v>
      </c>
      <c r="Z1518" s="9">
        <v>2.8809861999999999E-2</v>
      </c>
      <c r="AA1518" s="9">
        <v>116.20742</v>
      </c>
      <c r="AB1518" s="9"/>
      <c r="AQ1518" s="9">
        <f>K1518-'Processed Potentiostat'!$J$3</f>
        <v>-15.745399000000001</v>
      </c>
    </row>
    <row r="1519" spans="1:43" x14ac:dyDescent="0.35">
      <c r="A1519">
        <v>2</v>
      </c>
      <c r="B1519">
        <v>0</v>
      </c>
      <c r="C1519">
        <v>0</v>
      </c>
      <c r="D1519">
        <v>1</v>
      </c>
      <c r="E1519">
        <v>0</v>
      </c>
      <c r="F1519">
        <v>0</v>
      </c>
      <c r="G1519">
        <v>0</v>
      </c>
      <c r="H1519" s="9">
        <v>1228.6785689609601</v>
      </c>
      <c r="I1519" s="9">
        <v>-1.8299974999999999</v>
      </c>
      <c r="J1519" s="9">
        <v>-1.8299247999999999</v>
      </c>
      <c r="K1519" s="9">
        <v>-13.612519000000001</v>
      </c>
      <c r="L1519" s="9">
        <v>-14.16352</v>
      </c>
      <c r="M1519" s="9">
        <v>-14.16352</v>
      </c>
      <c r="N1519" s="9">
        <v>39</v>
      </c>
      <c r="O1519" s="9">
        <v>62.474986999999999</v>
      </c>
      <c r="P1519" s="9">
        <v>0</v>
      </c>
      <c r="Q1519" s="9">
        <v>7.2001694841634604E-3</v>
      </c>
      <c r="R1519" s="9">
        <v>0</v>
      </c>
      <c r="S1519" s="9">
        <v>57121257802.582603</v>
      </c>
      <c r="T1519" s="9">
        <v>1228.6785689609601</v>
      </c>
      <c r="U1519" s="9">
        <v>3.93431107962701</v>
      </c>
      <c r="V1519" s="9">
        <v>0</v>
      </c>
      <c r="W1519" s="9">
        <v>3.93431107962701</v>
      </c>
      <c r="X1519" s="9">
        <v>0</v>
      </c>
      <c r="Y1519" s="9">
        <v>0</v>
      </c>
      <c r="Z1519" s="9">
        <v>2.4909886999999999E-2</v>
      </c>
      <c r="AA1519" s="9">
        <v>134.42955000000001</v>
      </c>
      <c r="AB1519" s="9"/>
      <c r="AQ1519" s="9">
        <f>K1519-'Processed Potentiostat'!$J$3</f>
        <v>-13.612519000000001</v>
      </c>
    </row>
    <row r="1520" spans="1:43" x14ac:dyDescent="0.35">
      <c r="A1520">
        <v>2</v>
      </c>
      <c r="B1520">
        <v>0</v>
      </c>
      <c r="C1520">
        <v>0</v>
      </c>
      <c r="D1520">
        <v>1</v>
      </c>
      <c r="E1520">
        <v>0</v>
      </c>
      <c r="F1520">
        <v>0</v>
      </c>
      <c r="G1520">
        <v>0</v>
      </c>
      <c r="H1520" s="9">
        <v>1229.57456893833</v>
      </c>
      <c r="I1520" s="9">
        <v>-1.8301432</v>
      </c>
      <c r="J1520" s="9">
        <v>-1.8306279000000001</v>
      </c>
      <c r="K1520" s="9">
        <v>-18.623037</v>
      </c>
      <c r="L1520" s="9">
        <v>-14.175673</v>
      </c>
      <c r="M1520" s="9">
        <v>-14.175673</v>
      </c>
      <c r="N1520" s="9">
        <v>39</v>
      </c>
      <c r="O1520" s="9">
        <v>62.474986999999999</v>
      </c>
      <c r="P1520" s="9">
        <v>0</v>
      </c>
      <c r="Q1520" s="9">
        <v>7.2063492120256504E-3</v>
      </c>
      <c r="R1520" s="9">
        <v>0</v>
      </c>
      <c r="S1520" s="9">
        <v>31145667142.682201</v>
      </c>
      <c r="T1520" s="9">
        <v>1229.57456893833</v>
      </c>
      <c r="U1520" s="9">
        <v>3.93768671985337</v>
      </c>
      <c r="V1520" s="9">
        <v>0</v>
      </c>
      <c r="W1520" s="9">
        <v>3.93768671985337</v>
      </c>
      <c r="X1520" s="9">
        <v>0</v>
      </c>
      <c r="Y1520" s="9">
        <v>0</v>
      </c>
      <c r="Z1520" s="9">
        <v>3.4091852999999998E-2</v>
      </c>
      <c r="AA1520" s="9">
        <v>98.299103000000002</v>
      </c>
      <c r="AB1520" s="9"/>
      <c r="AQ1520" s="9">
        <f>K1520-'Processed Potentiostat'!$J$3</f>
        <v>-18.623037</v>
      </c>
    </row>
    <row r="1521" spans="1:43" x14ac:dyDescent="0.35">
      <c r="A1521">
        <v>2</v>
      </c>
      <c r="B1521">
        <v>0</v>
      </c>
      <c r="C1521">
        <v>0</v>
      </c>
      <c r="D1521">
        <v>1</v>
      </c>
      <c r="E1521">
        <v>0</v>
      </c>
      <c r="F1521">
        <v>0</v>
      </c>
      <c r="G1521">
        <v>0</v>
      </c>
      <c r="H1521" s="9">
        <v>1230.5745689130699</v>
      </c>
      <c r="I1521" s="9">
        <v>-1.8301411000000001</v>
      </c>
      <c r="J1521" s="9">
        <v>-1.8301031999999999</v>
      </c>
      <c r="K1521" s="9">
        <v>-18.620943</v>
      </c>
      <c r="L1521" s="9">
        <v>-14.192822</v>
      </c>
      <c r="M1521" s="9">
        <v>-14.192822</v>
      </c>
      <c r="N1521" s="9">
        <v>39</v>
      </c>
      <c r="O1521" s="9">
        <v>62.474986999999999</v>
      </c>
      <c r="P1521" s="9">
        <v>0</v>
      </c>
      <c r="Q1521" s="9">
        <v>7.2150670973090804E-3</v>
      </c>
      <c r="R1521" s="9">
        <v>0</v>
      </c>
      <c r="S1521" s="9">
        <v>203866462139.63101</v>
      </c>
      <c r="T1521" s="9">
        <v>1230.5745689130699</v>
      </c>
      <c r="U1521" s="9">
        <v>3.94245034752768</v>
      </c>
      <c r="V1521" s="9">
        <v>0</v>
      </c>
      <c r="W1521" s="9">
        <v>3.94245034752768</v>
      </c>
      <c r="X1521" s="9">
        <v>0</v>
      </c>
      <c r="Y1521" s="9">
        <v>0</v>
      </c>
      <c r="Z1521" s="9">
        <v>3.4078247999999998E-2</v>
      </c>
      <c r="AA1521" s="9">
        <v>98.281981999999999</v>
      </c>
      <c r="AB1521" s="9"/>
      <c r="AQ1521" s="9">
        <f>K1521-'Processed Potentiostat'!$J$3</f>
        <v>-18.620943</v>
      </c>
    </row>
    <row r="1522" spans="1:43" x14ac:dyDescent="0.35">
      <c r="A1522">
        <v>2</v>
      </c>
      <c r="B1522">
        <v>0</v>
      </c>
      <c r="C1522">
        <v>0</v>
      </c>
      <c r="D1522">
        <v>1</v>
      </c>
      <c r="E1522">
        <v>0</v>
      </c>
      <c r="F1522">
        <v>0</v>
      </c>
      <c r="G1522">
        <v>0</v>
      </c>
      <c r="H1522" s="9">
        <v>1230.6477689112201</v>
      </c>
      <c r="I1522" s="9">
        <v>-1.8301314</v>
      </c>
      <c r="J1522" s="9">
        <v>-1.8293368000000001</v>
      </c>
      <c r="K1522" s="9">
        <v>-13.570147</v>
      </c>
      <c r="L1522" s="9">
        <v>-14.194196</v>
      </c>
      <c r="M1522" s="9">
        <v>-14.194196</v>
      </c>
      <c r="N1522" s="9">
        <v>39</v>
      </c>
      <c r="O1522" s="9">
        <v>62.474986999999999</v>
      </c>
      <c r="P1522" s="9">
        <v>0</v>
      </c>
      <c r="Q1522" s="9">
        <v>7.21576541851238E-3</v>
      </c>
      <c r="R1522" s="9">
        <v>0</v>
      </c>
      <c r="S1522" s="9">
        <v>16978403784.428101</v>
      </c>
      <c r="T1522" s="9">
        <v>1230.6477689112201</v>
      </c>
      <c r="U1522" s="9">
        <v>3.942832209673</v>
      </c>
      <c r="V1522" s="9">
        <v>0</v>
      </c>
      <c r="W1522" s="9">
        <v>3.942832209673</v>
      </c>
      <c r="X1522" s="9">
        <v>0</v>
      </c>
      <c r="Y1522" s="9">
        <v>0</v>
      </c>
      <c r="Z1522" s="9">
        <v>2.4824367999999999E-2</v>
      </c>
      <c r="AA1522" s="9">
        <v>134.80597</v>
      </c>
      <c r="AB1522" s="9"/>
      <c r="AQ1522" s="9">
        <f>K1522-'Processed Potentiostat'!$J$3</f>
        <v>-13.570147</v>
      </c>
    </row>
    <row r="1523" spans="1:43" x14ac:dyDescent="0.35">
      <c r="A1523">
        <v>2</v>
      </c>
      <c r="B1523">
        <v>0</v>
      </c>
      <c r="C1523">
        <v>0</v>
      </c>
      <c r="D1523">
        <v>1</v>
      </c>
      <c r="E1523">
        <v>0</v>
      </c>
      <c r="F1523">
        <v>0</v>
      </c>
      <c r="G1523">
        <v>0</v>
      </c>
      <c r="H1523" s="9">
        <v>1231.64776888596</v>
      </c>
      <c r="I1523" s="9">
        <v>-1.8301327000000001</v>
      </c>
      <c r="J1523" s="9">
        <v>-1.8296296999999999</v>
      </c>
      <c r="K1523" s="9">
        <v>-10.2037</v>
      </c>
      <c r="L1523" s="9">
        <v>-14.205507000000001</v>
      </c>
      <c r="M1523" s="9">
        <v>-14.205507000000001</v>
      </c>
      <c r="N1523" s="9">
        <v>39</v>
      </c>
      <c r="O1523" s="9">
        <v>62.474986999999999</v>
      </c>
      <c r="P1523" s="9">
        <v>0</v>
      </c>
      <c r="Q1523" s="9">
        <v>7.2215142831612896E-3</v>
      </c>
      <c r="R1523" s="9">
        <v>0</v>
      </c>
      <c r="S1523" s="9">
        <v>26155493970.0219</v>
      </c>
      <c r="T1523" s="9">
        <v>1231.64776888596</v>
      </c>
      <c r="U1523" s="9">
        <v>3.9459741952492098</v>
      </c>
      <c r="V1523" s="9">
        <v>0</v>
      </c>
      <c r="W1523" s="9">
        <v>3.9459741952492098</v>
      </c>
      <c r="X1523" s="9">
        <v>0</v>
      </c>
      <c r="Y1523" s="9">
        <v>0</v>
      </c>
      <c r="Z1523" s="9">
        <v>1.8668991999999999E-2</v>
      </c>
      <c r="AA1523" s="9">
        <v>179.31040999999999</v>
      </c>
      <c r="AB1523" s="9"/>
      <c r="AQ1523" s="9">
        <f>K1523-'Processed Potentiostat'!$J$3</f>
        <v>-10.2037</v>
      </c>
    </row>
    <row r="1524" spans="1:43" x14ac:dyDescent="0.35">
      <c r="A1524">
        <v>2</v>
      </c>
      <c r="B1524">
        <v>0</v>
      </c>
      <c r="C1524">
        <v>0</v>
      </c>
      <c r="D1524">
        <v>1</v>
      </c>
      <c r="E1524">
        <v>0</v>
      </c>
      <c r="F1524">
        <v>0</v>
      </c>
      <c r="G1524">
        <v>0</v>
      </c>
      <c r="H1524" s="9">
        <v>1232.6477688606899</v>
      </c>
      <c r="I1524" s="9">
        <v>-1.8300784000000001</v>
      </c>
      <c r="J1524" s="9">
        <v>-1.8286640999999999</v>
      </c>
      <c r="K1524" s="9">
        <v>-12.845545</v>
      </c>
      <c r="L1524" s="9">
        <v>-14.216862000000001</v>
      </c>
      <c r="M1524" s="9">
        <v>-14.216862000000001</v>
      </c>
      <c r="N1524" s="9">
        <v>39</v>
      </c>
      <c r="O1524" s="9">
        <v>62.474986999999999</v>
      </c>
      <c r="P1524" s="9">
        <v>0</v>
      </c>
      <c r="Q1524" s="9">
        <v>7.2272819131955403E-3</v>
      </c>
      <c r="R1524" s="9">
        <v>0</v>
      </c>
      <c r="S1524" s="9">
        <v>9423173210.3735104</v>
      </c>
      <c r="T1524" s="9">
        <v>1232.6477688606899</v>
      </c>
      <c r="U1524" s="9">
        <v>3.9491282618869401</v>
      </c>
      <c r="V1524" s="9">
        <v>0</v>
      </c>
      <c r="W1524" s="9">
        <v>3.9491282618869401</v>
      </c>
      <c r="X1524" s="9">
        <v>0</v>
      </c>
      <c r="Y1524" s="9">
        <v>0</v>
      </c>
      <c r="Z1524" s="9">
        <v>2.3490186999999999E-2</v>
      </c>
      <c r="AA1524" s="9">
        <v>142.35785000000001</v>
      </c>
      <c r="AB1524" s="9"/>
      <c r="AQ1524" s="9">
        <f>K1524-'Processed Potentiostat'!$J$3</f>
        <v>-12.845545</v>
      </c>
    </row>
    <row r="1525" spans="1:43" x14ac:dyDescent="0.35">
      <c r="A1525">
        <v>2</v>
      </c>
      <c r="B1525">
        <v>0</v>
      </c>
      <c r="C1525">
        <v>0</v>
      </c>
      <c r="D1525">
        <v>1</v>
      </c>
      <c r="E1525">
        <v>0</v>
      </c>
      <c r="F1525">
        <v>0</v>
      </c>
      <c r="G1525">
        <v>0</v>
      </c>
      <c r="H1525" s="9">
        <v>1233.64776883543</v>
      </c>
      <c r="I1525" s="9">
        <v>-1.8300984</v>
      </c>
      <c r="J1525" s="9">
        <v>-1.8316317</v>
      </c>
      <c r="K1525" s="9">
        <v>-11.14649</v>
      </c>
      <c r="L1525" s="9">
        <v>-14.229046</v>
      </c>
      <c r="M1525" s="9">
        <v>-14.229046</v>
      </c>
      <c r="N1525" s="9">
        <v>39</v>
      </c>
      <c r="O1525" s="9">
        <v>62.474986999999999</v>
      </c>
      <c r="P1525" s="9">
        <v>0</v>
      </c>
      <c r="Q1525" s="9">
        <v>7.2334810415833201E-3</v>
      </c>
      <c r="R1525" s="9">
        <v>0</v>
      </c>
      <c r="S1525" s="9">
        <v>9753382221.87187</v>
      </c>
      <c r="T1525" s="9">
        <v>1233.64776883543</v>
      </c>
      <c r="U1525" s="9">
        <v>3.9525128613335498</v>
      </c>
      <c r="V1525" s="9">
        <v>0</v>
      </c>
      <c r="W1525" s="9">
        <v>3.9525128613335498</v>
      </c>
      <c r="X1525" s="9">
        <v>0</v>
      </c>
      <c r="Y1525" s="9">
        <v>0</v>
      </c>
      <c r="Z1525" s="9">
        <v>2.0416263E-2</v>
      </c>
      <c r="AA1525" s="9">
        <v>164.32362000000001</v>
      </c>
      <c r="AB1525" s="9"/>
      <c r="AQ1525" s="9">
        <f>K1525-'Processed Potentiostat'!$J$3</f>
        <v>-11.14649</v>
      </c>
    </row>
    <row r="1526" spans="1:43" x14ac:dyDescent="0.35">
      <c r="A1526">
        <v>2</v>
      </c>
      <c r="B1526">
        <v>0</v>
      </c>
      <c r="C1526">
        <v>0</v>
      </c>
      <c r="D1526">
        <v>1</v>
      </c>
      <c r="E1526">
        <v>0</v>
      </c>
      <c r="F1526">
        <v>0</v>
      </c>
      <c r="G1526">
        <v>0</v>
      </c>
      <c r="H1526" s="9">
        <v>1234.64776881017</v>
      </c>
      <c r="I1526" s="9">
        <v>-1.8300152000000001</v>
      </c>
      <c r="J1526" s="9">
        <v>-1.8293642999999999</v>
      </c>
      <c r="K1526" s="9">
        <v>-10.787274999999999</v>
      </c>
      <c r="L1526" s="9">
        <v>-14.239848</v>
      </c>
      <c r="M1526" s="9">
        <v>-14.239848</v>
      </c>
      <c r="N1526" s="9">
        <v>39</v>
      </c>
      <c r="O1526" s="9">
        <v>62.474986999999999</v>
      </c>
      <c r="P1526" s="9">
        <v>0</v>
      </c>
      <c r="Q1526" s="9">
        <v>7.23897028748113E-3</v>
      </c>
      <c r="R1526" s="9">
        <v>0</v>
      </c>
      <c r="S1526" s="9">
        <v>17613167473.4361</v>
      </c>
      <c r="T1526" s="9">
        <v>1234.64776881017</v>
      </c>
      <c r="U1526" s="9">
        <v>3.9555132986718999</v>
      </c>
      <c r="V1526" s="9">
        <v>0</v>
      </c>
      <c r="W1526" s="9">
        <v>3.9555132986718999</v>
      </c>
      <c r="X1526" s="9">
        <v>0</v>
      </c>
      <c r="Y1526" s="9">
        <v>0</v>
      </c>
      <c r="Z1526" s="9">
        <v>1.9733856000000001E-2</v>
      </c>
      <c r="AA1526" s="9">
        <v>169.58538999999999</v>
      </c>
      <c r="AB1526" s="9"/>
      <c r="AQ1526" s="9">
        <f>K1526-'Processed Potentiostat'!$J$3</f>
        <v>-10.787274999999999</v>
      </c>
    </row>
    <row r="1527" spans="1:43" x14ac:dyDescent="0.35">
      <c r="A1527">
        <v>2</v>
      </c>
      <c r="B1527">
        <v>0</v>
      </c>
      <c r="C1527">
        <v>0</v>
      </c>
      <c r="D1527">
        <v>1</v>
      </c>
      <c r="E1527">
        <v>0</v>
      </c>
      <c r="F1527">
        <v>0</v>
      </c>
      <c r="G1527">
        <v>0</v>
      </c>
      <c r="H1527" s="9">
        <v>1235.6477687849101</v>
      </c>
      <c r="I1527" s="9">
        <v>-1.8300763</v>
      </c>
      <c r="J1527" s="9">
        <v>-1.8284088000000001</v>
      </c>
      <c r="K1527" s="9">
        <v>-12.152343</v>
      </c>
      <c r="L1527" s="9">
        <v>-14.251362</v>
      </c>
      <c r="M1527" s="9">
        <v>-14.251362</v>
      </c>
      <c r="N1527" s="9">
        <v>39</v>
      </c>
      <c r="O1527" s="9">
        <v>62.474986999999999</v>
      </c>
      <c r="P1527" s="9">
        <v>0</v>
      </c>
      <c r="Q1527" s="9">
        <v>7.2448180011351502E-3</v>
      </c>
      <c r="R1527" s="9">
        <v>0</v>
      </c>
      <c r="S1527" s="9">
        <v>8079278809.0530195</v>
      </c>
      <c r="T1527" s="9">
        <v>1235.6477687849101</v>
      </c>
      <c r="U1527" s="9">
        <v>3.95871164194602</v>
      </c>
      <c r="V1527" s="9">
        <v>0</v>
      </c>
      <c r="W1527" s="9">
        <v>3.95871164194602</v>
      </c>
      <c r="X1527" s="9">
        <v>0</v>
      </c>
      <c r="Y1527" s="9">
        <v>0</v>
      </c>
      <c r="Z1527" s="9">
        <v>2.2219451000000001E-2</v>
      </c>
      <c r="AA1527" s="9">
        <v>150.45731000000001</v>
      </c>
      <c r="AB1527" s="9"/>
      <c r="AQ1527" s="9">
        <f>K1527-'Processed Potentiostat'!$J$3</f>
        <v>-12.152343</v>
      </c>
    </row>
    <row r="1528" spans="1:43" x14ac:dyDescent="0.35">
      <c r="A1528">
        <v>2</v>
      </c>
      <c r="B1528">
        <v>0</v>
      </c>
      <c r="C1528">
        <v>0</v>
      </c>
      <c r="D1528">
        <v>1</v>
      </c>
      <c r="E1528">
        <v>0</v>
      </c>
      <c r="F1528">
        <v>0</v>
      </c>
      <c r="G1528">
        <v>0</v>
      </c>
      <c r="H1528" s="9">
        <v>1236.64776875964</v>
      </c>
      <c r="I1528" s="9">
        <v>-1.8298639999999999</v>
      </c>
      <c r="J1528" s="9">
        <v>-1.8291630999999999</v>
      </c>
      <c r="K1528" s="9">
        <v>-12.0748</v>
      </c>
      <c r="L1528" s="9">
        <v>-14.263659000000001</v>
      </c>
      <c r="M1528" s="9">
        <v>-14.263659000000001</v>
      </c>
      <c r="N1528" s="9">
        <v>39</v>
      </c>
      <c r="O1528" s="9">
        <v>62.474986999999999</v>
      </c>
      <c r="P1528" s="9">
        <v>0</v>
      </c>
      <c r="Q1528" s="9">
        <v>7.2510659530354597E-3</v>
      </c>
      <c r="R1528" s="9">
        <v>0</v>
      </c>
      <c r="S1528" s="9">
        <v>14126592958.439301</v>
      </c>
      <c r="T1528" s="9">
        <v>1236.64776875964</v>
      </c>
      <c r="U1528" s="9">
        <v>3.9621274457369098</v>
      </c>
      <c r="V1528" s="9">
        <v>0</v>
      </c>
      <c r="W1528" s="9">
        <v>3.9621274457369098</v>
      </c>
      <c r="X1528" s="9">
        <v>0</v>
      </c>
      <c r="Y1528" s="9">
        <v>0</v>
      </c>
      <c r="Z1528" s="9">
        <v>2.2086776999999998E-2</v>
      </c>
      <c r="AA1528" s="9">
        <v>151.48598999999999</v>
      </c>
      <c r="AB1528" s="9"/>
      <c r="AQ1528" s="9">
        <f>K1528-'Processed Potentiostat'!$J$3</f>
        <v>-12.0748</v>
      </c>
    </row>
    <row r="1529" spans="1:43" x14ac:dyDescent="0.35">
      <c r="A1529">
        <v>2</v>
      </c>
      <c r="B1529">
        <v>0</v>
      </c>
      <c r="C1529">
        <v>0</v>
      </c>
      <c r="D1529">
        <v>1</v>
      </c>
      <c r="E1529">
        <v>0</v>
      </c>
      <c r="F1529">
        <v>0</v>
      </c>
      <c r="G1529">
        <v>0</v>
      </c>
      <c r="H1529" s="9">
        <v>1237.64776873438</v>
      </c>
      <c r="I1529" s="9">
        <v>-1.83005</v>
      </c>
      <c r="J1529" s="9">
        <v>-1.8291371000000001</v>
      </c>
      <c r="K1529" s="9">
        <v>-10.614737</v>
      </c>
      <c r="L1529" s="9">
        <v>-14.275167</v>
      </c>
      <c r="M1529" s="9">
        <v>-14.275167</v>
      </c>
      <c r="N1529" s="9">
        <v>39</v>
      </c>
      <c r="O1529" s="9">
        <v>62.474986999999999</v>
      </c>
      <c r="P1529" s="9">
        <v>0</v>
      </c>
      <c r="Q1529" s="9">
        <v>7.2569135730363799E-3</v>
      </c>
      <c r="R1529" s="9">
        <v>0</v>
      </c>
      <c r="S1529" s="9">
        <v>13783239113.7255</v>
      </c>
      <c r="T1529" s="9">
        <v>1237.64776873438</v>
      </c>
      <c r="U1529" s="9">
        <v>3.9653242104598898</v>
      </c>
      <c r="V1529" s="9">
        <v>0</v>
      </c>
      <c r="W1529" s="9">
        <v>3.9653242104598898</v>
      </c>
      <c r="X1529" s="9">
        <v>0</v>
      </c>
      <c r="Y1529" s="9">
        <v>0</v>
      </c>
      <c r="Z1529" s="9">
        <v>1.9415808999999999E-2</v>
      </c>
      <c r="AA1529" s="9">
        <v>172.32053999999999</v>
      </c>
      <c r="AB1529" s="9"/>
      <c r="AQ1529" s="9">
        <f>K1529-'Processed Potentiostat'!$J$3</f>
        <v>-10.614737</v>
      </c>
    </row>
    <row r="1530" spans="1:43" x14ac:dyDescent="0.35">
      <c r="A1530">
        <v>2</v>
      </c>
      <c r="B1530">
        <v>0</v>
      </c>
      <c r="C1530">
        <v>0</v>
      </c>
      <c r="D1530">
        <v>1</v>
      </c>
      <c r="E1530">
        <v>0</v>
      </c>
      <c r="F1530">
        <v>0</v>
      </c>
      <c r="G1530">
        <v>0</v>
      </c>
      <c r="H1530" s="9">
        <v>1238.6477687091201</v>
      </c>
      <c r="I1530" s="9">
        <v>-1.8299631999999999</v>
      </c>
      <c r="J1530" s="9">
        <v>-1.8297197999999999</v>
      </c>
      <c r="K1530" s="9">
        <v>-13.081985</v>
      </c>
      <c r="L1530" s="9">
        <v>-14.286814</v>
      </c>
      <c r="M1530" s="9">
        <v>-14.286814</v>
      </c>
      <c r="N1530" s="9">
        <v>39</v>
      </c>
      <c r="O1530" s="9">
        <v>62.474986999999999</v>
      </c>
      <c r="P1530" s="9">
        <v>0</v>
      </c>
      <c r="Q1530" s="9">
        <v>7.2628328541419198E-3</v>
      </c>
      <c r="R1530" s="9">
        <v>0</v>
      </c>
      <c r="S1530" s="9">
        <v>31538547039.129002</v>
      </c>
      <c r="T1530" s="9">
        <v>1238.6477687091201</v>
      </c>
      <c r="U1530" s="9">
        <v>3.9685593296650499</v>
      </c>
      <c r="V1530" s="9">
        <v>0</v>
      </c>
      <c r="W1530" s="9">
        <v>3.9685593296650499</v>
      </c>
      <c r="X1530" s="9">
        <v>0</v>
      </c>
      <c r="Y1530" s="9">
        <v>0</v>
      </c>
      <c r="Z1530" s="9">
        <v>2.3936368999999999E-2</v>
      </c>
      <c r="AA1530" s="9">
        <v>139.8656</v>
      </c>
      <c r="AB1530" s="9"/>
      <c r="AQ1530" s="9">
        <f>K1530-'Processed Potentiostat'!$J$3</f>
        <v>-13.081985</v>
      </c>
    </row>
    <row r="1531" spans="1:43" x14ac:dyDescent="0.35">
      <c r="A1531">
        <v>2</v>
      </c>
      <c r="B1531">
        <v>0</v>
      </c>
      <c r="C1531">
        <v>0</v>
      </c>
      <c r="D1531">
        <v>1</v>
      </c>
      <c r="E1531">
        <v>0</v>
      </c>
      <c r="F1531">
        <v>0</v>
      </c>
      <c r="G1531">
        <v>0</v>
      </c>
      <c r="H1531" s="9">
        <v>1239.64776868386</v>
      </c>
      <c r="I1531" s="9">
        <v>-1.8299733</v>
      </c>
      <c r="J1531" s="9">
        <v>-1.8312119</v>
      </c>
      <c r="K1531" s="9">
        <v>-10.170624999999999</v>
      </c>
      <c r="L1531" s="9">
        <v>-14.298154</v>
      </c>
      <c r="M1531" s="9">
        <v>-14.298154</v>
      </c>
      <c r="N1531" s="9">
        <v>39</v>
      </c>
      <c r="O1531" s="9">
        <v>62.474986999999999</v>
      </c>
      <c r="P1531" s="9">
        <v>0</v>
      </c>
      <c r="Q1531" s="9">
        <v>7.2686012435774902E-3</v>
      </c>
      <c r="R1531" s="9">
        <v>0</v>
      </c>
      <c r="S1531" s="9">
        <v>13759505674.497101</v>
      </c>
      <c r="T1531" s="9">
        <v>1239.64776868386</v>
      </c>
      <c r="U1531" s="9">
        <v>3.9717095085180798</v>
      </c>
      <c r="V1531" s="9">
        <v>0</v>
      </c>
      <c r="W1531" s="9">
        <v>3.9717095085180798</v>
      </c>
      <c r="X1531" s="9">
        <v>0</v>
      </c>
      <c r="Y1531" s="9">
        <v>0</v>
      </c>
      <c r="Z1531" s="9">
        <v>1.862457E-2</v>
      </c>
      <c r="AA1531" s="9">
        <v>180.04910000000001</v>
      </c>
      <c r="AB1531" s="9"/>
      <c r="AQ1531" s="9">
        <f>K1531-'Processed Potentiostat'!$J$3</f>
        <v>-10.170624999999999</v>
      </c>
    </row>
    <row r="1532" spans="1:43" x14ac:dyDescent="0.35">
      <c r="A1532">
        <v>2</v>
      </c>
      <c r="B1532">
        <v>0</v>
      </c>
      <c r="C1532">
        <v>0</v>
      </c>
      <c r="D1532">
        <v>1</v>
      </c>
      <c r="E1532">
        <v>0</v>
      </c>
      <c r="F1532">
        <v>0</v>
      </c>
      <c r="G1532">
        <v>0</v>
      </c>
      <c r="H1532" s="9">
        <v>1240.6477686585999</v>
      </c>
      <c r="I1532" s="9">
        <v>-1.8299831</v>
      </c>
      <c r="J1532" s="9">
        <v>-1.8290641999999999</v>
      </c>
      <c r="K1532" s="9">
        <v>-11.366583</v>
      </c>
      <c r="L1532" s="9">
        <v>-14.309339</v>
      </c>
      <c r="M1532" s="9">
        <v>-14.309339</v>
      </c>
      <c r="N1532" s="9">
        <v>39</v>
      </c>
      <c r="O1532" s="9">
        <v>62.474986999999999</v>
      </c>
      <c r="P1532" s="9">
        <v>0</v>
      </c>
      <c r="Q1532" s="9">
        <v>7.2742838882954202E-3</v>
      </c>
      <c r="R1532" s="9">
        <v>0</v>
      </c>
      <c r="S1532" s="9">
        <v>12908423945.988899</v>
      </c>
      <c r="T1532" s="9">
        <v>1240.6477686585999</v>
      </c>
      <c r="U1532" s="9">
        <v>3.9748163446370501</v>
      </c>
      <c r="V1532" s="9">
        <v>0</v>
      </c>
      <c r="W1532" s="9">
        <v>3.9748163446370501</v>
      </c>
      <c r="X1532" s="9">
        <v>0</v>
      </c>
      <c r="Y1532" s="9">
        <v>0</v>
      </c>
      <c r="Z1532" s="9">
        <v>2.079021E-2</v>
      </c>
      <c r="AA1532" s="9">
        <v>160.91592</v>
      </c>
      <c r="AB1532" s="9"/>
      <c r="AQ1532" s="9">
        <f>K1532-'Processed Potentiostat'!$J$3</f>
        <v>-11.366583</v>
      </c>
    </row>
    <row r="1533" spans="1:43" x14ac:dyDescent="0.35">
      <c r="A1533">
        <v>2</v>
      </c>
      <c r="B1533">
        <v>0</v>
      </c>
      <c r="C1533">
        <v>0</v>
      </c>
      <c r="D1533">
        <v>1</v>
      </c>
      <c r="E1533">
        <v>0</v>
      </c>
      <c r="F1533">
        <v>0</v>
      </c>
      <c r="G1533">
        <v>0</v>
      </c>
      <c r="H1533" s="9">
        <v>1241.6477686333301</v>
      </c>
      <c r="I1533" s="9">
        <v>-1.8300011</v>
      </c>
      <c r="J1533" s="9">
        <v>-1.8294256</v>
      </c>
      <c r="K1533" s="9">
        <v>-10.830446999999999</v>
      </c>
      <c r="L1533" s="9">
        <v>-14.320518</v>
      </c>
      <c r="M1533" s="9">
        <v>-14.320518</v>
      </c>
      <c r="N1533" s="9">
        <v>39</v>
      </c>
      <c r="O1533" s="9">
        <v>62.474986999999999</v>
      </c>
      <c r="P1533" s="9">
        <v>0</v>
      </c>
      <c r="Q1533" s="9">
        <v>7.2799647478004404E-3</v>
      </c>
      <c r="R1533" s="9">
        <v>0</v>
      </c>
      <c r="S1533" s="9">
        <v>19165477250.952202</v>
      </c>
      <c r="T1533" s="9">
        <v>1241.6477686333301</v>
      </c>
      <c r="U1533" s="9">
        <v>3.9779216517663198</v>
      </c>
      <c r="V1533" s="9">
        <v>0</v>
      </c>
      <c r="W1533" s="9">
        <v>3.9779216517663198</v>
      </c>
      <c r="X1533" s="9">
        <v>0</v>
      </c>
      <c r="Y1533" s="9">
        <v>0</v>
      </c>
      <c r="Z1533" s="9">
        <v>1.9813496999999999E-2</v>
      </c>
      <c r="AA1533" s="9">
        <v>168.91505000000001</v>
      </c>
      <c r="AB1533" s="9"/>
      <c r="AQ1533" s="9">
        <f>K1533-'Processed Potentiostat'!$J$3</f>
        <v>-10.830446999999999</v>
      </c>
    </row>
    <row r="1534" spans="1:43" x14ac:dyDescent="0.35">
      <c r="A1534">
        <v>2</v>
      </c>
      <c r="B1534">
        <v>0</v>
      </c>
      <c r="C1534">
        <v>0</v>
      </c>
      <c r="D1534">
        <v>1</v>
      </c>
      <c r="E1534">
        <v>0</v>
      </c>
      <c r="F1534">
        <v>0</v>
      </c>
      <c r="G1534">
        <v>0</v>
      </c>
      <c r="H1534" s="9">
        <v>1242.64776860807</v>
      </c>
      <c r="I1534" s="9">
        <v>-1.8300974000000001</v>
      </c>
      <c r="J1534" s="9">
        <v>-1.8308582</v>
      </c>
      <c r="K1534" s="9">
        <v>-10.210482000000001</v>
      </c>
      <c r="L1534" s="9">
        <v>-14.331568000000001</v>
      </c>
      <c r="M1534" s="9">
        <v>-14.331568000000001</v>
      </c>
      <c r="N1534" s="9">
        <v>39</v>
      </c>
      <c r="O1534" s="9">
        <v>62.474986999999999</v>
      </c>
      <c r="P1534" s="9">
        <v>0</v>
      </c>
      <c r="Q1534" s="9">
        <v>7.2855845794996699E-3</v>
      </c>
      <c r="R1534" s="9">
        <v>0</v>
      </c>
      <c r="S1534" s="9">
        <v>20908156714.7463</v>
      </c>
      <c r="T1534" s="9">
        <v>1242.64776860807</v>
      </c>
      <c r="U1534" s="9">
        <v>3.9809909499284601</v>
      </c>
      <c r="V1534" s="9">
        <v>0</v>
      </c>
      <c r="W1534" s="9">
        <v>3.9809909499284601</v>
      </c>
      <c r="X1534" s="9">
        <v>0</v>
      </c>
      <c r="Y1534" s="9">
        <v>0</v>
      </c>
      <c r="Z1534" s="9">
        <v>1.8693944000000001E-2</v>
      </c>
      <c r="AA1534" s="9">
        <v>179.31164999999999</v>
      </c>
      <c r="AB1534" s="9"/>
      <c r="AQ1534" s="9">
        <f>K1534-'Processed Potentiostat'!$J$3</f>
        <v>-10.210482000000001</v>
      </c>
    </row>
    <row r="1535" spans="1:43" x14ac:dyDescent="0.35">
      <c r="A1535">
        <v>2</v>
      </c>
      <c r="B1535">
        <v>0</v>
      </c>
      <c r="C1535">
        <v>0</v>
      </c>
      <c r="D1535">
        <v>1</v>
      </c>
      <c r="E1535">
        <v>0</v>
      </c>
      <c r="F1535">
        <v>0</v>
      </c>
      <c r="G1535">
        <v>0</v>
      </c>
      <c r="H1535" s="9">
        <v>1243.6477685828099</v>
      </c>
      <c r="I1535" s="9">
        <v>-1.8300072999999999</v>
      </c>
      <c r="J1535" s="9">
        <v>-1.8308492000000001</v>
      </c>
      <c r="K1535" s="9">
        <v>-9.5087442000000006</v>
      </c>
      <c r="L1535" s="9">
        <v>-14.341430000000001</v>
      </c>
      <c r="M1535" s="9">
        <v>-14.341430000000001</v>
      </c>
      <c r="N1535" s="9">
        <v>39</v>
      </c>
      <c r="O1535" s="9">
        <v>62.474986999999999</v>
      </c>
      <c r="P1535" s="9">
        <v>0</v>
      </c>
      <c r="Q1535" s="9">
        <v>7.2906000616800599E-3</v>
      </c>
      <c r="R1535" s="9">
        <v>0</v>
      </c>
      <c r="S1535" s="9">
        <v>21202790887.329201</v>
      </c>
      <c r="T1535" s="9">
        <v>1243.6477685828099</v>
      </c>
      <c r="U1535" s="9">
        <v>3.9837305908304499</v>
      </c>
      <c r="V1535" s="9">
        <v>0</v>
      </c>
      <c r="W1535" s="9">
        <v>3.9837305908304499</v>
      </c>
      <c r="X1535" s="9">
        <v>0</v>
      </c>
      <c r="Y1535" s="9">
        <v>0</v>
      </c>
      <c r="Z1535" s="9">
        <v>1.7409076999999998E-2</v>
      </c>
      <c r="AA1535" s="9">
        <v>192.54373000000001</v>
      </c>
      <c r="AB1535" s="9"/>
      <c r="AQ1535" s="9">
        <f>K1535-'Processed Potentiostat'!$J$3</f>
        <v>-9.5087442000000006</v>
      </c>
    </row>
    <row r="1536" spans="1:43" x14ac:dyDescent="0.35">
      <c r="A1536">
        <v>2</v>
      </c>
      <c r="B1536">
        <v>0</v>
      </c>
      <c r="C1536">
        <v>0</v>
      </c>
      <c r="D1536">
        <v>1</v>
      </c>
      <c r="E1536">
        <v>0</v>
      </c>
      <c r="F1536">
        <v>0</v>
      </c>
      <c r="G1536">
        <v>0</v>
      </c>
      <c r="H1536" s="9">
        <v>1244.6477685575501</v>
      </c>
      <c r="I1536" s="9">
        <v>-1.8300017</v>
      </c>
      <c r="J1536" s="9">
        <v>-1.8310690999999999</v>
      </c>
      <c r="K1536" s="9">
        <v>-9.7770395000000008</v>
      </c>
      <c r="L1536" s="9">
        <v>-14.351452</v>
      </c>
      <c r="M1536" s="9">
        <v>-14.351452</v>
      </c>
      <c r="N1536" s="9">
        <v>39</v>
      </c>
      <c r="O1536" s="9">
        <v>62.474986999999999</v>
      </c>
      <c r="P1536" s="9">
        <v>0</v>
      </c>
      <c r="Q1536" s="9">
        <v>7.2956976377409298E-3</v>
      </c>
      <c r="R1536" s="9">
        <v>0</v>
      </c>
      <c r="S1536" s="9">
        <v>16011264939.517799</v>
      </c>
      <c r="T1536" s="9">
        <v>1244.6477685575501</v>
      </c>
      <c r="U1536" s="9">
        <v>3.9865143126989202</v>
      </c>
      <c r="V1536" s="9">
        <v>0</v>
      </c>
      <c r="W1536" s="9">
        <v>3.9865143126989202</v>
      </c>
      <c r="X1536" s="9">
        <v>0</v>
      </c>
      <c r="Y1536" s="9">
        <v>0</v>
      </c>
      <c r="Z1536" s="9">
        <v>1.7902436000000001E-2</v>
      </c>
      <c r="AA1536" s="9">
        <v>187.28258</v>
      </c>
      <c r="AB1536" s="9"/>
      <c r="AQ1536" s="9">
        <f>K1536-'Processed Potentiostat'!$J$3</f>
        <v>-9.7770395000000008</v>
      </c>
    </row>
    <row r="1537" spans="1:43" x14ac:dyDescent="0.35">
      <c r="A1537">
        <v>2</v>
      </c>
      <c r="B1537">
        <v>0</v>
      </c>
      <c r="C1537">
        <v>0</v>
      </c>
      <c r="D1537">
        <v>1</v>
      </c>
      <c r="E1537">
        <v>0</v>
      </c>
      <c r="F1537">
        <v>0</v>
      </c>
      <c r="G1537">
        <v>0</v>
      </c>
      <c r="H1537" s="9">
        <v>1245.64776853229</v>
      </c>
      <c r="I1537" s="9">
        <v>-1.8300544999999999</v>
      </c>
      <c r="J1537" s="9">
        <v>-1.8305254</v>
      </c>
      <c r="K1537" s="9">
        <v>-10.242832999999999</v>
      </c>
      <c r="L1537" s="9">
        <v>-14.362403</v>
      </c>
      <c r="M1537" s="9">
        <v>-14.362403</v>
      </c>
      <c r="N1537" s="9">
        <v>39</v>
      </c>
      <c r="O1537" s="9">
        <v>62.474986999999999</v>
      </c>
      <c r="P1537" s="9">
        <v>0</v>
      </c>
      <c r="Q1537" s="9">
        <v>7.3012660157518302E-3</v>
      </c>
      <c r="R1537" s="9">
        <v>0</v>
      </c>
      <c r="S1537" s="9">
        <v>40730413977.840401</v>
      </c>
      <c r="T1537" s="9">
        <v>1245.64776853229</v>
      </c>
      <c r="U1537" s="9">
        <v>3.9895562511832101</v>
      </c>
      <c r="V1537" s="9">
        <v>0</v>
      </c>
      <c r="W1537" s="9">
        <v>3.9895562511832101</v>
      </c>
      <c r="X1537" s="9">
        <v>0</v>
      </c>
      <c r="Y1537" s="9">
        <v>0</v>
      </c>
      <c r="Z1537" s="9">
        <v>1.8749766000000001E-2</v>
      </c>
      <c r="AA1537" s="9">
        <v>178.71279999999999</v>
      </c>
      <c r="AB1537" s="9"/>
      <c r="AQ1537" s="9">
        <f>K1537-'Processed Potentiostat'!$J$3</f>
        <v>-10.242832999999999</v>
      </c>
    </row>
    <row r="1538" spans="1:43" x14ac:dyDescent="0.35">
      <c r="A1538">
        <v>2</v>
      </c>
      <c r="B1538">
        <v>0</v>
      </c>
      <c r="C1538">
        <v>0</v>
      </c>
      <c r="D1538">
        <v>1</v>
      </c>
      <c r="E1538">
        <v>0</v>
      </c>
      <c r="F1538">
        <v>0</v>
      </c>
      <c r="G1538">
        <v>0</v>
      </c>
      <c r="H1538" s="9">
        <v>1246.6477685070199</v>
      </c>
      <c r="I1538" s="9">
        <v>-1.8301430000000001</v>
      </c>
      <c r="J1538" s="9">
        <v>-1.8310993</v>
      </c>
      <c r="K1538" s="9">
        <v>-9.5230712999999998</v>
      </c>
      <c r="L1538" s="9">
        <v>-14.372109</v>
      </c>
      <c r="M1538" s="9">
        <v>-14.372109</v>
      </c>
      <c r="N1538" s="9">
        <v>39</v>
      </c>
      <c r="O1538" s="9">
        <v>62.474986999999999</v>
      </c>
      <c r="P1538" s="9">
        <v>0</v>
      </c>
      <c r="Q1538" s="9">
        <v>7.3062031157352901E-3</v>
      </c>
      <c r="R1538" s="9">
        <v>0</v>
      </c>
      <c r="S1538" s="9">
        <v>15512351194.378201</v>
      </c>
      <c r="T1538" s="9">
        <v>1246.6477685070199</v>
      </c>
      <c r="U1538" s="9">
        <v>3.9922526638609801</v>
      </c>
      <c r="V1538" s="9">
        <v>0</v>
      </c>
      <c r="W1538" s="9">
        <v>3.9922526638609801</v>
      </c>
      <c r="X1538" s="9">
        <v>0</v>
      </c>
      <c r="Y1538" s="9">
        <v>0</v>
      </c>
      <c r="Z1538" s="9">
        <v>1.7437688999999999E-2</v>
      </c>
      <c r="AA1538" s="9">
        <v>192.28032999999999</v>
      </c>
      <c r="AB1538" s="9"/>
      <c r="AQ1538" s="9">
        <f>K1538-'Processed Potentiostat'!$J$3</f>
        <v>-9.5230712999999998</v>
      </c>
    </row>
    <row r="1539" spans="1:43" x14ac:dyDescent="0.35">
      <c r="A1539">
        <v>2</v>
      </c>
      <c r="B1539">
        <v>0</v>
      </c>
      <c r="C1539">
        <v>0</v>
      </c>
      <c r="D1539">
        <v>1</v>
      </c>
      <c r="E1539">
        <v>0</v>
      </c>
      <c r="F1539">
        <v>0</v>
      </c>
      <c r="G1539">
        <v>0</v>
      </c>
      <c r="H1539" s="9">
        <v>1247.6477684817601</v>
      </c>
      <c r="I1539" s="9">
        <v>-1.8298675</v>
      </c>
      <c r="J1539" s="9">
        <v>-1.8294482999999999</v>
      </c>
      <c r="K1539" s="9">
        <v>-10.372275</v>
      </c>
      <c r="L1539" s="9">
        <v>-14.382757</v>
      </c>
      <c r="M1539" s="9">
        <v>-14.382757</v>
      </c>
      <c r="N1539" s="9">
        <v>39</v>
      </c>
      <c r="O1539" s="9">
        <v>62.474986999999999</v>
      </c>
      <c r="P1539" s="9">
        <v>0</v>
      </c>
      <c r="Q1539" s="9">
        <v>7.3116141024083398E-3</v>
      </c>
      <c r="R1539" s="9">
        <v>0</v>
      </c>
      <c r="S1539" s="9">
        <v>19853762549.2682</v>
      </c>
      <c r="T1539" s="9">
        <v>1247.6477684817601</v>
      </c>
      <c r="U1539" s="9">
        <v>3.9952104294268</v>
      </c>
      <c r="V1539" s="9">
        <v>0</v>
      </c>
      <c r="W1539" s="9">
        <v>3.9952104294268</v>
      </c>
      <c r="X1539" s="9">
        <v>0</v>
      </c>
      <c r="Y1539" s="9">
        <v>0</v>
      </c>
      <c r="Z1539" s="9">
        <v>1.8975543000000001E-2</v>
      </c>
      <c r="AA1539" s="9">
        <v>176.37869000000001</v>
      </c>
      <c r="AB1539" s="9"/>
      <c r="AQ1539" s="9">
        <f>K1539-'Processed Potentiostat'!$J$3</f>
        <v>-10.372275</v>
      </c>
    </row>
    <row r="1540" spans="1:43" x14ac:dyDescent="0.35">
      <c r="A1540">
        <v>2</v>
      </c>
      <c r="B1540">
        <v>0</v>
      </c>
      <c r="C1540">
        <v>0</v>
      </c>
      <c r="D1540">
        <v>1</v>
      </c>
      <c r="E1540">
        <v>0</v>
      </c>
      <c r="F1540">
        <v>0</v>
      </c>
      <c r="G1540">
        <v>0</v>
      </c>
      <c r="H1540" s="9">
        <v>1248.6477684565</v>
      </c>
      <c r="I1540" s="9">
        <v>-1.8298398</v>
      </c>
      <c r="J1540" s="9">
        <v>-1.8290967</v>
      </c>
      <c r="K1540" s="9">
        <v>-9.3504944000000005</v>
      </c>
      <c r="L1540" s="9">
        <v>-14.392708000000001</v>
      </c>
      <c r="M1540" s="9">
        <v>-14.392708000000001</v>
      </c>
      <c r="N1540" s="9">
        <v>39</v>
      </c>
      <c r="O1540" s="9">
        <v>62.474986999999999</v>
      </c>
      <c r="P1540" s="9">
        <v>0</v>
      </c>
      <c r="Q1540" s="9">
        <v>7.3166698464486399E-3</v>
      </c>
      <c r="R1540" s="9">
        <v>0</v>
      </c>
      <c r="S1540" s="9">
        <v>13374851606.738899</v>
      </c>
      <c r="T1540" s="9">
        <v>1248.6477684565</v>
      </c>
      <c r="U1540" s="9">
        <v>3.9979744439003402</v>
      </c>
      <c r="V1540" s="9">
        <v>0</v>
      </c>
      <c r="W1540" s="9">
        <v>3.9979744439003402</v>
      </c>
      <c r="X1540" s="9">
        <v>0</v>
      </c>
      <c r="Y1540" s="9">
        <v>0</v>
      </c>
      <c r="Z1540" s="9">
        <v>1.7102959000000001E-2</v>
      </c>
      <c r="AA1540" s="9">
        <v>195.61497</v>
      </c>
      <c r="AB1540" s="9"/>
      <c r="AQ1540" s="9">
        <f>K1540-'Processed Potentiostat'!$J$3</f>
        <v>-9.3504944000000005</v>
      </c>
    </row>
    <row r="1541" spans="1:43" x14ac:dyDescent="0.35">
      <c r="A1541">
        <v>2</v>
      </c>
      <c r="B1541">
        <v>0</v>
      </c>
      <c r="C1541">
        <v>0</v>
      </c>
      <c r="D1541">
        <v>1</v>
      </c>
      <c r="E1541">
        <v>0</v>
      </c>
      <c r="F1541">
        <v>0</v>
      </c>
      <c r="G1541">
        <v>0</v>
      </c>
      <c r="H1541" s="9">
        <v>1249.6477684312399</v>
      </c>
      <c r="I1541" s="9">
        <v>-1.8300855</v>
      </c>
      <c r="J1541" s="9">
        <v>-1.8303723000000001</v>
      </c>
      <c r="K1541" s="9">
        <v>-10.561275</v>
      </c>
      <c r="L1541" s="9">
        <v>-14.402531</v>
      </c>
      <c r="M1541" s="9">
        <v>-14.402531</v>
      </c>
      <c r="N1541" s="9">
        <v>39</v>
      </c>
      <c r="O1541" s="9">
        <v>62.474986999999999</v>
      </c>
      <c r="P1541" s="9">
        <v>0</v>
      </c>
      <c r="Q1541" s="9">
        <v>7.3216641421610402E-3</v>
      </c>
      <c r="R1541" s="9">
        <v>0</v>
      </c>
      <c r="S1541" s="9">
        <v>72172748883.668793</v>
      </c>
      <c r="T1541" s="9">
        <v>1249.6477684312399</v>
      </c>
      <c r="U1541" s="9">
        <v>4.0007028854973301</v>
      </c>
      <c r="V1541" s="9">
        <v>0</v>
      </c>
      <c r="W1541" s="9">
        <v>4.0007028854973301</v>
      </c>
      <c r="X1541" s="9">
        <v>0</v>
      </c>
      <c r="Y1541" s="9">
        <v>0</v>
      </c>
      <c r="Z1541" s="9">
        <v>1.9331066000000001E-2</v>
      </c>
      <c r="AA1541" s="9">
        <v>173.30977999999999</v>
      </c>
      <c r="AB1541" s="9"/>
      <c r="AQ1541" s="9">
        <f>K1541-'Processed Potentiostat'!$J$3</f>
        <v>-10.561275</v>
      </c>
    </row>
    <row r="1542" spans="1:43" x14ac:dyDescent="0.35">
      <c r="A1542">
        <v>2</v>
      </c>
      <c r="B1542">
        <v>0</v>
      </c>
      <c r="C1542">
        <v>0</v>
      </c>
      <c r="D1542">
        <v>1</v>
      </c>
      <c r="E1542">
        <v>0</v>
      </c>
      <c r="F1542">
        <v>0</v>
      </c>
      <c r="G1542">
        <v>0</v>
      </c>
      <c r="H1542" s="9">
        <v>1250.6477684059701</v>
      </c>
      <c r="I1542" s="9">
        <v>-1.8301224</v>
      </c>
      <c r="J1542" s="9">
        <v>-1.8293649000000001</v>
      </c>
      <c r="K1542" s="9">
        <v>-11.514392000000001</v>
      </c>
      <c r="L1542" s="9">
        <v>-14.413218000000001</v>
      </c>
      <c r="M1542" s="9">
        <v>-14.413218000000001</v>
      </c>
      <c r="N1542" s="9">
        <v>39</v>
      </c>
      <c r="O1542" s="9">
        <v>62.474986999999999</v>
      </c>
      <c r="P1542" s="9">
        <v>0</v>
      </c>
      <c r="Q1542" s="9">
        <v>7.3270947512872799E-3</v>
      </c>
      <c r="R1542" s="9">
        <v>0</v>
      </c>
      <c r="S1542" s="9">
        <v>17840759673.132401</v>
      </c>
      <c r="T1542" s="9">
        <v>1250.6477684059701</v>
      </c>
      <c r="U1542" s="9">
        <v>4.0036714177932398</v>
      </c>
      <c r="V1542" s="9">
        <v>0</v>
      </c>
      <c r="W1542" s="9">
        <v>4.0036714177932398</v>
      </c>
      <c r="X1542" s="9">
        <v>0</v>
      </c>
      <c r="Y1542" s="9">
        <v>0</v>
      </c>
      <c r="Z1542" s="9">
        <v>2.1064024000000001E-2</v>
      </c>
      <c r="AA1542" s="9">
        <v>158.87637000000001</v>
      </c>
      <c r="AB1542" s="9"/>
      <c r="AQ1542" s="9">
        <f>K1542-'Processed Potentiostat'!$J$3</f>
        <v>-11.514392000000001</v>
      </c>
    </row>
    <row r="1543" spans="1:43" x14ac:dyDescent="0.35">
      <c r="A1543">
        <v>2</v>
      </c>
      <c r="B1543">
        <v>0</v>
      </c>
      <c r="C1543">
        <v>0</v>
      </c>
      <c r="D1543">
        <v>1</v>
      </c>
      <c r="E1543">
        <v>0</v>
      </c>
      <c r="F1543">
        <v>0</v>
      </c>
      <c r="G1543">
        <v>0</v>
      </c>
      <c r="H1543" s="9">
        <v>1251.64776838071</v>
      </c>
      <c r="I1543" s="9">
        <v>-1.8299137000000001</v>
      </c>
      <c r="J1543" s="9">
        <v>-1.8315357000000001</v>
      </c>
      <c r="K1543" s="9">
        <v>-10.884899000000001</v>
      </c>
      <c r="L1543" s="9">
        <v>-14.424167000000001</v>
      </c>
      <c r="M1543" s="9">
        <v>-14.424167000000001</v>
      </c>
      <c r="N1543" s="9">
        <v>39</v>
      </c>
      <c r="O1543" s="9">
        <v>62.474986999999999</v>
      </c>
      <c r="P1543" s="9">
        <v>0</v>
      </c>
      <c r="Q1543" s="9">
        <v>7.3326652322000902E-3</v>
      </c>
      <c r="R1543" s="9">
        <v>0</v>
      </c>
      <c r="S1543" s="9">
        <v>10583283277.717899</v>
      </c>
      <c r="T1543" s="9">
        <v>1251.64776838071</v>
      </c>
      <c r="U1543" s="9">
        <v>4.0067128908021399</v>
      </c>
      <c r="V1543" s="9">
        <v>0</v>
      </c>
      <c r="W1543" s="9">
        <v>4.0067128908021399</v>
      </c>
      <c r="X1543" s="9">
        <v>0</v>
      </c>
      <c r="Y1543" s="9">
        <v>0</v>
      </c>
      <c r="Z1543" s="9">
        <v>1.9936081000000001E-2</v>
      </c>
      <c r="AA1543" s="9">
        <v>168.26392000000001</v>
      </c>
      <c r="AB1543" s="9"/>
      <c r="AQ1543" s="9">
        <f>K1543-'Processed Potentiostat'!$J$3</f>
        <v>-10.884899000000001</v>
      </c>
    </row>
    <row r="1544" spans="1:43" x14ac:dyDescent="0.35">
      <c r="A1544">
        <v>2</v>
      </c>
      <c r="B1544">
        <v>0</v>
      </c>
      <c r="C1544">
        <v>0</v>
      </c>
      <c r="D1544">
        <v>1</v>
      </c>
      <c r="E1544">
        <v>0</v>
      </c>
      <c r="F1544">
        <v>0</v>
      </c>
      <c r="G1544">
        <v>0</v>
      </c>
      <c r="H1544" s="9">
        <v>1252.6477683554499</v>
      </c>
      <c r="I1544" s="9">
        <v>-1.8300852999999999</v>
      </c>
      <c r="J1544" s="9">
        <v>-1.8284562</v>
      </c>
      <c r="K1544" s="9">
        <v>-9.4466324000000004</v>
      </c>
      <c r="L1544" s="9">
        <v>-14.434272999999999</v>
      </c>
      <c r="M1544" s="9">
        <v>-14.434272999999999</v>
      </c>
      <c r="N1544" s="9">
        <v>39</v>
      </c>
      <c r="O1544" s="9">
        <v>62.474986999999999</v>
      </c>
      <c r="P1544" s="9">
        <v>0</v>
      </c>
      <c r="Q1544" s="9">
        <v>7.3377981590254096E-3</v>
      </c>
      <c r="R1544" s="9">
        <v>0</v>
      </c>
      <c r="S1544" s="9">
        <v>8408573532.4379396</v>
      </c>
      <c r="T1544" s="9">
        <v>1252.6477683554499</v>
      </c>
      <c r="U1544" s="9">
        <v>4.0095203077497201</v>
      </c>
      <c r="V1544" s="9">
        <v>0</v>
      </c>
      <c r="W1544" s="9">
        <v>4.0095203077497201</v>
      </c>
      <c r="X1544" s="9">
        <v>0</v>
      </c>
      <c r="Y1544" s="9">
        <v>0</v>
      </c>
      <c r="Z1544" s="9">
        <v>1.7272754000000001E-2</v>
      </c>
      <c r="AA1544" s="9">
        <v>193.5564</v>
      </c>
      <c r="AB1544" s="9"/>
      <c r="AQ1544" s="9">
        <f>K1544-'Processed Potentiostat'!$J$3</f>
        <v>-9.4466324000000004</v>
      </c>
    </row>
    <row r="1545" spans="1:43" x14ac:dyDescent="0.35">
      <c r="A1545">
        <v>2</v>
      </c>
      <c r="B1545">
        <v>0</v>
      </c>
      <c r="C1545">
        <v>0</v>
      </c>
      <c r="D1545">
        <v>1</v>
      </c>
      <c r="E1545">
        <v>0</v>
      </c>
      <c r="F1545">
        <v>0</v>
      </c>
      <c r="G1545">
        <v>0</v>
      </c>
      <c r="H1545" s="9">
        <v>1253.64776833019</v>
      </c>
      <c r="I1545" s="9">
        <v>-1.8301128</v>
      </c>
      <c r="J1545" s="9">
        <v>-1.8317977000000001</v>
      </c>
      <c r="K1545" s="9">
        <v>-10.771309</v>
      </c>
      <c r="L1545" s="9">
        <v>-14.444108999999999</v>
      </c>
      <c r="M1545" s="9">
        <v>-14.444108999999999</v>
      </c>
      <c r="N1545" s="9">
        <v>39</v>
      </c>
      <c r="O1545" s="9">
        <v>62.474986999999999</v>
      </c>
      <c r="P1545" s="9">
        <v>0</v>
      </c>
      <c r="Q1545" s="9">
        <v>7.3428031376487398E-3</v>
      </c>
      <c r="R1545" s="9">
        <v>0</v>
      </c>
      <c r="S1545" s="9">
        <v>8889000850.1903591</v>
      </c>
      <c r="T1545" s="9">
        <v>1253.64776833019</v>
      </c>
      <c r="U1545" s="9">
        <v>4.0122525754552596</v>
      </c>
      <c r="V1545" s="9">
        <v>0</v>
      </c>
      <c r="W1545" s="9">
        <v>4.0122525754552596</v>
      </c>
      <c r="X1545" s="9">
        <v>0</v>
      </c>
      <c r="Y1545" s="9">
        <v>0</v>
      </c>
      <c r="Z1545" s="9">
        <v>1.9730859E-2</v>
      </c>
      <c r="AA1545" s="9">
        <v>170.06268</v>
      </c>
      <c r="AB1545" s="9"/>
      <c r="AQ1545" s="9">
        <f>K1545-'Processed Potentiostat'!$J$3</f>
        <v>-10.771309</v>
      </c>
    </row>
    <row r="1546" spans="1:43" x14ac:dyDescent="0.35">
      <c r="A1546">
        <v>2</v>
      </c>
      <c r="B1546">
        <v>0</v>
      </c>
      <c r="C1546">
        <v>0</v>
      </c>
      <c r="D1546">
        <v>1</v>
      </c>
      <c r="E1546">
        <v>0</v>
      </c>
      <c r="F1546">
        <v>0</v>
      </c>
      <c r="G1546">
        <v>0</v>
      </c>
      <c r="H1546" s="9">
        <v>1254.64776830493</v>
      </c>
      <c r="I1546" s="9">
        <v>-1.830031</v>
      </c>
      <c r="J1546" s="9">
        <v>-1.8314703999999999</v>
      </c>
      <c r="K1546" s="9">
        <v>-9.1226654000000007</v>
      </c>
      <c r="L1546" s="9">
        <v>-14.453832999999999</v>
      </c>
      <c r="M1546" s="9">
        <v>-14.453832999999999</v>
      </c>
      <c r="N1546" s="9">
        <v>39</v>
      </c>
      <c r="O1546" s="9">
        <v>62.474986999999999</v>
      </c>
      <c r="P1546" s="9">
        <v>0</v>
      </c>
      <c r="Q1546" s="9">
        <v>7.3477499713375501E-3</v>
      </c>
      <c r="R1546" s="9">
        <v>0</v>
      </c>
      <c r="S1546" s="9">
        <v>11138956004.174601</v>
      </c>
      <c r="T1546" s="9">
        <v>1254.64776830493</v>
      </c>
      <c r="U1546" s="9">
        <v>4.0149535108089696</v>
      </c>
      <c r="V1546" s="9">
        <v>0</v>
      </c>
      <c r="W1546" s="9">
        <v>4.0149535108089696</v>
      </c>
      <c r="X1546" s="9">
        <v>0</v>
      </c>
      <c r="Y1546" s="9">
        <v>0</v>
      </c>
      <c r="Z1546" s="9">
        <v>1.6707891999999998E-2</v>
      </c>
      <c r="AA1546" s="9">
        <v>200.76044999999999</v>
      </c>
      <c r="AB1546" s="9"/>
      <c r="AQ1546" s="9">
        <f>K1546-'Processed Potentiostat'!$J$3</f>
        <v>-9.1226654000000007</v>
      </c>
    </row>
    <row r="1547" spans="1:43" x14ac:dyDescent="0.35">
      <c r="A1547">
        <v>2</v>
      </c>
      <c r="B1547">
        <v>0</v>
      </c>
      <c r="C1547">
        <v>0</v>
      </c>
      <c r="D1547">
        <v>1</v>
      </c>
      <c r="E1547">
        <v>0</v>
      </c>
      <c r="F1547">
        <v>0</v>
      </c>
      <c r="G1547">
        <v>0</v>
      </c>
      <c r="H1547" s="9">
        <v>1255.6477682796601</v>
      </c>
      <c r="I1547" s="9">
        <v>-1.8301467</v>
      </c>
      <c r="J1547" s="9">
        <v>-1.8294227999999999</v>
      </c>
      <c r="K1547" s="9">
        <v>-13.749164</v>
      </c>
      <c r="L1547" s="9">
        <v>-14.464425</v>
      </c>
      <c r="M1547" s="9">
        <v>-14.464425</v>
      </c>
      <c r="N1547" s="9">
        <v>39</v>
      </c>
      <c r="O1547" s="9">
        <v>62.474986999999999</v>
      </c>
      <c r="P1547" s="9">
        <v>0</v>
      </c>
      <c r="Q1547" s="9">
        <v>7.3531327739272496E-3</v>
      </c>
      <c r="R1547" s="9">
        <v>0</v>
      </c>
      <c r="S1547" s="9">
        <v>19287298021.428299</v>
      </c>
      <c r="T1547" s="9">
        <v>1255.6477682796601</v>
      </c>
      <c r="U1547" s="9">
        <v>4.0178958526189303</v>
      </c>
      <c r="V1547" s="9">
        <v>0</v>
      </c>
      <c r="W1547" s="9">
        <v>4.0178958526189303</v>
      </c>
      <c r="X1547" s="9">
        <v>0</v>
      </c>
      <c r="Y1547" s="9">
        <v>0</v>
      </c>
      <c r="Z1547" s="9">
        <v>2.5153033000000002E-2</v>
      </c>
      <c r="AA1547" s="9">
        <v>133.05701999999999</v>
      </c>
      <c r="AB1547" s="9"/>
      <c r="AQ1547" s="9">
        <f>K1547-'Processed Potentiostat'!$J$3</f>
        <v>-13.749164</v>
      </c>
    </row>
    <row r="1548" spans="1:43" x14ac:dyDescent="0.35">
      <c r="A1548">
        <v>2</v>
      </c>
      <c r="B1548">
        <v>0</v>
      </c>
      <c r="C1548">
        <v>0</v>
      </c>
      <c r="D1548">
        <v>1</v>
      </c>
      <c r="E1548">
        <v>0</v>
      </c>
      <c r="F1548">
        <v>0</v>
      </c>
      <c r="G1548">
        <v>0</v>
      </c>
      <c r="H1548" s="9">
        <v>1256.6477682544</v>
      </c>
      <c r="I1548" s="9">
        <v>-1.8301642</v>
      </c>
      <c r="J1548" s="9">
        <v>-1.8313491</v>
      </c>
      <c r="K1548" s="9">
        <v>-13.297276999999999</v>
      </c>
      <c r="L1548" s="9">
        <v>-14.477461999999999</v>
      </c>
      <c r="M1548" s="9">
        <v>-14.477461999999999</v>
      </c>
      <c r="N1548" s="9">
        <v>39</v>
      </c>
      <c r="O1548" s="9">
        <v>62.474986999999999</v>
      </c>
      <c r="P1548" s="9">
        <v>0</v>
      </c>
      <c r="Q1548" s="9">
        <v>7.3597646629176196E-3</v>
      </c>
      <c r="R1548" s="9">
        <v>0</v>
      </c>
      <c r="S1548" s="9">
        <v>12307027644.784599</v>
      </c>
      <c r="T1548" s="9">
        <v>1256.6477682544</v>
      </c>
      <c r="U1548" s="9">
        <v>4.0215170647944003</v>
      </c>
      <c r="V1548" s="9">
        <v>0</v>
      </c>
      <c r="W1548" s="9">
        <v>4.0215170647944003</v>
      </c>
      <c r="X1548" s="9">
        <v>0</v>
      </c>
      <c r="Y1548" s="9">
        <v>0</v>
      </c>
      <c r="Z1548" s="9">
        <v>2.4351958E-2</v>
      </c>
      <c r="AA1548" s="9">
        <v>137.72362000000001</v>
      </c>
      <c r="AB1548" s="9"/>
      <c r="AQ1548" s="9">
        <f>K1548-'Processed Potentiostat'!$J$3</f>
        <v>-13.297276999999999</v>
      </c>
    </row>
    <row r="1549" spans="1:43" x14ac:dyDescent="0.35">
      <c r="A1549">
        <v>2</v>
      </c>
      <c r="B1549">
        <v>0</v>
      </c>
      <c r="C1549">
        <v>0</v>
      </c>
      <c r="D1549">
        <v>1</v>
      </c>
      <c r="E1549">
        <v>0</v>
      </c>
      <c r="F1549">
        <v>0</v>
      </c>
      <c r="G1549">
        <v>0</v>
      </c>
      <c r="H1549" s="9">
        <v>1257.64776822914</v>
      </c>
      <c r="I1549" s="9">
        <v>-1.8300875000000001</v>
      </c>
      <c r="J1549" s="9">
        <v>-1.8311751999999999</v>
      </c>
      <c r="K1549" s="9">
        <v>-10.822141</v>
      </c>
      <c r="L1549" s="9">
        <v>-14.489393</v>
      </c>
      <c r="M1549" s="9">
        <v>-14.489393</v>
      </c>
      <c r="N1549" s="9">
        <v>39</v>
      </c>
      <c r="O1549" s="9">
        <v>62.474986999999999</v>
      </c>
      <c r="P1549" s="9">
        <v>0</v>
      </c>
      <c r="Q1549" s="9">
        <v>7.3658336960710597E-3</v>
      </c>
      <c r="R1549" s="9">
        <v>0</v>
      </c>
      <c r="S1549" s="9">
        <v>14454256295.5847</v>
      </c>
      <c r="T1549" s="9">
        <v>1257.64776822914</v>
      </c>
      <c r="U1549" s="9">
        <v>4.02483149335026</v>
      </c>
      <c r="V1549" s="9">
        <v>0</v>
      </c>
      <c r="W1549" s="9">
        <v>4.02483149335026</v>
      </c>
      <c r="X1549" s="9">
        <v>0</v>
      </c>
      <c r="Y1549" s="9">
        <v>0</v>
      </c>
      <c r="Z1549" s="9">
        <v>1.9817234999999999E-2</v>
      </c>
      <c r="AA1549" s="9">
        <v>169.20638</v>
      </c>
      <c r="AB1549" s="9"/>
      <c r="AQ1549" s="9">
        <f>K1549-'Processed Potentiostat'!$J$3</f>
        <v>-10.822141</v>
      </c>
    </row>
    <row r="1550" spans="1:43" x14ac:dyDescent="0.35">
      <c r="A1550">
        <v>2</v>
      </c>
      <c r="B1550">
        <v>0</v>
      </c>
      <c r="C1550">
        <v>0</v>
      </c>
      <c r="D1550">
        <v>1</v>
      </c>
      <c r="E1550">
        <v>0</v>
      </c>
      <c r="F1550">
        <v>0</v>
      </c>
      <c r="G1550">
        <v>0</v>
      </c>
      <c r="H1550" s="9">
        <v>1257.72816822711</v>
      </c>
      <c r="I1550" s="9">
        <v>-1.8298844000000001</v>
      </c>
      <c r="J1550" s="9">
        <v>-1.8303400000000001</v>
      </c>
      <c r="K1550" s="9">
        <v>-15.954556</v>
      </c>
      <c r="L1550" s="9">
        <v>-14.490294</v>
      </c>
      <c r="M1550" s="9">
        <v>-14.490294</v>
      </c>
      <c r="N1550" s="9">
        <v>39</v>
      </c>
      <c r="O1550" s="9">
        <v>62.474986999999999</v>
      </c>
      <c r="P1550" s="9">
        <v>0</v>
      </c>
      <c r="Q1550" s="9">
        <v>7.3662919024931996E-3</v>
      </c>
      <c r="R1550" s="9">
        <v>0</v>
      </c>
      <c r="S1550" s="9">
        <v>86638203883.158295</v>
      </c>
      <c r="T1550" s="9">
        <v>1257.72816822711</v>
      </c>
      <c r="U1550" s="9">
        <v>4.0250817950590099</v>
      </c>
      <c r="V1550" s="9">
        <v>0</v>
      </c>
      <c r="W1550" s="9">
        <v>4.0250817950590099</v>
      </c>
      <c r="X1550" s="9">
        <v>0</v>
      </c>
      <c r="Y1550" s="9">
        <v>0</v>
      </c>
      <c r="Z1550" s="9">
        <v>2.9202263999999999E-2</v>
      </c>
      <c r="AA1550" s="9">
        <v>114.72208000000001</v>
      </c>
      <c r="AB1550" s="9"/>
      <c r="AQ1550" s="9">
        <f>K1550-'Processed Potentiostat'!$J$3</f>
        <v>-15.954556</v>
      </c>
    </row>
    <row r="1551" spans="1:43" x14ac:dyDescent="0.35">
      <c r="A1551">
        <v>2</v>
      </c>
      <c r="B1551">
        <v>0</v>
      </c>
      <c r="C1551">
        <v>0</v>
      </c>
      <c r="D1551">
        <v>1</v>
      </c>
      <c r="E1551">
        <v>0</v>
      </c>
      <c r="F1551">
        <v>0</v>
      </c>
      <c r="G1551">
        <v>0</v>
      </c>
      <c r="H1551" s="9">
        <v>1258.7281682018499</v>
      </c>
      <c r="I1551" s="9">
        <v>-1.8299067</v>
      </c>
      <c r="J1551" s="9">
        <v>-1.8292717999999999</v>
      </c>
      <c r="K1551" s="9">
        <v>-13.209789000000001</v>
      </c>
      <c r="L1551" s="9">
        <v>-14.505174999999999</v>
      </c>
      <c r="M1551" s="9">
        <v>-14.505174999999999</v>
      </c>
      <c r="N1551" s="9">
        <v>39</v>
      </c>
      <c r="O1551" s="9">
        <v>62.474986999999999</v>
      </c>
      <c r="P1551" s="9">
        <v>0</v>
      </c>
      <c r="Q1551" s="9">
        <v>7.3738529842183901E-3</v>
      </c>
      <c r="R1551" s="9">
        <v>0</v>
      </c>
      <c r="S1551" s="9">
        <v>16099262658.491899</v>
      </c>
      <c r="T1551" s="9">
        <v>1258.7281682018499</v>
      </c>
      <c r="U1551" s="9">
        <v>4.0292152819660698</v>
      </c>
      <c r="V1551" s="9">
        <v>0</v>
      </c>
      <c r="W1551" s="9">
        <v>4.0292152819660698</v>
      </c>
      <c r="X1551" s="9">
        <v>0</v>
      </c>
      <c r="Y1551" s="9">
        <v>0</v>
      </c>
      <c r="Z1551" s="9">
        <v>2.4164294999999999E-2</v>
      </c>
      <c r="AA1551" s="9">
        <v>138.4785</v>
      </c>
      <c r="AB1551" s="9"/>
      <c r="AQ1551" s="9">
        <f>K1551-'Processed Potentiostat'!$J$3</f>
        <v>-13.209789000000001</v>
      </c>
    </row>
    <row r="1552" spans="1:43" x14ac:dyDescent="0.35">
      <c r="A1552">
        <v>2</v>
      </c>
      <c r="B1552">
        <v>0</v>
      </c>
      <c r="C1552">
        <v>0</v>
      </c>
      <c r="D1552">
        <v>1</v>
      </c>
      <c r="E1552">
        <v>0</v>
      </c>
      <c r="F1552">
        <v>0</v>
      </c>
      <c r="G1552">
        <v>0</v>
      </c>
      <c r="H1552" s="9">
        <v>1259.10436819234</v>
      </c>
      <c r="I1552" s="9">
        <v>-1.8300896</v>
      </c>
      <c r="J1552" s="9">
        <v>-1.8290938999999999</v>
      </c>
      <c r="K1552" s="9">
        <v>-18.247209999999999</v>
      </c>
      <c r="L1552" s="9">
        <v>-14.50991</v>
      </c>
      <c r="M1552" s="9">
        <v>-14.50991</v>
      </c>
      <c r="N1552" s="9">
        <v>39</v>
      </c>
      <c r="O1552" s="9">
        <v>62.474986999999999</v>
      </c>
      <c r="P1552" s="9">
        <v>0</v>
      </c>
      <c r="Q1552" s="9">
        <v>7.3762587472558198E-3</v>
      </c>
      <c r="R1552" s="9">
        <v>0</v>
      </c>
      <c r="S1552" s="9">
        <v>13449496465.190901</v>
      </c>
      <c r="T1552" s="9">
        <v>1259.10436819234</v>
      </c>
      <c r="U1552" s="9">
        <v>4.0305304199450003</v>
      </c>
      <c r="V1552" s="9">
        <v>0</v>
      </c>
      <c r="W1552" s="9">
        <v>4.0305304199450003</v>
      </c>
      <c r="X1552" s="9">
        <v>0</v>
      </c>
      <c r="Y1552" s="9">
        <v>0</v>
      </c>
      <c r="Z1552" s="9">
        <v>3.3375859000000001E-2</v>
      </c>
      <c r="AA1552" s="9">
        <v>100.23965</v>
      </c>
      <c r="AB1552" s="9"/>
      <c r="AQ1552" s="9">
        <f>K1552-'Processed Potentiostat'!$J$3</f>
        <v>-18.247209999999999</v>
      </c>
    </row>
    <row r="1553" spans="1:43" x14ac:dyDescent="0.35">
      <c r="A1553">
        <v>2</v>
      </c>
      <c r="B1553">
        <v>0</v>
      </c>
      <c r="C1553">
        <v>0</v>
      </c>
      <c r="D1553">
        <v>1</v>
      </c>
      <c r="E1553">
        <v>0</v>
      </c>
      <c r="F1553">
        <v>0</v>
      </c>
      <c r="G1553">
        <v>0</v>
      </c>
      <c r="H1553" s="9">
        <v>1260.1043681670801</v>
      </c>
      <c r="I1553" s="9">
        <v>-1.8301284</v>
      </c>
      <c r="J1553" s="9">
        <v>-1.8294394</v>
      </c>
      <c r="K1553" s="9">
        <v>-15.141019</v>
      </c>
      <c r="L1553" s="9">
        <v>-14.527592</v>
      </c>
      <c r="M1553" s="9">
        <v>-14.527592</v>
      </c>
      <c r="N1553" s="9">
        <v>39</v>
      </c>
      <c r="O1553" s="9">
        <v>62.474986999999999</v>
      </c>
      <c r="P1553" s="9">
        <v>0</v>
      </c>
      <c r="Q1553" s="9">
        <v>7.3852443821511397E-3</v>
      </c>
      <c r="R1553" s="9">
        <v>0</v>
      </c>
      <c r="S1553" s="9">
        <v>19809212326.6581</v>
      </c>
      <c r="T1553" s="9">
        <v>1260.1043681670801</v>
      </c>
      <c r="U1553" s="9">
        <v>4.0354422143300601</v>
      </c>
      <c r="V1553" s="9">
        <v>0</v>
      </c>
      <c r="W1553" s="9">
        <v>4.0354422143300601</v>
      </c>
      <c r="X1553" s="9">
        <v>0</v>
      </c>
      <c r="Y1553" s="9">
        <v>0</v>
      </c>
      <c r="Z1553" s="9">
        <v>2.7699577E-2</v>
      </c>
      <c r="AA1553" s="9">
        <v>120.82671000000001</v>
      </c>
      <c r="AB1553" s="9"/>
      <c r="AQ1553" s="9">
        <f>K1553-'Processed Potentiostat'!$J$3</f>
        <v>-15.141019</v>
      </c>
    </row>
    <row r="1554" spans="1:43" x14ac:dyDescent="0.35">
      <c r="A1554">
        <v>2</v>
      </c>
      <c r="B1554">
        <v>0</v>
      </c>
      <c r="C1554">
        <v>0</v>
      </c>
      <c r="D1554">
        <v>1</v>
      </c>
      <c r="E1554">
        <v>0</v>
      </c>
      <c r="F1554">
        <v>0</v>
      </c>
      <c r="G1554">
        <v>0</v>
      </c>
      <c r="H1554" s="9">
        <v>1261.10436814182</v>
      </c>
      <c r="I1554" s="9">
        <v>-1.8300608</v>
      </c>
      <c r="J1554" s="9">
        <v>-1.8310553000000001</v>
      </c>
      <c r="K1554" s="9">
        <v>-16.484518000000001</v>
      </c>
      <c r="L1554" s="9">
        <v>-14.542399</v>
      </c>
      <c r="M1554" s="9">
        <v>-14.542399</v>
      </c>
      <c r="N1554" s="9">
        <v>39</v>
      </c>
      <c r="O1554" s="9">
        <v>62.474986999999999</v>
      </c>
      <c r="P1554" s="9">
        <v>0</v>
      </c>
      <c r="Q1554" s="9">
        <v>7.3927759708611899E-3</v>
      </c>
      <c r="R1554" s="9">
        <v>0</v>
      </c>
      <c r="S1554" s="9">
        <v>16478520383.4154</v>
      </c>
      <c r="T1554" s="9">
        <v>1261.10436814182</v>
      </c>
      <c r="U1554" s="9">
        <v>4.0395553376417901</v>
      </c>
      <c r="V1554" s="9">
        <v>0</v>
      </c>
      <c r="W1554" s="9">
        <v>4.0395553376417901</v>
      </c>
      <c r="X1554" s="9">
        <v>0</v>
      </c>
      <c r="Y1554" s="9">
        <v>0</v>
      </c>
      <c r="Z1554" s="9">
        <v>3.0184064E-2</v>
      </c>
      <c r="AA1554" s="9">
        <v>111.07727</v>
      </c>
      <c r="AB1554" s="9"/>
      <c r="AQ1554" s="9">
        <f>K1554-'Processed Potentiostat'!$J$3</f>
        <v>-16.484518000000001</v>
      </c>
    </row>
    <row r="1555" spans="1:43" x14ac:dyDescent="0.35">
      <c r="A1555">
        <v>2</v>
      </c>
      <c r="B1555">
        <v>0</v>
      </c>
      <c r="C1555">
        <v>0</v>
      </c>
      <c r="D1555">
        <v>1</v>
      </c>
      <c r="E1555">
        <v>0</v>
      </c>
      <c r="F1555">
        <v>0</v>
      </c>
      <c r="G1555">
        <v>0</v>
      </c>
      <c r="H1555" s="9">
        <v>1262.10436811656</v>
      </c>
      <c r="I1555" s="9">
        <v>-1.830106</v>
      </c>
      <c r="J1555" s="9">
        <v>-1.8292637</v>
      </c>
      <c r="K1555" s="9">
        <v>-13.418528</v>
      </c>
      <c r="L1555" s="9">
        <v>-14.557090000000001</v>
      </c>
      <c r="M1555" s="9">
        <v>-14.557090000000001</v>
      </c>
      <c r="N1555" s="9">
        <v>39</v>
      </c>
      <c r="O1555" s="9">
        <v>62.474986999999999</v>
      </c>
      <c r="P1555" s="9">
        <v>0</v>
      </c>
      <c r="Q1555" s="9">
        <v>7.4002405857920301E-3</v>
      </c>
      <c r="R1555" s="9">
        <v>0</v>
      </c>
      <c r="S1555" s="9">
        <v>16012813973.5445</v>
      </c>
      <c r="T1555" s="9">
        <v>1262.10436811656</v>
      </c>
      <c r="U1555" s="9">
        <v>4.0436360359936998</v>
      </c>
      <c r="V1555" s="9">
        <v>0</v>
      </c>
      <c r="W1555" s="9">
        <v>4.0436360359936998</v>
      </c>
      <c r="X1555" s="9">
        <v>0</v>
      </c>
      <c r="Y1555" s="9">
        <v>0</v>
      </c>
      <c r="Z1555" s="9">
        <v>2.4546024999999999E-2</v>
      </c>
      <c r="AA1555" s="9">
        <v>136.32373000000001</v>
      </c>
      <c r="AB1555" s="9"/>
      <c r="AQ1555" s="9">
        <f>K1555-'Processed Potentiostat'!$J$3</f>
        <v>-13.418528</v>
      </c>
    </row>
    <row r="1556" spans="1:43" x14ac:dyDescent="0.35">
      <c r="A1556">
        <v>2</v>
      </c>
      <c r="B1556">
        <v>0</v>
      </c>
      <c r="C1556">
        <v>0</v>
      </c>
      <c r="D1556">
        <v>1</v>
      </c>
      <c r="E1556">
        <v>0</v>
      </c>
      <c r="F1556">
        <v>0</v>
      </c>
      <c r="G1556">
        <v>0</v>
      </c>
      <c r="H1556" s="9">
        <v>1263.1043680912901</v>
      </c>
      <c r="I1556" s="9">
        <v>-1.8300833999999999</v>
      </c>
      <c r="J1556" s="9">
        <v>-1.8312029999999999</v>
      </c>
      <c r="K1556" s="9">
        <v>-16.284773000000001</v>
      </c>
      <c r="L1556" s="9">
        <v>-14.571429999999999</v>
      </c>
      <c r="M1556" s="9">
        <v>-14.571429999999999</v>
      </c>
      <c r="N1556" s="9">
        <v>39</v>
      </c>
      <c r="O1556" s="9">
        <v>62.474986999999999</v>
      </c>
      <c r="P1556" s="9">
        <v>0</v>
      </c>
      <c r="Q1556" s="9">
        <v>7.4075350814986601E-3</v>
      </c>
      <c r="R1556" s="9">
        <v>0</v>
      </c>
      <c r="S1556" s="9">
        <v>14144181148.7439</v>
      </c>
      <c r="T1556" s="9">
        <v>1263.1043680912901</v>
      </c>
      <c r="U1556" s="9">
        <v>4.0476194185497203</v>
      </c>
      <c r="V1556" s="9">
        <v>0</v>
      </c>
      <c r="W1556" s="9">
        <v>4.0476194185497203</v>
      </c>
      <c r="X1556" s="9">
        <v>0</v>
      </c>
      <c r="Y1556" s="9">
        <v>0</v>
      </c>
      <c r="Z1556" s="9">
        <v>2.9820724999999999E-2</v>
      </c>
      <c r="AA1556" s="9">
        <v>112.44879</v>
      </c>
      <c r="AB1556" s="9"/>
      <c r="AQ1556" s="9">
        <f>K1556-'Processed Potentiostat'!$J$3</f>
        <v>-16.284773000000001</v>
      </c>
    </row>
    <row r="1557" spans="1:43" x14ac:dyDescent="0.35">
      <c r="A1557">
        <v>2</v>
      </c>
      <c r="B1557">
        <v>0</v>
      </c>
      <c r="C1557">
        <v>0</v>
      </c>
      <c r="D1557">
        <v>1</v>
      </c>
      <c r="E1557">
        <v>0</v>
      </c>
      <c r="F1557">
        <v>0</v>
      </c>
      <c r="G1557">
        <v>0</v>
      </c>
      <c r="H1557" s="9">
        <v>1264.10436806603</v>
      </c>
      <c r="I1557" s="9">
        <v>-1.8300430000000001</v>
      </c>
      <c r="J1557" s="9">
        <v>-1.8313508999999999</v>
      </c>
      <c r="K1557" s="9">
        <v>-17.483474999999999</v>
      </c>
      <c r="L1557" s="9">
        <v>-14.586888999999999</v>
      </c>
      <c r="M1557" s="9">
        <v>-14.586888999999999</v>
      </c>
      <c r="N1557" s="9">
        <v>39</v>
      </c>
      <c r="O1557" s="9">
        <v>62.474986999999999</v>
      </c>
      <c r="P1557" s="9">
        <v>0</v>
      </c>
      <c r="Q1557" s="9">
        <v>7.4153992384482E-3</v>
      </c>
      <c r="R1557" s="9">
        <v>0</v>
      </c>
      <c r="S1557" s="9">
        <v>12381229816.724501</v>
      </c>
      <c r="T1557" s="9">
        <v>1264.10436806603</v>
      </c>
      <c r="U1557" s="9">
        <v>4.0519136282698502</v>
      </c>
      <c r="V1557" s="9">
        <v>0</v>
      </c>
      <c r="W1557" s="9">
        <v>4.0519136282698502</v>
      </c>
      <c r="X1557" s="9">
        <v>0</v>
      </c>
      <c r="Y1557" s="9">
        <v>0</v>
      </c>
      <c r="Z1557" s="9">
        <v>3.2018378E-2</v>
      </c>
      <c r="AA1557" s="9">
        <v>104.74754</v>
      </c>
      <c r="AB1557" s="9"/>
      <c r="AQ1557" s="9">
        <f>K1557-'Processed Potentiostat'!$J$3</f>
        <v>-17.483474999999999</v>
      </c>
    </row>
    <row r="1558" spans="1:43" x14ac:dyDescent="0.35">
      <c r="A1558">
        <v>2</v>
      </c>
      <c r="B1558">
        <v>0</v>
      </c>
      <c r="C1558">
        <v>0</v>
      </c>
      <c r="D1558">
        <v>1</v>
      </c>
      <c r="E1558">
        <v>0</v>
      </c>
      <c r="F1558">
        <v>0</v>
      </c>
      <c r="G1558">
        <v>0</v>
      </c>
      <c r="H1558" s="9">
        <v>1265.1043680407699</v>
      </c>
      <c r="I1558" s="9">
        <v>-1.8300915</v>
      </c>
      <c r="J1558" s="9">
        <v>-1.8313153</v>
      </c>
      <c r="K1558" s="9">
        <v>-14.522538000000001</v>
      </c>
      <c r="L1558" s="9">
        <v>-14.603192999999999</v>
      </c>
      <c r="M1558" s="9">
        <v>-14.603192999999999</v>
      </c>
      <c r="N1558" s="9">
        <v>39</v>
      </c>
      <c r="O1558" s="9">
        <v>62.474986999999999</v>
      </c>
      <c r="P1558" s="9">
        <v>0</v>
      </c>
      <c r="Q1558" s="9">
        <v>7.4236930700641501E-3</v>
      </c>
      <c r="R1558" s="9">
        <v>0</v>
      </c>
      <c r="S1558" s="9">
        <v>12781767754.2311</v>
      </c>
      <c r="T1558" s="9">
        <v>1265.1043680407699</v>
      </c>
      <c r="U1558" s="9">
        <v>4.0564425175902299</v>
      </c>
      <c r="V1558" s="9">
        <v>0</v>
      </c>
      <c r="W1558" s="9">
        <v>4.0564425175902299</v>
      </c>
      <c r="X1558" s="9">
        <v>0</v>
      </c>
      <c r="Y1558" s="9">
        <v>0</v>
      </c>
      <c r="Z1558" s="9">
        <v>2.6595346999999998E-2</v>
      </c>
      <c r="AA1558" s="9">
        <v>126.1016</v>
      </c>
      <c r="AB1558" s="9"/>
      <c r="AQ1558" s="9">
        <f>K1558-'Processed Potentiostat'!$J$3</f>
        <v>-14.522538000000001</v>
      </c>
    </row>
    <row r="1559" spans="1:43" x14ac:dyDescent="0.35">
      <c r="A1559">
        <v>2</v>
      </c>
      <c r="B1559">
        <v>0</v>
      </c>
      <c r="C1559">
        <v>0</v>
      </c>
      <c r="D1559">
        <v>1</v>
      </c>
      <c r="E1559">
        <v>0</v>
      </c>
      <c r="F1559">
        <v>0</v>
      </c>
      <c r="G1559">
        <v>0</v>
      </c>
      <c r="H1559" s="9">
        <v>1266.1043680155101</v>
      </c>
      <c r="I1559" s="9">
        <v>-1.8301181</v>
      </c>
      <c r="J1559" s="9">
        <v>-1.8308876999999999</v>
      </c>
      <c r="K1559" s="9">
        <v>-10.446009</v>
      </c>
      <c r="L1559" s="9">
        <v>-14.615659000000001</v>
      </c>
      <c r="M1559" s="9">
        <v>-14.615659000000001</v>
      </c>
      <c r="N1559" s="9">
        <v>39</v>
      </c>
      <c r="O1559" s="9">
        <v>62.474986999999999</v>
      </c>
      <c r="P1559" s="9">
        <v>0</v>
      </c>
      <c r="Q1559" s="9">
        <v>7.4300327612272302E-3</v>
      </c>
      <c r="R1559" s="9">
        <v>0</v>
      </c>
      <c r="S1559" s="9">
        <v>20444394002.0187</v>
      </c>
      <c r="T1559" s="9">
        <v>1266.1043680155101</v>
      </c>
      <c r="U1559" s="9">
        <v>4.0599051723912796</v>
      </c>
      <c r="V1559" s="9">
        <v>0</v>
      </c>
      <c r="W1559" s="9">
        <v>4.0599051723912796</v>
      </c>
      <c r="X1559" s="9">
        <v>0</v>
      </c>
      <c r="Y1559" s="9">
        <v>0</v>
      </c>
      <c r="Z1559" s="9">
        <v>1.9125468999999999E-2</v>
      </c>
      <c r="AA1559" s="9">
        <v>175.2715</v>
      </c>
      <c r="AB1559" s="9"/>
      <c r="AQ1559" s="9">
        <f>K1559-'Processed Potentiostat'!$J$3</f>
        <v>-10.446009</v>
      </c>
    </row>
    <row r="1560" spans="1:43" x14ac:dyDescent="0.35">
      <c r="A1560">
        <v>2</v>
      </c>
      <c r="B1560">
        <v>0</v>
      </c>
      <c r="C1560">
        <v>0</v>
      </c>
      <c r="D1560">
        <v>1</v>
      </c>
      <c r="E1560">
        <v>0</v>
      </c>
      <c r="F1560">
        <v>0</v>
      </c>
      <c r="G1560">
        <v>0</v>
      </c>
      <c r="H1560" s="9">
        <v>1267.10436799025</v>
      </c>
      <c r="I1560" s="9">
        <v>-1.8299624000000001</v>
      </c>
      <c r="J1560" s="9">
        <v>-1.8308226000000001</v>
      </c>
      <c r="K1560" s="9">
        <v>-12.555681</v>
      </c>
      <c r="L1560" s="9">
        <v>-14.626029000000001</v>
      </c>
      <c r="M1560" s="9">
        <v>-14.626029000000001</v>
      </c>
      <c r="N1560" s="9">
        <v>39</v>
      </c>
      <c r="O1560" s="9">
        <v>62.474986999999999</v>
      </c>
      <c r="P1560" s="9">
        <v>0</v>
      </c>
      <c r="Q1560" s="9">
        <v>7.43530667683892E-3</v>
      </c>
      <c r="R1560" s="9">
        <v>0</v>
      </c>
      <c r="S1560" s="9">
        <v>22508168077.2994</v>
      </c>
      <c r="T1560" s="9">
        <v>1267.10436799025</v>
      </c>
      <c r="U1560" s="9">
        <v>4.06278584365577</v>
      </c>
      <c r="V1560" s="9">
        <v>0</v>
      </c>
      <c r="W1560" s="9">
        <v>4.06278584365577</v>
      </c>
      <c r="X1560" s="9">
        <v>0</v>
      </c>
      <c r="Y1560" s="9">
        <v>0</v>
      </c>
      <c r="Z1560" s="9">
        <v>2.2987224000000001E-2</v>
      </c>
      <c r="AA1560" s="9">
        <v>145.81627</v>
      </c>
      <c r="AB1560" s="9"/>
      <c r="AQ1560" s="9">
        <f>K1560-'Processed Potentiostat'!$J$3</f>
        <v>-12.555681</v>
      </c>
    </row>
    <row r="1561" spans="1:43" x14ac:dyDescent="0.35">
      <c r="A1561">
        <v>2</v>
      </c>
      <c r="B1561">
        <v>0</v>
      </c>
      <c r="C1561">
        <v>0</v>
      </c>
      <c r="D1561">
        <v>1</v>
      </c>
      <c r="E1561">
        <v>0</v>
      </c>
      <c r="F1561">
        <v>0</v>
      </c>
      <c r="G1561">
        <v>0</v>
      </c>
      <c r="H1561" s="9">
        <v>1268.1043679649799</v>
      </c>
      <c r="I1561" s="9">
        <v>-1.8300071</v>
      </c>
      <c r="J1561" s="9">
        <v>-1.8308827999999999</v>
      </c>
      <c r="K1561" s="9">
        <v>-9.8853331000000004</v>
      </c>
      <c r="L1561" s="9">
        <v>-14.637397999999999</v>
      </c>
      <c r="M1561" s="9">
        <v>-14.637397999999999</v>
      </c>
      <c r="N1561" s="9">
        <v>39</v>
      </c>
      <c r="O1561" s="9">
        <v>62.474986999999999</v>
      </c>
      <c r="P1561" s="9">
        <v>0</v>
      </c>
      <c r="Q1561" s="9">
        <v>7.4410885800295897E-3</v>
      </c>
      <c r="R1561" s="9">
        <v>0</v>
      </c>
      <c r="S1561" s="9">
        <v>20615748117.2901</v>
      </c>
      <c r="T1561" s="9">
        <v>1268.1043679649799</v>
      </c>
      <c r="U1561" s="9">
        <v>4.0659439493079903</v>
      </c>
      <c r="V1561" s="9">
        <v>0</v>
      </c>
      <c r="W1561" s="9">
        <v>4.0659439493079903</v>
      </c>
      <c r="X1561" s="9">
        <v>0</v>
      </c>
      <c r="Y1561" s="9">
        <v>0</v>
      </c>
      <c r="Z1561" s="9">
        <v>1.8098887000000001E-2</v>
      </c>
      <c r="AA1561" s="9">
        <v>185.21205</v>
      </c>
      <c r="AB1561" s="9"/>
      <c r="AQ1561" s="9">
        <f>K1561-'Processed Potentiostat'!$J$3</f>
        <v>-9.8853331000000004</v>
      </c>
    </row>
    <row r="1562" spans="1:43" x14ac:dyDescent="0.35">
      <c r="A1562">
        <v>2</v>
      </c>
      <c r="B1562">
        <v>0</v>
      </c>
      <c r="C1562">
        <v>0</v>
      </c>
      <c r="D1562">
        <v>1</v>
      </c>
      <c r="E1562">
        <v>0</v>
      </c>
      <c r="F1562">
        <v>0</v>
      </c>
      <c r="G1562">
        <v>0</v>
      </c>
      <c r="H1562" s="9">
        <v>1269.1043679397201</v>
      </c>
      <c r="I1562" s="9">
        <v>-1.8301071</v>
      </c>
      <c r="J1562" s="9">
        <v>-1.8307028999999999</v>
      </c>
      <c r="K1562" s="9">
        <v>-9.8664713000000006</v>
      </c>
      <c r="L1562" s="9">
        <v>-14.647247999999999</v>
      </c>
      <c r="M1562" s="9">
        <v>-14.647247999999999</v>
      </c>
      <c r="N1562" s="9">
        <v>39</v>
      </c>
      <c r="O1562" s="9">
        <v>62.474986999999999</v>
      </c>
      <c r="P1562" s="9">
        <v>0</v>
      </c>
      <c r="Q1562" s="9">
        <v>7.4460978418664E-3</v>
      </c>
      <c r="R1562" s="9">
        <v>0</v>
      </c>
      <c r="S1562" s="9">
        <v>27629868912.27</v>
      </c>
      <c r="T1562" s="9">
        <v>1269.1043679397201</v>
      </c>
      <c r="U1562" s="9">
        <v>4.0686801755714601</v>
      </c>
      <c r="V1562" s="9">
        <v>0</v>
      </c>
      <c r="W1562" s="9">
        <v>4.0686801755714601</v>
      </c>
      <c r="X1562" s="9">
        <v>0</v>
      </c>
      <c r="Y1562" s="9">
        <v>0</v>
      </c>
      <c r="Z1562" s="9">
        <v>1.8062578999999999E-2</v>
      </c>
      <c r="AA1562" s="9">
        <v>185.54787999999999</v>
      </c>
      <c r="AB1562" s="9"/>
      <c r="AQ1562" s="9">
        <f>K1562-'Processed Potentiostat'!$J$3</f>
        <v>-9.8664713000000006</v>
      </c>
    </row>
    <row r="1563" spans="1:43" x14ac:dyDescent="0.35">
      <c r="A1563">
        <v>2</v>
      </c>
      <c r="B1563">
        <v>0</v>
      </c>
      <c r="C1563">
        <v>0</v>
      </c>
      <c r="D1563">
        <v>1</v>
      </c>
      <c r="E1563">
        <v>0</v>
      </c>
      <c r="F1563">
        <v>0</v>
      </c>
      <c r="G1563">
        <v>0</v>
      </c>
      <c r="H1563" s="9">
        <v>1270.10436791446</v>
      </c>
      <c r="I1563" s="9">
        <v>-1.8299448</v>
      </c>
      <c r="J1563" s="9">
        <v>-1.8304396000000001</v>
      </c>
      <c r="K1563" s="9">
        <v>-12.452571000000001</v>
      </c>
      <c r="L1563" s="9">
        <v>-14.657431000000001</v>
      </c>
      <c r="M1563" s="9">
        <v>-14.657431000000001</v>
      </c>
      <c r="N1563" s="9">
        <v>39</v>
      </c>
      <c r="O1563" s="9">
        <v>62.474986999999999</v>
      </c>
      <c r="P1563" s="9">
        <v>0</v>
      </c>
      <c r="Q1563" s="9">
        <v>7.4512751286669203E-3</v>
      </c>
      <c r="R1563" s="9">
        <v>0</v>
      </c>
      <c r="S1563" s="9">
        <v>54939874550.117203</v>
      </c>
      <c r="T1563" s="9">
        <v>1270.10436791446</v>
      </c>
      <c r="U1563" s="9">
        <v>4.0715084884948904</v>
      </c>
      <c r="V1563" s="9">
        <v>0</v>
      </c>
      <c r="W1563" s="9">
        <v>4.0715084884948904</v>
      </c>
      <c r="X1563" s="9">
        <v>0</v>
      </c>
      <c r="Y1563" s="9">
        <v>0</v>
      </c>
      <c r="Z1563" s="9">
        <v>2.2793679000000001E-2</v>
      </c>
      <c r="AA1563" s="9">
        <v>146.99289999999999</v>
      </c>
      <c r="AB1563" s="9"/>
      <c r="AQ1563" s="9">
        <f>K1563-'Processed Potentiostat'!$J$3</f>
        <v>-12.452571000000001</v>
      </c>
    </row>
    <row r="1564" spans="1:43" x14ac:dyDescent="0.35">
      <c r="A1564">
        <v>2</v>
      </c>
      <c r="B1564">
        <v>0</v>
      </c>
      <c r="C1564">
        <v>0</v>
      </c>
      <c r="D1564">
        <v>1</v>
      </c>
      <c r="E1564">
        <v>0</v>
      </c>
      <c r="F1564">
        <v>0</v>
      </c>
      <c r="G1564">
        <v>0</v>
      </c>
      <c r="H1564" s="9">
        <v>1271.1043678891999</v>
      </c>
      <c r="I1564" s="9">
        <v>-1.8299631999999999</v>
      </c>
      <c r="J1564" s="9">
        <v>-1.8295011999999999</v>
      </c>
      <c r="K1564" s="9">
        <v>-10.430498</v>
      </c>
      <c r="L1564" s="9">
        <v>-14.669373</v>
      </c>
      <c r="M1564" s="9">
        <v>-14.669373</v>
      </c>
      <c r="N1564" s="9">
        <v>39</v>
      </c>
      <c r="O1564" s="9">
        <v>62.474986999999999</v>
      </c>
      <c r="P1564" s="9">
        <v>0</v>
      </c>
      <c r="Q1564" s="9">
        <v>7.4573439446998097E-3</v>
      </c>
      <c r="R1564" s="9">
        <v>0</v>
      </c>
      <c r="S1564" s="9">
        <v>21841607205.878101</v>
      </c>
      <c r="T1564" s="9">
        <v>1271.1043678891999</v>
      </c>
      <c r="U1564" s="9">
        <v>4.07482567753783</v>
      </c>
      <c r="V1564" s="9">
        <v>0</v>
      </c>
      <c r="W1564" s="9">
        <v>4.07482567753783</v>
      </c>
      <c r="X1564" s="9">
        <v>0</v>
      </c>
      <c r="Y1564" s="9">
        <v>0</v>
      </c>
      <c r="Z1564" s="9">
        <v>1.9082608000000001E-2</v>
      </c>
      <c r="AA1564" s="9">
        <v>175.39922000000001</v>
      </c>
      <c r="AB1564" s="9"/>
      <c r="AQ1564" s="9">
        <f>K1564-'Processed Potentiostat'!$J$3</f>
        <v>-10.430498</v>
      </c>
    </row>
    <row r="1565" spans="1:43" x14ac:dyDescent="0.35">
      <c r="A1565">
        <v>2</v>
      </c>
      <c r="B1565">
        <v>0</v>
      </c>
      <c r="C1565">
        <v>0</v>
      </c>
      <c r="D1565">
        <v>1</v>
      </c>
      <c r="E1565">
        <v>0</v>
      </c>
      <c r="F1565">
        <v>0</v>
      </c>
      <c r="G1565">
        <v>0</v>
      </c>
      <c r="H1565" s="9">
        <v>1272.1043678639401</v>
      </c>
      <c r="I1565" s="9">
        <v>-1.8301403999999999</v>
      </c>
      <c r="J1565" s="9">
        <v>-1.8287182</v>
      </c>
      <c r="K1565" s="9">
        <v>-9.8348446000000003</v>
      </c>
      <c r="L1565" s="9">
        <v>-14.679579</v>
      </c>
      <c r="M1565" s="9">
        <v>-14.679579</v>
      </c>
      <c r="N1565" s="9">
        <v>39</v>
      </c>
      <c r="O1565" s="9">
        <v>62.474986999999999</v>
      </c>
      <c r="P1565" s="9">
        <v>0</v>
      </c>
      <c r="Q1565" s="9">
        <v>7.4625284737977896E-3</v>
      </c>
      <c r="R1565" s="9">
        <v>0</v>
      </c>
      <c r="S1565" s="9">
        <v>10091889471.237801</v>
      </c>
      <c r="T1565" s="9">
        <v>1272.1043678639401</v>
      </c>
      <c r="U1565" s="9">
        <v>4.0776608827393499</v>
      </c>
      <c r="V1565" s="9">
        <v>0</v>
      </c>
      <c r="W1565" s="9">
        <v>4.0776608827393499</v>
      </c>
      <c r="X1565" s="9">
        <v>0</v>
      </c>
      <c r="Y1565" s="9">
        <v>0</v>
      </c>
      <c r="Z1565" s="9">
        <v>1.798516E-2</v>
      </c>
      <c r="AA1565" s="9">
        <v>185.94275999999999</v>
      </c>
      <c r="AB1565" s="9"/>
      <c r="AQ1565" s="9">
        <f>K1565-'Processed Potentiostat'!$J$3</f>
        <v>-9.8348446000000003</v>
      </c>
    </row>
    <row r="1566" spans="1:43" x14ac:dyDescent="0.35">
      <c r="A1566">
        <v>2</v>
      </c>
      <c r="B1566">
        <v>0</v>
      </c>
      <c r="C1566">
        <v>0</v>
      </c>
      <c r="D1566">
        <v>1</v>
      </c>
      <c r="E1566">
        <v>0</v>
      </c>
      <c r="F1566">
        <v>0</v>
      </c>
      <c r="G1566">
        <v>0</v>
      </c>
      <c r="H1566" s="9">
        <v>1273.10436783867</v>
      </c>
      <c r="I1566" s="9">
        <v>-1.8299432</v>
      </c>
      <c r="J1566" s="9">
        <v>-1.8316686</v>
      </c>
      <c r="K1566" s="9">
        <v>-10.245196</v>
      </c>
      <c r="L1566" s="9">
        <v>-14.690514</v>
      </c>
      <c r="M1566" s="9">
        <v>-14.690514</v>
      </c>
      <c r="N1566" s="9">
        <v>39</v>
      </c>
      <c r="O1566" s="9">
        <v>62.474986999999999</v>
      </c>
      <c r="P1566" s="9">
        <v>0</v>
      </c>
      <c r="Q1566" s="9">
        <v>7.4680920805748497E-3</v>
      </c>
      <c r="R1566" s="9">
        <v>0</v>
      </c>
      <c r="S1566" s="9">
        <v>9820924199.5245705</v>
      </c>
      <c r="T1566" s="9">
        <v>1273.10436783867</v>
      </c>
      <c r="U1566" s="9">
        <v>4.0806981211117304</v>
      </c>
      <c r="V1566" s="9">
        <v>0</v>
      </c>
      <c r="W1566" s="9">
        <v>4.0806981211117304</v>
      </c>
      <c r="X1566" s="9">
        <v>0</v>
      </c>
      <c r="Y1566" s="9">
        <v>0</v>
      </c>
      <c r="Z1566" s="9">
        <v>1.8765805E-2</v>
      </c>
      <c r="AA1566" s="9">
        <v>178.78316000000001</v>
      </c>
      <c r="AB1566" s="9"/>
      <c r="AQ1566" s="9">
        <f>K1566-'Processed Potentiostat'!$J$3</f>
        <v>-10.245196</v>
      </c>
    </row>
    <row r="1567" spans="1:43" x14ac:dyDescent="0.35">
      <c r="A1567">
        <v>2</v>
      </c>
      <c r="B1567">
        <v>0</v>
      </c>
      <c r="C1567">
        <v>0</v>
      </c>
      <c r="D1567">
        <v>1</v>
      </c>
      <c r="E1567">
        <v>0</v>
      </c>
      <c r="F1567">
        <v>0</v>
      </c>
      <c r="G1567">
        <v>0</v>
      </c>
      <c r="H1567" s="9">
        <v>1274.1043678134099</v>
      </c>
      <c r="I1567" s="9">
        <v>-1.8300699</v>
      </c>
      <c r="J1567" s="9">
        <v>-1.8318274999999999</v>
      </c>
      <c r="K1567" s="9">
        <v>-11.885952</v>
      </c>
      <c r="L1567" s="9">
        <v>-14.700381999999999</v>
      </c>
      <c r="M1567" s="9">
        <v>-14.700381999999999</v>
      </c>
      <c r="N1567" s="9">
        <v>39</v>
      </c>
      <c r="O1567" s="9">
        <v>62.474986999999999</v>
      </c>
      <c r="P1567" s="9">
        <v>0</v>
      </c>
      <c r="Q1567" s="9">
        <v>7.47311363975783E-3</v>
      </c>
      <c r="R1567" s="9">
        <v>0</v>
      </c>
      <c r="S1567" s="9">
        <v>8883779355.2048397</v>
      </c>
      <c r="T1567" s="9">
        <v>1274.1043678134099</v>
      </c>
      <c r="U1567" s="9">
        <v>4.0834394173356596</v>
      </c>
      <c r="V1567" s="9">
        <v>0</v>
      </c>
      <c r="W1567" s="9">
        <v>4.0834394173356596</v>
      </c>
      <c r="X1567" s="9">
        <v>0</v>
      </c>
      <c r="Y1567" s="9">
        <v>0</v>
      </c>
      <c r="Z1567" s="9">
        <v>2.1773014E-2</v>
      </c>
      <c r="AA1567" s="9">
        <v>154.11702</v>
      </c>
      <c r="AB1567" s="9"/>
      <c r="AQ1567" s="9">
        <f>K1567-'Processed Potentiostat'!$J$3</f>
        <v>-11.885952</v>
      </c>
    </row>
    <row r="1568" spans="1:43" x14ac:dyDescent="0.35">
      <c r="A1568">
        <v>2</v>
      </c>
      <c r="B1568">
        <v>0</v>
      </c>
      <c r="C1568">
        <v>0</v>
      </c>
      <c r="D1568">
        <v>1</v>
      </c>
      <c r="E1568">
        <v>0</v>
      </c>
      <c r="F1568">
        <v>0</v>
      </c>
      <c r="G1568">
        <v>0</v>
      </c>
      <c r="H1568" s="9">
        <v>1275.1043677881501</v>
      </c>
      <c r="I1568" s="9">
        <v>-1.8301497</v>
      </c>
      <c r="J1568" s="9">
        <v>-1.8317528000000001</v>
      </c>
      <c r="K1568" s="9">
        <v>-9.8023415000000007</v>
      </c>
      <c r="L1568" s="9">
        <v>-14.710929999999999</v>
      </c>
      <c r="M1568" s="9">
        <v>-14.710929999999999</v>
      </c>
      <c r="N1568" s="9">
        <v>39</v>
      </c>
      <c r="O1568" s="9">
        <v>62.474986999999999</v>
      </c>
      <c r="P1568" s="9">
        <v>0</v>
      </c>
      <c r="Q1568" s="9">
        <v>7.4784804911710101E-3</v>
      </c>
      <c r="R1568" s="9">
        <v>0</v>
      </c>
      <c r="S1568" s="9">
        <v>9310715616.3196602</v>
      </c>
      <c r="T1568" s="9">
        <v>1275.1043677881501</v>
      </c>
      <c r="U1568" s="9">
        <v>4.0863694342871701</v>
      </c>
      <c r="V1568" s="9">
        <v>0</v>
      </c>
      <c r="W1568" s="9">
        <v>4.0863694342871701</v>
      </c>
      <c r="X1568" s="9">
        <v>0</v>
      </c>
      <c r="Y1568" s="9">
        <v>0</v>
      </c>
      <c r="Z1568" s="9">
        <v>1.7955466999999999E-2</v>
      </c>
      <c r="AA1568" s="9">
        <v>186.8689</v>
      </c>
      <c r="AB1568" s="9"/>
      <c r="AQ1568" s="9">
        <f>K1568-'Processed Potentiostat'!$J$3</f>
        <v>-9.8023415000000007</v>
      </c>
    </row>
    <row r="1569" spans="1:43" x14ac:dyDescent="0.35">
      <c r="A1569">
        <v>2</v>
      </c>
      <c r="B1569">
        <v>0</v>
      </c>
      <c r="C1569">
        <v>0</v>
      </c>
      <c r="D1569">
        <v>1</v>
      </c>
      <c r="E1569">
        <v>0</v>
      </c>
      <c r="F1569">
        <v>0</v>
      </c>
      <c r="G1569">
        <v>0</v>
      </c>
      <c r="H1569" s="9">
        <v>1276.10436776289</v>
      </c>
      <c r="I1569" s="9">
        <v>-1.8299692999999999</v>
      </c>
      <c r="J1569" s="9">
        <v>-1.8303984</v>
      </c>
      <c r="K1569" s="9">
        <v>-11.00836</v>
      </c>
      <c r="L1569" s="9">
        <v>-14.721831999999999</v>
      </c>
      <c r="M1569" s="9">
        <v>-14.721831999999999</v>
      </c>
      <c r="N1569" s="9">
        <v>39</v>
      </c>
      <c r="O1569" s="9">
        <v>62.474986999999999</v>
      </c>
      <c r="P1569" s="9">
        <v>0</v>
      </c>
      <c r="Q1569" s="9">
        <v>7.4840237535918203E-3</v>
      </c>
      <c r="R1569" s="9">
        <v>0</v>
      </c>
      <c r="S1569" s="9">
        <v>65238076958.536003</v>
      </c>
      <c r="T1569" s="9">
        <v>1276.10436776289</v>
      </c>
      <c r="U1569" s="9">
        <v>4.0893978437618603</v>
      </c>
      <c r="V1569" s="9">
        <v>0</v>
      </c>
      <c r="W1569" s="9">
        <v>4.0893978437618603</v>
      </c>
      <c r="X1569" s="9">
        <v>0</v>
      </c>
      <c r="Y1569" s="9">
        <v>0</v>
      </c>
      <c r="Z1569" s="9">
        <v>2.0149685000000001E-2</v>
      </c>
      <c r="AA1569" s="9">
        <v>166.27350000000001</v>
      </c>
      <c r="AB1569" s="9"/>
      <c r="AQ1569" s="9">
        <f>K1569-'Processed Potentiostat'!$J$3</f>
        <v>-11.00836</v>
      </c>
    </row>
    <row r="1570" spans="1:43" x14ac:dyDescent="0.35">
      <c r="A1570">
        <v>2</v>
      </c>
      <c r="B1570">
        <v>0</v>
      </c>
      <c r="C1570">
        <v>0</v>
      </c>
      <c r="D1570">
        <v>1</v>
      </c>
      <c r="E1570">
        <v>0</v>
      </c>
      <c r="F1570">
        <v>0</v>
      </c>
      <c r="G1570">
        <v>0</v>
      </c>
      <c r="H1570" s="9">
        <v>1277.1043677376199</v>
      </c>
      <c r="I1570" s="9">
        <v>-1.8300464999999999</v>
      </c>
      <c r="J1570" s="9">
        <v>-1.8290371000000001</v>
      </c>
      <c r="K1570" s="9">
        <v>-9.6856259999999992</v>
      </c>
      <c r="L1570" s="9">
        <v>-14.731730000000001</v>
      </c>
      <c r="M1570" s="9">
        <v>-14.731730000000001</v>
      </c>
      <c r="N1570" s="9">
        <v>39</v>
      </c>
      <c r="O1570" s="9">
        <v>62.474986999999999</v>
      </c>
      <c r="P1570" s="9">
        <v>0</v>
      </c>
      <c r="Q1570" s="9">
        <v>7.4890526837664301E-3</v>
      </c>
      <c r="R1570" s="9">
        <v>0</v>
      </c>
      <c r="S1570" s="9">
        <v>12971419601.9884</v>
      </c>
      <c r="T1570" s="9">
        <v>1277.1043677376199</v>
      </c>
      <c r="U1570" s="9">
        <v>4.0921474346897302</v>
      </c>
      <c r="V1570" s="9">
        <v>0</v>
      </c>
      <c r="W1570" s="9">
        <v>4.0921474346897302</v>
      </c>
      <c r="X1570" s="9">
        <v>0</v>
      </c>
      <c r="Y1570" s="9">
        <v>0</v>
      </c>
      <c r="Z1570" s="9">
        <v>1.7715367999999999E-2</v>
      </c>
      <c r="AA1570" s="9">
        <v>188.84036</v>
      </c>
      <c r="AB1570" s="9"/>
      <c r="AQ1570" s="9">
        <f>K1570-'Processed Potentiostat'!$J$3</f>
        <v>-9.6856259999999992</v>
      </c>
    </row>
    <row r="1571" spans="1:43" x14ac:dyDescent="0.35">
      <c r="A1571">
        <v>2</v>
      </c>
      <c r="B1571">
        <v>0</v>
      </c>
      <c r="C1571">
        <v>0</v>
      </c>
      <c r="D1571">
        <v>1</v>
      </c>
      <c r="E1571">
        <v>0</v>
      </c>
      <c r="F1571">
        <v>0</v>
      </c>
      <c r="G1571">
        <v>0</v>
      </c>
      <c r="H1571" s="9">
        <v>1278.10436771236</v>
      </c>
      <c r="I1571" s="9">
        <v>-1.8300434000000001</v>
      </c>
      <c r="J1571" s="9">
        <v>-1.8289664999999999</v>
      </c>
      <c r="K1571" s="9">
        <v>-9.9413853000000003</v>
      </c>
      <c r="L1571" s="9">
        <v>-14.742108999999999</v>
      </c>
      <c r="M1571" s="9">
        <v>-14.742108999999999</v>
      </c>
      <c r="N1571" s="9">
        <v>39</v>
      </c>
      <c r="O1571" s="9">
        <v>62.474986999999999</v>
      </c>
      <c r="P1571" s="9">
        <v>0</v>
      </c>
      <c r="Q1571" s="9">
        <v>7.4943256132763997E-3</v>
      </c>
      <c r="R1571" s="9">
        <v>0</v>
      </c>
      <c r="S1571" s="9">
        <v>12221145637.455</v>
      </c>
      <c r="T1571" s="9">
        <v>1278.10436771236</v>
      </c>
      <c r="U1571" s="9">
        <v>4.0950302516555697</v>
      </c>
      <c r="V1571" s="9">
        <v>0</v>
      </c>
      <c r="W1571" s="9">
        <v>4.0950302516555697</v>
      </c>
      <c r="X1571" s="9">
        <v>0</v>
      </c>
      <c r="Y1571" s="9">
        <v>0</v>
      </c>
      <c r="Z1571" s="9">
        <v>1.8182460000000001E-2</v>
      </c>
      <c r="AA1571" s="9">
        <v>183.97502</v>
      </c>
      <c r="AB1571" s="9"/>
      <c r="AQ1571" s="9">
        <f>K1571-'Processed Potentiostat'!$J$3</f>
        <v>-9.9413853000000003</v>
      </c>
    </row>
    <row r="1572" spans="1:43" x14ac:dyDescent="0.35">
      <c r="A1572">
        <v>2</v>
      </c>
      <c r="B1572">
        <v>0</v>
      </c>
      <c r="C1572">
        <v>0</v>
      </c>
      <c r="D1572">
        <v>1</v>
      </c>
      <c r="E1572">
        <v>0</v>
      </c>
      <c r="F1572">
        <v>0</v>
      </c>
      <c r="G1572">
        <v>0</v>
      </c>
      <c r="H1572" s="9">
        <v>1279.1043676871</v>
      </c>
      <c r="I1572" s="9">
        <v>-1.8299633</v>
      </c>
      <c r="J1572" s="9">
        <v>-1.8313078</v>
      </c>
      <c r="K1572" s="9">
        <v>-9.7053642</v>
      </c>
      <c r="L1572" s="9">
        <v>-14.751476</v>
      </c>
      <c r="M1572" s="9">
        <v>-14.751476</v>
      </c>
      <c r="N1572" s="9">
        <v>39</v>
      </c>
      <c r="O1572" s="9">
        <v>62.474986999999999</v>
      </c>
      <c r="P1572" s="9">
        <v>0</v>
      </c>
      <c r="Q1572" s="9">
        <v>7.4990905688249402E-3</v>
      </c>
      <c r="R1572" s="9">
        <v>0</v>
      </c>
      <c r="S1572" s="9">
        <v>12996990999.316799</v>
      </c>
      <c r="T1572" s="9">
        <v>1279.1043676871</v>
      </c>
      <c r="U1572" s="9">
        <v>4.0976322791475699</v>
      </c>
      <c r="V1572" s="9">
        <v>0</v>
      </c>
      <c r="W1572" s="9">
        <v>4.0976322791475699</v>
      </c>
      <c r="X1572" s="9">
        <v>0</v>
      </c>
      <c r="Y1572" s="9">
        <v>0</v>
      </c>
      <c r="Z1572" s="9">
        <v>1.7773509E-2</v>
      </c>
      <c r="AA1572" s="9">
        <v>188.69025999999999</v>
      </c>
      <c r="AB1572" s="9"/>
      <c r="AQ1572" s="9">
        <f>K1572-'Processed Potentiostat'!$J$3</f>
        <v>-9.7053642</v>
      </c>
    </row>
    <row r="1573" spans="1:43" x14ac:dyDescent="0.35">
      <c r="A1573">
        <v>2</v>
      </c>
      <c r="B1573">
        <v>0</v>
      </c>
      <c r="C1573">
        <v>0</v>
      </c>
      <c r="D1573">
        <v>1</v>
      </c>
      <c r="E1573">
        <v>0</v>
      </c>
      <c r="F1573">
        <v>0</v>
      </c>
      <c r="G1573">
        <v>0</v>
      </c>
      <c r="H1573" s="9">
        <v>1279.32176768161</v>
      </c>
      <c r="I1573" s="9">
        <v>-1.8300421</v>
      </c>
      <c r="J1573" s="9">
        <v>-1.8303301000000001</v>
      </c>
      <c r="K1573" s="9">
        <v>-14.740155</v>
      </c>
      <c r="L1573" s="9">
        <v>-14.753644</v>
      </c>
      <c r="M1573" s="9">
        <v>-14.753644</v>
      </c>
      <c r="N1573" s="9">
        <v>39</v>
      </c>
      <c r="O1573" s="9">
        <v>62.474986999999999</v>
      </c>
      <c r="P1573" s="9">
        <v>0</v>
      </c>
      <c r="Q1573" s="9">
        <v>7.5001926826528797E-3</v>
      </c>
      <c r="R1573" s="9">
        <v>0</v>
      </c>
      <c r="S1573" s="9">
        <v>93759496425.748993</v>
      </c>
      <c r="T1573" s="9">
        <v>1279.32176768161</v>
      </c>
      <c r="U1573" s="9">
        <v>4.0982344177692704</v>
      </c>
      <c r="V1573" s="9">
        <v>0</v>
      </c>
      <c r="W1573" s="9">
        <v>4.0982344177692704</v>
      </c>
      <c r="X1573" s="9">
        <v>0</v>
      </c>
      <c r="Y1573" s="9">
        <v>0</v>
      </c>
      <c r="Z1573" s="9">
        <v>2.6979349999999999E-2</v>
      </c>
      <c r="AA1573" s="9">
        <v>124.17306000000001</v>
      </c>
      <c r="AB1573" s="9"/>
      <c r="AQ1573" s="9">
        <f>K1573-'Processed Potentiostat'!$J$3</f>
        <v>-14.740155</v>
      </c>
    </row>
    <row r="1574" spans="1:43" x14ac:dyDescent="0.35">
      <c r="A1574">
        <v>2</v>
      </c>
      <c r="B1574">
        <v>0</v>
      </c>
      <c r="C1574">
        <v>0</v>
      </c>
      <c r="D1574">
        <v>1</v>
      </c>
      <c r="E1574">
        <v>0</v>
      </c>
      <c r="F1574">
        <v>0</v>
      </c>
      <c r="G1574">
        <v>0</v>
      </c>
      <c r="H1574" s="9">
        <v>1280.3217676563499</v>
      </c>
      <c r="I1574" s="9">
        <v>-1.830133</v>
      </c>
      <c r="J1574" s="9">
        <v>-1.8307157000000001</v>
      </c>
      <c r="K1574" s="9">
        <v>-13.253572</v>
      </c>
      <c r="L1574" s="9">
        <v>-14.768072999999999</v>
      </c>
      <c r="M1574" s="9">
        <v>-14.768072999999999</v>
      </c>
      <c r="N1574" s="9">
        <v>39</v>
      </c>
      <c r="O1574" s="9">
        <v>62.474986999999999</v>
      </c>
      <c r="P1574" s="9">
        <v>0</v>
      </c>
      <c r="Q1574" s="9">
        <v>7.5075303397017304E-3</v>
      </c>
      <c r="R1574" s="9">
        <v>0</v>
      </c>
      <c r="S1574" s="9">
        <v>27203243804.1689</v>
      </c>
      <c r="T1574" s="9">
        <v>1280.3217676563499</v>
      </c>
      <c r="U1574" s="9">
        <v>4.1022423997251698</v>
      </c>
      <c r="V1574" s="9">
        <v>0</v>
      </c>
      <c r="W1574" s="9">
        <v>4.1022423997251698</v>
      </c>
      <c r="X1574" s="9">
        <v>0</v>
      </c>
      <c r="Y1574" s="9">
        <v>0</v>
      </c>
      <c r="Z1574" s="9">
        <v>2.4263524000000002E-2</v>
      </c>
      <c r="AA1574" s="9">
        <v>138.12996999999999</v>
      </c>
      <c r="AB1574" s="9"/>
      <c r="AQ1574" s="9">
        <f>K1574-'Processed Potentiostat'!$J$3</f>
        <v>-13.253572</v>
      </c>
    </row>
    <row r="1575" spans="1:43" x14ac:dyDescent="0.35">
      <c r="A1575">
        <v>2</v>
      </c>
      <c r="B1575">
        <v>0</v>
      </c>
      <c r="C1575">
        <v>0</v>
      </c>
      <c r="D1575">
        <v>1</v>
      </c>
      <c r="E1575">
        <v>0</v>
      </c>
      <c r="F1575">
        <v>0</v>
      </c>
      <c r="G1575">
        <v>0</v>
      </c>
      <c r="H1575" s="9">
        <v>1280.53836765087</v>
      </c>
      <c r="I1575" s="9">
        <v>-1.8299147</v>
      </c>
      <c r="J1575" s="9">
        <v>-1.83104</v>
      </c>
      <c r="K1575" s="9">
        <v>-18.274227</v>
      </c>
      <c r="L1575" s="9">
        <v>-14.770896</v>
      </c>
      <c r="M1575" s="9">
        <v>-14.770896</v>
      </c>
      <c r="N1575" s="9">
        <v>39</v>
      </c>
      <c r="O1575" s="9">
        <v>62.474986999999999</v>
      </c>
      <c r="P1575" s="9">
        <v>0</v>
      </c>
      <c r="Q1575" s="9">
        <v>7.5089661171733896E-3</v>
      </c>
      <c r="R1575" s="9">
        <v>0</v>
      </c>
      <c r="S1575" s="9">
        <v>17031925291.156799</v>
      </c>
      <c r="T1575" s="9">
        <v>1280.53836765087</v>
      </c>
      <c r="U1575" s="9">
        <v>4.1030266713157699</v>
      </c>
      <c r="V1575" s="9">
        <v>0</v>
      </c>
      <c r="W1575" s="9">
        <v>4.1030266713157699</v>
      </c>
      <c r="X1575" s="9">
        <v>0</v>
      </c>
      <c r="Y1575" s="9">
        <v>0</v>
      </c>
      <c r="Z1575" s="9">
        <v>3.3460840999999998E-2</v>
      </c>
      <c r="AA1575" s="9">
        <v>100.19794</v>
      </c>
      <c r="AB1575" s="9"/>
      <c r="AQ1575" s="9">
        <f>K1575-'Processed Potentiostat'!$J$3</f>
        <v>-18.274227</v>
      </c>
    </row>
    <row r="1576" spans="1:43" x14ac:dyDescent="0.35">
      <c r="A1576">
        <v>2</v>
      </c>
      <c r="B1576">
        <v>0</v>
      </c>
      <c r="C1576">
        <v>0</v>
      </c>
      <c r="D1576">
        <v>1</v>
      </c>
      <c r="E1576">
        <v>0</v>
      </c>
      <c r="F1576">
        <v>0</v>
      </c>
      <c r="G1576">
        <v>0</v>
      </c>
      <c r="H1576" s="9">
        <v>1281.5383676256099</v>
      </c>
      <c r="I1576" s="9">
        <v>-1.8298498000000001</v>
      </c>
      <c r="J1576" s="9">
        <v>-1.8311621</v>
      </c>
      <c r="K1576" s="9">
        <v>-15.527400999999999</v>
      </c>
      <c r="L1576" s="9">
        <v>-14.786982999999999</v>
      </c>
      <c r="M1576" s="9">
        <v>-14.786982999999999</v>
      </c>
      <c r="N1576" s="9">
        <v>39</v>
      </c>
      <c r="O1576" s="9">
        <v>62.474986999999999</v>
      </c>
      <c r="P1576" s="9">
        <v>0</v>
      </c>
      <c r="Q1576" s="9">
        <v>7.5171486539925402E-3</v>
      </c>
      <c r="R1576" s="9">
        <v>0</v>
      </c>
      <c r="S1576" s="9">
        <v>14946644030.2561</v>
      </c>
      <c r="T1576" s="9">
        <v>1281.5383676256099</v>
      </c>
      <c r="U1576" s="9">
        <v>4.1074951094751802</v>
      </c>
      <c r="V1576" s="9">
        <v>0</v>
      </c>
      <c r="W1576" s="9">
        <v>4.1074951094751802</v>
      </c>
      <c r="X1576" s="9">
        <v>0</v>
      </c>
      <c r="Y1576" s="9">
        <v>0</v>
      </c>
      <c r="Z1576" s="9">
        <v>2.8433189000000001E-2</v>
      </c>
      <c r="AA1576" s="9">
        <v>117.93101</v>
      </c>
      <c r="AB1576" s="9"/>
      <c r="AQ1576" s="9">
        <f>K1576-'Processed Potentiostat'!$J$3</f>
        <v>-15.527400999999999</v>
      </c>
    </row>
    <row r="1577" spans="1:43" x14ac:dyDescent="0.35">
      <c r="A1577">
        <v>2</v>
      </c>
      <c r="B1577">
        <v>0</v>
      </c>
      <c r="C1577">
        <v>0</v>
      </c>
      <c r="D1577">
        <v>1</v>
      </c>
      <c r="E1577">
        <v>0</v>
      </c>
      <c r="F1577">
        <v>0</v>
      </c>
      <c r="G1577">
        <v>0</v>
      </c>
      <c r="H1577" s="9">
        <v>1281.9929676141301</v>
      </c>
      <c r="I1577" s="9">
        <v>-1.8300548000000001</v>
      </c>
      <c r="J1577" s="9">
        <v>-1.8277399999999999</v>
      </c>
      <c r="K1577" s="9">
        <v>-20.743040000000001</v>
      </c>
      <c r="L1577" s="9">
        <v>-14.793706</v>
      </c>
      <c r="M1577" s="9">
        <v>-14.793706</v>
      </c>
      <c r="N1577" s="9">
        <v>39</v>
      </c>
      <c r="O1577" s="9">
        <v>62.474986999999999</v>
      </c>
      <c r="P1577" s="9">
        <v>0</v>
      </c>
      <c r="Q1577" s="9">
        <v>7.5205621634344697E-3</v>
      </c>
      <c r="R1577" s="9">
        <v>0</v>
      </c>
      <c r="S1577" s="9">
        <v>6080880073.3968601</v>
      </c>
      <c r="T1577" s="9">
        <v>1281.9929676141301</v>
      </c>
      <c r="U1577" s="9">
        <v>4.1093627789909002</v>
      </c>
      <c r="V1577" s="9">
        <v>0</v>
      </c>
      <c r="W1577" s="9">
        <v>4.1093627789909002</v>
      </c>
      <c r="X1577" s="9">
        <v>0</v>
      </c>
      <c r="Y1577" s="9">
        <v>0</v>
      </c>
      <c r="Z1577" s="9">
        <v>3.7912883000000001E-2</v>
      </c>
      <c r="AA1577" s="9">
        <v>88.113410999999999</v>
      </c>
      <c r="AB1577" s="9"/>
      <c r="AQ1577" s="9">
        <f>K1577-'Processed Potentiostat'!$J$3</f>
        <v>-20.743040000000001</v>
      </c>
    </row>
    <row r="1578" spans="1:43" x14ac:dyDescent="0.35">
      <c r="A1578">
        <v>2</v>
      </c>
      <c r="B1578">
        <v>0</v>
      </c>
      <c r="C1578">
        <v>0</v>
      </c>
      <c r="D1578">
        <v>1</v>
      </c>
      <c r="E1578">
        <v>0</v>
      </c>
      <c r="F1578">
        <v>0</v>
      </c>
      <c r="G1578">
        <v>0</v>
      </c>
      <c r="H1578" s="9">
        <v>1282.01236761364</v>
      </c>
      <c r="I1578" s="9">
        <v>-1.8299905999999999</v>
      </c>
      <c r="J1578" s="9">
        <v>-1.8300951000000001</v>
      </c>
      <c r="K1578" s="9">
        <v>-15.709695</v>
      </c>
      <c r="L1578" s="9">
        <v>-14.794115</v>
      </c>
      <c r="M1578" s="9">
        <v>-14.794115</v>
      </c>
      <c r="N1578" s="9">
        <v>39</v>
      </c>
      <c r="O1578" s="9">
        <v>62.474986999999999</v>
      </c>
      <c r="P1578" s="9">
        <v>0</v>
      </c>
      <c r="Q1578" s="9">
        <v>7.5207701467633996E-3</v>
      </c>
      <c r="R1578" s="9">
        <v>0</v>
      </c>
      <c r="S1578" s="9">
        <v>190340542540.26199</v>
      </c>
      <c r="T1578" s="9">
        <v>1282.01236761364</v>
      </c>
      <c r="U1578" s="9">
        <v>4.1094764648626603</v>
      </c>
      <c r="V1578" s="9">
        <v>0</v>
      </c>
      <c r="W1578" s="9">
        <v>4.1094764648626603</v>
      </c>
      <c r="X1578" s="9">
        <v>0</v>
      </c>
      <c r="Y1578" s="9">
        <v>0</v>
      </c>
      <c r="Z1578" s="9">
        <v>2.8750234999999999E-2</v>
      </c>
      <c r="AA1578" s="9">
        <v>116.49463</v>
      </c>
      <c r="AB1578" s="9"/>
      <c r="AQ1578" s="9">
        <f>K1578-'Processed Potentiostat'!$J$3</f>
        <v>-15.709695</v>
      </c>
    </row>
    <row r="1579" spans="1:43" x14ac:dyDescent="0.35">
      <c r="A1579">
        <v>2</v>
      </c>
      <c r="B1579">
        <v>0</v>
      </c>
      <c r="C1579">
        <v>0</v>
      </c>
      <c r="D1579">
        <v>1</v>
      </c>
      <c r="E1579">
        <v>0</v>
      </c>
      <c r="F1579">
        <v>0</v>
      </c>
      <c r="G1579">
        <v>0</v>
      </c>
      <c r="H1579" s="9">
        <v>1283.0123675883799</v>
      </c>
      <c r="I1579" s="9">
        <v>-1.8300312999999999</v>
      </c>
      <c r="J1579" s="9">
        <v>-1.8309934999999999</v>
      </c>
      <c r="K1579" s="9">
        <v>-11.040443</v>
      </c>
      <c r="L1579" s="9">
        <v>-14.806461000000001</v>
      </c>
      <c r="M1579" s="9">
        <v>-14.806461000000001</v>
      </c>
      <c r="N1579" s="9">
        <v>39</v>
      </c>
      <c r="O1579" s="9">
        <v>62.474986999999999</v>
      </c>
      <c r="P1579" s="9">
        <v>0</v>
      </c>
      <c r="Q1579" s="9">
        <v>7.5270495735182304E-3</v>
      </c>
      <c r="R1579" s="9">
        <v>0</v>
      </c>
      <c r="S1579" s="9">
        <v>18040029236.927502</v>
      </c>
      <c r="T1579" s="9">
        <v>1283.0123675883799</v>
      </c>
      <c r="U1579" s="9">
        <v>4.1129059690980903</v>
      </c>
      <c r="V1579" s="9">
        <v>0</v>
      </c>
      <c r="W1579" s="9">
        <v>4.1129059690980903</v>
      </c>
      <c r="X1579" s="9">
        <v>0</v>
      </c>
      <c r="Y1579" s="9">
        <v>0</v>
      </c>
      <c r="Z1579" s="9">
        <v>2.021498E-2</v>
      </c>
      <c r="AA1579" s="9">
        <v>165.84421</v>
      </c>
      <c r="AB1579" s="9"/>
      <c r="AQ1579" s="9">
        <f>K1579-'Processed Potentiostat'!$J$3</f>
        <v>-11.040443</v>
      </c>
    </row>
    <row r="1580" spans="1:43" x14ac:dyDescent="0.35">
      <c r="A1580">
        <v>2</v>
      </c>
      <c r="B1580">
        <v>0</v>
      </c>
      <c r="C1580">
        <v>0</v>
      </c>
      <c r="D1580">
        <v>1</v>
      </c>
      <c r="E1580">
        <v>0</v>
      </c>
      <c r="F1580">
        <v>0</v>
      </c>
      <c r="G1580">
        <v>0</v>
      </c>
      <c r="H1580" s="9">
        <v>1284.01236756311</v>
      </c>
      <c r="I1580" s="9">
        <v>-1.8298626</v>
      </c>
      <c r="J1580" s="9">
        <v>-1.8298719000000001</v>
      </c>
      <c r="K1580" s="9">
        <v>-11.480707000000001</v>
      </c>
      <c r="L1580" s="9">
        <v>-14.818390000000001</v>
      </c>
      <c r="M1580" s="9">
        <v>-14.818390000000001</v>
      </c>
      <c r="N1580" s="9">
        <v>39</v>
      </c>
      <c r="O1580" s="9">
        <v>62.474986999999999</v>
      </c>
      <c r="P1580" s="9">
        <v>0</v>
      </c>
      <c r="Q1580" s="9">
        <v>7.5331128328646503E-3</v>
      </c>
      <c r="R1580" s="9">
        <v>0</v>
      </c>
      <c r="S1580" s="9">
        <v>49249471137.069397</v>
      </c>
      <c r="T1580" s="9">
        <v>1284.01236756311</v>
      </c>
      <c r="U1580" s="9">
        <v>4.1162194526845601</v>
      </c>
      <c r="V1580" s="9">
        <v>0</v>
      </c>
      <c r="W1580" s="9">
        <v>4.1162194526845601</v>
      </c>
      <c r="X1580" s="9">
        <v>0</v>
      </c>
      <c r="Y1580" s="9">
        <v>0</v>
      </c>
      <c r="Z1580" s="9">
        <v>2.1008222999999999E-2</v>
      </c>
      <c r="AA1580" s="9">
        <v>159.38668999999999</v>
      </c>
      <c r="AB1580" s="9"/>
      <c r="AQ1580" s="9">
        <f>K1580-'Processed Potentiostat'!$J$3</f>
        <v>-11.480707000000001</v>
      </c>
    </row>
    <row r="1581" spans="1:43" x14ac:dyDescent="0.35">
      <c r="A1581">
        <v>2</v>
      </c>
      <c r="B1581">
        <v>0</v>
      </c>
      <c r="C1581">
        <v>0</v>
      </c>
      <c r="D1581">
        <v>1</v>
      </c>
      <c r="E1581">
        <v>0</v>
      </c>
      <c r="F1581">
        <v>0</v>
      </c>
      <c r="G1581">
        <v>0</v>
      </c>
      <c r="H1581" s="9">
        <v>1285.01236753785</v>
      </c>
      <c r="I1581" s="9">
        <v>-1.8298593999999999</v>
      </c>
      <c r="J1581" s="9">
        <v>-1.8308114</v>
      </c>
      <c r="K1581" s="9">
        <v>-13.229070999999999</v>
      </c>
      <c r="L1581" s="9">
        <v>-14.830468</v>
      </c>
      <c r="M1581" s="9">
        <v>-14.830468</v>
      </c>
      <c r="N1581" s="9">
        <v>39</v>
      </c>
      <c r="O1581" s="9">
        <v>62.474986999999999</v>
      </c>
      <c r="P1581" s="9">
        <v>0</v>
      </c>
      <c r="Q1581" s="9">
        <v>7.5392553500987797E-3</v>
      </c>
      <c r="R1581" s="9">
        <v>0</v>
      </c>
      <c r="S1581" s="9">
        <v>23223256226.786301</v>
      </c>
      <c r="T1581" s="9">
        <v>1285.01236753785</v>
      </c>
      <c r="U1581" s="9">
        <v>4.1195744808148804</v>
      </c>
      <c r="V1581" s="9">
        <v>0</v>
      </c>
      <c r="W1581" s="9">
        <v>4.1195744808148804</v>
      </c>
      <c r="X1581" s="9">
        <v>0</v>
      </c>
      <c r="Y1581" s="9">
        <v>0</v>
      </c>
      <c r="Z1581" s="9">
        <v>2.4219933999999999E-2</v>
      </c>
      <c r="AA1581" s="9">
        <v>138.39304999999999</v>
      </c>
      <c r="AB1581" s="9"/>
      <c r="AQ1581" s="9">
        <f>K1581-'Processed Potentiostat'!$J$3</f>
        <v>-13.229070999999999</v>
      </c>
    </row>
    <row r="1582" spans="1:43" x14ac:dyDescent="0.35">
      <c r="A1582">
        <v>2</v>
      </c>
      <c r="B1582">
        <v>0</v>
      </c>
      <c r="C1582">
        <v>0</v>
      </c>
      <c r="D1582">
        <v>1</v>
      </c>
      <c r="E1582">
        <v>0</v>
      </c>
      <c r="F1582">
        <v>0</v>
      </c>
      <c r="G1582">
        <v>0</v>
      </c>
      <c r="H1582" s="9">
        <v>1286.0123675125899</v>
      </c>
      <c r="I1582" s="9">
        <v>-1.8300201</v>
      </c>
      <c r="J1582" s="9">
        <v>-1.8310465</v>
      </c>
      <c r="K1582" s="9">
        <v>-11.515344000000001</v>
      </c>
      <c r="L1582" s="9">
        <v>-14.842813</v>
      </c>
      <c r="M1582" s="9">
        <v>-14.842813</v>
      </c>
      <c r="N1582" s="9">
        <v>39</v>
      </c>
      <c r="O1582" s="9">
        <v>62.474986999999999</v>
      </c>
      <c r="P1582" s="9">
        <v>0</v>
      </c>
      <c r="Q1582" s="9">
        <v>7.5455339882510401E-3</v>
      </c>
      <c r="R1582" s="9">
        <v>0</v>
      </c>
      <c r="S1582" s="9">
        <v>16988748029.327</v>
      </c>
      <c r="T1582" s="9">
        <v>1286.0123675125899</v>
      </c>
      <c r="U1582" s="9">
        <v>4.1230034267550497</v>
      </c>
      <c r="V1582" s="9">
        <v>0</v>
      </c>
      <c r="W1582" s="9">
        <v>4.1230034267550497</v>
      </c>
      <c r="X1582" s="9">
        <v>0</v>
      </c>
      <c r="Y1582" s="9">
        <v>0</v>
      </c>
      <c r="Z1582" s="9">
        <v>2.1085130000000001E-2</v>
      </c>
      <c r="AA1582" s="9">
        <v>159.00927999999999</v>
      </c>
      <c r="AB1582" s="9"/>
      <c r="AQ1582" s="9">
        <f>K1582-'Processed Potentiostat'!$J$3</f>
        <v>-11.515344000000001</v>
      </c>
    </row>
    <row r="1583" spans="1:43" x14ac:dyDescent="0.35">
      <c r="A1583">
        <v>2</v>
      </c>
      <c r="B1583">
        <v>0</v>
      </c>
      <c r="C1583">
        <v>0</v>
      </c>
      <c r="D1583">
        <v>1</v>
      </c>
      <c r="E1583">
        <v>0</v>
      </c>
      <c r="F1583">
        <v>0</v>
      </c>
      <c r="G1583">
        <v>0</v>
      </c>
      <c r="H1583" s="9">
        <v>1287.01236748733</v>
      </c>
      <c r="I1583" s="9">
        <v>-1.8298874999999999</v>
      </c>
      <c r="J1583" s="9">
        <v>-1.8288263</v>
      </c>
      <c r="K1583" s="9">
        <v>-14.278934</v>
      </c>
      <c r="L1583" s="9">
        <v>-14.854142</v>
      </c>
      <c r="M1583" s="9">
        <v>-14.854142</v>
      </c>
      <c r="N1583" s="9">
        <v>39</v>
      </c>
      <c r="O1583" s="9">
        <v>62.474986999999999</v>
      </c>
      <c r="P1583" s="9">
        <v>0</v>
      </c>
      <c r="Q1583" s="9">
        <v>7.5512895336928799E-3</v>
      </c>
      <c r="R1583" s="9">
        <v>0</v>
      </c>
      <c r="S1583" s="9">
        <v>11031923412.2421</v>
      </c>
      <c r="T1583" s="9">
        <v>1287.01236748733</v>
      </c>
      <c r="U1583" s="9">
        <v>4.1261505730044501</v>
      </c>
      <c r="V1583" s="9">
        <v>0</v>
      </c>
      <c r="W1583" s="9">
        <v>4.1261505730044501</v>
      </c>
      <c r="X1583" s="9">
        <v>0</v>
      </c>
      <c r="Y1583" s="9">
        <v>0</v>
      </c>
      <c r="Z1583" s="9">
        <v>2.6113688999999999E-2</v>
      </c>
      <c r="AA1583" s="9">
        <v>128.07863</v>
      </c>
      <c r="AB1583" s="9"/>
      <c r="AQ1583" s="9">
        <f>K1583-'Processed Potentiostat'!$J$3</f>
        <v>-14.278934</v>
      </c>
    </row>
    <row r="1584" spans="1:43" x14ac:dyDescent="0.35">
      <c r="A1584">
        <v>2</v>
      </c>
      <c r="B1584">
        <v>0</v>
      </c>
      <c r="C1584">
        <v>0</v>
      </c>
      <c r="D1584">
        <v>1</v>
      </c>
      <c r="E1584">
        <v>0</v>
      </c>
      <c r="F1584">
        <v>0</v>
      </c>
      <c r="G1584">
        <v>0</v>
      </c>
      <c r="H1584" s="9">
        <v>1288.01236746207</v>
      </c>
      <c r="I1584" s="9">
        <v>-1.8300255999999999</v>
      </c>
      <c r="J1584" s="9">
        <v>-1.8291651</v>
      </c>
      <c r="K1584" s="9">
        <v>-11.260994999999999</v>
      </c>
      <c r="L1584" s="9">
        <v>-14.867008999999999</v>
      </c>
      <c r="M1584" s="9">
        <v>-14.867008999999999</v>
      </c>
      <c r="N1584" s="9">
        <v>39</v>
      </c>
      <c r="O1584" s="9">
        <v>62.474986999999999</v>
      </c>
      <c r="P1584" s="9">
        <v>0</v>
      </c>
      <c r="Q1584" s="9">
        <v>7.5578272613517298E-3</v>
      </c>
      <c r="R1584" s="9">
        <v>0</v>
      </c>
      <c r="S1584" s="9">
        <v>14753757918.295099</v>
      </c>
      <c r="T1584" s="9">
        <v>1288.01236746207</v>
      </c>
      <c r="U1584" s="9">
        <v>4.1297248894422802</v>
      </c>
      <c r="V1584" s="9">
        <v>0</v>
      </c>
      <c r="W1584" s="9">
        <v>4.1297248894422802</v>
      </c>
      <c r="X1584" s="9">
        <v>0</v>
      </c>
      <c r="Y1584" s="9">
        <v>0</v>
      </c>
      <c r="Z1584" s="9">
        <v>2.059822E-2</v>
      </c>
      <c r="AA1584" s="9">
        <v>162.43369999999999</v>
      </c>
      <c r="AB1584" s="9"/>
      <c r="AQ1584" s="9">
        <f>K1584-'Processed Potentiostat'!$J$3</f>
        <v>-11.260994999999999</v>
      </c>
    </row>
    <row r="1585" spans="1:43" x14ac:dyDescent="0.35">
      <c r="A1585">
        <v>2</v>
      </c>
      <c r="B1585">
        <v>0</v>
      </c>
      <c r="C1585">
        <v>0</v>
      </c>
      <c r="D1585">
        <v>1</v>
      </c>
      <c r="E1585">
        <v>0</v>
      </c>
      <c r="F1585">
        <v>0</v>
      </c>
      <c r="G1585">
        <v>0</v>
      </c>
      <c r="H1585" s="9">
        <v>1289.0123674368001</v>
      </c>
      <c r="I1585" s="9">
        <v>-1.8299087000000001</v>
      </c>
      <c r="J1585" s="9">
        <v>-1.8301736</v>
      </c>
      <c r="K1585" s="9">
        <v>-10.557579</v>
      </c>
      <c r="L1585" s="9">
        <v>-14.877556999999999</v>
      </c>
      <c r="M1585" s="9">
        <v>-14.877556999999999</v>
      </c>
      <c r="N1585" s="9">
        <v>39</v>
      </c>
      <c r="O1585" s="9">
        <v>62.474986999999999</v>
      </c>
      <c r="P1585" s="9">
        <v>0</v>
      </c>
      <c r="Q1585" s="9">
        <v>7.5631894859689297E-3</v>
      </c>
      <c r="R1585" s="9">
        <v>0</v>
      </c>
      <c r="S1585" s="9">
        <v>0</v>
      </c>
      <c r="T1585" s="9">
        <v>1289.0123674368001</v>
      </c>
      <c r="U1585" s="9">
        <v>4.1326546943559102</v>
      </c>
      <c r="V1585" s="9">
        <v>0</v>
      </c>
      <c r="W1585" s="9">
        <v>4.1326546943559102</v>
      </c>
      <c r="X1585" s="9">
        <v>0</v>
      </c>
      <c r="Y1585" s="9">
        <v>0</v>
      </c>
      <c r="Z1585" s="9">
        <v>1.9322203E-2</v>
      </c>
      <c r="AA1585" s="9">
        <v>173.35164</v>
      </c>
      <c r="AB1585" s="9"/>
      <c r="AQ1585" s="9">
        <f>K1585-'Processed Potentiostat'!$J$3</f>
        <v>-10.557579</v>
      </c>
    </row>
    <row r="1586" spans="1:43" x14ac:dyDescent="0.35">
      <c r="A1586">
        <v>2</v>
      </c>
      <c r="B1586">
        <v>0</v>
      </c>
      <c r="C1586">
        <v>0</v>
      </c>
      <c r="D1586">
        <v>1</v>
      </c>
      <c r="E1586">
        <v>0</v>
      </c>
      <c r="F1586">
        <v>0</v>
      </c>
      <c r="G1586">
        <v>0</v>
      </c>
      <c r="H1586" s="9">
        <v>1290.01236741154</v>
      </c>
      <c r="I1586" s="9">
        <v>-1.82986</v>
      </c>
      <c r="J1586" s="9">
        <v>-1.8297958000000001</v>
      </c>
      <c r="K1586" s="9">
        <v>-11.075538</v>
      </c>
      <c r="L1586" s="9">
        <v>-14.888933</v>
      </c>
      <c r="M1586" s="9">
        <v>-14.888933</v>
      </c>
      <c r="N1586" s="9">
        <v>39</v>
      </c>
      <c r="O1586" s="9">
        <v>62.474986999999999</v>
      </c>
      <c r="P1586" s="9">
        <v>0</v>
      </c>
      <c r="Q1586" s="9">
        <v>7.5689718344280604E-3</v>
      </c>
      <c r="R1586" s="9">
        <v>0</v>
      </c>
      <c r="S1586" s="9">
        <v>39499501045.1987</v>
      </c>
      <c r="T1586" s="9">
        <v>1290.01236741154</v>
      </c>
      <c r="U1586" s="9">
        <v>4.1358147165814501</v>
      </c>
      <c r="V1586" s="9">
        <v>0</v>
      </c>
      <c r="W1586" s="9">
        <v>4.1358147165814501</v>
      </c>
      <c r="X1586" s="9">
        <v>0</v>
      </c>
      <c r="Y1586" s="9">
        <v>0</v>
      </c>
      <c r="Z1586" s="9">
        <v>2.0265972E-2</v>
      </c>
      <c r="AA1586" s="9">
        <v>165.21056999999999</v>
      </c>
      <c r="AB1586" s="9"/>
      <c r="AQ1586" s="9">
        <f>K1586-'Processed Potentiostat'!$J$3</f>
        <v>-11.075538</v>
      </c>
    </row>
    <row r="1587" spans="1:43" x14ac:dyDescent="0.35">
      <c r="A1587">
        <v>2</v>
      </c>
      <c r="B1587">
        <v>0</v>
      </c>
      <c r="C1587">
        <v>0</v>
      </c>
      <c r="D1587">
        <v>1</v>
      </c>
      <c r="E1587">
        <v>0</v>
      </c>
      <c r="F1587">
        <v>0</v>
      </c>
      <c r="G1587">
        <v>0</v>
      </c>
      <c r="H1587" s="9">
        <v>1291.0123673862799</v>
      </c>
      <c r="I1587" s="9">
        <v>-1.8298422000000001</v>
      </c>
      <c r="J1587" s="9">
        <v>-1.8306433</v>
      </c>
      <c r="K1587" s="9">
        <v>-13.524421</v>
      </c>
      <c r="L1587" s="9">
        <v>-14.899759</v>
      </c>
      <c r="M1587" s="9">
        <v>-14.899759</v>
      </c>
      <c r="N1587" s="9">
        <v>39</v>
      </c>
      <c r="O1587" s="9">
        <v>62.474986999999999</v>
      </c>
      <c r="P1587" s="9">
        <v>0</v>
      </c>
      <c r="Q1587" s="9">
        <v>7.5744770419928801E-3</v>
      </c>
      <c r="R1587" s="9">
        <v>0</v>
      </c>
      <c r="S1587" s="9">
        <v>31666642567.6842</v>
      </c>
      <c r="T1587" s="9">
        <v>1291.0123673862799</v>
      </c>
      <c r="U1587" s="9">
        <v>4.1388219666033796</v>
      </c>
      <c r="V1587" s="9">
        <v>0</v>
      </c>
      <c r="W1587" s="9">
        <v>4.1388219666033796</v>
      </c>
      <c r="X1587" s="9">
        <v>0</v>
      </c>
      <c r="Y1587" s="9">
        <v>0</v>
      </c>
      <c r="Z1587" s="9">
        <v>2.4758391000000001E-2</v>
      </c>
      <c r="AA1587" s="9">
        <v>135.35835</v>
      </c>
      <c r="AB1587" s="9"/>
      <c r="AQ1587" s="9">
        <f>K1587-'Processed Potentiostat'!$J$3</f>
        <v>-13.524421</v>
      </c>
    </row>
    <row r="1588" spans="1:43" x14ac:dyDescent="0.35">
      <c r="A1588">
        <v>2</v>
      </c>
      <c r="B1588">
        <v>0</v>
      </c>
      <c r="C1588">
        <v>0</v>
      </c>
      <c r="D1588">
        <v>1</v>
      </c>
      <c r="E1588">
        <v>0</v>
      </c>
      <c r="F1588">
        <v>0</v>
      </c>
      <c r="G1588">
        <v>0</v>
      </c>
      <c r="H1588" s="9">
        <v>1292.0123673610201</v>
      </c>
      <c r="I1588" s="9">
        <v>-1.8298669000000001</v>
      </c>
      <c r="J1588" s="9">
        <v>-1.8288205</v>
      </c>
      <c r="K1588" s="9">
        <v>-11.740162</v>
      </c>
      <c r="L1588" s="9">
        <v>-14.912535999999999</v>
      </c>
      <c r="M1588" s="9">
        <v>-14.912535999999999</v>
      </c>
      <c r="N1588" s="9">
        <v>39</v>
      </c>
      <c r="O1588" s="9">
        <v>62.474986999999999</v>
      </c>
      <c r="P1588" s="9">
        <v>0</v>
      </c>
      <c r="Q1588" s="9">
        <v>7.5809675130370799E-3</v>
      </c>
      <c r="R1588" s="9">
        <v>0</v>
      </c>
      <c r="S1588" s="9">
        <v>11027451944.1064</v>
      </c>
      <c r="T1588" s="9">
        <v>1292.0123673610201</v>
      </c>
      <c r="U1588" s="9">
        <v>4.1423709807774696</v>
      </c>
      <c r="V1588" s="9">
        <v>0</v>
      </c>
      <c r="W1588" s="9">
        <v>4.1423709807774696</v>
      </c>
      <c r="X1588" s="9">
        <v>0</v>
      </c>
      <c r="Y1588" s="9">
        <v>0</v>
      </c>
      <c r="Z1588" s="9">
        <v>2.1470649000000001E-2</v>
      </c>
      <c r="AA1588" s="9">
        <v>155.77472</v>
      </c>
      <c r="AB1588" s="9"/>
      <c r="AQ1588" s="9">
        <f>K1588-'Processed Potentiostat'!$J$3</f>
        <v>-11.740162</v>
      </c>
    </row>
    <row r="1589" spans="1:43" x14ac:dyDescent="0.35">
      <c r="A1589">
        <v>2</v>
      </c>
      <c r="B1589">
        <v>0</v>
      </c>
      <c r="C1589">
        <v>0</v>
      </c>
      <c r="D1589">
        <v>1</v>
      </c>
      <c r="E1589">
        <v>0</v>
      </c>
      <c r="F1589">
        <v>0</v>
      </c>
      <c r="G1589">
        <v>0</v>
      </c>
      <c r="H1589" s="9">
        <v>1293.01236733575</v>
      </c>
      <c r="I1589" s="9">
        <v>-1.8299253</v>
      </c>
      <c r="J1589" s="9">
        <v>-1.8288359999999999</v>
      </c>
      <c r="K1589" s="9">
        <v>-9.7323427000000002</v>
      </c>
      <c r="L1589" s="9">
        <v>-14.923360000000001</v>
      </c>
      <c r="M1589" s="9">
        <v>-14.923360000000001</v>
      </c>
      <c r="N1589" s="9">
        <v>39</v>
      </c>
      <c r="O1589" s="9">
        <v>62.474986999999999</v>
      </c>
      <c r="P1589" s="9">
        <v>0</v>
      </c>
      <c r="Q1589" s="9">
        <v>7.5864663165450203E-3</v>
      </c>
      <c r="R1589" s="9">
        <v>0</v>
      </c>
      <c r="S1589" s="9">
        <v>11163386769.2785</v>
      </c>
      <c r="T1589" s="9">
        <v>1293.01236733575</v>
      </c>
      <c r="U1589" s="9">
        <v>4.1453778488996802</v>
      </c>
      <c r="V1589" s="9">
        <v>0</v>
      </c>
      <c r="W1589" s="9">
        <v>4.1453778488996802</v>
      </c>
      <c r="X1589" s="9">
        <v>0</v>
      </c>
      <c r="Y1589" s="9">
        <v>0</v>
      </c>
      <c r="Z1589" s="9">
        <v>1.7798858000000001E-2</v>
      </c>
      <c r="AA1589" s="9">
        <v>187.91322</v>
      </c>
      <c r="AB1589" s="9"/>
      <c r="AQ1589" s="9">
        <f>K1589-'Processed Potentiostat'!$J$3</f>
        <v>-9.7323427000000002</v>
      </c>
    </row>
    <row r="1590" spans="1:43" x14ac:dyDescent="0.35">
      <c r="A1590">
        <v>2</v>
      </c>
      <c r="B1590">
        <v>0</v>
      </c>
      <c r="C1590">
        <v>0</v>
      </c>
      <c r="D1590">
        <v>1</v>
      </c>
      <c r="E1590">
        <v>0</v>
      </c>
      <c r="F1590">
        <v>0</v>
      </c>
      <c r="G1590">
        <v>0</v>
      </c>
      <c r="H1590" s="9">
        <v>1294.0123673104899</v>
      </c>
      <c r="I1590" s="9">
        <v>-1.8300741</v>
      </c>
      <c r="J1590" s="9">
        <v>-1.8310039</v>
      </c>
      <c r="K1590" s="9">
        <v>-11.78002</v>
      </c>
      <c r="L1590" s="9">
        <v>-14.935426</v>
      </c>
      <c r="M1590" s="9">
        <v>-14.935426</v>
      </c>
      <c r="N1590" s="9">
        <v>39</v>
      </c>
      <c r="O1590" s="9">
        <v>62.474986999999999</v>
      </c>
      <c r="P1590" s="9">
        <v>0</v>
      </c>
      <c r="Q1590" s="9">
        <v>7.5926031740540401E-3</v>
      </c>
      <c r="R1590" s="9">
        <v>0</v>
      </c>
      <c r="S1590" s="9">
        <v>17970085285.950802</v>
      </c>
      <c r="T1590" s="9">
        <v>1294.0123673104899</v>
      </c>
      <c r="U1590" s="9">
        <v>4.1487294638703096</v>
      </c>
      <c r="V1590" s="9">
        <v>0</v>
      </c>
      <c r="W1590" s="9">
        <v>4.1487294638703096</v>
      </c>
      <c r="X1590" s="9">
        <v>0</v>
      </c>
      <c r="Y1590" s="9">
        <v>0</v>
      </c>
      <c r="Z1590" s="9">
        <v>2.1569260999999999E-2</v>
      </c>
      <c r="AA1590" s="9">
        <v>155.43301</v>
      </c>
      <c r="AB1590" s="9"/>
      <c r="AQ1590" s="9">
        <f>K1590-'Processed Potentiostat'!$J$3</f>
        <v>-11.78002</v>
      </c>
    </row>
    <row r="1591" spans="1:43" x14ac:dyDescent="0.35">
      <c r="A1591">
        <v>2</v>
      </c>
      <c r="B1591">
        <v>0</v>
      </c>
      <c r="C1591">
        <v>0</v>
      </c>
      <c r="D1591">
        <v>1</v>
      </c>
      <c r="E1591">
        <v>0</v>
      </c>
      <c r="F1591">
        <v>0</v>
      </c>
      <c r="G1591">
        <v>0</v>
      </c>
      <c r="H1591" s="9">
        <v>1295.0123672852301</v>
      </c>
      <c r="I1591" s="9">
        <v>-1.8301253</v>
      </c>
      <c r="J1591" s="9">
        <v>-1.8313344</v>
      </c>
      <c r="K1591" s="9">
        <v>-10.520236000000001</v>
      </c>
      <c r="L1591" s="9">
        <v>-14.946358999999999</v>
      </c>
      <c r="M1591" s="9">
        <v>-14.946358999999999</v>
      </c>
      <c r="N1591" s="9">
        <v>39</v>
      </c>
      <c r="O1591" s="9">
        <v>62.474986999999999</v>
      </c>
      <c r="P1591" s="9">
        <v>0</v>
      </c>
      <c r="Q1591" s="9">
        <v>7.59816479524765E-3</v>
      </c>
      <c r="R1591" s="9">
        <v>0</v>
      </c>
      <c r="S1591" s="9">
        <v>12867317370.9328</v>
      </c>
      <c r="T1591" s="9">
        <v>1295.0123672852301</v>
      </c>
      <c r="U1591" s="9">
        <v>4.1517661830574104</v>
      </c>
      <c r="V1591" s="9">
        <v>0</v>
      </c>
      <c r="W1591" s="9">
        <v>4.1517661830574104</v>
      </c>
      <c r="X1591" s="9">
        <v>0</v>
      </c>
      <c r="Y1591" s="9">
        <v>0</v>
      </c>
      <c r="Z1591" s="9">
        <v>1.9266069E-2</v>
      </c>
      <c r="AA1591" s="9">
        <v>174.07730000000001</v>
      </c>
      <c r="AB1591" s="9"/>
      <c r="AQ1591" s="9">
        <f>K1591-'Processed Potentiostat'!$J$3</f>
        <v>-10.520236000000001</v>
      </c>
    </row>
    <row r="1592" spans="1:43" x14ac:dyDescent="0.35">
      <c r="A1592">
        <v>2</v>
      </c>
      <c r="B1592">
        <v>0</v>
      </c>
      <c r="C1592">
        <v>0</v>
      </c>
      <c r="D1592">
        <v>1</v>
      </c>
      <c r="E1592">
        <v>0</v>
      </c>
      <c r="F1592">
        <v>0</v>
      </c>
      <c r="G1592">
        <v>0</v>
      </c>
      <c r="H1592" s="9">
        <v>1296.01236725997</v>
      </c>
      <c r="I1592" s="9">
        <v>-1.8299409</v>
      </c>
      <c r="J1592" s="9">
        <v>-1.8296465</v>
      </c>
      <c r="K1592" s="9">
        <v>-11.117262999999999</v>
      </c>
      <c r="L1592" s="9">
        <v>-14.957388</v>
      </c>
      <c r="M1592" s="9">
        <v>-14.957388</v>
      </c>
      <c r="N1592" s="9">
        <v>39</v>
      </c>
      <c r="O1592" s="9">
        <v>62.474986999999999</v>
      </c>
      <c r="P1592" s="9">
        <v>0</v>
      </c>
      <c r="Q1592" s="9">
        <v>7.60377024423654E-3</v>
      </c>
      <c r="R1592" s="9">
        <v>0</v>
      </c>
      <c r="S1592" s="9">
        <v>28419402091.707298</v>
      </c>
      <c r="T1592" s="9">
        <v>1296.01236725997</v>
      </c>
      <c r="U1592" s="9">
        <v>4.1548298542661097</v>
      </c>
      <c r="V1592" s="9">
        <v>0</v>
      </c>
      <c r="W1592" s="9">
        <v>4.1548298542661097</v>
      </c>
      <c r="X1592" s="9">
        <v>0</v>
      </c>
      <c r="Y1592" s="9">
        <v>0</v>
      </c>
      <c r="Z1592" s="9">
        <v>2.0340660999999999E-2</v>
      </c>
      <c r="AA1592" s="9">
        <v>164.57705999999999</v>
      </c>
      <c r="AB1592" s="9"/>
      <c r="AQ1592" s="9">
        <f>K1592-'Processed Potentiostat'!$J$3</f>
        <v>-11.117262999999999</v>
      </c>
    </row>
    <row r="1593" spans="1:43" x14ac:dyDescent="0.35">
      <c r="A1593">
        <v>2</v>
      </c>
      <c r="B1593">
        <v>0</v>
      </c>
      <c r="C1593">
        <v>0</v>
      </c>
      <c r="D1593">
        <v>1</v>
      </c>
      <c r="E1593">
        <v>0</v>
      </c>
      <c r="F1593">
        <v>0</v>
      </c>
      <c r="G1593">
        <v>0</v>
      </c>
      <c r="H1593" s="9">
        <v>1297.0123672347099</v>
      </c>
      <c r="I1593" s="9">
        <v>-1.8298676</v>
      </c>
      <c r="J1593" s="9">
        <v>-1.8308603999999999</v>
      </c>
      <c r="K1593" s="9">
        <v>-10.768794</v>
      </c>
      <c r="L1593" s="9">
        <v>-14.968794000000001</v>
      </c>
      <c r="M1593" s="9">
        <v>-14.968794000000001</v>
      </c>
      <c r="N1593" s="9">
        <v>39</v>
      </c>
      <c r="O1593" s="9">
        <v>62.474986999999999</v>
      </c>
      <c r="P1593" s="9">
        <v>0</v>
      </c>
      <c r="Q1593" s="9">
        <v>7.6095709921347602E-3</v>
      </c>
      <c r="R1593" s="9">
        <v>0</v>
      </c>
      <c r="S1593" s="9">
        <v>21769650219.855701</v>
      </c>
      <c r="T1593" s="9">
        <v>1297.0123672347099</v>
      </c>
      <c r="U1593" s="9">
        <v>4.1579982462236602</v>
      </c>
      <c r="V1593" s="9">
        <v>0</v>
      </c>
      <c r="W1593" s="9">
        <v>4.1579982462236602</v>
      </c>
      <c r="X1593" s="9">
        <v>0</v>
      </c>
      <c r="Y1593" s="9">
        <v>0</v>
      </c>
      <c r="Z1593" s="9">
        <v>1.9716159E-2</v>
      </c>
      <c r="AA1593" s="9">
        <v>170.01535000000001</v>
      </c>
      <c r="AB1593" s="9"/>
      <c r="AQ1593" s="9">
        <f>K1593-'Processed Potentiostat'!$J$3</f>
        <v>-10.768794</v>
      </c>
    </row>
    <row r="1594" spans="1:43" x14ac:dyDescent="0.35">
      <c r="A1594">
        <v>2</v>
      </c>
      <c r="B1594">
        <v>0</v>
      </c>
      <c r="C1594">
        <v>0</v>
      </c>
      <c r="D1594">
        <v>1</v>
      </c>
      <c r="E1594">
        <v>0</v>
      </c>
      <c r="F1594">
        <v>0</v>
      </c>
      <c r="G1594">
        <v>0</v>
      </c>
      <c r="H1594" s="9">
        <v>1298.0123672094401</v>
      </c>
      <c r="I1594" s="9">
        <v>-1.8301396000000001</v>
      </c>
      <c r="J1594" s="9">
        <v>-1.8305070000000001</v>
      </c>
      <c r="K1594" s="9">
        <v>-9.7488040999999992</v>
      </c>
      <c r="L1594" s="9">
        <v>-14.979006999999999</v>
      </c>
      <c r="M1594" s="9">
        <v>-14.979006999999999</v>
      </c>
      <c r="N1594" s="9">
        <v>39</v>
      </c>
      <c r="O1594" s="9">
        <v>62.474986999999999</v>
      </c>
      <c r="P1594" s="9">
        <v>0</v>
      </c>
      <c r="Q1594" s="9">
        <v>7.6147639871774597E-3</v>
      </c>
      <c r="R1594" s="9">
        <v>0</v>
      </c>
      <c r="S1594" s="9">
        <v>44812059081.744904</v>
      </c>
      <c r="T1594" s="9">
        <v>1298.0123672094401</v>
      </c>
      <c r="U1594" s="9">
        <v>4.1608351358179503</v>
      </c>
      <c r="V1594" s="9">
        <v>0</v>
      </c>
      <c r="W1594" s="9">
        <v>4.1608351358179503</v>
      </c>
      <c r="X1594" s="9">
        <v>0</v>
      </c>
      <c r="Y1594" s="9">
        <v>0</v>
      </c>
      <c r="Z1594" s="9">
        <v>1.7845254000000001E-2</v>
      </c>
      <c r="AA1594" s="9">
        <v>187.76734999999999</v>
      </c>
      <c r="AB1594" s="9"/>
      <c r="AQ1594" s="9">
        <f>K1594-'Processed Potentiostat'!$J$3</f>
        <v>-9.7488040999999992</v>
      </c>
    </row>
    <row r="1595" spans="1:43" x14ac:dyDescent="0.35">
      <c r="A1595">
        <v>2</v>
      </c>
      <c r="B1595">
        <v>0</v>
      </c>
      <c r="C1595">
        <v>0</v>
      </c>
      <c r="D1595">
        <v>1</v>
      </c>
      <c r="E1595">
        <v>0</v>
      </c>
      <c r="F1595">
        <v>0</v>
      </c>
      <c r="G1595">
        <v>0</v>
      </c>
      <c r="H1595" s="9">
        <v>1299.01236718418</v>
      </c>
      <c r="I1595" s="9">
        <v>-1.8299255000000001</v>
      </c>
      <c r="J1595" s="9">
        <v>-1.8297407999999999</v>
      </c>
      <c r="K1595" s="9">
        <v>-11.307254</v>
      </c>
      <c r="L1595" s="9">
        <v>-14.989724000000001</v>
      </c>
      <c r="M1595" s="9">
        <v>-14.989724000000001</v>
      </c>
      <c r="N1595" s="9">
        <v>39</v>
      </c>
      <c r="O1595" s="9">
        <v>62.474986999999999</v>
      </c>
      <c r="P1595" s="9">
        <v>0</v>
      </c>
      <c r="Q1595" s="9">
        <v>7.6202112229978398E-3</v>
      </c>
      <c r="R1595" s="9">
        <v>0</v>
      </c>
      <c r="S1595" s="9">
        <v>34697274071.649803</v>
      </c>
      <c r="T1595" s="9">
        <v>1299.01236718418</v>
      </c>
      <c r="U1595" s="9">
        <v>4.1638123073729902</v>
      </c>
      <c r="V1595" s="9">
        <v>0</v>
      </c>
      <c r="W1595" s="9">
        <v>4.1638123073729902</v>
      </c>
      <c r="X1595" s="9">
        <v>0</v>
      </c>
      <c r="Y1595" s="9">
        <v>0</v>
      </c>
      <c r="Z1595" s="9">
        <v>2.0689343999999998E-2</v>
      </c>
      <c r="AA1595" s="9">
        <v>161.82007999999999</v>
      </c>
      <c r="AB1595" s="9"/>
      <c r="AQ1595" s="9">
        <f>K1595-'Processed Potentiostat'!$J$3</f>
        <v>-11.307254</v>
      </c>
    </row>
    <row r="1596" spans="1:43" x14ac:dyDescent="0.35">
      <c r="A1596">
        <v>2</v>
      </c>
      <c r="B1596">
        <v>0</v>
      </c>
      <c r="C1596">
        <v>0</v>
      </c>
      <c r="D1596">
        <v>1</v>
      </c>
      <c r="E1596">
        <v>0</v>
      </c>
      <c r="F1596">
        <v>0</v>
      </c>
      <c r="G1596">
        <v>0</v>
      </c>
      <c r="H1596" s="9">
        <v>1300.0123671589199</v>
      </c>
      <c r="I1596" s="9">
        <v>-1.8298527</v>
      </c>
      <c r="J1596" s="9">
        <v>-1.8294543000000001</v>
      </c>
      <c r="K1596" s="9">
        <v>-9.5514975</v>
      </c>
      <c r="L1596" s="9">
        <v>-15.000484999999999</v>
      </c>
      <c r="M1596" s="9">
        <v>-15.000484999999999</v>
      </c>
      <c r="N1596" s="9">
        <v>39</v>
      </c>
      <c r="O1596" s="9">
        <v>62.474986999999999</v>
      </c>
      <c r="P1596" s="9">
        <v>0</v>
      </c>
      <c r="Q1596" s="9">
        <v>7.6256798994464199E-3</v>
      </c>
      <c r="R1596" s="9">
        <v>0</v>
      </c>
      <c r="S1596" s="9">
        <v>20878247215.067101</v>
      </c>
      <c r="T1596" s="9">
        <v>1300.0123671589199</v>
      </c>
      <c r="U1596" s="9">
        <v>4.1668016369213499</v>
      </c>
      <c r="V1596" s="9">
        <v>0</v>
      </c>
      <c r="W1596" s="9">
        <v>4.1668016369213499</v>
      </c>
      <c r="X1596" s="9">
        <v>0</v>
      </c>
      <c r="Y1596" s="9">
        <v>0</v>
      </c>
      <c r="Z1596" s="9">
        <v>1.7474027E-2</v>
      </c>
      <c r="AA1596" s="9">
        <v>191.53586000000001</v>
      </c>
      <c r="AB1596" s="9"/>
      <c r="AQ1596" s="9">
        <f>K1596-'Processed Potentiostat'!$J$3</f>
        <v>-9.5514975</v>
      </c>
    </row>
    <row r="1597" spans="1:43" x14ac:dyDescent="0.35">
      <c r="A1597">
        <v>2</v>
      </c>
      <c r="B1597">
        <v>0</v>
      </c>
      <c r="C1597">
        <v>0</v>
      </c>
      <c r="D1597">
        <v>1</v>
      </c>
      <c r="E1597">
        <v>0</v>
      </c>
      <c r="F1597">
        <v>0</v>
      </c>
      <c r="G1597">
        <v>0</v>
      </c>
      <c r="H1597" s="9">
        <v>1301.0123671336601</v>
      </c>
      <c r="I1597" s="9">
        <v>-1.8301623</v>
      </c>
      <c r="J1597" s="9">
        <v>-1.8305739999999999</v>
      </c>
      <c r="K1597" s="9">
        <v>-8.7998791000000001</v>
      </c>
      <c r="L1597" s="9">
        <v>-15.009693</v>
      </c>
      <c r="M1597" s="9">
        <v>-15.009693</v>
      </c>
      <c r="N1597" s="9">
        <v>39</v>
      </c>
      <c r="O1597" s="9">
        <v>62.474986999999999</v>
      </c>
      <c r="P1597" s="9">
        <v>0</v>
      </c>
      <c r="Q1597" s="9">
        <v>7.6303619614667599E-3</v>
      </c>
      <c r="R1597" s="9">
        <v>0</v>
      </c>
      <c r="S1597" s="9">
        <v>37406545181.166397</v>
      </c>
      <c r="T1597" s="9">
        <v>1301.0123671336601</v>
      </c>
      <c r="U1597" s="9">
        <v>4.1693591766823097</v>
      </c>
      <c r="V1597" s="9">
        <v>0</v>
      </c>
      <c r="W1597" s="9">
        <v>4.1693591766823097</v>
      </c>
      <c r="X1597" s="9">
        <v>0</v>
      </c>
      <c r="Y1597" s="9">
        <v>0</v>
      </c>
      <c r="Z1597" s="9">
        <v>1.6108830000000001E-2</v>
      </c>
      <c r="AA1597" s="9">
        <v>208.02262999999999</v>
      </c>
      <c r="AB1597" s="9"/>
      <c r="AQ1597" s="9">
        <f>K1597-'Processed Potentiostat'!$J$3</f>
        <v>-8.7998791000000001</v>
      </c>
    </row>
    <row r="1598" spans="1:43" x14ac:dyDescent="0.35">
      <c r="A1598">
        <v>2</v>
      </c>
      <c r="B1598">
        <v>0</v>
      </c>
      <c r="C1598">
        <v>0</v>
      </c>
      <c r="D1598">
        <v>1</v>
      </c>
      <c r="E1598">
        <v>0</v>
      </c>
      <c r="F1598">
        <v>0</v>
      </c>
      <c r="G1598">
        <v>0</v>
      </c>
      <c r="H1598" s="9">
        <v>1302.0123671084</v>
      </c>
      <c r="I1598" s="9">
        <v>-1.8301229000000001</v>
      </c>
      <c r="J1598" s="9">
        <v>-1.8311675000000001</v>
      </c>
      <c r="K1598" s="9">
        <v>-10.487695</v>
      </c>
      <c r="L1598" s="9">
        <v>-15.018502</v>
      </c>
      <c r="M1598" s="9">
        <v>-15.018502</v>
      </c>
      <c r="N1598" s="9">
        <v>39</v>
      </c>
      <c r="O1598" s="9">
        <v>62.474986999999999</v>
      </c>
      <c r="P1598" s="9">
        <v>0</v>
      </c>
      <c r="Q1598" s="9">
        <v>7.6348427721151697E-3</v>
      </c>
      <c r="R1598" s="9">
        <v>0</v>
      </c>
      <c r="S1598" s="9">
        <v>15098792568.316</v>
      </c>
      <c r="T1598" s="9">
        <v>1302.0123671084</v>
      </c>
      <c r="U1598" s="9">
        <v>4.1718060834549799</v>
      </c>
      <c r="V1598" s="9">
        <v>0</v>
      </c>
      <c r="W1598" s="9">
        <v>4.1718060834549799</v>
      </c>
      <c r="X1598" s="9">
        <v>0</v>
      </c>
      <c r="Y1598" s="9">
        <v>0</v>
      </c>
      <c r="Z1598" s="9">
        <v>1.9204724999999999E-2</v>
      </c>
      <c r="AA1598" s="9">
        <v>174.60151999999999</v>
      </c>
      <c r="AB1598" s="9"/>
      <c r="AQ1598" s="9">
        <f>K1598-'Processed Potentiostat'!$J$3</f>
        <v>-10.487695</v>
      </c>
    </row>
    <row r="1599" spans="1:43" x14ac:dyDescent="0.35">
      <c r="A1599">
        <v>2</v>
      </c>
      <c r="B1599">
        <v>0</v>
      </c>
      <c r="C1599">
        <v>0</v>
      </c>
      <c r="D1599">
        <v>1</v>
      </c>
      <c r="E1599">
        <v>0</v>
      </c>
      <c r="F1599">
        <v>0</v>
      </c>
      <c r="G1599">
        <v>0</v>
      </c>
      <c r="H1599" s="9">
        <v>1303.0123670831299</v>
      </c>
      <c r="I1599" s="9">
        <v>-1.8298437999999999</v>
      </c>
      <c r="J1599" s="9">
        <v>-1.8291558999999999</v>
      </c>
      <c r="K1599" s="9">
        <v>-9.2621287999999993</v>
      </c>
      <c r="L1599" s="9">
        <v>-15.028150999999999</v>
      </c>
      <c r="M1599" s="9">
        <v>-15.028150999999999</v>
      </c>
      <c r="N1599" s="9">
        <v>39</v>
      </c>
      <c r="O1599" s="9">
        <v>62.474986999999999</v>
      </c>
      <c r="P1599" s="9">
        <v>0</v>
      </c>
      <c r="Q1599" s="9">
        <v>7.6397450741319097E-3</v>
      </c>
      <c r="R1599" s="9">
        <v>0</v>
      </c>
      <c r="S1599" s="9">
        <v>14779046206.755199</v>
      </c>
      <c r="T1599" s="9">
        <v>1303.0123670831299</v>
      </c>
      <c r="U1599" s="9">
        <v>4.174486270998</v>
      </c>
      <c r="V1599" s="9">
        <v>0</v>
      </c>
      <c r="W1599" s="9">
        <v>4.174486270998</v>
      </c>
      <c r="X1599" s="9">
        <v>0</v>
      </c>
      <c r="Y1599" s="9">
        <v>0</v>
      </c>
      <c r="Z1599" s="9">
        <v>1.6941877000000001E-2</v>
      </c>
      <c r="AA1599" s="9">
        <v>197.48764</v>
      </c>
      <c r="AB1599" s="9"/>
      <c r="AQ1599" s="9">
        <f>K1599-'Processed Potentiostat'!$J$3</f>
        <v>-9.2621287999999993</v>
      </c>
    </row>
    <row r="1600" spans="1:43" x14ac:dyDescent="0.35">
      <c r="A1600">
        <v>2</v>
      </c>
      <c r="B1600">
        <v>0</v>
      </c>
      <c r="C1600">
        <v>0</v>
      </c>
      <c r="D1600">
        <v>1</v>
      </c>
      <c r="E1600">
        <v>0</v>
      </c>
      <c r="F1600">
        <v>0</v>
      </c>
      <c r="G1600">
        <v>0</v>
      </c>
      <c r="H1600" s="9">
        <v>1304.0123670578701</v>
      </c>
      <c r="I1600" s="9">
        <v>-1.8299189</v>
      </c>
      <c r="J1600" s="9">
        <v>-1.8288875</v>
      </c>
      <c r="K1600" s="9">
        <v>-8.3288279000000003</v>
      </c>
      <c r="L1600" s="9">
        <v>-15.036994999999999</v>
      </c>
      <c r="M1600" s="9">
        <v>-15.036994999999999</v>
      </c>
      <c r="N1600" s="9">
        <v>39</v>
      </c>
      <c r="O1600" s="9">
        <v>62.474986999999999</v>
      </c>
      <c r="P1600" s="9">
        <v>0</v>
      </c>
      <c r="Q1600" s="9">
        <v>7.6442382318175897E-3</v>
      </c>
      <c r="R1600" s="9">
        <v>0</v>
      </c>
      <c r="S1600" s="9">
        <v>11699077523.316999</v>
      </c>
      <c r="T1600" s="9">
        <v>1304.0123670578701</v>
      </c>
      <c r="U1600" s="9">
        <v>4.1769429662626498</v>
      </c>
      <c r="V1600" s="9">
        <v>0</v>
      </c>
      <c r="W1600" s="9">
        <v>4.1769429662626498</v>
      </c>
      <c r="X1600" s="9">
        <v>0</v>
      </c>
      <c r="Y1600" s="9">
        <v>0</v>
      </c>
      <c r="Z1600" s="9">
        <v>1.5232489E-2</v>
      </c>
      <c r="AA1600" s="9">
        <v>219.58521999999999</v>
      </c>
      <c r="AB1600" s="9"/>
      <c r="AQ1600" s="9">
        <f>K1600-'Processed Potentiostat'!$J$3</f>
        <v>-8.3288279000000003</v>
      </c>
    </row>
    <row r="1601" spans="1:43" x14ac:dyDescent="0.35">
      <c r="A1601">
        <v>2</v>
      </c>
      <c r="B1601">
        <v>0</v>
      </c>
      <c r="C1601">
        <v>0</v>
      </c>
      <c r="D1601">
        <v>1</v>
      </c>
      <c r="E1601">
        <v>0</v>
      </c>
      <c r="F1601">
        <v>0</v>
      </c>
      <c r="G1601">
        <v>0</v>
      </c>
      <c r="H1601" s="9">
        <v>1305.01236703261</v>
      </c>
      <c r="I1601" s="9">
        <v>-1.8299726999999999</v>
      </c>
      <c r="J1601" s="9">
        <v>-1.8300103999999999</v>
      </c>
      <c r="K1601" s="9">
        <v>-9.7304753999999996</v>
      </c>
      <c r="L1601" s="9">
        <v>-15.046786000000001</v>
      </c>
      <c r="M1601" s="9">
        <v>-15.046786000000001</v>
      </c>
      <c r="N1601" s="9">
        <v>39</v>
      </c>
      <c r="O1601" s="9">
        <v>62.474986999999999</v>
      </c>
      <c r="P1601" s="9">
        <v>0</v>
      </c>
      <c r="Q1601" s="9">
        <v>7.6492155420305203E-3</v>
      </c>
      <c r="R1601" s="9">
        <v>0</v>
      </c>
      <c r="S1601" s="9">
        <v>92673711203.122406</v>
      </c>
      <c r="T1601" s="9">
        <v>1305.01236703261</v>
      </c>
      <c r="U1601" s="9">
        <v>4.1796629514513004</v>
      </c>
      <c r="V1601" s="9">
        <v>0</v>
      </c>
      <c r="W1601" s="9">
        <v>4.1796629514513004</v>
      </c>
      <c r="X1601" s="9">
        <v>0</v>
      </c>
      <c r="Y1601" s="9">
        <v>0</v>
      </c>
      <c r="Z1601" s="9">
        <v>1.7806870999999998E-2</v>
      </c>
      <c r="AA1601" s="9">
        <v>188.06998999999999</v>
      </c>
      <c r="AB1601" s="9"/>
      <c r="AQ1601" s="9">
        <f>K1601-'Processed Potentiostat'!$J$3</f>
        <v>-9.7304753999999996</v>
      </c>
    </row>
    <row r="1602" spans="1:43" x14ac:dyDescent="0.35">
      <c r="A1602">
        <v>2</v>
      </c>
      <c r="B1602">
        <v>0</v>
      </c>
      <c r="C1602">
        <v>0</v>
      </c>
      <c r="D1602">
        <v>1</v>
      </c>
      <c r="E1602">
        <v>0</v>
      </c>
      <c r="F1602">
        <v>0</v>
      </c>
      <c r="G1602">
        <v>0</v>
      </c>
      <c r="H1602" s="9">
        <v>1305.40676702265</v>
      </c>
      <c r="I1602" s="9">
        <v>-1.8300662999999999</v>
      </c>
      <c r="J1602" s="9">
        <v>-1.8307186</v>
      </c>
      <c r="K1602" s="9">
        <v>-14.758979999999999</v>
      </c>
      <c r="L1602" s="9">
        <v>-15.050737</v>
      </c>
      <c r="M1602" s="9">
        <v>-15.050737</v>
      </c>
      <c r="N1602" s="9">
        <v>39</v>
      </c>
      <c r="O1602" s="9">
        <v>62.474986999999999</v>
      </c>
      <c r="P1602" s="9">
        <v>0</v>
      </c>
      <c r="Q1602" s="9">
        <v>7.6512247927008102E-3</v>
      </c>
      <c r="R1602" s="9">
        <v>0</v>
      </c>
      <c r="S1602" s="9">
        <v>27572556892.093102</v>
      </c>
      <c r="T1602" s="9">
        <v>1305.40676702265</v>
      </c>
      <c r="U1602" s="9">
        <v>4.1807604501278597</v>
      </c>
      <c r="V1602" s="9">
        <v>0</v>
      </c>
      <c r="W1602" s="9">
        <v>4.1807604501278597</v>
      </c>
      <c r="X1602" s="9">
        <v>0</v>
      </c>
      <c r="Y1602" s="9">
        <v>0</v>
      </c>
      <c r="Z1602" s="9">
        <v>2.7019540000000002E-2</v>
      </c>
      <c r="AA1602" s="9">
        <v>124.041</v>
      </c>
      <c r="AB1602" s="9"/>
      <c r="AQ1602" s="9">
        <f>K1602-'Processed Potentiostat'!$J$3</f>
        <v>-14.758979999999999</v>
      </c>
    </row>
    <row r="1603" spans="1:43" x14ac:dyDescent="0.35">
      <c r="A1603">
        <v>2</v>
      </c>
      <c r="B1603">
        <v>0</v>
      </c>
      <c r="C1603">
        <v>0</v>
      </c>
      <c r="D1603">
        <v>1</v>
      </c>
      <c r="E1603">
        <v>0</v>
      </c>
      <c r="F1603">
        <v>0</v>
      </c>
      <c r="G1603">
        <v>0</v>
      </c>
      <c r="H1603" s="9">
        <v>1306.4067669973799</v>
      </c>
      <c r="I1603" s="9">
        <v>-1.8298459</v>
      </c>
      <c r="J1603" s="9">
        <v>-1.830786</v>
      </c>
      <c r="K1603" s="9">
        <v>-13.316445</v>
      </c>
      <c r="L1603" s="9">
        <v>-15.065759</v>
      </c>
      <c r="M1603" s="9">
        <v>-15.065759</v>
      </c>
      <c r="N1603" s="9">
        <v>39</v>
      </c>
      <c r="O1603" s="9">
        <v>62.474986999999999</v>
      </c>
      <c r="P1603" s="9">
        <v>0</v>
      </c>
      <c r="Q1603" s="9">
        <v>7.6588639120940402E-3</v>
      </c>
      <c r="R1603" s="9">
        <v>0</v>
      </c>
      <c r="S1603" s="9">
        <v>24568573098.880199</v>
      </c>
      <c r="T1603" s="9">
        <v>1306.4067669973799</v>
      </c>
      <c r="U1603" s="9">
        <v>4.1849328418784602</v>
      </c>
      <c r="V1603" s="9">
        <v>0</v>
      </c>
      <c r="W1603" s="9">
        <v>4.1849328418784602</v>
      </c>
      <c r="X1603" s="9">
        <v>0</v>
      </c>
      <c r="Y1603" s="9">
        <v>0</v>
      </c>
      <c r="Z1603" s="9">
        <v>2.4379561000000001E-2</v>
      </c>
      <c r="AA1603" s="9">
        <v>137.48308</v>
      </c>
      <c r="AB1603" s="9"/>
      <c r="AQ1603" s="9">
        <f>K1603-'Processed Potentiostat'!$J$3</f>
        <v>-13.316445</v>
      </c>
    </row>
    <row r="1604" spans="1:43" x14ac:dyDescent="0.35">
      <c r="A1604">
        <v>2</v>
      </c>
      <c r="B1604">
        <v>0</v>
      </c>
      <c r="C1604">
        <v>0</v>
      </c>
      <c r="D1604">
        <v>1</v>
      </c>
      <c r="E1604">
        <v>0</v>
      </c>
      <c r="F1604">
        <v>0</v>
      </c>
      <c r="G1604">
        <v>0</v>
      </c>
      <c r="H1604" s="9">
        <v>1307.38956697256</v>
      </c>
      <c r="I1604" s="9">
        <v>-1.8298814000000001</v>
      </c>
      <c r="J1604" s="9">
        <v>-1.8267945999999999</v>
      </c>
      <c r="K1604" s="9">
        <v>-18.425884</v>
      </c>
      <c r="L1604" s="9">
        <v>-15.078709999999999</v>
      </c>
      <c r="M1604" s="9">
        <v>-15.078709999999999</v>
      </c>
      <c r="N1604" s="9">
        <v>39</v>
      </c>
      <c r="O1604" s="9">
        <v>62.474986999999999</v>
      </c>
      <c r="P1604" s="9">
        <v>0</v>
      </c>
      <c r="Q1604" s="9">
        <v>7.6654357535984501E-3</v>
      </c>
      <c r="R1604" s="9">
        <v>0</v>
      </c>
      <c r="S1604" s="9">
        <v>4463595996.7730598</v>
      </c>
      <c r="T1604" s="9">
        <v>1307.38956697256</v>
      </c>
      <c r="U1604" s="9">
        <v>4.1885304237920398</v>
      </c>
      <c r="V1604" s="9">
        <v>0</v>
      </c>
      <c r="W1604" s="9">
        <v>4.1885304237920398</v>
      </c>
      <c r="X1604" s="9">
        <v>0</v>
      </c>
      <c r="Y1604" s="9">
        <v>0</v>
      </c>
      <c r="Z1604" s="9">
        <v>3.3660308E-2</v>
      </c>
      <c r="AA1604" s="9">
        <v>99.142844999999994</v>
      </c>
      <c r="AB1604" s="9"/>
      <c r="AQ1604" s="9">
        <f>K1604-'Processed Potentiostat'!$J$3</f>
        <v>-18.425884</v>
      </c>
    </row>
    <row r="1605" spans="1:43" x14ac:dyDescent="0.35">
      <c r="A1605">
        <v>2</v>
      </c>
      <c r="B1605">
        <v>0</v>
      </c>
      <c r="C1605">
        <v>0</v>
      </c>
      <c r="D1605">
        <v>1</v>
      </c>
      <c r="E1605">
        <v>0</v>
      </c>
      <c r="F1605">
        <v>0</v>
      </c>
      <c r="G1605">
        <v>0</v>
      </c>
      <c r="H1605" s="9">
        <v>1307.3909669725199</v>
      </c>
      <c r="I1605" s="9">
        <v>-1.8298975</v>
      </c>
      <c r="J1605" s="9">
        <v>-1.8276256</v>
      </c>
      <c r="K1605" s="9">
        <v>-23.632871999999999</v>
      </c>
      <c r="L1605" s="9">
        <v>-15.07874</v>
      </c>
      <c r="M1605" s="9">
        <v>-15.07874</v>
      </c>
      <c r="N1605" s="9">
        <v>39</v>
      </c>
      <c r="O1605" s="9">
        <v>62.474986999999999</v>
      </c>
      <c r="P1605" s="9">
        <v>0</v>
      </c>
      <c r="Q1605" s="9">
        <v>7.6654512465729003E-3</v>
      </c>
      <c r="R1605" s="9">
        <v>0</v>
      </c>
      <c r="S1605" s="9">
        <v>5919859416.6496696</v>
      </c>
      <c r="T1605" s="9">
        <v>1307.3909669725199</v>
      </c>
      <c r="U1605" s="9">
        <v>4.1885387949000998</v>
      </c>
      <c r="V1605" s="9">
        <v>0</v>
      </c>
      <c r="W1605" s="9">
        <v>4.1885387949000998</v>
      </c>
      <c r="X1605" s="9">
        <v>0</v>
      </c>
      <c r="Y1605" s="9">
        <v>0</v>
      </c>
      <c r="Z1605" s="9">
        <v>4.3192040000000001E-2</v>
      </c>
      <c r="AA1605" s="9">
        <v>77.334045000000003</v>
      </c>
      <c r="AB1605" s="9"/>
      <c r="AQ1605" s="9">
        <f>K1605-'Processed Potentiostat'!$J$3</f>
        <v>-23.632871999999999</v>
      </c>
    </row>
    <row r="1606" spans="1:43" x14ac:dyDescent="0.35">
      <c r="A1606">
        <v>2</v>
      </c>
      <c r="B1606">
        <v>0</v>
      </c>
      <c r="C1606">
        <v>0</v>
      </c>
      <c r="D1606">
        <v>1</v>
      </c>
      <c r="E1606">
        <v>0</v>
      </c>
      <c r="F1606">
        <v>0</v>
      </c>
      <c r="G1606">
        <v>0</v>
      </c>
      <c r="H1606" s="9">
        <v>1307.40096697227</v>
      </c>
      <c r="I1606" s="9">
        <v>-1.8301358000000001</v>
      </c>
      <c r="J1606" s="9">
        <v>-1.8298643000000001</v>
      </c>
      <c r="K1606" s="9">
        <v>-18.578835999999999</v>
      </c>
      <c r="L1606" s="9">
        <v>-15.078963999999999</v>
      </c>
      <c r="M1606" s="9">
        <v>-15.078963999999999</v>
      </c>
      <c r="N1606" s="9">
        <v>39</v>
      </c>
      <c r="O1606" s="9">
        <v>62.474986999999999</v>
      </c>
      <c r="P1606" s="9">
        <v>0</v>
      </c>
      <c r="Q1606" s="9">
        <v>7.6655651624671804E-3</v>
      </c>
      <c r="R1606" s="9">
        <v>0</v>
      </c>
      <c r="S1606" s="9">
        <v>48876166943.144897</v>
      </c>
      <c r="T1606" s="9">
        <v>1307.40096697227</v>
      </c>
      <c r="U1606" s="9">
        <v>4.1886011775619103</v>
      </c>
      <c r="V1606" s="9">
        <v>0</v>
      </c>
      <c r="W1606" s="9">
        <v>4.1886011775619103</v>
      </c>
      <c r="X1606" s="9">
        <v>0</v>
      </c>
      <c r="Y1606" s="9">
        <v>0</v>
      </c>
      <c r="Z1606" s="9">
        <v>3.3996749999999999E-2</v>
      </c>
      <c r="AA1606" s="9">
        <v>98.491866999999999</v>
      </c>
      <c r="AB1606" s="9"/>
      <c r="AQ1606" s="9">
        <f>K1606-'Processed Potentiostat'!$J$3</f>
        <v>-18.578835999999999</v>
      </c>
    </row>
    <row r="1607" spans="1:43" x14ac:dyDescent="0.35">
      <c r="A1607">
        <v>2</v>
      </c>
      <c r="B1607">
        <v>0</v>
      </c>
      <c r="C1607">
        <v>0</v>
      </c>
      <c r="D1607">
        <v>1</v>
      </c>
      <c r="E1607">
        <v>0</v>
      </c>
      <c r="F1607">
        <v>0</v>
      </c>
      <c r="G1607">
        <v>0</v>
      </c>
      <c r="H1607" s="9">
        <v>1307.60396696714</v>
      </c>
      <c r="I1607" s="9">
        <v>-1.8298953</v>
      </c>
      <c r="J1607" s="9">
        <v>-1.8296113000000001</v>
      </c>
      <c r="K1607" s="9">
        <v>-13.575671</v>
      </c>
      <c r="L1607" s="9">
        <v>-15.08182</v>
      </c>
      <c r="M1607" s="9">
        <v>-15.08182</v>
      </c>
      <c r="N1607" s="9">
        <v>39</v>
      </c>
      <c r="O1607" s="9">
        <v>62.474986999999999</v>
      </c>
      <c r="P1607" s="9">
        <v>0</v>
      </c>
      <c r="Q1607" s="9">
        <v>7.6670167834824504E-3</v>
      </c>
      <c r="R1607" s="9">
        <v>0</v>
      </c>
      <c r="S1607" s="9">
        <v>26861035609.6329</v>
      </c>
      <c r="T1607" s="9">
        <v>1307.60396696714</v>
      </c>
      <c r="U1607" s="9">
        <v>4.18939450453954</v>
      </c>
      <c r="V1607" s="9">
        <v>0</v>
      </c>
      <c r="W1607" s="9">
        <v>4.18939450453954</v>
      </c>
      <c r="X1607" s="9">
        <v>0</v>
      </c>
      <c r="Y1607" s="9">
        <v>0</v>
      </c>
      <c r="Z1607" s="9">
        <v>2.4838202E-2</v>
      </c>
      <c r="AA1607" s="9">
        <v>134.77133000000001</v>
      </c>
      <c r="AB1607" s="9"/>
      <c r="AQ1607" s="9">
        <f>K1607-'Processed Potentiostat'!$J$3</f>
        <v>-13.575671</v>
      </c>
    </row>
    <row r="1608" spans="1:43" x14ac:dyDescent="0.35">
      <c r="A1608">
        <v>2</v>
      </c>
      <c r="B1608">
        <v>0</v>
      </c>
      <c r="C1608">
        <v>0</v>
      </c>
      <c r="D1608">
        <v>1</v>
      </c>
      <c r="E1608">
        <v>0</v>
      </c>
      <c r="F1608">
        <v>0</v>
      </c>
      <c r="G1608">
        <v>0</v>
      </c>
      <c r="H1608" s="9">
        <v>1308.6039669418799</v>
      </c>
      <c r="I1608" s="9">
        <v>-1.8300031000000001</v>
      </c>
      <c r="J1608" s="9">
        <v>-1.8312823</v>
      </c>
      <c r="K1608" s="9">
        <v>-11.903098999999999</v>
      </c>
      <c r="L1608" s="9">
        <v>-15.094144</v>
      </c>
      <c r="M1608" s="9">
        <v>-15.094144</v>
      </c>
      <c r="N1608" s="9">
        <v>39</v>
      </c>
      <c r="O1608" s="9">
        <v>62.474986999999999</v>
      </c>
      <c r="P1608" s="9">
        <v>0</v>
      </c>
      <c r="Q1608" s="9">
        <v>7.67328555744572E-3</v>
      </c>
      <c r="R1608" s="9">
        <v>0</v>
      </c>
      <c r="S1608" s="9">
        <v>13604690481.3988</v>
      </c>
      <c r="T1608" s="9">
        <v>1308.6039669418799</v>
      </c>
      <c r="U1608" s="9">
        <v>4.1928176850206</v>
      </c>
      <c r="V1608" s="9">
        <v>0</v>
      </c>
      <c r="W1608" s="9">
        <v>4.1928176850206</v>
      </c>
      <c r="X1608" s="9">
        <v>0</v>
      </c>
      <c r="Y1608" s="9">
        <v>0</v>
      </c>
      <c r="Z1608" s="9">
        <v>2.1797935000000001E-2</v>
      </c>
      <c r="AA1608" s="9">
        <v>153.8492</v>
      </c>
      <c r="AB1608" s="9"/>
      <c r="AQ1608" s="9">
        <f>K1608-'Processed Potentiostat'!$J$3</f>
        <v>-11.903098999999999</v>
      </c>
    </row>
    <row r="1609" spans="1:43" x14ac:dyDescent="0.35">
      <c r="A1609">
        <v>2</v>
      </c>
      <c r="B1609">
        <v>0</v>
      </c>
      <c r="C1609">
        <v>0</v>
      </c>
      <c r="D1609">
        <v>1</v>
      </c>
      <c r="E1609">
        <v>0</v>
      </c>
      <c r="F1609">
        <v>0</v>
      </c>
      <c r="G1609">
        <v>0</v>
      </c>
      <c r="H1609" s="9">
        <v>1309.60396691662</v>
      </c>
      <c r="I1609" s="9">
        <v>-1.8299799999999999</v>
      </c>
      <c r="J1609" s="9">
        <v>-1.8297251000000001</v>
      </c>
      <c r="K1609" s="9">
        <v>-11.984451999999999</v>
      </c>
      <c r="L1609" s="9">
        <v>-15.106236000000001</v>
      </c>
      <c r="M1609" s="9">
        <v>-15.106236000000001</v>
      </c>
      <c r="N1609" s="9">
        <v>39</v>
      </c>
      <c r="O1609" s="9">
        <v>62.474986999999999</v>
      </c>
      <c r="P1609" s="9">
        <v>0</v>
      </c>
      <c r="Q1609" s="9">
        <v>7.6794317009496998E-3</v>
      </c>
      <c r="R1609" s="9">
        <v>0</v>
      </c>
      <c r="S1609" s="9">
        <v>33747082973.655602</v>
      </c>
      <c r="T1609" s="9">
        <v>1309.60396691662</v>
      </c>
      <c r="U1609" s="9">
        <v>4.1961768125850796</v>
      </c>
      <c r="V1609" s="9">
        <v>0</v>
      </c>
      <c r="W1609" s="9">
        <v>4.1961768125850796</v>
      </c>
      <c r="X1609" s="9">
        <v>0</v>
      </c>
      <c r="Y1609" s="9">
        <v>0</v>
      </c>
      <c r="Z1609" s="9">
        <v>2.1928255000000001E-2</v>
      </c>
      <c r="AA1609" s="9">
        <v>152.67491000000001</v>
      </c>
      <c r="AB1609" s="9"/>
      <c r="AQ1609" s="9">
        <f>K1609-'Processed Potentiostat'!$J$3</f>
        <v>-11.984451999999999</v>
      </c>
    </row>
    <row r="1610" spans="1:43" x14ac:dyDescent="0.35">
      <c r="A1610">
        <v>2</v>
      </c>
      <c r="B1610">
        <v>0</v>
      </c>
      <c r="C1610">
        <v>0</v>
      </c>
      <c r="D1610">
        <v>1</v>
      </c>
      <c r="E1610">
        <v>0</v>
      </c>
      <c r="F1610">
        <v>0</v>
      </c>
      <c r="G1610">
        <v>0</v>
      </c>
      <c r="H1610" s="9">
        <v>1310.60396689135</v>
      </c>
      <c r="I1610" s="9">
        <v>-1.8298464000000001</v>
      </c>
      <c r="J1610" s="9">
        <v>-1.8286256999999999</v>
      </c>
      <c r="K1610" s="9">
        <v>-10.789332</v>
      </c>
      <c r="L1610" s="9">
        <v>-15.117775999999999</v>
      </c>
      <c r="M1610" s="9">
        <v>-15.117775999999999</v>
      </c>
      <c r="N1610" s="9">
        <v>39</v>
      </c>
      <c r="O1610" s="9">
        <v>62.474986999999999</v>
      </c>
      <c r="P1610" s="9">
        <v>0</v>
      </c>
      <c r="Q1610" s="9">
        <v>7.6852931874683804E-3</v>
      </c>
      <c r="R1610" s="9">
        <v>0</v>
      </c>
      <c r="S1610" s="9">
        <v>9771697650.9621792</v>
      </c>
      <c r="T1610" s="9">
        <v>1310.60396689135</v>
      </c>
      <c r="U1610" s="9">
        <v>4.1993820705078404</v>
      </c>
      <c r="V1610" s="9">
        <v>0</v>
      </c>
      <c r="W1610" s="9">
        <v>4.1993820705078404</v>
      </c>
      <c r="X1610" s="9">
        <v>0</v>
      </c>
      <c r="Y1610" s="9">
        <v>0</v>
      </c>
      <c r="Z1610" s="9">
        <v>1.9729650000000001E-2</v>
      </c>
      <c r="AA1610" s="9">
        <v>169.4846</v>
      </c>
      <c r="AB1610" s="9"/>
      <c r="AQ1610" s="9">
        <f>K1610-'Processed Potentiostat'!$J$3</f>
        <v>-10.789332</v>
      </c>
    </row>
    <row r="1611" spans="1:43" x14ac:dyDescent="0.35">
      <c r="A1611">
        <v>2</v>
      </c>
      <c r="B1611">
        <v>0</v>
      </c>
      <c r="C1611">
        <v>0</v>
      </c>
      <c r="D1611">
        <v>1</v>
      </c>
      <c r="E1611">
        <v>0</v>
      </c>
      <c r="F1611">
        <v>0</v>
      </c>
      <c r="G1611">
        <v>0</v>
      </c>
      <c r="H1611" s="9">
        <v>1311.6039668660901</v>
      </c>
      <c r="I1611" s="9">
        <v>-1.8298401</v>
      </c>
      <c r="J1611" s="9">
        <v>-1.8287975000000001</v>
      </c>
      <c r="K1611" s="9">
        <v>-9.0103320999999994</v>
      </c>
      <c r="L1611" s="9">
        <v>-15.127643000000001</v>
      </c>
      <c r="M1611" s="9">
        <v>-15.127643000000001</v>
      </c>
      <c r="N1611" s="9">
        <v>39</v>
      </c>
      <c r="O1611" s="9">
        <v>62.474986999999999</v>
      </c>
      <c r="P1611" s="9">
        <v>0</v>
      </c>
      <c r="Q1611" s="9">
        <v>7.69030547146036E-3</v>
      </c>
      <c r="R1611" s="9">
        <v>0</v>
      </c>
      <c r="S1611" s="9">
        <v>10999381167.433599</v>
      </c>
      <c r="T1611" s="9">
        <v>1311.6039668660901</v>
      </c>
      <c r="U1611" s="9">
        <v>4.2021228382548204</v>
      </c>
      <c r="V1611" s="9">
        <v>0</v>
      </c>
      <c r="W1611" s="9">
        <v>4.2021228382548204</v>
      </c>
      <c r="X1611" s="9">
        <v>0</v>
      </c>
      <c r="Y1611" s="9">
        <v>0</v>
      </c>
      <c r="Z1611" s="9">
        <v>1.6478072999999999E-2</v>
      </c>
      <c r="AA1611" s="9">
        <v>202.96671000000001</v>
      </c>
      <c r="AB1611" s="9"/>
      <c r="AQ1611" s="9">
        <f>K1611-'Processed Potentiostat'!$J$3</f>
        <v>-9.0103320999999994</v>
      </c>
    </row>
    <row r="1612" spans="1:43" x14ac:dyDescent="0.35">
      <c r="A1612">
        <v>2</v>
      </c>
      <c r="B1612">
        <v>0</v>
      </c>
      <c r="C1612">
        <v>0</v>
      </c>
      <c r="D1612">
        <v>1</v>
      </c>
      <c r="E1612">
        <v>0</v>
      </c>
      <c r="F1612">
        <v>0</v>
      </c>
      <c r="G1612">
        <v>0</v>
      </c>
      <c r="H1612" s="9">
        <v>1312.60396684083</v>
      </c>
      <c r="I1612" s="9">
        <v>-1.8299536999999999</v>
      </c>
      <c r="J1612" s="9">
        <v>-1.8290360000000001</v>
      </c>
      <c r="K1612" s="9">
        <v>-10.826104000000001</v>
      </c>
      <c r="L1612" s="9">
        <v>-15.138842</v>
      </c>
      <c r="M1612" s="9">
        <v>-15.138842</v>
      </c>
      <c r="N1612" s="9">
        <v>39</v>
      </c>
      <c r="O1612" s="9">
        <v>62.474986999999999</v>
      </c>
      <c r="P1612" s="9">
        <v>0</v>
      </c>
      <c r="Q1612" s="9">
        <v>7.6959952963375098E-3</v>
      </c>
      <c r="R1612" s="9">
        <v>0</v>
      </c>
      <c r="S1612" s="9">
        <v>13317303412.000299</v>
      </c>
      <c r="T1612" s="9">
        <v>1312.60396684083</v>
      </c>
      <c r="U1612" s="9">
        <v>4.2052336976539797</v>
      </c>
      <c r="V1612" s="9">
        <v>0</v>
      </c>
      <c r="W1612" s="9">
        <v>4.2052336976539797</v>
      </c>
      <c r="X1612" s="9">
        <v>0</v>
      </c>
      <c r="Y1612" s="9">
        <v>0</v>
      </c>
      <c r="Z1612" s="9">
        <v>1.9801334E-2</v>
      </c>
      <c r="AA1612" s="9">
        <v>168.94684000000001</v>
      </c>
      <c r="AB1612" s="9"/>
      <c r="AQ1612" s="9">
        <f>K1612-'Processed Potentiostat'!$J$3</f>
        <v>-10.826104000000001</v>
      </c>
    </row>
    <row r="1613" spans="1:43" x14ac:dyDescent="0.35">
      <c r="A1613">
        <v>2</v>
      </c>
      <c r="B1613">
        <v>0</v>
      </c>
      <c r="C1613">
        <v>0</v>
      </c>
      <c r="D1613">
        <v>1</v>
      </c>
      <c r="E1613">
        <v>0</v>
      </c>
      <c r="F1613">
        <v>0</v>
      </c>
      <c r="G1613">
        <v>0</v>
      </c>
      <c r="H1613" s="9">
        <v>1313.6039668155699</v>
      </c>
      <c r="I1613" s="9">
        <v>-1.8301449999999999</v>
      </c>
      <c r="J1613" s="9">
        <v>-1.8312128999999999</v>
      </c>
      <c r="K1613" s="9">
        <v>-10.529801000000001</v>
      </c>
      <c r="L1613" s="9">
        <v>-15.149305999999999</v>
      </c>
      <c r="M1613" s="9">
        <v>-15.149305999999999</v>
      </c>
      <c r="N1613" s="9">
        <v>39</v>
      </c>
      <c r="O1613" s="9">
        <v>62.474986999999999</v>
      </c>
      <c r="P1613" s="9">
        <v>0</v>
      </c>
      <c r="Q1613" s="9">
        <v>7.7013183617012796E-3</v>
      </c>
      <c r="R1613" s="9">
        <v>0</v>
      </c>
      <c r="S1613" s="9">
        <v>14565225593.100401</v>
      </c>
      <c r="T1613" s="9">
        <v>1313.6039668155699</v>
      </c>
      <c r="U1613" s="9">
        <v>4.2081406811807396</v>
      </c>
      <c r="V1613" s="9">
        <v>0</v>
      </c>
      <c r="W1613" s="9">
        <v>4.2081406811807396</v>
      </c>
      <c r="X1613" s="9">
        <v>0</v>
      </c>
      <c r="Y1613" s="9">
        <v>0</v>
      </c>
      <c r="Z1613" s="9">
        <v>1.9282306999999999E-2</v>
      </c>
      <c r="AA1613" s="9">
        <v>173.90763999999999</v>
      </c>
      <c r="AB1613" s="9"/>
      <c r="AQ1613" s="9">
        <f>K1613-'Processed Potentiostat'!$J$3</f>
        <v>-10.529801000000001</v>
      </c>
    </row>
    <row r="1614" spans="1:43" x14ac:dyDescent="0.35">
      <c r="A1614">
        <v>2</v>
      </c>
      <c r="B1614">
        <v>0</v>
      </c>
      <c r="C1614">
        <v>0</v>
      </c>
      <c r="D1614">
        <v>1</v>
      </c>
      <c r="E1614">
        <v>0</v>
      </c>
      <c r="F1614">
        <v>0</v>
      </c>
      <c r="G1614">
        <v>0</v>
      </c>
      <c r="H1614" s="9">
        <v>1314.6039667903101</v>
      </c>
      <c r="I1614" s="9">
        <v>-1.8298692999999999</v>
      </c>
      <c r="J1614" s="9">
        <v>-1.8298251999999999</v>
      </c>
      <c r="K1614" s="9">
        <v>-11.041244000000001</v>
      </c>
      <c r="L1614" s="9">
        <v>-15.161197</v>
      </c>
      <c r="M1614" s="9">
        <v>-15.161197</v>
      </c>
      <c r="N1614" s="9">
        <v>39</v>
      </c>
      <c r="O1614" s="9">
        <v>62.474986999999999</v>
      </c>
      <c r="P1614" s="9">
        <v>0</v>
      </c>
      <c r="Q1614" s="9">
        <v>7.7073620766831196E-3</v>
      </c>
      <c r="R1614" s="9">
        <v>0</v>
      </c>
      <c r="S1614" s="9">
        <v>43614999220.961304</v>
      </c>
      <c r="T1614" s="9">
        <v>1314.6039667903101</v>
      </c>
      <c r="U1614" s="9">
        <v>4.2114435874198204</v>
      </c>
      <c r="V1614" s="9">
        <v>0</v>
      </c>
      <c r="W1614" s="9">
        <v>4.2114435874198204</v>
      </c>
      <c r="X1614" s="9">
        <v>0</v>
      </c>
      <c r="Y1614" s="9">
        <v>0</v>
      </c>
      <c r="Z1614" s="9">
        <v>2.0203545999999999E-2</v>
      </c>
      <c r="AA1614" s="9">
        <v>165.72636</v>
      </c>
      <c r="AB1614" s="9"/>
      <c r="AQ1614" s="9">
        <f>K1614-'Processed Potentiostat'!$J$3</f>
        <v>-11.041244000000001</v>
      </c>
    </row>
    <row r="1615" spans="1:43" x14ac:dyDescent="0.35">
      <c r="A1615">
        <v>2</v>
      </c>
      <c r="B1615">
        <v>0</v>
      </c>
      <c r="C1615">
        <v>0</v>
      </c>
      <c r="D1615">
        <v>1</v>
      </c>
      <c r="E1615">
        <v>0</v>
      </c>
      <c r="F1615">
        <v>0</v>
      </c>
      <c r="G1615">
        <v>0</v>
      </c>
      <c r="H1615" s="9">
        <v>1315.60396676504</v>
      </c>
      <c r="I1615" s="9">
        <v>-1.8299264</v>
      </c>
      <c r="J1615" s="9">
        <v>-1.8295939999999999</v>
      </c>
      <c r="K1615" s="9">
        <v>-12.908913999999999</v>
      </c>
      <c r="L1615" s="9">
        <v>-15.174082</v>
      </c>
      <c r="M1615" s="9">
        <v>-15.174082</v>
      </c>
      <c r="N1615" s="9">
        <v>39</v>
      </c>
      <c r="O1615" s="9">
        <v>62.474986999999999</v>
      </c>
      <c r="P1615" s="9">
        <v>0</v>
      </c>
      <c r="Q1615" s="9">
        <v>7.7139105462136499E-3</v>
      </c>
      <c r="R1615" s="9">
        <v>0</v>
      </c>
      <c r="S1615" s="9">
        <v>26218212894.527802</v>
      </c>
      <c r="T1615" s="9">
        <v>1315.60396676504</v>
      </c>
      <c r="U1615" s="9">
        <v>4.2150227097316799</v>
      </c>
      <c r="V1615" s="9">
        <v>0</v>
      </c>
      <c r="W1615" s="9">
        <v>4.2150227097316799</v>
      </c>
      <c r="X1615" s="9">
        <v>0</v>
      </c>
      <c r="Y1615" s="9">
        <v>0</v>
      </c>
      <c r="Z1615" s="9">
        <v>2.3618070000000001E-2</v>
      </c>
      <c r="AA1615" s="9">
        <v>141.73106000000001</v>
      </c>
      <c r="AB1615" s="9"/>
      <c r="AQ1615" s="9">
        <f>K1615-'Processed Potentiostat'!$J$3</f>
        <v>-12.908913999999999</v>
      </c>
    </row>
    <row r="1616" spans="1:43" x14ac:dyDescent="0.35">
      <c r="A1616">
        <v>2</v>
      </c>
      <c r="B1616">
        <v>0</v>
      </c>
      <c r="C1616">
        <v>0</v>
      </c>
      <c r="D1616">
        <v>1</v>
      </c>
      <c r="E1616">
        <v>0</v>
      </c>
      <c r="F1616">
        <v>0</v>
      </c>
      <c r="G1616">
        <v>0</v>
      </c>
      <c r="H1616" s="9">
        <v>1316.6039667397799</v>
      </c>
      <c r="I1616" s="9">
        <v>-1.8299572</v>
      </c>
      <c r="J1616" s="9">
        <v>-1.8299098</v>
      </c>
      <c r="K1616" s="9">
        <v>-10.630436</v>
      </c>
      <c r="L1616" s="9">
        <v>-15.186138</v>
      </c>
      <c r="M1616" s="9">
        <v>-15.186138</v>
      </c>
      <c r="N1616" s="9">
        <v>39</v>
      </c>
      <c r="O1616" s="9">
        <v>62.474986999999999</v>
      </c>
      <c r="P1616" s="9">
        <v>0</v>
      </c>
      <c r="Q1616" s="9">
        <v>7.7200388890832899E-3</v>
      </c>
      <c r="R1616" s="9">
        <v>0</v>
      </c>
      <c r="S1616" s="9">
        <v>57747307468.298103</v>
      </c>
      <c r="T1616" s="9">
        <v>1316.6039667397799</v>
      </c>
      <c r="U1616" s="9">
        <v>4.2183717182962601</v>
      </c>
      <c r="V1616" s="9">
        <v>0</v>
      </c>
      <c r="W1616" s="9">
        <v>4.2183717182962601</v>
      </c>
      <c r="X1616" s="9">
        <v>0</v>
      </c>
      <c r="Y1616" s="9">
        <v>0</v>
      </c>
      <c r="Z1616" s="9">
        <v>1.945274E-2</v>
      </c>
      <c r="AA1616" s="9">
        <v>172.13873000000001</v>
      </c>
      <c r="AB1616" s="9"/>
      <c r="AQ1616" s="9">
        <f>K1616-'Processed Potentiostat'!$J$3</f>
        <v>-10.630436</v>
      </c>
    </row>
    <row r="1617" spans="1:43" x14ac:dyDescent="0.35">
      <c r="A1617">
        <v>2</v>
      </c>
      <c r="B1617">
        <v>0</v>
      </c>
      <c r="C1617">
        <v>0</v>
      </c>
      <c r="D1617">
        <v>1</v>
      </c>
      <c r="E1617">
        <v>0</v>
      </c>
      <c r="F1617">
        <v>0</v>
      </c>
      <c r="G1617">
        <v>0</v>
      </c>
      <c r="H1617" s="9">
        <v>1317.6039667145201</v>
      </c>
      <c r="I1617" s="9">
        <v>-1.8298646000000001</v>
      </c>
      <c r="J1617" s="9">
        <v>-1.8307389000000001</v>
      </c>
      <c r="K1617" s="9">
        <v>-12.543945000000001</v>
      </c>
      <c r="L1617" s="9">
        <v>-15.196630000000001</v>
      </c>
      <c r="M1617" s="9">
        <v>-15.196630000000001</v>
      </c>
      <c r="N1617" s="9">
        <v>39</v>
      </c>
      <c r="O1617" s="9">
        <v>62.474986999999999</v>
      </c>
      <c r="P1617" s="9">
        <v>0</v>
      </c>
      <c r="Q1617" s="9">
        <v>7.7253741561136699E-3</v>
      </c>
      <c r="R1617" s="9">
        <v>0</v>
      </c>
      <c r="S1617" s="9">
        <v>26843244679.7766</v>
      </c>
      <c r="T1617" s="9">
        <v>1317.6039667145201</v>
      </c>
      <c r="U1617" s="9">
        <v>4.22128601154549</v>
      </c>
      <c r="V1617" s="9">
        <v>0</v>
      </c>
      <c r="W1617" s="9">
        <v>4.22128601154549</v>
      </c>
      <c r="X1617" s="9">
        <v>0</v>
      </c>
      <c r="Y1617" s="9">
        <v>0</v>
      </c>
      <c r="Z1617" s="9">
        <v>2.2964688E-2</v>
      </c>
      <c r="AA1617" s="9">
        <v>145.94601</v>
      </c>
      <c r="AB1617" s="9"/>
      <c r="AQ1617" s="9">
        <f>K1617-'Processed Potentiostat'!$J$3</f>
        <v>-12.543945000000001</v>
      </c>
    </row>
    <row r="1618" spans="1:43" x14ac:dyDescent="0.35">
      <c r="A1618">
        <v>2</v>
      </c>
      <c r="B1618">
        <v>0</v>
      </c>
      <c r="C1618">
        <v>0</v>
      </c>
      <c r="D1618">
        <v>1</v>
      </c>
      <c r="E1618">
        <v>0</v>
      </c>
      <c r="F1618">
        <v>0</v>
      </c>
      <c r="G1618">
        <v>0</v>
      </c>
      <c r="H1618" s="9">
        <v>1318.60396668926</v>
      </c>
      <c r="I1618" s="9">
        <v>-1.8299844000000001</v>
      </c>
      <c r="J1618" s="9">
        <v>-1.8293469</v>
      </c>
      <c r="K1618" s="9">
        <v>-8.9266919999999992</v>
      </c>
      <c r="L1618" s="9">
        <v>-15.207020999999999</v>
      </c>
      <c r="M1618" s="9">
        <v>-15.207020999999999</v>
      </c>
      <c r="N1618" s="9">
        <v>39</v>
      </c>
      <c r="O1618" s="9">
        <v>62.474986999999999</v>
      </c>
      <c r="P1618" s="9">
        <v>0</v>
      </c>
      <c r="Q1618" s="9">
        <v>7.7306544822602899E-3</v>
      </c>
      <c r="R1618" s="9">
        <v>0</v>
      </c>
      <c r="S1618" s="9">
        <v>18413067800.060501</v>
      </c>
      <c r="T1618" s="9">
        <v>1318.60396668926</v>
      </c>
      <c r="U1618" s="9">
        <v>4.2241723576790404</v>
      </c>
      <c r="V1618" s="9">
        <v>0</v>
      </c>
      <c r="W1618" s="9">
        <v>4.2241723576790404</v>
      </c>
      <c r="X1618" s="9">
        <v>0</v>
      </c>
      <c r="Y1618" s="9">
        <v>0</v>
      </c>
      <c r="Z1618" s="9">
        <v>1.6330016999999999E-2</v>
      </c>
      <c r="AA1618" s="9">
        <v>204.92999</v>
      </c>
      <c r="AB1618" s="9"/>
      <c r="AQ1618" s="9">
        <f>K1618-'Processed Potentiostat'!$J$3</f>
        <v>-8.9266919999999992</v>
      </c>
    </row>
    <row r="1619" spans="1:43" x14ac:dyDescent="0.35">
      <c r="A1619">
        <v>2</v>
      </c>
      <c r="B1619">
        <v>0</v>
      </c>
      <c r="C1619">
        <v>0</v>
      </c>
      <c r="D1619">
        <v>1</v>
      </c>
      <c r="E1619">
        <v>0</v>
      </c>
      <c r="F1619">
        <v>0</v>
      </c>
      <c r="G1619">
        <v>0</v>
      </c>
      <c r="H1619" s="9">
        <v>1319.6039666639899</v>
      </c>
      <c r="I1619" s="9">
        <v>-1.8298794</v>
      </c>
      <c r="J1619" s="9">
        <v>-1.8291322000000001</v>
      </c>
      <c r="K1619" s="9">
        <v>-10.424173</v>
      </c>
      <c r="L1619" s="9">
        <v>-15.216595999999999</v>
      </c>
      <c r="M1619" s="9">
        <v>-15.216595999999999</v>
      </c>
      <c r="N1619" s="9">
        <v>39</v>
      </c>
      <c r="O1619" s="9">
        <v>62.474986999999999</v>
      </c>
      <c r="P1619" s="9">
        <v>0</v>
      </c>
      <c r="Q1619" s="9">
        <v>7.7355194099974298E-3</v>
      </c>
      <c r="R1619" s="9">
        <v>0</v>
      </c>
      <c r="S1619" s="9">
        <v>14623215961.6408</v>
      </c>
      <c r="T1619" s="9">
        <v>1319.6039666639899</v>
      </c>
      <c r="U1619" s="9">
        <v>4.22683199674431</v>
      </c>
      <c r="V1619" s="9">
        <v>0</v>
      </c>
      <c r="W1619" s="9">
        <v>4.22683199674431</v>
      </c>
      <c r="X1619" s="9">
        <v>0</v>
      </c>
      <c r="Y1619" s="9">
        <v>0</v>
      </c>
      <c r="Z1619" s="9">
        <v>1.9067191000000001E-2</v>
      </c>
      <c r="AA1619" s="9">
        <v>175.47024999999999</v>
      </c>
      <c r="AB1619" s="9"/>
      <c r="AQ1619" s="9">
        <f>K1619-'Processed Potentiostat'!$J$3</f>
        <v>-10.424173</v>
      </c>
    </row>
    <row r="1620" spans="1:43" x14ac:dyDescent="0.35">
      <c r="A1620">
        <v>2</v>
      </c>
      <c r="B1620">
        <v>0</v>
      </c>
      <c r="C1620">
        <v>0</v>
      </c>
      <c r="D1620">
        <v>1</v>
      </c>
      <c r="E1620">
        <v>0</v>
      </c>
      <c r="F1620">
        <v>0</v>
      </c>
      <c r="G1620">
        <v>0</v>
      </c>
      <c r="H1620" s="9">
        <v>1320.6039666387301</v>
      </c>
      <c r="I1620" s="9">
        <v>-1.8298738000000001</v>
      </c>
      <c r="J1620" s="9">
        <v>-1.8309834</v>
      </c>
      <c r="K1620" s="9">
        <v>-12.103531</v>
      </c>
      <c r="L1620" s="9">
        <v>-15.226789</v>
      </c>
      <c r="M1620" s="9">
        <v>-15.226789</v>
      </c>
      <c r="N1620" s="9">
        <v>39</v>
      </c>
      <c r="O1620" s="9">
        <v>62.474986999999999</v>
      </c>
      <c r="P1620" s="9">
        <v>0</v>
      </c>
      <c r="Q1620" s="9">
        <v>7.7407035704903501E-3</v>
      </c>
      <c r="R1620" s="9">
        <v>0</v>
      </c>
      <c r="S1620" s="9">
        <v>18784052822.928699</v>
      </c>
      <c r="T1620" s="9">
        <v>1320.6039666387301</v>
      </c>
      <c r="U1620" s="9">
        <v>4.2296634513773901</v>
      </c>
      <c r="V1620" s="9">
        <v>0</v>
      </c>
      <c r="W1620" s="9">
        <v>4.2296634513773901</v>
      </c>
      <c r="X1620" s="9">
        <v>0</v>
      </c>
      <c r="Y1620" s="9">
        <v>0</v>
      </c>
      <c r="Z1620" s="9">
        <v>2.2161364999999999E-2</v>
      </c>
      <c r="AA1620" s="9">
        <v>151.27679000000001</v>
      </c>
      <c r="AB1620" s="9"/>
      <c r="AQ1620" s="9">
        <f>K1620-'Processed Potentiostat'!$J$3</f>
        <v>-12.103531</v>
      </c>
    </row>
    <row r="1621" spans="1:43" x14ac:dyDescent="0.35">
      <c r="A1621">
        <v>2</v>
      </c>
      <c r="B1621">
        <v>0</v>
      </c>
      <c r="C1621">
        <v>0</v>
      </c>
      <c r="D1621">
        <v>1</v>
      </c>
      <c r="E1621">
        <v>0</v>
      </c>
      <c r="F1621">
        <v>0</v>
      </c>
      <c r="G1621">
        <v>0</v>
      </c>
      <c r="H1621" s="9">
        <v>1321.60396661347</v>
      </c>
      <c r="I1621" s="9">
        <v>-1.8300320000000001</v>
      </c>
      <c r="J1621" s="9">
        <v>-1.8288527999999999</v>
      </c>
      <c r="K1621" s="9">
        <v>-10.044992000000001</v>
      </c>
      <c r="L1621" s="9">
        <v>-15.237679</v>
      </c>
      <c r="M1621" s="9">
        <v>-15.237679</v>
      </c>
      <c r="N1621" s="9">
        <v>39</v>
      </c>
      <c r="O1621" s="9">
        <v>62.474986999999999</v>
      </c>
      <c r="P1621" s="9">
        <v>0</v>
      </c>
      <c r="Q1621" s="9">
        <v>7.7462363381741199E-3</v>
      </c>
      <c r="R1621" s="9">
        <v>0</v>
      </c>
      <c r="S1621" s="9">
        <v>11543657877.4865</v>
      </c>
      <c r="T1621" s="9">
        <v>1321.60396661347</v>
      </c>
      <c r="U1621" s="9">
        <v>4.2326888666354199</v>
      </c>
      <c r="V1621" s="9">
        <v>0</v>
      </c>
      <c r="W1621" s="9">
        <v>4.2326888666354199</v>
      </c>
      <c r="X1621" s="9">
        <v>0</v>
      </c>
      <c r="Y1621" s="9">
        <v>0</v>
      </c>
      <c r="Z1621" s="9">
        <v>1.8370813E-2</v>
      </c>
      <c r="AA1621" s="9">
        <v>182.06612000000001</v>
      </c>
      <c r="AB1621" s="9"/>
      <c r="AQ1621" s="9">
        <f>K1621-'Processed Potentiostat'!$J$3</f>
        <v>-10.044992000000001</v>
      </c>
    </row>
    <row r="1622" spans="1:43" x14ac:dyDescent="0.35">
      <c r="A1622">
        <v>2</v>
      </c>
      <c r="B1622">
        <v>0</v>
      </c>
      <c r="C1622">
        <v>0</v>
      </c>
      <c r="D1622">
        <v>1</v>
      </c>
      <c r="E1622">
        <v>0</v>
      </c>
      <c r="F1622">
        <v>0</v>
      </c>
      <c r="G1622">
        <v>0</v>
      </c>
      <c r="H1622" s="9">
        <v>1322.6039665882099</v>
      </c>
      <c r="I1622" s="9">
        <v>-1.8298650000000001</v>
      </c>
      <c r="J1622" s="9">
        <v>-1.8306437</v>
      </c>
      <c r="K1622" s="9">
        <v>-10.693232999999999</v>
      </c>
      <c r="L1622" s="9">
        <v>-15.247627</v>
      </c>
      <c r="M1622" s="9">
        <v>-15.247627</v>
      </c>
      <c r="N1622" s="9">
        <v>39</v>
      </c>
      <c r="O1622" s="9">
        <v>62.474986999999999</v>
      </c>
      <c r="P1622" s="9">
        <v>0</v>
      </c>
      <c r="Q1622" s="9">
        <v>7.75129490330158E-3</v>
      </c>
      <c r="R1622" s="9">
        <v>0</v>
      </c>
      <c r="S1622" s="9">
        <v>32381359910.692799</v>
      </c>
      <c r="T1622" s="9">
        <v>1322.6039665882099</v>
      </c>
      <c r="U1622" s="9">
        <v>4.2354521369681297</v>
      </c>
      <c r="V1622" s="9">
        <v>0</v>
      </c>
      <c r="W1622" s="9">
        <v>4.2354521369681297</v>
      </c>
      <c r="X1622" s="9">
        <v>0</v>
      </c>
      <c r="Y1622" s="9">
        <v>0</v>
      </c>
      <c r="Z1622" s="9">
        <v>1.9575499E-2</v>
      </c>
      <c r="AA1622" s="9">
        <v>171.19647000000001</v>
      </c>
      <c r="AB1622" s="9"/>
      <c r="AQ1622" s="9">
        <f>K1622-'Processed Potentiostat'!$J$3</f>
        <v>-10.693232999999999</v>
      </c>
    </row>
    <row r="1623" spans="1:43" x14ac:dyDescent="0.35">
      <c r="A1623">
        <v>2</v>
      </c>
      <c r="B1623">
        <v>0</v>
      </c>
      <c r="C1623">
        <v>0</v>
      </c>
      <c r="D1623">
        <v>1</v>
      </c>
      <c r="E1623">
        <v>0</v>
      </c>
      <c r="F1623">
        <v>0</v>
      </c>
      <c r="G1623">
        <v>0</v>
      </c>
      <c r="H1623" s="9">
        <v>1323.6039665629501</v>
      </c>
      <c r="I1623" s="9">
        <v>-1.8300711999999999</v>
      </c>
      <c r="J1623" s="9">
        <v>-1.8289177000000001</v>
      </c>
      <c r="K1623" s="9">
        <v>-11.019942</v>
      </c>
      <c r="L1623" s="9">
        <v>-15.258054</v>
      </c>
      <c r="M1623" s="9">
        <v>-15.258054</v>
      </c>
      <c r="N1623" s="9">
        <v>39</v>
      </c>
      <c r="O1623" s="9">
        <v>62.474986999999999</v>
      </c>
      <c r="P1623" s="9">
        <v>0</v>
      </c>
      <c r="Q1623" s="9">
        <v>7.7565919171329401E-3</v>
      </c>
      <c r="R1623" s="9">
        <v>0</v>
      </c>
      <c r="S1623" s="9">
        <v>12157468848.6325</v>
      </c>
      <c r="T1623" s="9">
        <v>1323.6039665629501</v>
      </c>
      <c r="U1623" s="9">
        <v>4.23834827338335</v>
      </c>
      <c r="V1623" s="9">
        <v>0</v>
      </c>
      <c r="W1623" s="9">
        <v>4.23834827338335</v>
      </c>
      <c r="X1623" s="9">
        <v>0</v>
      </c>
      <c r="Y1623" s="9">
        <v>0</v>
      </c>
      <c r="Z1623" s="9">
        <v>2.0154567000000002E-2</v>
      </c>
      <c r="AA1623" s="9">
        <v>165.96437</v>
      </c>
      <c r="AB1623" s="9"/>
      <c r="AQ1623" s="9">
        <f>K1623-'Processed Potentiostat'!$J$3</f>
        <v>-11.019942</v>
      </c>
    </row>
    <row r="1624" spans="1:43" x14ac:dyDescent="0.35">
      <c r="A1624">
        <v>2</v>
      </c>
      <c r="B1624">
        <v>0</v>
      </c>
      <c r="C1624">
        <v>0</v>
      </c>
      <c r="D1624">
        <v>1</v>
      </c>
      <c r="E1624">
        <v>0</v>
      </c>
      <c r="F1624">
        <v>0</v>
      </c>
      <c r="G1624">
        <v>0</v>
      </c>
      <c r="H1624" s="9">
        <v>1323.6339665621899</v>
      </c>
      <c r="I1624" s="9">
        <v>-1.830031</v>
      </c>
      <c r="J1624" s="9">
        <v>-1.8286290999999999</v>
      </c>
      <c r="K1624" s="9">
        <v>-16.056792999999999</v>
      </c>
      <c r="L1624" s="9">
        <v>-15.258451000000001</v>
      </c>
      <c r="M1624" s="9">
        <v>-15.258451000000001</v>
      </c>
      <c r="N1624" s="9">
        <v>39</v>
      </c>
      <c r="O1624" s="9">
        <v>62.474986999999999</v>
      </c>
      <c r="P1624" s="9">
        <v>0</v>
      </c>
      <c r="Q1624" s="9">
        <v>7.7567939208105499E-3</v>
      </c>
      <c r="R1624" s="9">
        <v>0</v>
      </c>
      <c r="S1624" s="9">
        <v>9884714282.0978298</v>
      </c>
      <c r="T1624" s="9">
        <v>1323.6339665621899</v>
      </c>
      <c r="U1624" s="9">
        <v>4.2384586479559401</v>
      </c>
      <c r="V1624" s="9">
        <v>0</v>
      </c>
      <c r="W1624" s="9">
        <v>4.2384586479559401</v>
      </c>
      <c r="X1624" s="9">
        <v>0</v>
      </c>
      <c r="Y1624" s="9">
        <v>0</v>
      </c>
      <c r="Z1624" s="9">
        <v>2.936192E-2</v>
      </c>
      <c r="AA1624" s="9">
        <v>113.88508</v>
      </c>
      <c r="AB1624" s="9"/>
      <c r="AQ1624" s="9">
        <f>K1624-'Processed Potentiostat'!$J$3</f>
        <v>-16.056792999999999</v>
      </c>
    </row>
    <row r="1625" spans="1:43" x14ac:dyDescent="0.35">
      <c r="A1625">
        <v>2</v>
      </c>
      <c r="B1625">
        <v>0</v>
      </c>
      <c r="C1625">
        <v>0</v>
      </c>
      <c r="D1625">
        <v>1</v>
      </c>
      <c r="E1625">
        <v>0</v>
      </c>
      <c r="F1625">
        <v>0</v>
      </c>
      <c r="G1625">
        <v>0</v>
      </c>
      <c r="H1625" s="9">
        <v>1324.6339665369301</v>
      </c>
      <c r="I1625" s="9">
        <v>-1.8301152000000001</v>
      </c>
      <c r="J1625" s="9">
        <v>-1.8318232000000001</v>
      </c>
      <c r="K1625" s="9">
        <v>-14.138479999999999</v>
      </c>
      <c r="L1625" s="9">
        <v>-15.273572</v>
      </c>
      <c r="M1625" s="9">
        <v>-15.273572</v>
      </c>
      <c r="N1625" s="9">
        <v>39</v>
      </c>
      <c r="O1625" s="9">
        <v>62.474986999999999</v>
      </c>
      <c r="P1625" s="9">
        <v>0</v>
      </c>
      <c r="Q1625" s="9">
        <v>7.7644878359944504E-3</v>
      </c>
      <c r="R1625" s="9">
        <v>0</v>
      </c>
      <c r="S1625" s="9">
        <v>9254171991.4846897</v>
      </c>
      <c r="T1625" s="9">
        <v>1324.6339665369301</v>
      </c>
      <c r="U1625" s="9">
        <v>4.2426589867176396</v>
      </c>
      <c r="V1625" s="9">
        <v>0</v>
      </c>
      <c r="W1625" s="9">
        <v>4.2426589867176396</v>
      </c>
      <c r="X1625" s="9">
        <v>0</v>
      </c>
      <c r="Y1625" s="9">
        <v>0</v>
      </c>
      <c r="Z1625" s="9">
        <v>2.5899195999999999E-2</v>
      </c>
      <c r="AA1625" s="9">
        <v>129.56296</v>
      </c>
      <c r="AB1625" s="9"/>
      <c r="AQ1625" s="9">
        <f>K1625-'Processed Potentiostat'!$J$3</f>
        <v>-14.138479999999999</v>
      </c>
    </row>
    <row r="1626" spans="1:43" x14ac:dyDescent="0.35">
      <c r="A1626">
        <v>2</v>
      </c>
      <c r="B1626">
        <v>0</v>
      </c>
      <c r="C1626">
        <v>0</v>
      </c>
      <c r="D1626">
        <v>1</v>
      </c>
      <c r="E1626">
        <v>0</v>
      </c>
      <c r="F1626">
        <v>0</v>
      </c>
      <c r="G1626">
        <v>0</v>
      </c>
      <c r="H1626" s="9">
        <v>1325.63396651166</v>
      </c>
      <c r="I1626" s="9">
        <v>-1.8298738999999999</v>
      </c>
      <c r="J1626" s="9">
        <v>-1.8291588999999999</v>
      </c>
      <c r="K1626" s="9">
        <v>-13.604706999999999</v>
      </c>
      <c r="L1626" s="9">
        <v>-15.288857999999999</v>
      </c>
      <c r="M1626" s="9">
        <v>-15.288857999999999</v>
      </c>
      <c r="N1626" s="9">
        <v>39</v>
      </c>
      <c r="O1626" s="9">
        <v>62.474986999999999</v>
      </c>
      <c r="P1626" s="9">
        <v>0</v>
      </c>
      <c r="Q1626" s="9">
        <v>7.7722548743511402E-3</v>
      </c>
      <c r="R1626" s="9">
        <v>0</v>
      </c>
      <c r="S1626" s="9">
        <v>15079628384.552299</v>
      </c>
      <c r="T1626" s="9">
        <v>1325.63396651166</v>
      </c>
      <c r="U1626" s="9">
        <v>4.2469050953989997</v>
      </c>
      <c r="V1626" s="9">
        <v>0</v>
      </c>
      <c r="W1626" s="9">
        <v>4.2469050953989997</v>
      </c>
      <c r="X1626" s="9">
        <v>0</v>
      </c>
      <c r="Y1626" s="9">
        <v>0</v>
      </c>
      <c r="Z1626" s="9">
        <v>2.4885170000000002E-2</v>
      </c>
      <c r="AA1626" s="9">
        <v>134.45043999999999</v>
      </c>
      <c r="AB1626" s="9"/>
      <c r="AQ1626" s="9">
        <f>K1626-'Processed Potentiostat'!$J$3</f>
        <v>-13.604706999999999</v>
      </c>
    </row>
    <row r="1627" spans="1:43" x14ac:dyDescent="0.35">
      <c r="A1627">
        <v>2</v>
      </c>
      <c r="B1627">
        <v>0</v>
      </c>
      <c r="C1627">
        <v>0</v>
      </c>
      <c r="D1627">
        <v>1</v>
      </c>
      <c r="E1627">
        <v>0</v>
      </c>
      <c r="F1627">
        <v>0</v>
      </c>
      <c r="G1627">
        <v>0</v>
      </c>
      <c r="H1627" s="9">
        <v>1326.3539664934799</v>
      </c>
      <c r="I1627" s="9">
        <v>-1.8301069999999999</v>
      </c>
      <c r="J1627" s="9">
        <v>-1.8312047</v>
      </c>
      <c r="K1627" s="9">
        <v>-18.608367999999999</v>
      </c>
      <c r="L1627" s="9">
        <v>-15.300399000000001</v>
      </c>
      <c r="M1627" s="9">
        <v>-15.300399000000001</v>
      </c>
      <c r="N1627" s="9">
        <v>39</v>
      </c>
      <c r="O1627" s="9">
        <v>62.474986999999999</v>
      </c>
      <c r="P1627" s="9">
        <v>0</v>
      </c>
      <c r="Q1627" s="9">
        <v>7.7781251126296802E-3</v>
      </c>
      <c r="R1627" s="9">
        <v>0</v>
      </c>
      <c r="S1627" s="9">
        <v>14827754926.2194</v>
      </c>
      <c r="T1627" s="9">
        <v>1326.3539664934799</v>
      </c>
      <c r="U1627" s="9">
        <v>4.2501107401766696</v>
      </c>
      <c r="V1627" s="9">
        <v>0</v>
      </c>
      <c r="W1627" s="9">
        <v>4.2501107401766696</v>
      </c>
      <c r="X1627" s="9">
        <v>0</v>
      </c>
      <c r="Y1627" s="9">
        <v>0</v>
      </c>
      <c r="Z1627" s="9">
        <v>3.4075729999999999E-2</v>
      </c>
      <c r="AA1627" s="9">
        <v>98.407593000000006</v>
      </c>
      <c r="AB1627" s="9"/>
      <c r="AQ1627" s="9">
        <f>K1627-'Processed Potentiostat'!$J$3</f>
        <v>-18.608367999999999</v>
      </c>
    </row>
    <row r="1628" spans="1:43" x14ac:dyDescent="0.35">
      <c r="A1628">
        <v>2</v>
      </c>
      <c r="B1628">
        <v>0</v>
      </c>
      <c r="C1628">
        <v>0</v>
      </c>
      <c r="D1628">
        <v>1</v>
      </c>
      <c r="E1628">
        <v>0</v>
      </c>
      <c r="F1628">
        <v>0</v>
      </c>
      <c r="G1628">
        <v>0</v>
      </c>
      <c r="H1628" s="9">
        <v>1327.1995664721101</v>
      </c>
      <c r="I1628" s="9">
        <v>-1.8300904</v>
      </c>
      <c r="J1628" s="9">
        <v>-1.8309858999999999</v>
      </c>
      <c r="K1628" s="9">
        <v>-13.578414</v>
      </c>
      <c r="L1628" s="9">
        <v>-15.314411</v>
      </c>
      <c r="M1628" s="9">
        <v>-15.314411</v>
      </c>
      <c r="N1628" s="9">
        <v>39</v>
      </c>
      <c r="O1628" s="9">
        <v>62.474986999999999</v>
      </c>
      <c r="P1628" s="9">
        <v>0</v>
      </c>
      <c r="Q1628" s="9">
        <v>7.7852518879165796E-3</v>
      </c>
      <c r="R1628" s="9">
        <v>0</v>
      </c>
      <c r="S1628" s="9">
        <v>18833981764.8358</v>
      </c>
      <c r="T1628" s="9">
        <v>1327.1995664721101</v>
      </c>
      <c r="U1628" s="9">
        <v>4.2540030220464002</v>
      </c>
      <c r="V1628" s="9">
        <v>0</v>
      </c>
      <c r="W1628" s="9">
        <v>4.2540030220464002</v>
      </c>
      <c r="X1628" s="9">
        <v>0</v>
      </c>
      <c r="Y1628" s="9">
        <v>0</v>
      </c>
      <c r="Z1628" s="9">
        <v>2.4861885E-2</v>
      </c>
      <c r="AA1628" s="9">
        <v>134.84533999999999</v>
      </c>
      <c r="AB1628" s="9"/>
      <c r="AQ1628" s="9">
        <f>K1628-'Processed Potentiostat'!$J$3</f>
        <v>-13.578414</v>
      </c>
    </row>
    <row r="1629" spans="1:43" x14ac:dyDescent="0.35">
      <c r="A1629">
        <v>2</v>
      </c>
      <c r="B1629">
        <v>0</v>
      </c>
      <c r="C1629">
        <v>0</v>
      </c>
      <c r="D1629">
        <v>1</v>
      </c>
      <c r="E1629">
        <v>0</v>
      </c>
      <c r="F1629">
        <v>0</v>
      </c>
      <c r="G1629">
        <v>0</v>
      </c>
      <c r="H1629" s="9">
        <v>1327.2407664710699</v>
      </c>
      <c r="I1629" s="9">
        <v>-1.8298566000000001</v>
      </c>
      <c r="J1629" s="9">
        <v>-1.8300072999999999</v>
      </c>
      <c r="K1629" s="9">
        <v>-18.628031</v>
      </c>
      <c r="L1629" s="9">
        <v>-15.315004999999999</v>
      </c>
      <c r="M1629" s="9">
        <v>-15.315004999999999</v>
      </c>
      <c r="N1629" s="9">
        <v>39</v>
      </c>
      <c r="O1629" s="9">
        <v>62.474986999999999</v>
      </c>
      <c r="P1629" s="9">
        <v>0</v>
      </c>
      <c r="Q1629" s="9">
        <v>7.7855539098324999E-3</v>
      </c>
      <c r="R1629" s="9">
        <v>0</v>
      </c>
      <c r="S1629" s="9">
        <v>92558773397.647202</v>
      </c>
      <c r="T1629" s="9">
        <v>1327.2407664710699</v>
      </c>
      <c r="U1629" s="9">
        <v>4.2541681884373004</v>
      </c>
      <c r="V1629" s="9">
        <v>0</v>
      </c>
      <c r="W1629" s="9">
        <v>4.2541681884373004</v>
      </c>
      <c r="X1629" s="9">
        <v>0</v>
      </c>
      <c r="Y1629" s="9">
        <v>0</v>
      </c>
      <c r="Z1629" s="9">
        <v>3.4089431000000003E-2</v>
      </c>
      <c r="AA1629" s="9">
        <v>98.239440999999999</v>
      </c>
      <c r="AB1629" s="9"/>
      <c r="AQ1629" s="9">
        <f>K1629-'Processed Potentiostat'!$J$3</f>
        <v>-18.628031</v>
      </c>
    </row>
    <row r="1630" spans="1:43" x14ac:dyDescent="0.35">
      <c r="A1630">
        <v>2</v>
      </c>
      <c r="B1630">
        <v>0</v>
      </c>
      <c r="C1630">
        <v>0</v>
      </c>
      <c r="D1630">
        <v>1</v>
      </c>
      <c r="E1630">
        <v>0</v>
      </c>
      <c r="F1630">
        <v>0</v>
      </c>
      <c r="G1630">
        <v>0</v>
      </c>
      <c r="H1630" s="9">
        <v>1328.2025664467801</v>
      </c>
      <c r="I1630" s="9">
        <v>-1.8299265</v>
      </c>
      <c r="J1630" s="9">
        <v>-1.8300197</v>
      </c>
      <c r="K1630" s="9">
        <v>-13.616367</v>
      </c>
      <c r="L1630" s="9">
        <v>-15.32967</v>
      </c>
      <c r="M1630" s="9">
        <v>-15.32967</v>
      </c>
      <c r="N1630" s="9">
        <v>39</v>
      </c>
      <c r="O1630" s="9">
        <v>62.474986999999999</v>
      </c>
      <c r="P1630" s="9">
        <v>0</v>
      </c>
      <c r="Q1630" s="9">
        <v>7.7930085205294803E-3</v>
      </c>
      <c r="R1630" s="9">
        <v>0</v>
      </c>
      <c r="S1630" s="9">
        <v>100151551441.07899</v>
      </c>
      <c r="T1630" s="9">
        <v>1328.2025664467801</v>
      </c>
      <c r="U1630" s="9">
        <v>4.2582416551095097</v>
      </c>
      <c r="V1630" s="9">
        <v>0</v>
      </c>
      <c r="W1630" s="9">
        <v>4.2582416551095097</v>
      </c>
      <c r="X1630" s="9">
        <v>0</v>
      </c>
      <c r="Y1630" s="9">
        <v>0</v>
      </c>
      <c r="Z1630" s="9">
        <v>2.4918221000000001E-2</v>
      </c>
      <c r="AA1630" s="9">
        <v>134.39852999999999</v>
      </c>
      <c r="AB1630" s="9"/>
      <c r="AQ1630" s="9">
        <f>K1630-'Processed Potentiostat'!$J$3</f>
        <v>-13.616367</v>
      </c>
    </row>
    <row r="1631" spans="1:43" x14ac:dyDescent="0.35">
      <c r="A1631">
        <v>2</v>
      </c>
      <c r="B1631">
        <v>0</v>
      </c>
      <c r="C1631">
        <v>0</v>
      </c>
      <c r="D1631">
        <v>1</v>
      </c>
      <c r="E1631">
        <v>0</v>
      </c>
      <c r="F1631">
        <v>0</v>
      </c>
      <c r="G1631">
        <v>0</v>
      </c>
      <c r="H1631" s="9">
        <v>1329.20256642151</v>
      </c>
      <c r="I1631" s="9">
        <v>-1.8300349</v>
      </c>
      <c r="J1631" s="9">
        <v>-1.8298966000000001</v>
      </c>
      <c r="K1631" s="9">
        <v>-13.467568</v>
      </c>
      <c r="L1631" s="9">
        <v>-15.343223999999999</v>
      </c>
      <c r="M1631" s="9">
        <v>-15.343223999999999</v>
      </c>
      <c r="N1631" s="9">
        <v>39</v>
      </c>
      <c r="O1631" s="9">
        <v>62.474986999999999</v>
      </c>
      <c r="P1631" s="9">
        <v>0</v>
      </c>
      <c r="Q1631" s="9">
        <v>7.7998978876442403E-3</v>
      </c>
      <c r="R1631" s="9">
        <v>0</v>
      </c>
      <c r="S1631" s="9">
        <v>55549541326.807404</v>
      </c>
      <c r="T1631" s="9">
        <v>1329.20256642151</v>
      </c>
      <c r="U1631" s="9">
        <v>4.26200652302016</v>
      </c>
      <c r="V1631" s="9">
        <v>0</v>
      </c>
      <c r="W1631" s="9">
        <v>4.26200652302016</v>
      </c>
      <c r="X1631" s="9">
        <v>0</v>
      </c>
      <c r="Y1631" s="9">
        <v>0</v>
      </c>
      <c r="Z1631" s="9">
        <v>2.4644257999999999E-2</v>
      </c>
      <c r="AA1631" s="9">
        <v>135.87431000000001</v>
      </c>
      <c r="AB1631" s="9"/>
      <c r="AQ1631" s="9">
        <f>K1631-'Processed Potentiostat'!$J$3</f>
        <v>-13.467568</v>
      </c>
    </row>
    <row r="1632" spans="1:43" x14ac:dyDescent="0.35">
      <c r="A1632">
        <v>2</v>
      </c>
      <c r="B1632">
        <v>0</v>
      </c>
      <c r="C1632">
        <v>0</v>
      </c>
      <c r="D1632">
        <v>1</v>
      </c>
      <c r="E1632">
        <v>0</v>
      </c>
      <c r="F1632">
        <v>0</v>
      </c>
      <c r="G1632">
        <v>0</v>
      </c>
      <c r="H1632" s="9">
        <v>1329.3723664172201</v>
      </c>
      <c r="I1632" s="9">
        <v>-1.8299637</v>
      </c>
      <c r="J1632" s="9">
        <v>-1.8294383999999999</v>
      </c>
      <c r="K1632" s="9">
        <v>-18.468826</v>
      </c>
      <c r="L1632" s="9">
        <v>-15.345508000000001</v>
      </c>
      <c r="M1632" s="9">
        <v>-15.345508000000001</v>
      </c>
      <c r="N1632" s="9">
        <v>39</v>
      </c>
      <c r="O1632" s="9">
        <v>62.474986999999999</v>
      </c>
      <c r="P1632" s="9">
        <v>0</v>
      </c>
      <c r="Q1632" s="9">
        <v>7.8010585901066602E-3</v>
      </c>
      <c r="R1632" s="9">
        <v>0</v>
      </c>
      <c r="S1632" s="9">
        <v>20897312426.235001</v>
      </c>
      <c r="T1632" s="9">
        <v>1329.3723664172201</v>
      </c>
      <c r="U1632" s="9">
        <v>4.2626408916581999</v>
      </c>
      <c r="V1632" s="9">
        <v>0</v>
      </c>
      <c r="W1632" s="9">
        <v>4.2626408916581999</v>
      </c>
      <c r="X1632" s="9">
        <v>0</v>
      </c>
      <c r="Y1632" s="9">
        <v>0</v>
      </c>
      <c r="Z1632" s="9">
        <v>3.3787581999999997E-2</v>
      </c>
      <c r="AA1632" s="9">
        <v>99.055481</v>
      </c>
      <c r="AB1632" s="9"/>
      <c r="AQ1632" s="9">
        <f>K1632-'Processed Potentiostat'!$J$3</f>
        <v>-18.468826</v>
      </c>
    </row>
    <row r="1633" spans="1:43" x14ac:dyDescent="0.35">
      <c r="A1633">
        <v>2</v>
      </c>
      <c r="B1633">
        <v>0</v>
      </c>
      <c r="C1633">
        <v>0</v>
      </c>
      <c r="D1633">
        <v>1</v>
      </c>
      <c r="E1633">
        <v>0</v>
      </c>
      <c r="F1633">
        <v>0</v>
      </c>
      <c r="G1633">
        <v>0</v>
      </c>
      <c r="H1633" s="9">
        <v>1330.2633663947199</v>
      </c>
      <c r="I1633" s="9">
        <v>-1.8299515</v>
      </c>
      <c r="J1633" s="9">
        <v>-1.8305855</v>
      </c>
      <c r="K1633" s="9">
        <v>-13.460976</v>
      </c>
      <c r="L1633" s="9">
        <v>-15.359726999999999</v>
      </c>
      <c r="M1633" s="9">
        <v>-15.359726999999999</v>
      </c>
      <c r="N1633" s="9">
        <v>39</v>
      </c>
      <c r="O1633" s="9">
        <v>62.474986999999999</v>
      </c>
      <c r="P1633" s="9">
        <v>0</v>
      </c>
      <c r="Q1633" s="9">
        <v>7.8082890386978101E-3</v>
      </c>
      <c r="R1633" s="9">
        <v>0</v>
      </c>
      <c r="S1633" s="9">
        <v>37217425990.640701</v>
      </c>
      <c r="T1633" s="9">
        <v>1330.2633663947199</v>
      </c>
      <c r="U1633" s="9">
        <v>4.2665908329883599</v>
      </c>
      <c r="V1633" s="9">
        <v>0</v>
      </c>
      <c r="W1633" s="9">
        <v>4.2665908329883599</v>
      </c>
      <c r="X1633" s="9">
        <v>0</v>
      </c>
      <c r="Y1633" s="9">
        <v>0</v>
      </c>
      <c r="Z1633" s="9">
        <v>2.4641467E-2</v>
      </c>
      <c r="AA1633" s="9">
        <v>135.99203</v>
      </c>
      <c r="AB1633" s="9"/>
      <c r="AQ1633" s="9">
        <f>K1633-'Processed Potentiostat'!$J$3</f>
        <v>-13.460976</v>
      </c>
    </row>
    <row r="1634" spans="1:43" x14ac:dyDescent="0.35">
      <c r="A1634">
        <v>2</v>
      </c>
      <c r="B1634">
        <v>0</v>
      </c>
      <c r="C1634">
        <v>0</v>
      </c>
      <c r="D1634">
        <v>1</v>
      </c>
      <c r="E1634">
        <v>0</v>
      </c>
      <c r="F1634">
        <v>0</v>
      </c>
      <c r="G1634">
        <v>0</v>
      </c>
      <c r="H1634" s="9">
        <v>1330.7135663833401</v>
      </c>
      <c r="I1634" s="9">
        <v>-1.8300699</v>
      </c>
      <c r="J1634" s="9">
        <v>-1.8296591</v>
      </c>
      <c r="K1634" s="9">
        <v>-18.4694</v>
      </c>
      <c r="L1634" s="9">
        <v>-15.365817</v>
      </c>
      <c r="M1634" s="9">
        <v>-15.365817</v>
      </c>
      <c r="N1634" s="9">
        <v>39</v>
      </c>
      <c r="O1634" s="9">
        <v>62.474986999999999</v>
      </c>
      <c r="P1634" s="9">
        <v>0</v>
      </c>
      <c r="Q1634" s="9">
        <v>7.8113842954609398E-3</v>
      </c>
      <c r="R1634" s="9">
        <v>0</v>
      </c>
      <c r="S1634" s="9">
        <v>29913626456.833599</v>
      </c>
      <c r="T1634" s="9">
        <v>1330.7135663833401</v>
      </c>
      <c r="U1634" s="9">
        <v>4.2682825327745997</v>
      </c>
      <c r="V1634" s="9">
        <v>0</v>
      </c>
      <c r="W1634" s="9">
        <v>4.2682825327745997</v>
      </c>
      <c r="X1634" s="9">
        <v>0</v>
      </c>
      <c r="Y1634" s="9">
        <v>0</v>
      </c>
      <c r="Z1634" s="9">
        <v>3.3792707999999998E-2</v>
      </c>
      <c r="AA1634" s="9">
        <v>99.064346</v>
      </c>
      <c r="AB1634" s="9"/>
      <c r="AQ1634" s="9">
        <f>K1634-'Processed Potentiostat'!$J$3</f>
        <v>-18.4694</v>
      </c>
    </row>
    <row r="1635" spans="1:43" x14ac:dyDescent="0.35">
      <c r="A1635">
        <v>2</v>
      </c>
      <c r="B1635">
        <v>0</v>
      </c>
      <c r="C1635">
        <v>0</v>
      </c>
      <c r="D1635">
        <v>1</v>
      </c>
      <c r="E1635">
        <v>0</v>
      </c>
      <c r="F1635">
        <v>0</v>
      </c>
      <c r="G1635">
        <v>0</v>
      </c>
      <c r="H1635" s="9">
        <v>1330.7317663828801</v>
      </c>
      <c r="I1635" s="9">
        <v>-1.8301046999999999</v>
      </c>
      <c r="J1635" s="9">
        <v>-1.8298908</v>
      </c>
      <c r="K1635" s="9">
        <v>-13.417308999999999</v>
      </c>
      <c r="L1635" s="9">
        <v>-15.366134000000001</v>
      </c>
      <c r="M1635" s="9">
        <v>-15.366134000000001</v>
      </c>
      <c r="N1635" s="9">
        <v>39</v>
      </c>
      <c r="O1635" s="9">
        <v>62.474986999999999</v>
      </c>
      <c r="P1635" s="9">
        <v>0</v>
      </c>
      <c r="Q1635" s="9">
        <v>7.8115452342964204E-3</v>
      </c>
      <c r="R1635" s="9">
        <v>0</v>
      </c>
      <c r="S1635" s="9">
        <v>54503369703.188103</v>
      </c>
      <c r="T1635" s="9">
        <v>1330.7317663828801</v>
      </c>
      <c r="U1635" s="9">
        <v>4.2683703815950196</v>
      </c>
      <c r="V1635" s="9">
        <v>0</v>
      </c>
      <c r="W1635" s="9">
        <v>4.2683703815950196</v>
      </c>
      <c r="X1635" s="9">
        <v>0</v>
      </c>
      <c r="Y1635" s="9">
        <v>0</v>
      </c>
      <c r="Z1635" s="9">
        <v>2.4552211000000001E-2</v>
      </c>
      <c r="AA1635" s="9">
        <v>136.38285999999999</v>
      </c>
      <c r="AB1635" s="9"/>
      <c r="AQ1635" s="9">
        <f>K1635-'Processed Potentiostat'!$J$3</f>
        <v>-13.417308999999999</v>
      </c>
    </row>
    <row r="1636" spans="1:43" x14ac:dyDescent="0.35">
      <c r="A1636">
        <v>2</v>
      </c>
      <c r="B1636">
        <v>0</v>
      </c>
      <c r="C1636">
        <v>0</v>
      </c>
      <c r="D1636">
        <v>1</v>
      </c>
      <c r="E1636">
        <v>0</v>
      </c>
      <c r="F1636">
        <v>0</v>
      </c>
      <c r="G1636">
        <v>0</v>
      </c>
      <c r="H1636" s="9">
        <v>1331.73176635762</v>
      </c>
      <c r="I1636" s="9">
        <v>-1.8300391</v>
      </c>
      <c r="J1636" s="9">
        <v>-1.8311170000000001</v>
      </c>
      <c r="K1636" s="9">
        <v>-9.6403198000000003</v>
      </c>
      <c r="L1636" s="9">
        <v>-15.376493</v>
      </c>
      <c r="M1636" s="9">
        <v>-15.376493</v>
      </c>
      <c r="N1636" s="9">
        <v>39</v>
      </c>
      <c r="O1636" s="9">
        <v>62.474986999999999</v>
      </c>
      <c r="P1636" s="9">
        <v>0</v>
      </c>
      <c r="Q1636" s="9">
        <v>7.8168141771354192E-3</v>
      </c>
      <c r="R1636" s="9">
        <v>0</v>
      </c>
      <c r="S1636" s="9">
        <v>16284228211.468201</v>
      </c>
      <c r="T1636" s="9">
        <v>1331.73176635762</v>
      </c>
      <c r="U1636" s="9">
        <v>4.2712480380482098</v>
      </c>
      <c r="V1636" s="9">
        <v>0</v>
      </c>
      <c r="W1636" s="9">
        <v>4.2712480380482098</v>
      </c>
      <c r="X1636" s="9">
        <v>0</v>
      </c>
      <c r="Y1636" s="9">
        <v>0</v>
      </c>
      <c r="Z1636" s="9">
        <v>1.7652554000000001E-2</v>
      </c>
      <c r="AA1636" s="9">
        <v>189.9436</v>
      </c>
      <c r="AB1636" s="9"/>
      <c r="AQ1636" s="9">
        <f>K1636-'Processed Potentiostat'!$J$3</f>
        <v>-9.6403198000000003</v>
      </c>
    </row>
    <row r="1637" spans="1:43" x14ac:dyDescent="0.35">
      <c r="A1637">
        <v>2</v>
      </c>
      <c r="B1637">
        <v>0</v>
      </c>
      <c r="C1637">
        <v>0</v>
      </c>
      <c r="D1637">
        <v>1</v>
      </c>
      <c r="E1637">
        <v>0</v>
      </c>
      <c r="F1637">
        <v>0</v>
      </c>
      <c r="G1637">
        <v>0</v>
      </c>
      <c r="H1637" s="9">
        <v>1332.7317663323599</v>
      </c>
      <c r="I1637" s="9">
        <v>-1.8301377999999999</v>
      </c>
      <c r="J1637" s="9">
        <v>-1.8312889000000001</v>
      </c>
      <c r="K1637" s="9">
        <v>-11.745269</v>
      </c>
      <c r="L1637" s="9">
        <v>-15.387543000000001</v>
      </c>
      <c r="M1637" s="9">
        <v>-15.387543000000001</v>
      </c>
      <c r="N1637" s="9">
        <v>39</v>
      </c>
      <c r="O1637" s="9">
        <v>62.474986999999999</v>
      </c>
      <c r="P1637" s="9">
        <v>0</v>
      </c>
      <c r="Q1637" s="9">
        <v>7.8224353308809207E-3</v>
      </c>
      <c r="R1637" s="9">
        <v>0</v>
      </c>
      <c r="S1637" s="9">
        <v>13786186830.6392</v>
      </c>
      <c r="T1637" s="9">
        <v>1332.7317663323599</v>
      </c>
      <c r="U1637" s="9">
        <v>4.2743175326213301</v>
      </c>
      <c r="V1637" s="9">
        <v>0</v>
      </c>
      <c r="W1637" s="9">
        <v>4.2743175326213301</v>
      </c>
      <c r="X1637" s="9">
        <v>0</v>
      </c>
      <c r="Y1637" s="9">
        <v>0</v>
      </c>
      <c r="Z1637" s="9">
        <v>2.1508981E-2</v>
      </c>
      <c r="AA1637" s="9">
        <v>155.91716</v>
      </c>
      <c r="AB1637" s="9"/>
      <c r="AQ1637" s="9">
        <f>K1637-'Processed Potentiostat'!$J$3</f>
        <v>-11.745269</v>
      </c>
    </row>
    <row r="1638" spans="1:43" x14ac:dyDescent="0.35">
      <c r="A1638">
        <v>2</v>
      </c>
      <c r="B1638">
        <v>0</v>
      </c>
      <c r="C1638">
        <v>0</v>
      </c>
      <c r="D1638">
        <v>1</v>
      </c>
      <c r="E1638">
        <v>0</v>
      </c>
      <c r="F1638">
        <v>0</v>
      </c>
      <c r="G1638">
        <v>0</v>
      </c>
      <c r="H1638" s="9">
        <v>1333.7317663071001</v>
      </c>
      <c r="I1638" s="9">
        <v>-1.8298574999999999</v>
      </c>
      <c r="J1638" s="9">
        <v>-1.8304893</v>
      </c>
      <c r="K1638" s="9">
        <v>-11.421264000000001</v>
      </c>
      <c r="L1638" s="9">
        <v>-15.399106</v>
      </c>
      <c r="M1638" s="9">
        <v>-15.399106</v>
      </c>
      <c r="N1638" s="9">
        <v>39</v>
      </c>
      <c r="O1638" s="9">
        <v>62.474986999999999</v>
      </c>
      <c r="P1638" s="9">
        <v>0</v>
      </c>
      <c r="Q1638" s="9">
        <v>7.8283149138406796E-3</v>
      </c>
      <c r="R1638" s="9">
        <v>0</v>
      </c>
      <c r="S1638" s="9">
        <v>48654259929.2715</v>
      </c>
      <c r="T1638" s="9">
        <v>1333.7317663071001</v>
      </c>
      <c r="U1638" s="9">
        <v>4.2775293228432796</v>
      </c>
      <c r="V1638" s="9">
        <v>0</v>
      </c>
      <c r="W1638" s="9">
        <v>4.2775293228432796</v>
      </c>
      <c r="X1638" s="9">
        <v>0</v>
      </c>
      <c r="Y1638" s="9">
        <v>0</v>
      </c>
      <c r="Z1638" s="9">
        <v>2.0906501000000001E-2</v>
      </c>
      <c r="AA1638" s="9">
        <v>160.27028999999999</v>
      </c>
      <c r="AB1638" s="9"/>
      <c r="AQ1638" s="9">
        <f>K1638-'Processed Potentiostat'!$J$3</f>
        <v>-11.421264000000001</v>
      </c>
    </row>
    <row r="1639" spans="1:43" x14ac:dyDescent="0.35">
      <c r="A1639">
        <v>2</v>
      </c>
      <c r="B1639">
        <v>0</v>
      </c>
      <c r="C1639">
        <v>0</v>
      </c>
      <c r="D1639">
        <v>1</v>
      </c>
      <c r="E1639">
        <v>0</v>
      </c>
      <c r="F1639">
        <v>0</v>
      </c>
      <c r="G1639">
        <v>0</v>
      </c>
      <c r="H1639" s="9">
        <v>1334.73176628183</v>
      </c>
      <c r="I1639" s="9">
        <v>-1.8299379</v>
      </c>
      <c r="J1639" s="9">
        <v>-1.8292031</v>
      </c>
      <c r="K1639" s="9">
        <v>-12.853357000000001</v>
      </c>
      <c r="L1639" s="9">
        <v>-15.410197999999999</v>
      </c>
      <c r="M1639" s="9">
        <v>-15.410197999999999</v>
      </c>
      <c r="N1639" s="9">
        <v>39</v>
      </c>
      <c r="O1639" s="9">
        <v>62.474986999999999</v>
      </c>
      <c r="P1639" s="9">
        <v>0</v>
      </c>
      <c r="Q1639" s="9">
        <v>7.8339509864210205E-3</v>
      </c>
      <c r="R1639" s="9">
        <v>0</v>
      </c>
      <c r="S1639" s="9">
        <v>15892563584.889299</v>
      </c>
      <c r="T1639" s="9">
        <v>1334.73176628183</v>
      </c>
      <c r="U1639" s="9">
        <v>4.2806106209585897</v>
      </c>
      <c r="V1639" s="9">
        <v>0</v>
      </c>
      <c r="W1639" s="9">
        <v>4.2806106209585897</v>
      </c>
      <c r="X1639" s="9">
        <v>0</v>
      </c>
      <c r="Y1639" s="9">
        <v>0</v>
      </c>
      <c r="Z1639" s="9">
        <v>2.3511402000000001E-2</v>
      </c>
      <c r="AA1639" s="9">
        <v>142.31326000000001</v>
      </c>
      <c r="AB1639" s="9"/>
      <c r="AQ1639" s="9">
        <f>K1639-'Processed Potentiostat'!$J$3</f>
        <v>-12.853357000000001</v>
      </c>
    </row>
    <row r="1640" spans="1:43" x14ac:dyDescent="0.35">
      <c r="A1640">
        <v>2</v>
      </c>
      <c r="B1640">
        <v>0</v>
      </c>
      <c r="C1640">
        <v>0</v>
      </c>
      <c r="D1640">
        <v>1</v>
      </c>
      <c r="E1640">
        <v>0</v>
      </c>
      <c r="F1640">
        <v>0</v>
      </c>
      <c r="G1640">
        <v>0</v>
      </c>
      <c r="H1640" s="9">
        <v>1335.7317662565699</v>
      </c>
      <c r="I1640" s="9">
        <v>-1.8301466</v>
      </c>
      <c r="J1640" s="9">
        <v>-1.8301299</v>
      </c>
      <c r="K1640" s="9">
        <v>-12.706462</v>
      </c>
      <c r="L1640" s="9">
        <v>-15.422962</v>
      </c>
      <c r="M1640" s="9">
        <v>-15.422962</v>
      </c>
      <c r="N1640" s="9">
        <v>39</v>
      </c>
      <c r="O1640" s="9">
        <v>62.474986999999999</v>
      </c>
      <c r="P1640" s="9">
        <v>0</v>
      </c>
      <c r="Q1640" s="9">
        <v>7.8404398018533505E-3</v>
      </c>
      <c r="R1640" s="9">
        <v>0</v>
      </c>
      <c r="S1640" s="9">
        <v>359381061870.586</v>
      </c>
      <c r="T1640" s="9">
        <v>1335.7317662565699</v>
      </c>
      <c r="U1640" s="9">
        <v>4.2841561063597897</v>
      </c>
      <c r="V1640" s="9">
        <v>0</v>
      </c>
      <c r="W1640" s="9">
        <v>4.2841561063597897</v>
      </c>
      <c r="X1640" s="9">
        <v>0</v>
      </c>
      <c r="Y1640" s="9">
        <v>0</v>
      </c>
      <c r="Z1640" s="9">
        <v>2.3254475E-2</v>
      </c>
      <c r="AA1640" s="9">
        <v>144.03143</v>
      </c>
      <c r="AB1640" s="9"/>
      <c r="AQ1640" s="9">
        <f>K1640-'Processed Potentiostat'!$J$3</f>
        <v>-12.706462</v>
      </c>
    </row>
    <row r="1641" spans="1:43" x14ac:dyDescent="0.35">
      <c r="A1641">
        <v>2</v>
      </c>
      <c r="B1641">
        <v>0</v>
      </c>
      <c r="C1641">
        <v>0</v>
      </c>
      <c r="D1641">
        <v>1</v>
      </c>
      <c r="E1641">
        <v>0</v>
      </c>
      <c r="F1641">
        <v>0</v>
      </c>
      <c r="G1641">
        <v>0</v>
      </c>
      <c r="H1641" s="9">
        <v>1336.7317662313101</v>
      </c>
      <c r="I1641" s="9">
        <v>-1.8300240999999999</v>
      </c>
      <c r="J1641" s="9">
        <v>-1.8281753999999999</v>
      </c>
      <c r="K1641" s="9">
        <v>-10.808422999999999</v>
      </c>
      <c r="L1641" s="9">
        <v>-15.433638</v>
      </c>
      <c r="M1641" s="9">
        <v>-15.433638</v>
      </c>
      <c r="N1641" s="9">
        <v>39</v>
      </c>
      <c r="O1641" s="9">
        <v>62.474986999999999</v>
      </c>
      <c r="P1641" s="9">
        <v>0</v>
      </c>
      <c r="Q1641" s="9">
        <v>7.8458610683332097E-3</v>
      </c>
      <c r="R1641" s="9">
        <v>0</v>
      </c>
      <c r="S1641" s="9">
        <v>7727050988.3075304</v>
      </c>
      <c r="T1641" s="9">
        <v>1336.7317662313101</v>
      </c>
      <c r="U1641" s="9">
        <v>4.2871216704147601</v>
      </c>
      <c r="V1641" s="9">
        <v>0</v>
      </c>
      <c r="W1641" s="9">
        <v>4.2871216704147601</v>
      </c>
      <c r="X1641" s="9">
        <v>0</v>
      </c>
      <c r="Y1641" s="9">
        <v>0</v>
      </c>
      <c r="Z1641" s="9">
        <v>1.9759694000000001E-2</v>
      </c>
      <c r="AA1641" s="9">
        <v>169.14358999999999</v>
      </c>
      <c r="AB1641" s="9"/>
      <c r="AQ1641" s="9">
        <f>K1641-'Processed Potentiostat'!$J$3</f>
        <v>-10.808422999999999</v>
      </c>
    </row>
    <row r="1642" spans="1:43" x14ac:dyDescent="0.35">
      <c r="A1642">
        <v>2</v>
      </c>
      <c r="B1642">
        <v>0</v>
      </c>
      <c r="C1642">
        <v>0</v>
      </c>
      <c r="D1642">
        <v>1</v>
      </c>
      <c r="E1642">
        <v>0</v>
      </c>
      <c r="F1642">
        <v>0</v>
      </c>
      <c r="G1642">
        <v>0</v>
      </c>
      <c r="H1642" s="9">
        <v>1337.73176620605</v>
      </c>
      <c r="I1642" s="9">
        <v>-1.8301152000000001</v>
      </c>
      <c r="J1642" s="9">
        <v>-1.8295665999999999</v>
      </c>
      <c r="K1642" s="9">
        <v>-12.26056</v>
      </c>
      <c r="L1642" s="9">
        <v>-15.446057</v>
      </c>
      <c r="M1642" s="9">
        <v>-15.446057</v>
      </c>
      <c r="N1642" s="9">
        <v>39</v>
      </c>
      <c r="O1642" s="9">
        <v>62.474986999999999</v>
      </c>
      <c r="P1642" s="9">
        <v>0</v>
      </c>
      <c r="Q1642" s="9">
        <v>7.8521729209485996E-3</v>
      </c>
      <c r="R1642" s="9">
        <v>0</v>
      </c>
      <c r="S1642" s="9">
        <v>25481006817.4212</v>
      </c>
      <c r="T1642" s="9">
        <v>1337.73176620605</v>
      </c>
      <c r="U1642" s="9">
        <v>4.2905714666375498</v>
      </c>
      <c r="V1642" s="9">
        <v>0</v>
      </c>
      <c r="W1642" s="9">
        <v>4.2905714666375498</v>
      </c>
      <c r="X1642" s="9">
        <v>0</v>
      </c>
      <c r="Y1642" s="9">
        <v>0</v>
      </c>
      <c r="Z1642" s="9">
        <v>2.2431511000000001E-2</v>
      </c>
      <c r="AA1642" s="9">
        <v>149.22373999999999</v>
      </c>
      <c r="AB1642" s="9"/>
      <c r="AQ1642" s="9">
        <f>K1642-'Processed Potentiostat'!$J$3</f>
        <v>-12.26056</v>
      </c>
    </row>
    <row r="1643" spans="1:43" x14ac:dyDescent="0.35">
      <c r="A1643">
        <v>2</v>
      </c>
      <c r="B1643">
        <v>0</v>
      </c>
      <c r="C1643">
        <v>0</v>
      </c>
      <c r="D1643">
        <v>1</v>
      </c>
      <c r="E1643">
        <v>0</v>
      </c>
      <c r="F1643">
        <v>0</v>
      </c>
      <c r="G1643">
        <v>0</v>
      </c>
      <c r="H1643" s="9">
        <v>1338.7317661807899</v>
      </c>
      <c r="I1643" s="9">
        <v>-1.8299110999999999</v>
      </c>
      <c r="J1643" s="9">
        <v>-1.8302510999999999</v>
      </c>
      <c r="K1643" s="9">
        <v>-10.09571</v>
      </c>
      <c r="L1643" s="9">
        <v>-15.457100000000001</v>
      </c>
      <c r="M1643" s="9">
        <v>-15.457100000000001</v>
      </c>
      <c r="N1643" s="9">
        <v>39</v>
      </c>
      <c r="O1643" s="9">
        <v>62.474986999999999</v>
      </c>
      <c r="P1643" s="9">
        <v>0</v>
      </c>
      <c r="Q1643" s="9">
        <v>7.8577870102415608E-3</v>
      </c>
      <c r="R1643" s="9">
        <v>0</v>
      </c>
      <c r="S1643" s="9">
        <v>197357008879.237</v>
      </c>
      <c r="T1643" s="9">
        <v>1338.7317661807899</v>
      </c>
      <c r="U1643" s="9">
        <v>4.2936389589859099</v>
      </c>
      <c r="V1643" s="9">
        <v>0</v>
      </c>
      <c r="W1643" s="9">
        <v>4.2936389589859099</v>
      </c>
      <c r="X1643" s="9">
        <v>0</v>
      </c>
      <c r="Y1643" s="9">
        <v>0</v>
      </c>
      <c r="Z1643" s="9">
        <v>1.8477684000000001E-2</v>
      </c>
      <c r="AA1643" s="9">
        <v>181.28998999999999</v>
      </c>
      <c r="AB1643" s="9"/>
      <c r="AQ1643" s="9">
        <f>K1643-'Processed Potentiostat'!$J$3</f>
        <v>-10.09571</v>
      </c>
    </row>
    <row r="1644" spans="1:43" x14ac:dyDescent="0.35">
      <c r="A1644">
        <v>2</v>
      </c>
      <c r="B1644">
        <v>0</v>
      </c>
      <c r="C1644">
        <v>0</v>
      </c>
      <c r="D1644">
        <v>1</v>
      </c>
      <c r="E1644">
        <v>0</v>
      </c>
      <c r="F1644">
        <v>0</v>
      </c>
      <c r="G1644">
        <v>0</v>
      </c>
      <c r="H1644" s="9">
        <v>1339.7317661555201</v>
      </c>
      <c r="I1644" s="9">
        <v>-1.8300791999999999</v>
      </c>
      <c r="J1644" s="9">
        <v>-1.8293923000000001</v>
      </c>
      <c r="K1644" s="9">
        <v>-11.875054</v>
      </c>
      <c r="L1644" s="9">
        <v>-15.468309</v>
      </c>
      <c r="M1644" s="9">
        <v>-15.468309</v>
      </c>
      <c r="N1644" s="9">
        <v>39</v>
      </c>
      <c r="O1644" s="9">
        <v>62.474986999999999</v>
      </c>
      <c r="P1644" s="9">
        <v>0</v>
      </c>
      <c r="Q1644" s="9">
        <v>7.8634832744179997E-3</v>
      </c>
      <c r="R1644" s="9">
        <v>0</v>
      </c>
      <c r="S1644" s="9">
        <v>19819396163.689701</v>
      </c>
      <c r="T1644" s="9">
        <v>1339.7317661555201</v>
      </c>
      <c r="U1644" s="9">
        <v>4.2967527006625001</v>
      </c>
      <c r="V1644" s="9">
        <v>0</v>
      </c>
      <c r="W1644" s="9">
        <v>4.2967527006625001</v>
      </c>
      <c r="X1644" s="9">
        <v>0</v>
      </c>
      <c r="Y1644" s="9">
        <v>0</v>
      </c>
      <c r="Z1644" s="9">
        <v>2.1724133E-2</v>
      </c>
      <c r="AA1644" s="9">
        <v>154.05339000000001</v>
      </c>
      <c r="AB1644" s="9"/>
      <c r="AQ1644" s="9">
        <f>K1644-'Processed Potentiostat'!$J$3</f>
        <v>-11.875054</v>
      </c>
    </row>
    <row r="1645" spans="1:43" x14ac:dyDescent="0.35">
      <c r="A1645">
        <v>2</v>
      </c>
      <c r="B1645">
        <v>0</v>
      </c>
      <c r="C1645">
        <v>0</v>
      </c>
      <c r="D1645">
        <v>1</v>
      </c>
      <c r="E1645">
        <v>0</v>
      </c>
      <c r="F1645">
        <v>0</v>
      </c>
      <c r="G1645">
        <v>0</v>
      </c>
      <c r="H1645" s="9">
        <v>1340.73176613026</v>
      </c>
      <c r="I1645" s="9">
        <v>-1.830104</v>
      </c>
      <c r="J1645" s="9">
        <v>-1.8305491</v>
      </c>
      <c r="K1645" s="9">
        <v>-9.7898054000000005</v>
      </c>
      <c r="L1645" s="9">
        <v>-15.479075999999999</v>
      </c>
      <c r="M1645" s="9">
        <v>-15.479075999999999</v>
      </c>
      <c r="N1645" s="9">
        <v>39</v>
      </c>
      <c r="O1645" s="9">
        <v>62.474986999999999</v>
      </c>
      <c r="P1645" s="9">
        <v>0</v>
      </c>
      <c r="Q1645" s="9">
        <v>7.8689581331192193E-3</v>
      </c>
      <c r="R1645" s="9">
        <v>0</v>
      </c>
      <c r="S1645" s="9">
        <v>41130155963.357597</v>
      </c>
      <c r="T1645" s="9">
        <v>1340.73176613026</v>
      </c>
      <c r="U1645" s="9">
        <v>4.2997433866500803</v>
      </c>
      <c r="V1645" s="9">
        <v>0</v>
      </c>
      <c r="W1645" s="9">
        <v>4.2997433866500803</v>
      </c>
      <c r="X1645" s="9">
        <v>0</v>
      </c>
      <c r="Y1645" s="9">
        <v>0</v>
      </c>
      <c r="Z1645" s="9">
        <v>1.7920719000000002E-2</v>
      </c>
      <c r="AA1645" s="9">
        <v>186.98524</v>
      </c>
      <c r="AB1645" s="9"/>
      <c r="AQ1645" s="9">
        <f>K1645-'Processed Potentiostat'!$J$3</f>
        <v>-9.7898054000000005</v>
      </c>
    </row>
    <row r="1646" spans="1:43" x14ac:dyDescent="0.35">
      <c r="A1646">
        <v>2</v>
      </c>
      <c r="B1646">
        <v>0</v>
      </c>
      <c r="C1646">
        <v>0</v>
      </c>
      <c r="D1646">
        <v>1</v>
      </c>
      <c r="E1646">
        <v>0</v>
      </c>
      <c r="F1646">
        <v>0</v>
      </c>
      <c r="G1646">
        <v>0</v>
      </c>
      <c r="H1646" s="9">
        <v>1341.7317661049999</v>
      </c>
      <c r="I1646" s="9">
        <v>-1.8300749000000001</v>
      </c>
      <c r="J1646" s="9">
        <v>-1.8314155000000001</v>
      </c>
      <c r="K1646" s="9">
        <v>-11.564004000000001</v>
      </c>
      <c r="L1646" s="9">
        <v>-15.488635</v>
      </c>
      <c r="M1646" s="9">
        <v>-15.488635</v>
      </c>
      <c r="N1646" s="9">
        <v>39</v>
      </c>
      <c r="O1646" s="9">
        <v>62.474986999999999</v>
      </c>
      <c r="P1646" s="9">
        <v>0</v>
      </c>
      <c r="Q1646" s="9">
        <v>7.8738208861124596E-3</v>
      </c>
      <c r="R1646" s="9">
        <v>0</v>
      </c>
      <c r="S1646" s="9">
        <v>12463126289.6971</v>
      </c>
      <c r="T1646" s="9">
        <v>1341.7317661049999</v>
      </c>
      <c r="U1646" s="9">
        <v>4.3023987468776701</v>
      </c>
      <c r="V1646" s="9">
        <v>0</v>
      </c>
      <c r="W1646" s="9">
        <v>4.3023987468776701</v>
      </c>
      <c r="X1646" s="9">
        <v>0</v>
      </c>
      <c r="Y1646" s="9">
        <v>0</v>
      </c>
      <c r="Z1646" s="9">
        <v>2.1178497000000001E-2</v>
      </c>
      <c r="AA1646" s="9">
        <v>158.37209999999999</v>
      </c>
      <c r="AB1646" s="9"/>
      <c r="AQ1646" s="9">
        <f>K1646-'Processed Potentiostat'!$J$3</f>
        <v>-11.564004000000001</v>
      </c>
    </row>
    <row r="1647" spans="1:43" x14ac:dyDescent="0.35">
      <c r="A1647">
        <v>2</v>
      </c>
      <c r="B1647">
        <v>0</v>
      </c>
      <c r="C1647">
        <v>0</v>
      </c>
      <c r="D1647">
        <v>1</v>
      </c>
      <c r="E1647">
        <v>0</v>
      </c>
      <c r="F1647">
        <v>0</v>
      </c>
      <c r="G1647">
        <v>0</v>
      </c>
      <c r="H1647" s="9">
        <v>1342.7317660797401</v>
      </c>
      <c r="I1647" s="9">
        <v>-1.8301185</v>
      </c>
      <c r="J1647" s="9">
        <v>-1.8292876</v>
      </c>
      <c r="K1647" s="9">
        <v>-10.916793999999999</v>
      </c>
      <c r="L1647" s="9">
        <v>-15.500171999999999</v>
      </c>
      <c r="M1647" s="9">
        <v>-15.500171999999999</v>
      </c>
      <c r="N1647" s="9">
        <v>39</v>
      </c>
      <c r="O1647" s="9">
        <v>62.474986999999999</v>
      </c>
      <c r="P1647" s="9">
        <v>0</v>
      </c>
      <c r="Q1647" s="9">
        <v>7.8796830407234803E-3</v>
      </c>
      <c r="R1647" s="9">
        <v>0</v>
      </c>
      <c r="S1647" s="9">
        <v>17511766717.764099</v>
      </c>
      <c r="T1647" s="9">
        <v>1342.7317660797401</v>
      </c>
      <c r="U1647" s="9">
        <v>4.3056033677325702</v>
      </c>
      <c r="V1647" s="9">
        <v>0</v>
      </c>
      <c r="W1647" s="9">
        <v>4.3056033677325702</v>
      </c>
      <c r="X1647" s="9">
        <v>0</v>
      </c>
      <c r="Y1647" s="9">
        <v>0</v>
      </c>
      <c r="Z1647" s="9">
        <v>1.9969957E-2</v>
      </c>
      <c r="AA1647" s="9">
        <v>167.56638000000001</v>
      </c>
      <c r="AB1647" s="9"/>
      <c r="AQ1647" s="9">
        <f>K1647-'Processed Potentiostat'!$J$3</f>
        <v>-10.916793999999999</v>
      </c>
    </row>
    <row r="1648" spans="1:43" x14ac:dyDescent="0.35">
      <c r="A1648">
        <v>2</v>
      </c>
      <c r="B1648">
        <v>0</v>
      </c>
      <c r="C1648">
        <v>0</v>
      </c>
      <c r="D1648">
        <v>1</v>
      </c>
      <c r="E1648">
        <v>0</v>
      </c>
      <c r="F1648">
        <v>0</v>
      </c>
      <c r="G1648">
        <v>0</v>
      </c>
      <c r="H1648" s="9">
        <v>1343.73176605448</v>
      </c>
      <c r="I1648" s="9">
        <v>-1.8298908</v>
      </c>
      <c r="J1648" s="9">
        <v>-1.8303373999999999</v>
      </c>
      <c r="K1648" s="9">
        <v>-9.5474577000000007</v>
      </c>
      <c r="L1648" s="9">
        <v>-15.510672</v>
      </c>
      <c r="M1648" s="9">
        <v>-15.510672</v>
      </c>
      <c r="N1648" s="9">
        <v>39</v>
      </c>
      <c r="O1648" s="9">
        <v>62.474986999999999</v>
      </c>
      <c r="P1648" s="9">
        <v>0</v>
      </c>
      <c r="Q1648" s="9">
        <v>7.8850215015480504E-3</v>
      </c>
      <c r="R1648" s="9">
        <v>0</v>
      </c>
      <c r="S1648" s="9">
        <v>94216471896.061401</v>
      </c>
      <c r="T1648" s="9">
        <v>1343.73176605448</v>
      </c>
      <c r="U1648" s="9">
        <v>4.30852001536093</v>
      </c>
      <c r="V1648" s="9">
        <v>0</v>
      </c>
      <c r="W1648" s="9">
        <v>4.30852001536093</v>
      </c>
      <c r="X1648" s="9">
        <v>0</v>
      </c>
      <c r="Y1648" s="9">
        <v>0</v>
      </c>
      <c r="Z1648" s="9">
        <v>1.7475068999999999E-2</v>
      </c>
      <c r="AA1648" s="9">
        <v>191.70939999999999</v>
      </c>
      <c r="AB1648" s="9"/>
      <c r="AQ1648" s="9">
        <f>K1648-'Processed Potentiostat'!$J$3</f>
        <v>-9.5474577000000007</v>
      </c>
    </row>
    <row r="1649" spans="1:43" x14ac:dyDescent="0.35">
      <c r="A1649">
        <v>2</v>
      </c>
      <c r="B1649">
        <v>0</v>
      </c>
      <c r="C1649">
        <v>0</v>
      </c>
      <c r="D1649">
        <v>1</v>
      </c>
      <c r="E1649">
        <v>0</v>
      </c>
      <c r="F1649">
        <v>0</v>
      </c>
      <c r="G1649">
        <v>0</v>
      </c>
      <c r="H1649" s="9">
        <v>1344.7317660292099</v>
      </c>
      <c r="I1649" s="9">
        <v>-1.8301308999999999</v>
      </c>
      <c r="J1649" s="9">
        <v>-1.8308017999999999</v>
      </c>
      <c r="K1649" s="9">
        <v>-12.124373</v>
      </c>
      <c r="L1649" s="9">
        <v>-15.520352000000001</v>
      </c>
      <c r="M1649" s="9">
        <v>-15.520352000000001</v>
      </c>
      <c r="N1649" s="9">
        <v>39</v>
      </c>
      <c r="O1649" s="9">
        <v>62.474986999999999</v>
      </c>
      <c r="P1649" s="9">
        <v>0</v>
      </c>
      <c r="Q1649" s="9">
        <v>7.8899447046784903E-3</v>
      </c>
      <c r="R1649" s="9">
        <v>0</v>
      </c>
      <c r="S1649" s="9">
        <v>24672002211.316399</v>
      </c>
      <c r="T1649" s="9">
        <v>1344.7317660292099</v>
      </c>
      <c r="U1649" s="9">
        <v>4.3112091113831204</v>
      </c>
      <c r="V1649" s="9">
        <v>0</v>
      </c>
      <c r="W1649" s="9">
        <v>4.3112091113831204</v>
      </c>
      <c r="X1649" s="9">
        <v>0</v>
      </c>
      <c r="Y1649" s="9">
        <v>0</v>
      </c>
      <c r="Z1649" s="9">
        <v>2.2197325E-2</v>
      </c>
      <c r="AA1649" s="9">
        <v>151.00176999999999</v>
      </c>
      <c r="AB1649" s="9"/>
      <c r="AQ1649" s="9">
        <f>K1649-'Processed Potentiostat'!$J$3</f>
        <v>-12.124373</v>
      </c>
    </row>
    <row r="1650" spans="1:43" x14ac:dyDescent="0.35">
      <c r="A1650">
        <v>2</v>
      </c>
      <c r="B1650">
        <v>0</v>
      </c>
      <c r="C1650">
        <v>0</v>
      </c>
      <c r="D1650">
        <v>1</v>
      </c>
      <c r="E1650">
        <v>0</v>
      </c>
      <c r="F1650">
        <v>0</v>
      </c>
      <c r="G1650">
        <v>0</v>
      </c>
      <c r="H1650" s="9">
        <v>1344.7891660277601</v>
      </c>
      <c r="I1650" s="9">
        <v>-1.8300306</v>
      </c>
      <c r="J1650" s="9">
        <v>-1.8295737999999999</v>
      </c>
      <c r="K1650" s="9">
        <v>-17.139427000000001</v>
      </c>
      <c r="L1650" s="9">
        <v>-15.521099</v>
      </c>
      <c r="M1650" s="9">
        <v>-15.521099</v>
      </c>
      <c r="N1650" s="9">
        <v>39</v>
      </c>
      <c r="O1650" s="9">
        <v>62.474986999999999</v>
      </c>
      <c r="P1650" s="9">
        <v>0</v>
      </c>
      <c r="Q1650" s="9">
        <v>7.8903242024838307E-3</v>
      </c>
      <c r="R1650" s="9">
        <v>0</v>
      </c>
      <c r="S1650" s="9">
        <v>25910530285.590199</v>
      </c>
      <c r="T1650" s="9">
        <v>1344.7891660277601</v>
      </c>
      <c r="U1650" s="9">
        <v>4.31141637050745</v>
      </c>
      <c r="V1650" s="9">
        <v>0</v>
      </c>
      <c r="W1650" s="9">
        <v>4.31141637050745</v>
      </c>
      <c r="X1650" s="9">
        <v>0</v>
      </c>
      <c r="Y1650" s="9">
        <v>0</v>
      </c>
      <c r="Z1650" s="9">
        <v>3.1357847000000001E-2</v>
      </c>
      <c r="AA1650" s="9">
        <v>106.74648999999999</v>
      </c>
      <c r="AB1650" s="9"/>
      <c r="AQ1650" s="9">
        <f>K1650-'Processed Potentiostat'!$J$3</f>
        <v>-17.139427000000001</v>
      </c>
    </row>
    <row r="1651" spans="1:43" x14ac:dyDescent="0.35">
      <c r="A1651">
        <v>2</v>
      </c>
      <c r="B1651">
        <v>0</v>
      </c>
      <c r="C1651">
        <v>0</v>
      </c>
      <c r="D1651">
        <v>1</v>
      </c>
      <c r="E1651">
        <v>0</v>
      </c>
      <c r="F1651">
        <v>0</v>
      </c>
      <c r="G1651">
        <v>0</v>
      </c>
      <c r="H1651" s="9">
        <v>1344.80416602738</v>
      </c>
      <c r="I1651" s="9">
        <v>-1.8300821</v>
      </c>
      <c r="J1651" s="9">
        <v>-1.8308766999999999</v>
      </c>
      <c r="K1651" s="9">
        <v>-22.151394</v>
      </c>
      <c r="L1651" s="9">
        <v>-15.521399000000001</v>
      </c>
      <c r="M1651" s="9">
        <v>-15.521399000000001</v>
      </c>
      <c r="N1651" s="9">
        <v>39</v>
      </c>
      <c r="O1651" s="9">
        <v>62.474986999999999</v>
      </c>
      <c r="P1651" s="9">
        <v>0</v>
      </c>
      <c r="Q1651" s="9">
        <v>7.8904764977252694E-3</v>
      </c>
      <c r="R1651" s="9">
        <v>0</v>
      </c>
      <c r="S1651" s="9">
        <v>22049607042.958302</v>
      </c>
      <c r="T1651" s="9">
        <v>1344.80416602738</v>
      </c>
      <c r="U1651" s="9">
        <v>4.3114996482487697</v>
      </c>
      <c r="V1651" s="9">
        <v>0</v>
      </c>
      <c r="W1651" s="9">
        <v>4.3114996482487697</v>
      </c>
      <c r="X1651" s="9">
        <v>0</v>
      </c>
      <c r="Y1651" s="9">
        <v>0</v>
      </c>
      <c r="Z1651" s="9">
        <v>4.0556472000000003E-2</v>
      </c>
      <c r="AA1651" s="9">
        <v>82.652893000000006</v>
      </c>
      <c r="AB1651" s="9"/>
      <c r="AQ1651" s="9">
        <f>K1651-'Processed Potentiostat'!$J$3</f>
        <v>-22.151394</v>
      </c>
    </row>
    <row r="1652" spans="1:43" x14ac:dyDescent="0.35">
      <c r="A1652">
        <v>2</v>
      </c>
      <c r="B1652">
        <v>0</v>
      </c>
      <c r="C1652">
        <v>0</v>
      </c>
      <c r="D1652">
        <v>1</v>
      </c>
      <c r="E1652">
        <v>0</v>
      </c>
      <c r="F1652">
        <v>0</v>
      </c>
      <c r="G1652">
        <v>0</v>
      </c>
      <c r="H1652" s="9">
        <v>1345.1347660190299</v>
      </c>
      <c r="I1652" s="9">
        <v>-1.8300704000000001</v>
      </c>
      <c r="J1652" s="9">
        <v>-1.8295790000000001</v>
      </c>
      <c r="K1652" s="9">
        <v>-17.074000999999999</v>
      </c>
      <c r="L1652" s="9">
        <v>-15.527637</v>
      </c>
      <c r="M1652" s="9">
        <v>-15.527637</v>
      </c>
      <c r="N1652" s="9">
        <v>39</v>
      </c>
      <c r="O1652" s="9">
        <v>62.474986999999999</v>
      </c>
      <c r="P1652" s="9">
        <v>0</v>
      </c>
      <c r="Q1652" s="9">
        <v>7.89364722794254E-3</v>
      </c>
      <c r="R1652" s="9">
        <v>0</v>
      </c>
      <c r="S1652" s="9">
        <v>26150424371.079201</v>
      </c>
      <c r="T1652" s="9">
        <v>1345.1347660190299</v>
      </c>
      <c r="U1652" s="9">
        <v>4.3132326269264203</v>
      </c>
      <c r="V1652" s="9">
        <v>0</v>
      </c>
      <c r="W1652" s="9">
        <v>4.3132326269264203</v>
      </c>
      <c r="X1652" s="9">
        <v>0</v>
      </c>
      <c r="Y1652" s="9">
        <v>0</v>
      </c>
      <c r="Z1652" s="9">
        <v>3.1238234E-2</v>
      </c>
      <c r="AA1652" s="9">
        <v>107.15585</v>
      </c>
      <c r="AB1652" s="9"/>
      <c r="AQ1652" s="9">
        <f>K1652-'Processed Potentiostat'!$J$3</f>
        <v>-17.074000999999999</v>
      </c>
    </row>
    <row r="1653" spans="1:43" x14ac:dyDescent="0.35">
      <c r="A1653">
        <v>2</v>
      </c>
      <c r="B1653">
        <v>0</v>
      </c>
      <c r="C1653">
        <v>0</v>
      </c>
      <c r="D1653">
        <v>1</v>
      </c>
      <c r="E1653">
        <v>0</v>
      </c>
      <c r="F1653">
        <v>0</v>
      </c>
      <c r="G1653">
        <v>0</v>
      </c>
      <c r="H1653" s="9">
        <v>1345.35036601359</v>
      </c>
      <c r="I1653" s="9">
        <v>-1.8301502000000001</v>
      </c>
      <c r="J1653" s="9">
        <v>-1.8302883000000001</v>
      </c>
      <c r="K1653" s="9">
        <v>-12.036809</v>
      </c>
      <c r="L1653" s="9">
        <v>-15.530835</v>
      </c>
      <c r="M1653" s="9">
        <v>-15.530835</v>
      </c>
      <c r="N1653" s="9">
        <v>39</v>
      </c>
      <c r="O1653" s="9">
        <v>62.474986999999999</v>
      </c>
      <c r="P1653" s="9">
        <v>0</v>
      </c>
      <c r="Q1653" s="9">
        <v>7.8952729662559104E-3</v>
      </c>
      <c r="R1653" s="9">
        <v>0</v>
      </c>
      <c r="S1653" s="9">
        <v>134450038455.896</v>
      </c>
      <c r="T1653" s="9">
        <v>1345.35036601359</v>
      </c>
      <c r="U1653" s="9">
        <v>4.3141208510850202</v>
      </c>
      <c r="V1653" s="9">
        <v>0</v>
      </c>
      <c r="W1653" s="9">
        <v>4.3141208510850202</v>
      </c>
      <c r="X1653" s="9">
        <v>0</v>
      </c>
      <c r="Y1653" s="9">
        <v>0</v>
      </c>
      <c r="Z1653" s="9">
        <v>2.2030830000000001E-2</v>
      </c>
      <c r="AA1653" s="9">
        <v>152.05760000000001</v>
      </c>
      <c r="AB1653" s="9"/>
      <c r="AQ1653" s="9">
        <f>K1653-'Processed Potentiostat'!$J$3</f>
        <v>-12.036809</v>
      </c>
    </row>
    <row r="1654" spans="1:43" x14ac:dyDescent="0.35">
      <c r="A1654">
        <v>2</v>
      </c>
      <c r="B1654">
        <v>0</v>
      </c>
      <c r="C1654">
        <v>0</v>
      </c>
      <c r="D1654">
        <v>1</v>
      </c>
      <c r="E1654">
        <v>0</v>
      </c>
      <c r="F1654">
        <v>0</v>
      </c>
      <c r="G1654">
        <v>0</v>
      </c>
      <c r="H1654" s="9">
        <v>1346.3503659883199</v>
      </c>
      <c r="I1654" s="9">
        <v>-1.8300014</v>
      </c>
      <c r="J1654" s="9">
        <v>-1.8300118000000001</v>
      </c>
      <c r="K1654" s="9">
        <v>-13.485326000000001</v>
      </c>
      <c r="L1654" s="9">
        <v>-15.543215999999999</v>
      </c>
      <c r="M1654" s="9">
        <v>-15.543215999999999</v>
      </c>
      <c r="N1654" s="9">
        <v>39</v>
      </c>
      <c r="O1654" s="9">
        <v>62.474986999999999</v>
      </c>
      <c r="P1654" s="9">
        <v>0</v>
      </c>
      <c r="Q1654" s="9">
        <v>7.9015664786445203E-3</v>
      </c>
      <c r="R1654" s="9">
        <v>0</v>
      </c>
      <c r="S1654" s="9">
        <v>96582178236.721695</v>
      </c>
      <c r="T1654" s="9">
        <v>1346.3503659883199</v>
      </c>
      <c r="U1654" s="9">
        <v>4.3175598190749396</v>
      </c>
      <c r="V1654" s="9">
        <v>0</v>
      </c>
      <c r="W1654" s="9">
        <v>4.3175598190749396</v>
      </c>
      <c r="X1654" s="9">
        <v>0</v>
      </c>
      <c r="Y1654" s="9">
        <v>0</v>
      </c>
      <c r="Z1654" s="9">
        <v>2.4678307E-2</v>
      </c>
      <c r="AA1654" s="9">
        <v>135.70393000000001</v>
      </c>
      <c r="AB1654" s="9"/>
      <c r="AQ1654" s="9">
        <f>K1654-'Processed Potentiostat'!$J$3</f>
        <v>-13.485326000000001</v>
      </c>
    </row>
    <row r="1655" spans="1:43" x14ac:dyDescent="0.35">
      <c r="A1655">
        <v>2</v>
      </c>
      <c r="B1655">
        <v>0</v>
      </c>
      <c r="C1655">
        <v>0</v>
      </c>
      <c r="D1655">
        <v>1</v>
      </c>
      <c r="E1655">
        <v>0</v>
      </c>
      <c r="F1655">
        <v>0</v>
      </c>
      <c r="G1655">
        <v>0</v>
      </c>
      <c r="H1655" s="9">
        <v>1346.86616597529</v>
      </c>
      <c r="I1655" s="9">
        <v>-1.8299346000000001</v>
      </c>
      <c r="J1655" s="9">
        <v>-1.8296064999999999</v>
      </c>
      <c r="K1655" s="9">
        <v>-18.539626999999999</v>
      </c>
      <c r="L1655" s="9">
        <v>-15.550876000000001</v>
      </c>
      <c r="M1655" s="9">
        <v>-15.550876000000001</v>
      </c>
      <c r="N1655" s="9">
        <v>39</v>
      </c>
      <c r="O1655" s="9">
        <v>62.474986999999999</v>
      </c>
      <c r="P1655" s="9">
        <v>0</v>
      </c>
      <c r="Q1655" s="9">
        <v>7.9054594300994995E-3</v>
      </c>
      <c r="R1655" s="9">
        <v>0</v>
      </c>
      <c r="S1655" s="9">
        <v>27463199855.2047</v>
      </c>
      <c r="T1655" s="9">
        <v>1346.86616597529</v>
      </c>
      <c r="U1655" s="9">
        <v>4.3196876616021704</v>
      </c>
      <c r="V1655" s="9">
        <v>0</v>
      </c>
      <c r="W1655" s="9">
        <v>4.3196876616021704</v>
      </c>
      <c r="X1655" s="9">
        <v>0</v>
      </c>
      <c r="Y1655" s="9">
        <v>0</v>
      </c>
      <c r="Z1655" s="9">
        <v>3.3920221E-2</v>
      </c>
      <c r="AA1655" s="9">
        <v>98.686263999999994</v>
      </c>
      <c r="AB1655" s="9"/>
      <c r="AQ1655" s="9">
        <f>K1655-'Processed Potentiostat'!$J$3</f>
        <v>-18.539626999999999</v>
      </c>
    </row>
    <row r="1656" spans="1:43" x14ac:dyDescent="0.35">
      <c r="A1656">
        <v>2</v>
      </c>
      <c r="B1656">
        <v>0</v>
      </c>
      <c r="C1656">
        <v>0</v>
      </c>
      <c r="D1656">
        <v>1</v>
      </c>
      <c r="E1656">
        <v>0</v>
      </c>
      <c r="F1656">
        <v>0</v>
      </c>
      <c r="G1656">
        <v>0</v>
      </c>
      <c r="H1656" s="9">
        <v>1347.8661659500301</v>
      </c>
      <c r="I1656" s="9">
        <v>-1.8300460999999999</v>
      </c>
      <c r="J1656" s="9">
        <v>-1.8306605</v>
      </c>
      <c r="K1656" s="9">
        <v>-14.579238999999999</v>
      </c>
      <c r="L1656" s="9">
        <v>-15.567842000000001</v>
      </c>
      <c r="M1656" s="9">
        <v>-15.567842000000001</v>
      </c>
      <c r="N1656" s="9">
        <v>39</v>
      </c>
      <c r="O1656" s="9">
        <v>62.474986999999999</v>
      </c>
      <c r="P1656" s="9">
        <v>0</v>
      </c>
      <c r="Q1656" s="9">
        <v>7.9140873429085993E-3</v>
      </c>
      <c r="R1656" s="9">
        <v>0</v>
      </c>
      <c r="S1656" s="9">
        <v>31921908042.186199</v>
      </c>
      <c r="T1656" s="9">
        <v>1347.8661659500301</v>
      </c>
      <c r="U1656" s="9">
        <v>4.3244006170360203</v>
      </c>
      <c r="V1656" s="9">
        <v>0</v>
      </c>
      <c r="W1656" s="9">
        <v>4.3244006170360203</v>
      </c>
      <c r="X1656" s="9">
        <v>0</v>
      </c>
      <c r="Y1656" s="9">
        <v>0</v>
      </c>
      <c r="Z1656" s="9">
        <v>2.6689635999999999E-2</v>
      </c>
      <c r="AA1656" s="9">
        <v>125.56625</v>
      </c>
      <c r="AB1656" s="9"/>
      <c r="AQ1656" s="9">
        <f>K1656-'Processed Potentiostat'!$J$3</f>
        <v>-14.579238999999999</v>
      </c>
    </row>
    <row r="1657" spans="1:43" x14ac:dyDescent="0.35">
      <c r="A1657">
        <v>2</v>
      </c>
      <c r="B1657">
        <v>0</v>
      </c>
      <c r="C1657">
        <v>0</v>
      </c>
      <c r="D1657">
        <v>1</v>
      </c>
      <c r="E1657">
        <v>0</v>
      </c>
      <c r="F1657">
        <v>0</v>
      </c>
      <c r="G1657">
        <v>0</v>
      </c>
      <c r="H1657" s="9">
        <v>1347.9833659470701</v>
      </c>
      <c r="I1657" s="9">
        <v>-1.8298953</v>
      </c>
      <c r="J1657" s="9">
        <v>-1.8273797000000001</v>
      </c>
      <c r="K1657" s="9">
        <v>-19.868836999999999</v>
      </c>
      <c r="L1657" s="9">
        <v>-15.569566999999999</v>
      </c>
      <c r="M1657" s="9">
        <v>-15.569566999999999</v>
      </c>
      <c r="N1657" s="9">
        <v>39</v>
      </c>
      <c r="O1657" s="9">
        <v>62.474986999999999</v>
      </c>
      <c r="P1657" s="9">
        <v>0</v>
      </c>
      <c r="Q1657" s="9">
        <v>7.9149625781758104E-3</v>
      </c>
      <c r="R1657" s="9">
        <v>0</v>
      </c>
      <c r="S1657" s="9">
        <v>5574348644.8749104</v>
      </c>
      <c r="T1657" s="9">
        <v>1347.9833659470701</v>
      </c>
      <c r="U1657" s="9">
        <v>4.3248795386625396</v>
      </c>
      <c r="V1657" s="9">
        <v>0</v>
      </c>
      <c r="W1657" s="9">
        <v>4.3248795386625396</v>
      </c>
      <c r="X1657" s="9">
        <v>0</v>
      </c>
      <c r="Y1657" s="9">
        <v>0</v>
      </c>
      <c r="Z1657" s="9">
        <v>3.6307908999999999E-2</v>
      </c>
      <c r="AA1657" s="9">
        <v>91.972153000000006</v>
      </c>
      <c r="AB1657" s="9"/>
      <c r="AQ1657" s="9">
        <f>K1657-'Processed Potentiostat'!$J$3</f>
        <v>-19.868836999999999</v>
      </c>
    </row>
    <row r="1658" spans="1:43" x14ac:dyDescent="0.35">
      <c r="A1658">
        <v>2</v>
      </c>
      <c r="B1658">
        <v>0</v>
      </c>
      <c r="C1658">
        <v>0</v>
      </c>
      <c r="D1658">
        <v>1</v>
      </c>
      <c r="E1658">
        <v>0</v>
      </c>
      <c r="F1658">
        <v>0</v>
      </c>
      <c r="G1658">
        <v>0</v>
      </c>
      <c r="H1658" s="9">
        <v>1348.0007659466301</v>
      </c>
      <c r="I1658" s="9">
        <v>-1.8300445000000001</v>
      </c>
      <c r="J1658" s="9">
        <v>-1.8310804000000001</v>
      </c>
      <c r="K1658" s="9">
        <v>-14.834694000000001</v>
      </c>
      <c r="L1658" s="9">
        <v>-15.569928000000001</v>
      </c>
      <c r="M1658" s="9">
        <v>-15.569928000000001</v>
      </c>
      <c r="N1658" s="9">
        <v>39</v>
      </c>
      <c r="O1658" s="9">
        <v>62.474986999999999</v>
      </c>
      <c r="P1658" s="9">
        <v>0</v>
      </c>
      <c r="Q1658" s="9">
        <v>7.9151464199567704E-3</v>
      </c>
      <c r="R1658" s="9">
        <v>0</v>
      </c>
      <c r="S1658" s="9">
        <v>17153930125.453699</v>
      </c>
      <c r="T1658" s="9">
        <v>1348.0007659466301</v>
      </c>
      <c r="U1658" s="9">
        <v>4.3249800461929597</v>
      </c>
      <c r="V1658" s="9">
        <v>0</v>
      </c>
      <c r="W1658" s="9">
        <v>4.3249800461929597</v>
      </c>
      <c r="X1658" s="9">
        <v>0</v>
      </c>
      <c r="Y1658" s="9">
        <v>0</v>
      </c>
      <c r="Z1658" s="9">
        <v>2.7163519000000001E-2</v>
      </c>
      <c r="AA1658" s="9">
        <v>123.4323</v>
      </c>
      <c r="AB1658" s="9"/>
      <c r="AQ1658" s="9">
        <f>K1658-'Processed Potentiostat'!$J$3</f>
        <v>-14.834694000000001</v>
      </c>
    </row>
    <row r="1659" spans="1:43" x14ac:dyDescent="0.35">
      <c r="A1659">
        <v>2</v>
      </c>
      <c r="B1659">
        <v>0</v>
      </c>
      <c r="C1659">
        <v>0</v>
      </c>
      <c r="D1659">
        <v>1</v>
      </c>
      <c r="E1659">
        <v>0</v>
      </c>
      <c r="F1659">
        <v>0</v>
      </c>
      <c r="G1659">
        <v>0</v>
      </c>
      <c r="H1659" s="9">
        <v>1348.8413659253999</v>
      </c>
      <c r="I1659" s="9">
        <v>-1.8301407999999999</v>
      </c>
      <c r="J1659" s="9">
        <v>-1.8316022999999999</v>
      </c>
      <c r="K1659" s="9">
        <v>-9.7606544</v>
      </c>
      <c r="L1659" s="9">
        <v>-15.579784</v>
      </c>
      <c r="M1659" s="9">
        <v>-15.579784</v>
      </c>
      <c r="N1659" s="9">
        <v>39</v>
      </c>
      <c r="O1659" s="9">
        <v>62.474986999999999</v>
      </c>
      <c r="P1659" s="9">
        <v>0</v>
      </c>
      <c r="Q1659" s="9">
        <v>7.9201610541241099E-3</v>
      </c>
      <c r="R1659" s="9">
        <v>0</v>
      </c>
      <c r="S1659" s="9">
        <v>10898324280.3356</v>
      </c>
      <c r="T1659" s="9">
        <v>1348.8413659253999</v>
      </c>
      <c r="U1659" s="9">
        <v>4.32771791252115</v>
      </c>
      <c r="V1659" s="9">
        <v>0</v>
      </c>
      <c r="W1659" s="9">
        <v>4.32771791252115</v>
      </c>
      <c r="X1659" s="9">
        <v>0</v>
      </c>
      <c r="Y1659" s="9">
        <v>0</v>
      </c>
      <c r="Z1659" s="9">
        <v>1.7877638000000001E-2</v>
      </c>
      <c r="AA1659" s="9">
        <v>187.6516</v>
      </c>
      <c r="AB1659" s="9"/>
      <c r="AQ1659" s="9">
        <f>K1659-'Processed Potentiostat'!$J$3</f>
        <v>-9.7606544</v>
      </c>
    </row>
    <row r="1660" spans="1:43" x14ac:dyDescent="0.35">
      <c r="A1660">
        <v>2</v>
      </c>
      <c r="B1660">
        <v>0</v>
      </c>
      <c r="C1660">
        <v>0</v>
      </c>
      <c r="D1660">
        <v>1</v>
      </c>
      <c r="E1660">
        <v>0</v>
      </c>
      <c r="F1660">
        <v>0</v>
      </c>
      <c r="G1660">
        <v>0</v>
      </c>
      <c r="H1660" s="9">
        <v>1349.8413659001301</v>
      </c>
      <c r="I1660" s="9">
        <v>-1.8298889</v>
      </c>
      <c r="J1660" s="9">
        <v>-1.829043</v>
      </c>
      <c r="K1660" s="9">
        <v>-10.748523</v>
      </c>
      <c r="L1660" s="9">
        <v>-15.591676</v>
      </c>
      <c r="M1660" s="9">
        <v>-15.591676</v>
      </c>
      <c r="N1660" s="9">
        <v>39</v>
      </c>
      <c r="O1660" s="9">
        <v>62.474986999999999</v>
      </c>
      <c r="P1660" s="9">
        <v>0</v>
      </c>
      <c r="Q1660" s="9">
        <v>7.9262026703388298E-3</v>
      </c>
      <c r="R1660" s="9">
        <v>0</v>
      </c>
      <c r="S1660" s="9">
        <v>13801039960.361799</v>
      </c>
      <c r="T1660" s="9">
        <v>1349.8413659001301</v>
      </c>
      <c r="U1660" s="9">
        <v>4.3310210341992903</v>
      </c>
      <c r="V1660" s="9">
        <v>0</v>
      </c>
      <c r="W1660" s="9">
        <v>4.3310210341992903</v>
      </c>
      <c r="X1660" s="9">
        <v>0</v>
      </c>
      <c r="Y1660" s="9">
        <v>0</v>
      </c>
      <c r="Z1660" s="9">
        <v>1.9659510000000002E-2</v>
      </c>
      <c r="AA1660" s="9">
        <v>170.16692</v>
      </c>
      <c r="AB1660" s="9"/>
      <c r="AQ1660" s="9">
        <f>K1660-'Processed Potentiostat'!$J$3</f>
        <v>-10.748523</v>
      </c>
    </row>
    <row r="1661" spans="1:43" x14ac:dyDescent="0.35">
      <c r="A1661">
        <v>2</v>
      </c>
      <c r="B1661">
        <v>0</v>
      </c>
      <c r="C1661">
        <v>0</v>
      </c>
      <c r="D1661">
        <v>1</v>
      </c>
      <c r="E1661">
        <v>0</v>
      </c>
      <c r="F1661">
        <v>0</v>
      </c>
      <c r="G1661">
        <v>0</v>
      </c>
      <c r="H1661" s="9">
        <v>1350.84136587487</v>
      </c>
      <c r="I1661" s="9">
        <v>-1.8300276</v>
      </c>
      <c r="J1661" s="9">
        <v>-1.8292276999999999</v>
      </c>
      <c r="K1661" s="9">
        <v>-11.178459</v>
      </c>
      <c r="L1661" s="9">
        <v>-15.601896999999999</v>
      </c>
      <c r="M1661" s="9">
        <v>-15.601896999999999</v>
      </c>
      <c r="N1661" s="9">
        <v>39</v>
      </c>
      <c r="O1661" s="9">
        <v>62.474986999999999</v>
      </c>
      <c r="P1661" s="9">
        <v>0</v>
      </c>
      <c r="Q1661" s="9">
        <v>7.9313963971798501E-3</v>
      </c>
      <c r="R1661" s="9">
        <v>0</v>
      </c>
      <c r="S1661" s="9">
        <v>16508349756.848801</v>
      </c>
      <c r="T1661" s="9">
        <v>1350.84136587487</v>
      </c>
      <c r="U1661" s="9">
        <v>4.33386024078718</v>
      </c>
      <c r="V1661" s="9">
        <v>0</v>
      </c>
      <c r="W1661" s="9">
        <v>4.33386024078718</v>
      </c>
      <c r="X1661" s="9">
        <v>0</v>
      </c>
      <c r="Y1661" s="9">
        <v>0</v>
      </c>
      <c r="Z1661" s="9">
        <v>2.0447947000000001E-2</v>
      </c>
      <c r="AA1661" s="9">
        <v>163.63863000000001</v>
      </c>
      <c r="AB1661" s="9"/>
      <c r="AQ1661" s="9">
        <f>K1661-'Processed Potentiostat'!$J$3</f>
        <v>-11.178459</v>
      </c>
    </row>
    <row r="1662" spans="1:43" x14ac:dyDescent="0.35">
      <c r="A1662">
        <v>2</v>
      </c>
      <c r="B1662">
        <v>0</v>
      </c>
      <c r="C1662">
        <v>0</v>
      </c>
      <c r="D1662">
        <v>1</v>
      </c>
      <c r="E1662">
        <v>0</v>
      </c>
      <c r="F1662">
        <v>0</v>
      </c>
      <c r="G1662">
        <v>0</v>
      </c>
      <c r="H1662" s="9">
        <v>1351.1243658677199</v>
      </c>
      <c r="I1662" s="9">
        <v>-1.8299418999999999</v>
      </c>
      <c r="J1662" s="9">
        <v>-1.8295311000000001</v>
      </c>
      <c r="K1662" s="9">
        <v>-16.242325000000001</v>
      </c>
      <c r="L1662" s="9">
        <v>-15.605427000000001</v>
      </c>
      <c r="M1662" s="9">
        <v>-15.605427000000001</v>
      </c>
      <c r="N1662" s="9">
        <v>39</v>
      </c>
      <c r="O1662" s="9">
        <v>62.474986999999999</v>
      </c>
      <c r="P1662" s="9">
        <v>0</v>
      </c>
      <c r="Q1662" s="9">
        <v>7.9331901246581203E-3</v>
      </c>
      <c r="R1662" s="9">
        <v>0</v>
      </c>
      <c r="S1662" s="9">
        <v>24318745661.956501</v>
      </c>
      <c r="T1662" s="9">
        <v>1351.1243658677199</v>
      </c>
      <c r="U1662" s="9">
        <v>4.3348407711688601</v>
      </c>
      <c r="V1662" s="9">
        <v>0</v>
      </c>
      <c r="W1662" s="9">
        <v>4.3348407711688601</v>
      </c>
      <c r="X1662" s="9">
        <v>0</v>
      </c>
      <c r="Y1662" s="9">
        <v>0</v>
      </c>
      <c r="Z1662" s="9">
        <v>2.9715838000000001E-2</v>
      </c>
      <c r="AA1662" s="9">
        <v>112.63973</v>
      </c>
      <c r="AB1662" s="9"/>
      <c r="AQ1662" s="9">
        <f>K1662-'Processed Potentiostat'!$J$3</f>
        <v>-16.242325000000001</v>
      </c>
    </row>
    <row r="1663" spans="1:43" x14ac:dyDescent="0.35">
      <c r="A1663">
        <v>2</v>
      </c>
      <c r="B1663">
        <v>0</v>
      </c>
      <c r="C1663">
        <v>0</v>
      </c>
      <c r="D1663">
        <v>1</v>
      </c>
      <c r="E1663">
        <v>0</v>
      </c>
      <c r="F1663">
        <v>0</v>
      </c>
      <c r="G1663">
        <v>0</v>
      </c>
      <c r="H1663" s="9">
        <v>1351.85316584931</v>
      </c>
      <c r="I1663" s="9">
        <v>-1.8298806000000001</v>
      </c>
      <c r="J1663" s="9">
        <v>-1.8310736000000001</v>
      </c>
      <c r="K1663" s="9">
        <v>-11.221709000000001</v>
      </c>
      <c r="L1663" s="9">
        <v>-15.615805</v>
      </c>
      <c r="M1663" s="9">
        <v>-15.615805</v>
      </c>
      <c r="N1663" s="9">
        <v>39</v>
      </c>
      <c r="O1663" s="9">
        <v>62.474986999999999</v>
      </c>
      <c r="P1663" s="9">
        <v>0</v>
      </c>
      <c r="Q1663" s="9">
        <v>7.93846864401564E-3</v>
      </c>
      <c r="R1663" s="9">
        <v>0</v>
      </c>
      <c r="S1663" s="9">
        <v>17334242006.482498</v>
      </c>
      <c r="T1663" s="9">
        <v>1351.85316584931</v>
      </c>
      <c r="U1663" s="9">
        <v>4.3377236142088504</v>
      </c>
      <c r="V1663" s="9">
        <v>0</v>
      </c>
      <c r="W1663" s="9">
        <v>4.3377236142088504</v>
      </c>
      <c r="X1663" s="9">
        <v>0</v>
      </c>
      <c r="Y1663" s="9">
        <v>0</v>
      </c>
      <c r="Z1663" s="9">
        <v>2.0547776E-2</v>
      </c>
      <c r="AA1663" s="9">
        <v>163.17243999999999</v>
      </c>
      <c r="AB1663" s="9"/>
      <c r="AQ1663" s="9">
        <f>K1663-'Processed Potentiostat'!$J$3</f>
        <v>-11.221709000000001</v>
      </c>
    </row>
    <row r="1664" spans="1:43" x14ac:dyDescent="0.35">
      <c r="A1664">
        <v>2</v>
      </c>
      <c r="B1664">
        <v>0</v>
      </c>
      <c r="C1664">
        <v>0</v>
      </c>
      <c r="D1664">
        <v>1</v>
      </c>
      <c r="E1664">
        <v>0</v>
      </c>
      <c r="F1664">
        <v>0</v>
      </c>
      <c r="G1664">
        <v>0</v>
      </c>
      <c r="H1664" s="9">
        <v>1352.8531658240499</v>
      </c>
      <c r="I1664" s="9">
        <v>-1.8299444</v>
      </c>
      <c r="J1664" s="9">
        <v>-1.8293111</v>
      </c>
      <c r="K1664" s="9">
        <v>-15.734539</v>
      </c>
      <c r="L1664" s="9">
        <v>-15.627653</v>
      </c>
      <c r="M1664" s="9">
        <v>-15.627653</v>
      </c>
      <c r="N1664" s="9">
        <v>39</v>
      </c>
      <c r="O1664" s="9">
        <v>62.474986999999999</v>
      </c>
      <c r="P1664" s="9">
        <v>0</v>
      </c>
      <c r="Q1664" s="9">
        <v>7.9444893387242907E-3</v>
      </c>
      <c r="R1664" s="9">
        <v>0</v>
      </c>
      <c r="S1664" s="9">
        <v>18137003018.841801</v>
      </c>
      <c r="T1664" s="9">
        <v>1352.8531658240499</v>
      </c>
      <c r="U1664" s="9">
        <v>4.3410148163699001</v>
      </c>
      <c r="V1664" s="9">
        <v>0</v>
      </c>
      <c r="W1664" s="9">
        <v>4.3410148163699001</v>
      </c>
      <c r="X1664" s="9">
        <v>0</v>
      </c>
      <c r="Y1664" s="9">
        <v>0</v>
      </c>
      <c r="Z1664" s="9">
        <v>2.8783368E-2</v>
      </c>
      <c r="AA1664" s="9">
        <v>116.26085999999999</v>
      </c>
      <c r="AB1664" s="9"/>
      <c r="AQ1664" s="9">
        <f>K1664-'Processed Potentiostat'!$J$3</f>
        <v>-15.734539</v>
      </c>
    </row>
    <row r="1665" spans="1:43" x14ac:dyDescent="0.35">
      <c r="A1665">
        <v>2</v>
      </c>
      <c r="B1665">
        <v>0</v>
      </c>
      <c r="C1665">
        <v>0</v>
      </c>
      <c r="D1665">
        <v>1</v>
      </c>
      <c r="E1665">
        <v>0</v>
      </c>
      <c r="F1665">
        <v>0</v>
      </c>
      <c r="G1665">
        <v>0</v>
      </c>
      <c r="H1665" s="9">
        <v>1353.3919658104401</v>
      </c>
      <c r="I1665" s="9">
        <v>-1.8299154</v>
      </c>
      <c r="J1665" s="9">
        <v>-1.8316410999999999</v>
      </c>
      <c r="K1665" s="9">
        <v>-10.707216000000001</v>
      </c>
      <c r="L1665" s="9">
        <v>-15.635370999999999</v>
      </c>
      <c r="M1665" s="9">
        <v>-15.635370999999999</v>
      </c>
      <c r="N1665" s="9">
        <v>39</v>
      </c>
      <c r="O1665" s="9">
        <v>62.474986999999999</v>
      </c>
      <c r="P1665" s="9">
        <v>0</v>
      </c>
      <c r="Q1665" s="9">
        <v>7.9484162175591701E-3</v>
      </c>
      <c r="R1665" s="9">
        <v>0</v>
      </c>
      <c r="S1665" s="9">
        <v>10648615905.6106</v>
      </c>
      <c r="T1665" s="9">
        <v>1353.3919658104401</v>
      </c>
      <c r="U1665" s="9">
        <v>4.34315873879215</v>
      </c>
      <c r="V1665" s="9">
        <v>0</v>
      </c>
      <c r="W1665" s="9">
        <v>4.34315873879215</v>
      </c>
      <c r="X1665" s="9">
        <v>0</v>
      </c>
      <c r="Y1665" s="9">
        <v>0</v>
      </c>
      <c r="Z1665" s="9">
        <v>1.9611778E-2</v>
      </c>
      <c r="AA1665" s="9">
        <v>171.06603999999999</v>
      </c>
      <c r="AB1665" s="9"/>
      <c r="AQ1665" s="9">
        <f>K1665-'Processed Potentiostat'!$J$3</f>
        <v>-10.707216000000001</v>
      </c>
    </row>
    <row r="1666" spans="1:43" x14ac:dyDescent="0.35">
      <c r="A1666">
        <v>2</v>
      </c>
      <c r="B1666">
        <v>0</v>
      </c>
      <c r="C1666">
        <v>0</v>
      </c>
      <c r="D1666">
        <v>1</v>
      </c>
      <c r="E1666">
        <v>0</v>
      </c>
      <c r="F1666">
        <v>0</v>
      </c>
      <c r="G1666">
        <v>0</v>
      </c>
      <c r="H1666" s="9">
        <v>1354.39196578518</v>
      </c>
      <c r="I1666" s="9">
        <v>-1.8299353</v>
      </c>
      <c r="J1666" s="9">
        <v>-1.8316641</v>
      </c>
      <c r="K1666" s="9">
        <v>-12.497304</v>
      </c>
      <c r="L1666" s="9">
        <v>-15.648425</v>
      </c>
      <c r="M1666" s="9">
        <v>-15.648425</v>
      </c>
      <c r="N1666" s="9">
        <v>39</v>
      </c>
      <c r="O1666" s="9">
        <v>62.474986999999999</v>
      </c>
      <c r="P1666" s="9">
        <v>0</v>
      </c>
      <c r="Q1666" s="9">
        <v>7.9550579811405592E-3</v>
      </c>
      <c r="R1666" s="9">
        <v>0</v>
      </c>
      <c r="S1666" s="9">
        <v>10493085962.881599</v>
      </c>
      <c r="T1666" s="9">
        <v>1354.39196578518</v>
      </c>
      <c r="U1666" s="9">
        <v>4.3467847968356299</v>
      </c>
      <c r="V1666" s="9">
        <v>0</v>
      </c>
      <c r="W1666" s="9">
        <v>4.3467847968356299</v>
      </c>
      <c r="X1666" s="9">
        <v>0</v>
      </c>
      <c r="Y1666" s="9">
        <v>0</v>
      </c>
      <c r="Z1666" s="9">
        <v>2.2890862000000001E-2</v>
      </c>
      <c r="AA1666" s="9">
        <v>146.56474</v>
      </c>
      <c r="AB1666" s="9"/>
      <c r="AQ1666" s="9">
        <f>K1666-'Processed Potentiostat'!$J$3</f>
        <v>-12.497304</v>
      </c>
    </row>
    <row r="1667" spans="1:43" x14ac:dyDescent="0.35">
      <c r="A1667">
        <v>2</v>
      </c>
      <c r="B1667">
        <v>0</v>
      </c>
      <c r="C1667">
        <v>0</v>
      </c>
      <c r="D1667">
        <v>1</v>
      </c>
      <c r="E1667">
        <v>0</v>
      </c>
      <c r="F1667">
        <v>0</v>
      </c>
      <c r="G1667">
        <v>0</v>
      </c>
      <c r="H1667" s="9">
        <v>1355.3919657599099</v>
      </c>
      <c r="I1667" s="9">
        <v>-1.8298407999999999</v>
      </c>
      <c r="J1667" s="9">
        <v>-1.8296631999999999</v>
      </c>
      <c r="K1667" s="9">
        <v>-13.259479000000001</v>
      </c>
      <c r="L1667" s="9">
        <v>-15.661079000000001</v>
      </c>
      <c r="M1667" s="9">
        <v>-15.661079000000001</v>
      </c>
      <c r="N1667" s="9">
        <v>39</v>
      </c>
      <c r="O1667" s="9">
        <v>62.474986999999999</v>
      </c>
      <c r="P1667" s="9">
        <v>0</v>
      </c>
      <c r="Q1667" s="9">
        <v>7.9614894019002808E-3</v>
      </c>
      <c r="R1667" s="9">
        <v>0</v>
      </c>
      <c r="S1667" s="9">
        <v>30730913944.701302</v>
      </c>
      <c r="T1667" s="9">
        <v>1355.3919657599099</v>
      </c>
      <c r="U1667" s="9">
        <v>4.3502998720804298</v>
      </c>
      <c r="V1667" s="9">
        <v>0</v>
      </c>
      <c r="W1667" s="9">
        <v>4.3502998720804298</v>
      </c>
      <c r="X1667" s="9">
        <v>0</v>
      </c>
      <c r="Y1667" s="9">
        <v>0</v>
      </c>
      <c r="Z1667" s="9">
        <v>2.4260378999999999E-2</v>
      </c>
      <c r="AA1667" s="9">
        <v>137.98907</v>
      </c>
      <c r="AB1667" s="9"/>
      <c r="AQ1667" s="9">
        <f>K1667-'Processed Potentiostat'!$J$3</f>
        <v>-13.259479000000001</v>
      </c>
    </row>
    <row r="1668" spans="1:43" x14ac:dyDescent="0.35">
      <c r="A1668">
        <v>2</v>
      </c>
      <c r="B1668">
        <v>0</v>
      </c>
      <c r="C1668">
        <v>0</v>
      </c>
      <c r="D1668">
        <v>1</v>
      </c>
      <c r="E1668">
        <v>0</v>
      </c>
      <c r="F1668">
        <v>0</v>
      </c>
      <c r="G1668">
        <v>0</v>
      </c>
      <c r="H1668" s="9">
        <v>1356.3919657346501</v>
      </c>
      <c r="I1668" s="9">
        <v>-1.8300761000000001</v>
      </c>
      <c r="J1668" s="9">
        <v>-1.8287681</v>
      </c>
      <c r="K1668" s="9">
        <v>-11.33991</v>
      </c>
      <c r="L1668" s="9">
        <v>-15.673711000000001</v>
      </c>
      <c r="M1668" s="9">
        <v>-15.673711000000001</v>
      </c>
      <c r="N1668" s="9">
        <v>39</v>
      </c>
      <c r="O1668" s="9">
        <v>62.474986999999999</v>
      </c>
      <c r="P1668" s="9">
        <v>0</v>
      </c>
      <c r="Q1668" s="9">
        <v>7.9679060495825692E-3</v>
      </c>
      <c r="R1668" s="9">
        <v>0</v>
      </c>
      <c r="S1668" s="9">
        <v>11158500770.9883</v>
      </c>
      <c r="T1668" s="9">
        <v>1356.3919657346501</v>
      </c>
      <c r="U1668" s="9">
        <v>4.3538085150902504</v>
      </c>
      <c r="V1668" s="9">
        <v>0</v>
      </c>
      <c r="W1668" s="9">
        <v>4.3538085150902504</v>
      </c>
      <c r="X1668" s="9">
        <v>0</v>
      </c>
      <c r="Y1668" s="9">
        <v>0</v>
      </c>
      <c r="Z1668" s="9">
        <v>2.0738065E-2</v>
      </c>
      <c r="AA1668" s="9">
        <v>161.26831000000001</v>
      </c>
      <c r="AB1668" s="9"/>
      <c r="AQ1668" s="9">
        <f>K1668-'Processed Potentiostat'!$J$3</f>
        <v>-11.33991</v>
      </c>
    </row>
    <row r="1669" spans="1:43" x14ac:dyDescent="0.35">
      <c r="A1669">
        <v>2</v>
      </c>
      <c r="B1669">
        <v>0</v>
      </c>
      <c r="C1669">
        <v>0</v>
      </c>
      <c r="D1669">
        <v>1</v>
      </c>
      <c r="E1669">
        <v>0</v>
      </c>
      <c r="F1669">
        <v>0</v>
      </c>
      <c r="G1669">
        <v>0</v>
      </c>
      <c r="H1669" s="9">
        <v>1357.0019657192399</v>
      </c>
      <c r="I1669" s="9">
        <v>-1.8298867000000001</v>
      </c>
      <c r="J1669" s="9">
        <v>-1.8288500000000001</v>
      </c>
      <c r="K1669" s="9">
        <v>-16.825213999999999</v>
      </c>
      <c r="L1669" s="9">
        <v>-15.680846000000001</v>
      </c>
      <c r="M1669" s="9">
        <v>-15.680846000000001</v>
      </c>
      <c r="N1669" s="9">
        <v>39</v>
      </c>
      <c r="O1669" s="9">
        <v>62.474986999999999</v>
      </c>
      <c r="P1669" s="9">
        <v>0</v>
      </c>
      <c r="Q1669" s="9">
        <v>7.9715309274940305E-3</v>
      </c>
      <c r="R1669" s="9">
        <v>0</v>
      </c>
      <c r="S1669" s="9">
        <v>11854764688.4007</v>
      </c>
      <c r="T1669" s="9">
        <v>1357.0019657192399</v>
      </c>
      <c r="U1669" s="9">
        <v>4.3557905151610301</v>
      </c>
      <c r="V1669" s="9">
        <v>0</v>
      </c>
      <c r="W1669" s="9">
        <v>4.3557905151610301</v>
      </c>
      <c r="X1669" s="9">
        <v>0</v>
      </c>
      <c r="Y1669" s="9">
        <v>0</v>
      </c>
      <c r="Z1669" s="9">
        <v>3.0770794000000001E-2</v>
      </c>
      <c r="AA1669" s="9">
        <v>108.69698</v>
      </c>
      <c r="AB1669" s="9"/>
      <c r="AQ1669" s="9">
        <f>K1669-'Processed Potentiostat'!$J$3</f>
        <v>-16.825213999999999</v>
      </c>
    </row>
    <row r="1670" spans="1:43" x14ac:dyDescent="0.35">
      <c r="A1670">
        <v>2</v>
      </c>
      <c r="B1670">
        <v>0</v>
      </c>
      <c r="C1670">
        <v>0</v>
      </c>
      <c r="D1670">
        <v>1</v>
      </c>
      <c r="E1670">
        <v>0</v>
      </c>
      <c r="F1670">
        <v>0</v>
      </c>
      <c r="G1670">
        <v>0</v>
      </c>
      <c r="H1670" s="9">
        <v>1357.01396571894</v>
      </c>
      <c r="I1670" s="9">
        <v>-1.8298711000000001</v>
      </c>
      <c r="J1670" s="9">
        <v>-1.8303685999999999</v>
      </c>
      <c r="K1670" s="9">
        <v>-11.813857</v>
      </c>
      <c r="L1670" s="9">
        <v>-15.681055000000001</v>
      </c>
      <c r="M1670" s="9">
        <v>-15.681055000000001</v>
      </c>
      <c r="N1670" s="9">
        <v>39</v>
      </c>
      <c r="O1670" s="9">
        <v>62.474986999999999</v>
      </c>
      <c r="P1670" s="9">
        <v>0</v>
      </c>
      <c r="Q1670" s="9">
        <v>7.9716371166739103E-3</v>
      </c>
      <c r="R1670" s="9">
        <v>0</v>
      </c>
      <c r="S1670" s="9">
        <v>80062217318.660004</v>
      </c>
      <c r="T1670" s="9">
        <v>1357.01396571894</v>
      </c>
      <c r="U1670" s="9">
        <v>4.3558485989623001</v>
      </c>
      <c r="V1670" s="9">
        <v>0</v>
      </c>
      <c r="W1670" s="9">
        <v>4.3558485989623001</v>
      </c>
      <c r="X1670" s="9">
        <v>0</v>
      </c>
      <c r="Y1670" s="9">
        <v>0</v>
      </c>
      <c r="Z1670" s="9">
        <v>2.1623713999999999E-2</v>
      </c>
      <c r="AA1670" s="9">
        <v>154.93404000000001</v>
      </c>
      <c r="AB1670" s="9"/>
      <c r="AQ1670" s="9">
        <f>K1670-'Processed Potentiostat'!$J$3</f>
        <v>-11.813857</v>
      </c>
    </row>
    <row r="1671" spans="1:43" x14ac:dyDescent="0.35">
      <c r="A1671">
        <v>2</v>
      </c>
      <c r="B1671">
        <v>0</v>
      </c>
      <c r="C1671">
        <v>0</v>
      </c>
      <c r="D1671">
        <v>1</v>
      </c>
      <c r="E1671">
        <v>0</v>
      </c>
      <c r="F1671">
        <v>0</v>
      </c>
      <c r="G1671">
        <v>0</v>
      </c>
      <c r="H1671" s="9">
        <v>1358.0139656936799</v>
      </c>
      <c r="I1671" s="9">
        <v>-1.8298382</v>
      </c>
      <c r="J1671" s="9">
        <v>-1.8285331</v>
      </c>
      <c r="K1671" s="9">
        <v>-9.8578606000000004</v>
      </c>
      <c r="L1671" s="9">
        <v>-15.69153</v>
      </c>
      <c r="M1671" s="9">
        <v>-15.69153</v>
      </c>
      <c r="N1671" s="9">
        <v>39</v>
      </c>
      <c r="O1671" s="9">
        <v>62.474986999999999</v>
      </c>
      <c r="P1671" s="9">
        <v>0</v>
      </c>
      <c r="Q1671" s="9">
        <v>7.9769577205369199E-3</v>
      </c>
      <c r="R1671" s="9">
        <v>0</v>
      </c>
      <c r="S1671" s="9">
        <v>9569618195.4933605</v>
      </c>
      <c r="T1671" s="9">
        <v>1358.0139656936799</v>
      </c>
      <c r="U1671" s="9">
        <v>4.3587584720390096</v>
      </c>
      <c r="V1671" s="9">
        <v>0</v>
      </c>
      <c r="W1671" s="9">
        <v>4.3587584720390096</v>
      </c>
      <c r="X1671" s="9">
        <v>0</v>
      </c>
      <c r="Y1671" s="9">
        <v>0</v>
      </c>
      <c r="Z1671" s="9">
        <v>1.8025424000000002E-2</v>
      </c>
      <c r="AA1671" s="9">
        <v>185.48984999999999</v>
      </c>
      <c r="AB1671" s="9"/>
      <c r="AQ1671" s="9">
        <f>K1671-'Processed Potentiostat'!$J$3</f>
        <v>-9.8578606000000004</v>
      </c>
    </row>
    <row r="1672" spans="1:43" x14ac:dyDescent="0.35">
      <c r="A1672">
        <v>2</v>
      </c>
      <c r="B1672">
        <v>0</v>
      </c>
      <c r="C1672">
        <v>0</v>
      </c>
      <c r="D1672">
        <v>1</v>
      </c>
      <c r="E1672">
        <v>0</v>
      </c>
      <c r="F1672">
        <v>0</v>
      </c>
      <c r="G1672">
        <v>0</v>
      </c>
      <c r="H1672" s="9">
        <v>1359.01396566841</v>
      </c>
      <c r="I1672" s="9">
        <v>-1.8299699</v>
      </c>
      <c r="J1672" s="9">
        <v>-1.8281825</v>
      </c>
      <c r="K1672" s="9">
        <v>-11.128655999999999</v>
      </c>
      <c r="L1672" s="9">
        <v>-15.701967</v>
      </c>
      <c r="M1672" s="9">
        <v>-15.701967</v>
      </c>
      <c r="N1672" s="9">
        <v>39</v>
      </c>
      <c r="O1672" s="9">
        <v>62.474986999999999</v>
      </c>
      <c r="P1672" s="9">
        <v>0</v>
      </c>
      <c r="Q1672" s="9">
        <v>7.9822579321333995E-3</v>
      </c>
      <c r="R1672" s="9">
        <v>0</v>
      </c>
      <c r="S1672" s="9">
        <v>7889174168.7203598</v>
      </c>
      <c r="T1672" s="9">
        <v>1359.01396566841</v>
      </c>
      <c r="U1672" s="9">
        <v>4.3616576963317097</v>
      </c>
      <c r="V1672" s="9">
        <v>0</v>
      </c>
      <c r="W1672" s="9">
        <v>4.3616576963317097</v>
      </c>
      <c r="X1672" s="9">
        <v>0</v>
      </c>
      <c r="Y1672" s="9">
        <v>0</v>
      </c>
      <c r="Z1672" s="9">
        <v>2.0345215E-2</v>
      </c>
      <c r="AA1672" s="9">
        <v>164.27700999999999</v>
      </c>
      <c r="AB1672" s="9"/>
      <c r="AQ1672" s="9">
        <f>K1672-'Processed Potentiostat'!$J$3</f>
        <v>-11.128655999999999</v>
      </c>
    </row>
    <row r="1673" spans="1:43" x14ac:dyDescent="0.35">
      <c r="A1673">
        <v>2</v>
      </c>
      <c r="B1673">
        <v>0</v>
      </c>
      <c r="C1673">
        <v>0</v>
      </c>
      <c r="D1673">
        <v>1</v>
      </c>
      <c r="E1673">
        <v>0</v>
      </c>
      <c r="F1673">
        <v>0</v>
      </c>
      <c r="G1673">
        <v>0</v>
      </c>
      <c r="H1673" s="9">
        <v>1360.01396564315</v>
      </c>
      <c r="I1673" s="9">
        <v>-1.8301257</v>
      </c>
      <c r="J1673" s="9">
        <v>-1.8307282</v>
      </c>
      <c r="K1673" s="9">
        <v>-10.187047</v>
      </c>
      <c r="L1673" s="9">
        <v>-15.712865000000001</v>
      </c>
      <c r="M1673" s="9">
        <v>-15.712865000000001</v>
      </c>
      <c r="N1673" s="9">
        <v>39</v>
      </c>
      <c r="O1673" s="9">
        <v>62.474986999999999</v>
      </c>
      <c r="P1673" s="9">
        <v>0</v>
      </c>
      <c r="Q1673" s="9">
        <v>7.9877997682456792E-3</v>
      </c>
      <c r="R1673" s="9">
        <v>0</v>
      </c>
      <c r="S1673" s="9">
        <v>28291277432.6782</v>
      </c>
      <c r="T1673" s="9">
        <v>1360.01396564315</v>
      </c>
      <c r="U1673" s="9">
        <v>4.3646846068848504</v>
      </c>
      <c r="V1673" s="9">
        <v>0</v>
      </c>
      <c r="W1673" s="9">
        <v>4.3646846068848504</v>
      </c>
      <c r="X1673" s="9">
        <v>0</v>
      </c>
      <c r="Y1673" s="9">
        <v>0</v>
      </c>
      <c r="Z1673" s="9">
        <v>1.8649714000000001E-2</v>
      </c>
      <c r="AA1673" s="9">
        <v>179.71136000000001</v>
      </c>
      <c r="AB1673" s="9"/>
      <c r="AQ1673" s="9">
        <f>K1673-'Processed Potentiostat'!$J$3</f>
        <v>-10.187047</v>
      </c>
    </row>
    <row r="1674" spans="1:43" x14ac:dyDescent="0.35">
      <c r="A1674">
        <v>2</v>
      </c>
      <c r="B1674">
        <v>0</v>
      </c>
      <c r="C1674">
        <v>0</v>
      </c>
      <c r="D1674">
        <v>1</v>
      </c>
      <c r="E1674">
        <v>0</v>
      </c>
      <c r="F1674">
        <v>0</v>
      </c>
      <c r="G1674">
        <v>0</v>
      </c>
      <c r="H1674" s="9">
        <v>1361.0139656178901</v>
      </c>
      <c r="I1674" s="9">
        <v>-1.8300342999999999</v>
      </c>
      <c r="J1674" s="9">
        <v>-1.8306336000000001</v>
      </c>
      <c r="K1674" s="9">
        <v>-9.9933233000000001</v>
      </c>
      <c r="L1674" s="9">
        <v>-15.723217999999999</v>
      </c>
      <c r="M1674" s="9">
        <v>-15.723217999999999</v>
      </c>
      <c r="N1674" s="9">
        <v>39</v>
      </c>
      <c r="O1674" s="9">
        <v>62.474986999999999</v>
      </c>
      <c r="P1674" s="9">
        <v>0</v>
      </c>
      <c r="Q1674" s="9">
        <v>7.9930644104310496E-3</v>
      </c>
      <c r="R1674" s="9">
        <v>0</v>
      </c>
      <c r="S1674" s="9">
        <v>34116894171.8377</v>
      </c>
      <c r="T1674" s="9">
        <v>1361.0139656178901</v>
      </c>
      <c r="U1674" s="9">
        <v>4.3675605743568697</v>
      </c>
      <c r="V1674" s="9">
        <v>0</v>
      </c>
      <c r="W1674" s="9">
        <v>4.3675605743568697</v>
      </c>
      <c r="X1674" s="9">
        <v>0</v>
      </c>
      <c r="Y1674" s="9">
        <v>0</v>
      </c>
      <c r="Z1674" s="9">
        <v>1.8294115E-2</v>
      </c>
      <c r="AA1674" s="9">
        <v>183.18566999999999</v>
      </c>
      <c r="AB1674" s="9"/>
      <c r="AQ1674" s="9">
        <f>K1674-'Processed Potentiostat'!$J$3</f>
        <v>-9.9933233000000001</v>
      </c>
    </row>
    <row r="1675" spans="1:43" x14ac:dyDescent="0.35">
      <c r="A1675">
        <v>2</v>
      </c>
      <c r="B1675">
        <v>0</v>
      </c>
      <c r="C1675">
        <v>0</v>
      </c>
      <c r="D1675">
        <v>1</v>
      </c>
      <c r="E1675">
        <v>0</v>
      </c>
      <c r="F1675">
        <v>0</v>
      </c>
      <c r="G1675">
        <v>0</v>
      </c>
      <c r="H1675" s="9">
        <v>1362.01396559263</v>
      </c>
      <c r="I1675" s="9">
        <v>-1.8301021</v>
      </c>
      <c r="J1675" s="9">
        <v>-1.8292834</v>
      </c>
      <c r="K1675" s="9">
        <v>-9.4446516000000003</v>
      </c>
      <c r="L1675" s="9">
        <v>-15.732744</v>
      </c>
      <c r="M1675" s="9">
        <v>-15.732744</v>
      </c>
      <c r="N1675" s="9">
        <v>39</v>
      </c>
      <c r="O1675" s="9">
        <v>62.474986999999999</v>
      </c>
      <c r="P1675" s="9">
        <v>0</v>
      </c>
      <c r="Q1675" s="9">
        <v>7.9979050258756901E-3</v>
      </c>
      <c r="R1675" s="9">
        <v>0</v>
      </c>
      <c r="S1675" s="9">
        <v>17688758336.148998</v>
      </c>
      <c r="T1675" s="9">
        <v>1362.01396559263</v>
      </c>
      <c r="U1675" s="9">
        <v>4.3702067913614302</v>
      </c>
      <c r="V1675" s="9">
        <v>0</v>
      </c>
      <c r="W1675" s="9">
        <v>4.3702067913614302</v>
      </c>
      <c r="X1675" s="9">
        <v>0</v>
      </c>
      <c r="Y1675" s="9">
        <v>0</v>
      </c>
      <c r="Z1675" s="9">
        <v>1.7276944999999998E-2</v>
      </c>
      <c r="AA1675" s="9">
        <v>193.68457000000001</v>
      </c>
      <c r="AB1675" s="9"/>
      <c r="AQ1675" s="9">
        <f>K1675-'Processed Potentiostat'!$J$3</f>
        <v>-9.4446516000000003</v>
      </c>
    </row>
    <row r="1676" spans="1:43" x14ac:dyDescent="0.35">
      <c r="A1676">
        <v>2</v>
      </c>
      <c r="B1676">
        <v>0</v>
      </c>
      <c r="C1676">
        <v>0</v>
      </c>
      <c r="D1676">
        <v>1</v>
      </c>
      <c r="E1676">
        <v>0</v>
      </c>
      <c r="F1676">
        <v>0</v>
      </c>
      <c r="G1676">
        <v>0</v>
      </c>
      <c r="H1676" s="9">
        <v>1363.01396556737</v>
      </c>
      <c r="I1676" s="9">
        <v>-1.8299638</v>
      </c>
      <c r="J1676" s="9">
        <v>-1.8291653000000001</v>
      </c>
      <c r="K1676" s="9">
        <v>-10.539517</v>
      </c>
      <c r="L1676" s="9">
        <v>-15.741761</v>
      </c>
      <c r="M1676" s="9">
        <v>-15.741761</v>
      </c>
      <c r="N1676" s="9">
        <v>39</v>
      </c>
      <c r="O1676" s="9">
        <v>62.474986999999999</v>
      </c>
      <c r="P1676" s="9">
        <v>0</v>
      </c>
      <c r="Q1676" s="9">
        <v>8.0024865722047398E-3</v>
      </c>
      <c r="R1676" s="9">
        <v>0</v>
      </c>
      <c r="S1676" s="9">
        <v>15625542657.0849</v>
      </c>
      <c r="T1676" s="9">
        <v>1363.01396556737</v>
      </c>
      <c r="U1676" s="9">
        <v>4.37271134704433</v>
      </c>
      <c r="V1676" s="9">
        <v>0</v>
      </c>
      <c r="W1676" s="9">
        <v>4.37271134704433</v>
      </c>
      <c r="X1676" s="9">
        <v>0</v>
      </c>
      <c r="Y1676" s="9">
        <v>0</v>
      </c>
      <c r="Z1676" s="9">
        <v>1.9278521E-2</v>
      </c>
      <c r="AA1676" s="9">
        <v>173.55304000000001</v>
      </c>
      <c r="AB1676" s="9"/>
      <c r="AQ1676" s="9">
        <f>K1676-'Processed Potentiostat'!$J$3</f>
        <v>-10.539517</v>
      </c>
    </row>
    <row r="1677" spans="1:43" x14ac:dyDescent="0.35">
      <c r="A1677">
        <v>2</v>
      </c>
      <c r="B1677">
        <v>0</v>
      </c>
      <c r="C1677">
        <v>0</v>
      </c>
      <c r="D1677">
        <v>1</v>
      </c>
      <c r="E1677">
        <v>0</v>
      </c>
      <c r="F1677">
        <v>0</v>
      </c>
      <c r="G1677">
        <v>0</v>
      </c>
      <c r="H1677" s="9">
        <v>1364.0139655421001</v>
      </c>
      <c r="I1677" s="9">
        <v>-1.8301508</v>
      </c>
      <c r="J1677" s="9">
        <v>-1.8300011</v>
      </c>
      <c r="K1677" s="9">
        <v>-9.6179141999999995</v>
      </c>
      <c r="L1677" s="9">
        <v>-15.751967</v>
      </c>
      <c r="M1677" s="9">
        <v>-15.751967</v>
      </c>
      <c r="N1677" s="9">
        <v>39</v>
      </c>
      <c r="O1677" s="9">
        <v>62.474986999999999</v>
      </c>
      <c r="P1677" s="9">
        <v>0</v>
      </c>
      <c r="Q1677" s="9">
        <v>8.0076747384896403E-3</v>
      </c>
      <c r="R1677" s="9">
        <v>0</v>
      </c>
      <c r="S1677" s="9">
        <v>91761860805.477203</v>
      </c>
      <c r="T1677" s="9">
        <v>1364.0139655421001</v>
      </c>
      <c r="U1677" s="9">
        <v>4.3755464937914397</v>
      </c>
      <c r="V1677" s="9">
        <v>0</v>
      </c>
      <c r="W1677" s="9">
        <v>4.3755464937914397</v>
      </c>
      <c r="X1677" s="9">
        <v>0</v>
      </c>
      <c r="Y1677" s="9">
        <v>0</v>
      </c>
      <c r="Z1677" s="9">
        <v>1.7600793E-2</v>
      </c>
      <c r="AA1677" s="9">
        <v>190.27007</v>
      </c>
      <c r="AB1677" s="9"/>
      <c r="AQ1677" s="9">
        <f>K1677-'Processed Potentiostat'!$J$3</f>
        <v>-9.6179141999999995</v>
      </c>
    </row>
    <row r="1678" spans="1:43" x14ac:dyDescent="0.35">
      <c r="A1678">
        <v>2</v>
      </c>
      <c r="B1678">
        <v>0</v>
      </c>
      <c r="C1678">
        <v>0</v>
      </c>
      <c r="D1678">
        <v>1</v>
      </c>
      <c r="E1678">
        <v>0</v>
      </c>
      <c r="F1678">
        <v>0</v>
      </c>
      <c r="G1678">
        <v>0</v>
      </c>
      <c r="H1678" s="9">
        <v>1365.01396551684</v>
      </c>
      <c r="I1678" s="9">
        <v>-1.8300008000000001</v>
      </c>
      <c r="J1678" s="9">
        <v>-1.8303883999999999</v>
      </c>
      <c r="K1678" s="9">
        <v>-10.388051000000001</v>
      </c>
      <c r="L1678" s="9">
        <v>-15.761282</v>
      </c>
      <c r="M1678" s="9">
        <v>-15.761282</v>
      </c>
      <c r="N1678" s="9">
        <v>39</v>
      </c>
      <c r="O1678" s="9">
        <v>62.474986999999999</v>
      </c>
      <c r="P1678" s="9">
        <v>0</v>
      </c>
      <c r="Q1678" s="9">
        <v>8.0124106331602198E-3</v>
      </c>
      <c r="R1678" s="9">
        <v>0</v>
      </c>
      <c r="S1678" s="9">
        <v>73087459329.567703</v>
      </c>
      <c r="T1678" s="9">
        <v>1365.01396551684</v>
      </c>
      <c r="U1678" s="9">
        <v>4.37813381112906</v>
      </c>
      <c r="V1678" s="9">
        <v>0</v>
      </c>
      <c r="W1678" s="9">
        <v>4.37813381112906</v>
      </c>
      <c r="X1678" s="9">
        <v>0</v>
      </c>
      <c r="Y1678" s="9">
        <v>0</v>
      </c>
      <c r="Z1678" s="9">
        <v>1.9014169000000001E-2</v>
      </c>
      <c r="AA1678" s="9">
        <v>176.20132000000001</v>
      </c>
      <c r="AB1678" s="9"/>
      <c r="AQ1678" s="9">
        <f>K1678-'Processed Potentiostat'!$J$3</f>
        <v>-10.388051000000001</v>
      </c>
    </row>
    <row r="1679" spans="1:43" x14ac:dyDescent="0.35">
      <c r="A1679">
        <v>2</v>
      </c>
      <c r="B1679">
        <v>0</v>
      </c>
      <c r="C1679">
        <v>0</v>
      </c>
      <c r="D1679">
        <v>1</v>
      </c>
      <c r="E1679">
        <v>0</v>
      </c>
      <c r="F1679">
        <v>0</v>
      </c>
      <c r="G1679">
        <v>0</v>
      </c>
      <c r="H1679" s="9">
        <v>1366.0139654915799</v>
      </c>
      <c r="I1679" s="9">
        <v>-1.8299071</v>
      </c>
      <c r="J1679" s="9">
        <v>-1.829394</v>
      </c>
      <c r="K1679" s="9">
        <v>-9.0778542000000009</v>
      </c>
      <c r="L1679" s="9">
        <v>-15.770678</v>
      </c>
      <c r="M1679" s="9">
        <v>-15.770678</v>
      </c>
      <c r="N1679" s="9">
        <v>39</v>
      </c>
      <c r="O1679" s="9">
        <v>62.474986999999999</v>
      </c>
      <c r="P1679" s="9">
        <v>0</v>
      </c>
      <c r="Q1679" s="9">
        <v>8.0171851478669908E-3</v>
      </c>
      <c r="R1679" s="9">
        <v>0</v>
      </c>
      <c r="S1679" s="9">
        <v>20250119256.6427</v>
      </c>
      <c r="T1679" s="9">
        <v>1366.0139654915799</v>
      </c>
      <c r="U1679" s="9">
        <v>4.3807436725711497</v>
      </c>
      <c r="V1679" s="9">
        <v>0</v>
      </c>
      <c r="W1679" s="9">
        <v>4.3807436725711497</v>
      </c>
      <c r="X1679" s="9">
        <v>0</v>
      </c>
      <c r="Y1679" s="9">
        <v>0</v>
      </c>
      <c r="Z1679" s="9">
        <v>1.6606972000000001E-2</v>
      </c>
      <c r="AA1679" s="9">
        <v>201.52274</v>
      </c>
      <c r="AB1679" s="9"/>
      <c r="AQ1679" s="9">
        <f>K1679-'Processed Potentiostat'!$J$3</f>
        <v>-9.0778542000000009</v>
      </c>
    </row>
    <row r="1680" spans="1:43" x14ac:dyDescent="0.35">
      <c r="A1680">
        <v>2</v>
      </c>
      <c r="B1680">
        <v>0</v>
      </c>
      <c r="C1680">
        <v>0</v>
      </c>
      <c r="D1680">
        <v>1</v>
      </c>
      <c r="E1680">
        <v>0</v>
      </c>
      <c r="F1680">
        <v>0</v>
      </c>
      <c r="G1680">
        <v>0</v>
      </c>
      <c r="H1680" s="9">
        <v>1367.0139654663201</v>
      </c>
      <c r="I1680" s="9">
        <v>-1.8298410000000001</v>
      </c>
      <c r="J1680" s="9">
        <v>-1.8292866999999999</v>
      </c>
      <c r="K1680" s="9">
        <v>-10.327959</v>
      </c>
      <c r="L1680" s="9">
        <v>-15.779494</v>
      </c>
      <c r="M1680" s="9">
        <v>-15.779494</v>
      </c>
      <c r="N1680" s="9">
        <v>39</v>
      </c>
      <c r="O1680" s="9">
        <v>62.474986999999999</v>
      </c>
      <c r="P1680" s="9">
        <v>0</v>
      </c>
      <c r="Q1680" s="9">
        <v>8.0216652331050499E-3</v>
      </c>
      <c r="R1680" s="9">
        <v>0</v>
      </c>
      <c r="S1680" s="9">
        <v>17808151690.6497</v>
      </c>
      <c r="T1680" s="9">
        <v>1367.0139654663201</v>
      </c>
      <c r="U1680" s="9">
        <v>4.3831928410993397</v>
      </c>
      <c r="V1680" s="9">
        <v>0</v>
      </c>
      <c r="W1680" s="9">
        <v>4.3831928410993397</v>
      </c>
      <c r="X1680" s="9">
        <v>0</v>
      </c>
      <c r="Y1680" s="9">
        <v>0</v>
      </c>
      <c r="Z1680" s="9">
        <v>1.8892798999999998E-2</v>
      </c>
      <c r="AA1680" s="9">
        <v>177.11985999999999</v>
      </c>
      <c r="AB1680" s="9"/>
      <c r="AQ1680" s="9">
        <f>K1680-'Processed Potentiostat'!$J$3</f>
        <v>-10.327959</v>
      </c>
    </row>
    <row r="1681" spans="1:43" x14ac:dyDescent="0.35">
      <c r="A1681">
        <v>2</v>
      </c>
      <c r="B1681">
        <v>0</v>
      </c>
      <c r="C1681">
        <v>0</v>
      </c>
      <c r="D1681">
        <v>1</v>
      </c>
      <c r="E1681">
        <v>0</v>
      </c>
      <c r="F1681">
        <v>0</v>
      </c>
      <c r="G1681">
        <v>0</v>
      </c>
      <c r="H1681" s="9">
        <v>1368.01396544106</v>
      </c>
      <c r="I1681" s="9">
        <v>-1.8300407999999999</v>
      </c>
      <c r="J1681" s="9">
        <v>-1.8291508000000001</v>
      </c>
      <c r="K1681" s="9">
        <v>-8.7877617000000008</v>
      </c>
      <c r="L1681" s="9">
        <v>-15.789078</v>
      </c>
      <c r="M1681" s="9">
        <v>-15.789078</v>
      </c>
      <c r="N1681" s="9">
        <v>39</v>
      </c>
      <c r="O1681" s="9">
        <v>62.474986999999999</v>
      </c>
      <c r="P1681" s="9">
        <v>0</v>
      </c>
      <c r="Q1681" s="9">
        <v>8.0265345713388808E-3</v>
      </c>
      <c r="R1681" s="9">
        <v>0</v>
      </c>
      <c r="S1681" s="9">
        <v>15449478791.201099</v>
      </c>
      <c r="T1681" s="9">
        <v>1368.01396544106</v>
      </c>
      <c r="U1681" s="9">
        <v>4.3858548560727701</v>
      </c>
      <c r="V1681" s="9">
        <v>0</v>
      </c>
      <c r="W1681" s="9">
        <v>4.3858548560727701</v>
      </c>
      <c r="X1681" s="9">
        <v>0</v>
      </c>
      <c r="Y1681" s="9">
        <v>0</v>
      </c>
      <c r="Z1681" s="9">
        <v>1.6074141E-2</v>
      </c>
      <c r="AA1681" s="9">
        <v>208.14751999999999</v>
      </c>
      <c r="AB1681" s="9"/>
      <c r="AQ1681" s="9">
        <f>K1681-'Processed Potentiostat'!$J$3</f>
        <v>-8.7877617000000008</v>
      </c>
    </row>
    <row r="1682" spans="1:43" x14ac:dyDescent="0.35">
      <c r="A1682">
        <v>2</v>
      </c>
      <c r="B1682">
        <v>0</v>
      </c>
      <c r="C1682">
        <v>0</v>
      </c>
      <c r="D1682">
        <v>1</v>
      </c>
      <c r="E1682">
        <v>0</v>
      </c>
      <c r="F1682">
        <v>0</v>
      </c>
      <c r="G1682">
        <v>0</v>
      </c>
      <c r="H1682" s="9">
        <v>1368.5095654285401</v>
      </c>
      <c r="I1682" s="9">
        <v>-1.8299766</v>
      </c>
      <c r="J1682" s="9">
        <v>-1.8296006</v>
      </c>
      <c r="K1682" s="9">
        <v>-13.791651</v>
      </c>
      <c r="L1682" s="9">
        <v>-15.794184</v>
      </c>
      <c r="M1682" s="9">
        <v>-15.794184</v>
      </c>
      <c r="N1682" s="9">
        <v>39</v>
      </c>
      <c r="O1682" s="9">
        <v>62.474986999999999</v>
      </c>
      <c r="P1682" s="9">
        <v>0</v>
      </c>
      <c r="Q1682" s="9">
        <v>8.0291295407348504E-3</v>
      </c>
      <c r="R1682" s="9">
        <v>0</v>
      </c>
      <c r="S1682" s="9">
        <v>27602337272.1875</v>
      </c>
      <c r="T1682" s="9">
        <v>1368.5095654285401</v>
      </c>
      <c r="U1682" s="9">
        <v>4.3872733548780198</v>
      </c>
      <c r="V1682" s="9">
        <v>0</v>
      </c>
      <c r="W1682" s="9">
        <v>4.3872733548780198</v>
      </c>
      <c r="X1682" s="9">
        <v>0</v>
      </c>
      <c r="Y1682" s="9">
        <v>0</v>
      </c>
      <c r="Z1682" s="9">
        <v>2.5233213000000001E-2</v>
      </c>
      <c r="AA1682" s="9">
        <v>132.66002</v>
      </c>
      <c r="AB1682" s="9"/>
      <c r="AQ1682" s="9">
        <f>K1682-'Processed Potentiostat'!$J$3</f>
        <v>-13.791651</v>
      </c>
    </row>
    <row r="1683" spans="1:43" x14ac:dyDescent="0.35">
      <c r="A1683">
        <v>2</v>
      </c>
      <c r="B1683">
        <v>0</v>
      </c>
      <c r="C1683">
        <v>0</v>
      </c>
      <c r="D1683">
        <v>1</v>
      </c>
      <c r="E1683">
        <v>0</v>
      </c>
      <c r="F1683">
        <v>0</v>
      </c>
      <c r="G1683">
        <v>0</v>
      </c>
      <c r="H1683" s="9">
        <v>1369.50956540327</v>
      </c>
      <c r="I1683" s="9">
        <v>-1.8300394</v>
      </c>
      <c r="J1683" s="9">
        <v>-1.8306586</v>
      </c>
      <c r="K1683" s="9">
        <v>-11.936211</v>
      </c>
      <c r="L1683" s="9">
        <v>-15.807677999999999</v>
      </c>
      <c r="M1683" s="9">
        <v>-15.807677999999999</v>
      </c>
      <c r="N1683" s="9">
        <v>39</v>
      </c>
      <c r="O1683" s="9">
        <v>62.474986999999999</v>
      </c>
      <c r="P1683" s="9">
        <v>0</v>
      </c>
      <c r="Q1683" s="9">
        <v>8.0359917091936007E-3</v>
      </c>
      <c r="R1683" s="9">
        <v>0</v>
      </c>
      <c r="S1683" s="9">
        <v>32540960696.250999</v>
      </c>
      <c r="T1683" s="9">
        <v>1369.50956540327</v>
      </c>
      <c r="U1683" s="9">
        <v>4.3910216900117902</v>
      </c>
      <c r="V1683" s="9">
        <v>0</v>
      </c>
      <c r="W1683" s="9">
        <v>4.3910216900117902</v>
      </c>
      <c r="X1683" s="9">
        <v>0</v>
      </c>
      <c r="Y1683" s="9">
        <v>0</v>
      </c>
      <c r="Z1683" s="9">
        <v>2.1851125999999998E-2</v>
      </c>
      <c r="AA1683" s="9">
        <v>153.37016</v>
      </c>
      <c r="AB1683" s="9"/>
      <c r="AQ1683" s="9">
        <f>K1683-'Processed Potentiostat'!$J$3</f>
        <v>-11.936211</v>
      </c>
    </row>
    <row r="1684" spans="1:43" x14ac:dyDescent="0.35">
      <c r="A1684">
        <v>2</v>
      </c>
      <c r="B1684">
        <v>0</v>
      </c>
      <c r="C1684">
        <v>0</v>
      </c>
      <c r="D1684">
        <v>1</v>
      </c>
      <c r="E1684">
        <v>0</v>
      </c>
      <c r="F1684">
        <v>0</v>
      </c>
      <c r="G1684">
        <v>0</v>
      </c>
      <c r="H1684" s="9">
        <v>1370.5095653780099</v>
      </c>
      <c r="I1684" s="9">
        <v>-1.830133</v>
      </c>
      <c r="J1684" s="9">
        <v>-1.8312539999999999</v>
      </c>
      <c r="K1684" s="9">
        <v>-11.083959</v>
      </c>
      <c r="L1684" s="9">
        <v>-15.819307</v>
      </c>
      <c r="M1684" s="9">
        <v>-15.819307</v>
      </c>
      <c r="N1684" s="9">
        <v>39</v>
      </c>
      <c r="O1684" s="9">
        <v>62.474986999999999</v>
      </c>
      <c r="P1684" s="9">
        <v>0</v>
      </c>
      <c r="Q1684" s="9">
        <v>8.04190722152817E-3</v>
      </c>
      <c r="R1684" s="9">
        <v>0</v>
      </c>
      <c r="S1684" s="9">
        <v>14630867817.4095</v>
      </c>
      <c r="T1684" s="9">
        <v>1370.5095653780099</v>
      </c>
      <c r="U1684" s="9">
        <v>4.39425213813466</v>
      </c>
      <c r="V1684" s="9">
        <v>0</v>
      </c>
      <c r="W1684" s="9">
        <v>4.39425213813466</v>
      </c>
      <c r="X1684" s="9">
        <v>0</v>
      </c>
      <c r="Y1684" s="9">
        <v>0</v>
      </c>
      <c r="Z1684" s="9">
        <v>2.0297544000000001E-2</v>
      </c>
      <c r="AA1684" s="9">
        <v>165.2166</v>
      </c>
      <c r="AB1684" s="9"/>
      <c r="AQ1684" s="9">
        <f>K1684-'Processed Potentiostat'!$J$3</f>
        <v>-11.083959</v>
      </c>
    </row>
    <row r="1685" spans="1:43" x14ac:dyDescent="0.35">
      <c r="A1685">
        <v>2</v>
      </c>
      <c r="B1685">
        <v>0</v>
      </c>
      <c r="C1685">
        <v>0</v>
      </c>
      <c r="D1685">
        <v>1</v>
      </c>
      <c r="E1685">
        <v>0</v>
      </c>
      <c r="F1685">
        <v>0</v>
      </c>
      <c r="G1685">
        <v>0</v>
      </c>
      <c r="H1685" s="9">
        <v>1370.5333653774101</v>
      </c>
      <c r="I1685" s="9">
        <v>-1.8300749000000001</v>
      </c>
      <c r="J1685" s="9">
        <v>-1.8312006999999999</v>
      </c>
      <c r="K1685" s="9">
        <v>-16.091469</v>
      </c>
      <c r="L1685" s="9">
        <v>-15.819629000000001</v>
      </c>
      <c r="M1685" s="9">
        <v>-15.819629000000001</v>
      </c>
      <c r="N1685" s="9">
        <v>39</v>
      </c>
      <c r="O1685" s="9">
        <v>62.474986999999999</v>
      </c>
      <c r="P1685" s="9">
        <v>0</v>
      </c>
      <c r="Q1685" s="9">
        <v>8.0420707010794394E-3</v>
      </c>
      <c r="R1685" s="9">
        <v>0</v>
      </c>
      <c r="S1685" s="9">
        <v>15389616867.9758</v>
      </c>
      <c r="T1685" s="9">
        <v>1370.5333653774101</v>
      </c>
      <c r="U1685" s="9">
        <v>4.3943413844557604</v>
      </c>
      <c r="V1685" s="9">
        <v>0</v>
      </c>
      <c r="W1685" s="9">
        <v>4.3943413844557604</v>
      </c>
      <c r="X1685" s="9">
        <v>0</v>
      </c>
      <c r="Y1685" s="9">
        <v>0</v>
      </c>
      <c r="Z1685" s="9">
        <v>2.9466709000000001E-2</v>
      </c>
      <c r="AA1685" s="9">
        <v>113.79948</v>
      </c>
      <c r="AB1685" s="9"/>
      <c r="AQ1685" s="9">
        <f>K1685-'Processed Potentiostat'!$J$3</f>
        <v>-16.091469</v>
      </c>
    </row>
    <row r="1686" spans="1:43" x14ac:dyDescent="0.35">
      <c r="A1686">
        <v>2</v>
      </c>
      <c r="B1686">
        <v>0</v>
      </c>
      <c r="C1686">
        <v>0</v>
      </c>
      <c r="D1686">
        <v>1</v>
      </c>
      <c r="E1686">
        <v>0</v>
      </c>
      <c r="F1686">
        <v>0</v>
      </c>
      <c r="G1686">
        <v>0</v>
      </c>
      <c r="H1686" s="9">
        <v>1371.53336535215</v>
      </c>
      <c r="I1686" s="9">
        <v>-1.8298540999999999</v>
      </c>
      <c r="J1686" s="9">
        <v>-1.8302695</v>
      </c>
      <c r="K1686" s="9">
        <v>-12.399872</v>
      </c>
      <c r="L1686" s="9">
        <v>-15.832694999999999</v>
      </c>
      <c r="M1686" s="9">
        <v>-15.832694999999999</v>
      </c>
      <c r="N1686" s="9">
        <v>39</v>
      </c>
      <c r="O1686" s="9">
        <v>62.474986999999999</v>
      </c>
      <c r="P1686" s="9">
        <v>0</v>
      </c>
      <c r="Q1686" s="9">
        <v>8.0487137107461606E-3</v>
      </c>
      <c r="R1686" s="9">
        <v>0</v>
      </c>
      <c r="S1686" s="9">
        <v>163766059192.01001</v>
      </c>
      <c r="T1686" s="9">
        <v>1371.53336535215</v>
      </c>
      <c r="U1686" s="9">
        <v>4.39797090175154</v>
      </c>
      <c r="V1686" s="9">
        <v>0</v>
      </c>
      <c r="W1686" s="9">
        <v>4.39797090175154</v>
      </c>
      <c r="X1686" s="9">
        <v>0</v>
      </c>
      <c r="Y1686" s="9">
        <v>0</v>
      </c>
      <c r="Z1686" s="9">
        <v>2.2695106999999999E-2</v>
      </c>
      <c r="AA1686" s="9">
        <v>147.60390000000001</v>
      </c>
      <c r="AB1686" s="9"/>
      <c r="AQ1686" s="9">
        <f>K1686-'Processed Potentiostat'!$J$3</f>
        <v>-12.399872</v>
      </c>
    </row>
    <row r="1687" spans="1:43" x14ac:dyDescent="0.35">
      <c r="A1687">
        <v>2</v>
      </c>
      <c r="B1687">
        <v>0</v>
      </c>
      <c r="C1687">
        <v>0</v>
      </c>
      <c r="D1687">
        <v>1</v>
      </c>
      <c r="E1687">
        <v>0</v>
      </c>
      <c r="F1687">
        <v>0</v>
      </c>
      <c r="G1687">
        <v>0</v>
      </c>
      <c r="H1687" s="9">
        <v>1372.5333653268899</v>
      </c>
      <c r="I1687" s="9">
        <v>-1.8299281999999999</v>
      </c>
      <c r="J1687" s="9">
        <v>-1.8287454000000001</v>
      </c>
      <c r="K1687" s="9">
        <v>-16.248954999999999</v>
      </c>
      <c r="L1687" s="9">
        <v>-15.845052000000001</v>
      </c>
      <c r="M1687" s="9">
        <v>-15.845052000000001</v>
      </c>
      <c r="N1687" s="9">
        <v>39</v>
      </c>
      <c r="O1687" s="9">
        <v>62.474986999999999</v>
      </c>
      <c r="P1687" s="9">
        <v>0</v>
      </c>
      <c r="Q1687" s="9">
        <v>8.0549907563394595E-3</v>
      </c>
      <c r="R1687" s="9">
        <v>0</v>
      </c>
      <c r="S1687" s="9">
        <v>11100544946.915001</v>
      </c>
      <c r="T1687" s="9">
        <v>1372.5333653268899</v>
      </c>
      <c r="U1687" s="9">
        <v>4.4014031752732299</v>
      </c>
      <c r="V1687" s="9">
        <v>0</v>
      </c>
      <c r="W1687" s="9">
        <v>4.4014031752732299</v>
      </c>
      <c r="X1687" s="9">
        <v>0</v>
      </c>
      <c r="Y1687" s="9">
        <v>0</v>
      </c>
      <c r="Z1687" s="9">
        <v>2.9715201E-2</v>
      </c>
      <c r="AA1687" s="9">
        <v>112.54541999999999</v>
      </c>
      <c r="AB1687" s="9"/>
      <c r="AQ1687" s="9">
        <f>K1687-'Processed Potentiostat'!$J$3</f>
        <v>-16.248954999999999</v>
      </c>
    </row>
    <row r="1688" spans="1:43" x14ac:dyDescent="0.35">
      <c r="A1688">
        <v>2</v>
      </c>
      <c r="B1688">
        <v>0</v>
      </c>
      <c r="C1688">
        <v>0</v>
      </c>
      <c r="D1688">
        <v>1</v>
      </c>
      <c r="E1688">
        <v>0</v>
      </c>
      <c r="F1688">
        <v>0</v>
      </c>
      <c r="G1688">
        <v>0</v>
      </c>
      <c r="H1688" s="9">
        <v>1373.5333653016201</v>
      </c>
      <c r="I1688" s="9">
        <v>-1.8300565</v>
      </c>
      <c r="J1688" s="9">
        <v>-1.8300744</v>
      </c>
      <c r="K1688" s="9">
        <v>-14.307855999999999</v>
      </c>
      <c r="L1688" s="9">
        <v>-15.860334999999999</v>
      </c>
      <c r="M1688" s="9">
        <v>-15.860334999999999</v>
      </c>
      <c r="N1688" s="9">
        <v>39</v>
      </c>
      <c r="O1688" s="9">
        <v>62.474986999999999</v>
      </c>
      <c r="P1688" s="9">
        <v>0</v>
      </c>
      <c r="Q1688" s="9">
        <v>8.0627602278278195E-3</v>
      </c>
      <c r="R1688" s="9">
        <v>0</v>
      </c>
      <c r="S1688" s="9">
        <v>161268047519.02301</v>
      </c>
      <c r="T1688" s="9">
        <v>1373.5333653016201</v>
      </c>
      <c r="U1688" s="9">
        <v>4.4056488144130901</v>
      </c>
      <c r="V1688" s="9">
        <v>0</v>
      </c>
      <c r="W1688" s="9">
        <v>4.4056488144130901</v>
      </c>
      <c r="X1688" s="9">
        <v>0</v>
      </c>
      <c r="Y1688" s="9">
        <v>0</v>
      </c>
      <c r="Z1688" s="9">
        <v>2.6184441999999999E-2</v>
      </c>
      <c r="AA1688" s="9">
        <v>127.90697</v>
      </c>
      <c r="AB1688" s="9"/>
      <c r="AQ1688" s="9">
        <f>K1688-'Processed Potentiostat'!$J$3</f>
        <v>-14.307855999999999</v>
      </c>
    </row>
    <row r="1689" spans="1:43" x14ac:dyDescent="0.35">
      <c r="A1689">
        <v>2</v>
      </c>
      <c r="B1689">
        <v>0</v>
      </c>
      <c r="C1689">
        <v>0</v>
      </c>
      <c r="D1689">
        <v>1</v>
      </c>
      <c r="E1689">
        <v>0</v>
      </c>
      <c r="F1689">
        <v>0</v>
      </c>
      <c r="G1689">
        <v>0</v>
      </c>
      <c r="H1689" s="9">
        <v>1374.53336527636</v>
      </c>
      <c r="I1689" s="9">
        <v>-1.8301653</v>
      </c>
      <c r="J1689" s="9">
        <v>-1.8290454</v>
      </c>
      <c r="K1689" s="9">
        <v>-14.532484</v>
      </c>
      <c r="L1689" s="9">
        <v>-15.872695</v>
      </c>
      <c r="M1689" s="9">
        <v>-15.872695</v>
      </c>
      <c r="N1689" s="9">
        <v>39</v>
      </c>
      <c r="O1689" s="9">
        <v>62.474986999999999</v>
      </c>
      <c r="P1689" s="9">
        <v>0</v>
      </c>
      <c r="Q1689" s="9">
        <v>8.0690397569165399E-3</v>
      </c>
      <c r="R1689" s="9">
        <v>0</v>
      </c>
      <c r="S1689" s="9">
        <v>14079498457.7384</v>
      </c>
      <c r="T1689" s="9">
        <v>1374.53336527636</v>
      </c>
      <c r="U1689" s="9">
        <v>4.4090819661760596</v>
      </c>
      <c r="V1689" s="9">
        <v>0</v>
      </c>
      <c r="W1689" s="9">
        <v>4.4090819661760596</v>
      </c>
      <c r="X1689" s="9">
        <v>0</v>
      </c>
      <c r="Y1689" s="9">
        <v>0</v>
      </c>
      <c r="Z1689" s="9">
        <v>2.6580573999999999E-2</v>
      </c>
      <c r="AA1689" s="9">
        <v>125.8591</v>
      </c>
      <c r="AB1689" s="9"/>
      <c r="AQ1689" s="9">
        <f>K1689-'Processed Potentiostat'!$J$3</f>
        <v>-14.532484</v>
      </c>
    </row>
    <row r="1690" spans="1:43" x14ac:dyDescent="0.35">
      <c r="A1690">
        <v>2</v>
      </c>
      <c r="B1690">
        <v>0</v>
      </c>
      <c r="C1690">
        <v>0</v>
      </c>
      <c r="D1690">
        <v>1</v>
      </c>
      <c r="E1690">
        <v>0</v>
      </c>
      <c r="F1690">
        <v>0</v>
      </c>
      <c r="G1690">
        <v>0</v>
      </c>
      <c r="H1690" s="9">
        <v>1375.2863652573401</v>
      </c>
      <c r="I1690" s="9">
        <v>-1.8301480000000001</v>
      </c>
      <c r="J1690" s="9">
        <v>-1.8315414999999999</v>
      </c>
      <c r="K1690" s="9">
        <v>-19.543918999999999</v>
      </c>
      <c r="L1690" s="9">
        <v>-15.883684000000001</v>
      </c>
      <c r="M1690" s="9">
        <v>-15.883684000000001</v>
      </c>
      <c r="N1690" s="9">
        <v>39</v>
      </c>
      <c r="O1690" s="9">
        <v>62.474986999999999</v>
      </c>
      <c r="P1690" s="9">
        <v>0</v>
      </c>
      <c r="Q1690" s="9">
        <v>8.0746306336932101E-3</v>
      </c>
      <c r="R1690" s="9">
        <v>0</v>
      </c>
      <c r="S1690" s="9">
        <v>11604424354.768999</v>
      </c>
      <c r="T1690" s="9">
        <v>1375.2863652573401</v>
      </c>
      <c r="U1690" s="9">
        <v>4.4121345030419796</v>
      </c>
      <c r="V1690" s="9">
        <v>0</v>
      </c>
      <c r="W1690" s="9">
        <v>4.4121345030419796</v>
      </c>
      <c r="X1690" s="9">
        <v>0</v>
      </c>
      <c r="Y1690" s="9">
        <v>0</v>
      </c>
      <c r="Z1690" s="9">
        <v>3.5795499000000001E-2</v>
      </c>
      <c r="AA1690" s="9">
        <v>93.714141999999995</v>
      </c>
      <c r="AB1690" s="9"/>
      <c r="AQ1690" s="9">
        <f>K1690-'Processed Potentiostat'!$J$3</f>
        <v>-19.543918999999999</v>
      </c>
    </row>
    <row r="1691" spans="1:43" x14ac:dyDescent="0.35">
      <c r="A1691">
        <v>2</v>
      </c>
      <c r="B1691">
        <v>0</v>
      </c>
      <c r="C1691">
        <v>0</v>
      </c>
      <c r="D1691">
        <v>1</v>
      </c>
      <c r="E1691">
        <v>0</v>
      </c>
      <c r="F1691">
        <v>0</v>
      </c>
      <c r="G1691">
        <v>0</v>
      </c>
      <c r="H1691" s="9">
        <v>1375.30056525698</v>
      </c>
      <c r="I1691" s="9">
        <v>-1.8300164999999999</v>
      </c>
      <c r="J1691" s="9">
        <v>-1.8306792999999999</v>
      </c>
      <c r="K1691" s="9">
        <v>-14.541172</v>
      </c>
      <c r="L1691" s="9">
        <v>-15.88395</v>
      </c>
      <c r="M1691" s="9">
        <v>-15.88395</v>
      </c>
      <c r="N1691" s="9">
        <v>39</v>
      </c>
      <c r="O1691" s="9">
        <v>62.474986999999999</v>
      </c>
      <c r="P1691" s="9">
        <v>0</v>
      </c>
      <c r="Q1691" s="9">
        <v>8.0747659387598401E-3</v>
      </c>
      <c r="R1691" s="9">
        <v>0</v>
      </c>
      <c r="S1691" s="9">
        <v>31358962678.420502</v>
      </c>
      <c r="T1691" s="9">
        <v>1375.30056525698</v>
      </c>
      <c r="U1691" s="9">
        <v>4.4122084121110898</v>
      </c>
      <c r="V1691" s="9">
        <v>0</v>
      </c>
      <c r="W1691" s="9">
        <v>4.4122084121110898</v>
      </c>
      <c r="X1691" s="9">
        <v>0</v>
      </c>
      <c r="Y1691" s="9">
        <v>0</v>
      </c>
      <c r="Z1691" s="9">
        <v>2.6620221999999999E-2</v>
      </c>
      <c r="AA1691" s="9">
        <v>125.89627</v>
      </c>
      <c r="AB1691" s="9"/>
      <c r="AQ1691" s="9">
        <f>K1691-'Processed Potentiostat'!$J$3</f>
        <v>-14.541172</v>
      </c>
    </row>
    <row r="1692" spans="1:43" x14ac:dyDescent="0.35">
      <c r="A1692">
        <v>2</v>
      </c>
      <c r="B1692">
        <v>0</v>
      </c>
      <c r="C1692">
        <v>0</v>
      </c>
      <c r="D1692">
        <v>1</v>
      </c>
      <c r="E1692">
        <v>0</v>
      </c>
      <c r="F1692">
        <v>0</v>
      </c>
      <c r="G1692">
        <v>0</v>
      </c>
      <c r="H1692" s="9">
        <v>1376.3005652317199</v>
      </c>
      <c r="I1692" s="9">
        <v>-1.8300196</v>
      </c>
      <c r="J1692" s="9">
        <v>-1.8306309000000001</v>
      </c>
      <c r="K1692" s="9">
        <v>-10.324986000000001</v>
      </c>
      <c r="L1692" s="9">
        <v>-15.895358</v>
      </c>
      <c r="M1692" s="9">
        <v>-15.895358</v>
      </c>
      <c r="N1692" s="9">
        <v>39</v>
      </c>
      <c r="O1692" s="9">
        <v>62.474986999999999</v>
      </c>
      <c r="P1692" s="9">
        <v>0</v>
      </c>
      <c r="Q1692" s="9">
        <v>8.0805669295023093E-3</v>
      </c>
      <c r="R1692" s="9">
        <v>0</v>
      </c>
      <c r="S1692" s="9">
        <v>34696831743.944801</v>
      </c>
      <c r="T1692" s="9">
        <v>1376.3005652317199</v>
      </c>
      <c r="U1692" s="9">
        <v>4.4153771265341097</v>
      </c>
      <c r="V1692" s="9">
        <v>0</v>
      </c>
      <c r="W1692" s="9">
        <v>4.4153771265341097</v>
      </c>
      <c r="X1692" s="9">
        <v>0</v>
      </c>
      <c r="Y1692" s="9">
        <v>0</v>
      </c>
      <c r="Z1692" s="9">
        <v>1.890124E-2</v>
      </c>
      <c r="AA1692" s="9">
        <v>177.30104</v>
      </c>
      <c r="AB1692" s="9"/>
      <c r="AQ1692" s="9">
        <f>K1692-'Processed Potentiostat'!$J$3</f>
        <v>-10.324986000000001</v>
      </c>
    </row>
    <row r="1693" spans="1:43" x14ac:dyDescent="0.35">
      <c r="A1693">
        <v>2</v>
      </c>
      <c r="B1693">
        <v>0</v>
      </c>
      <c r="C1693">
        <v>0</v>
      </c>
      <c r="D1693">
        <v>1</v>
      </c>
      <c r="E1693">
        <v>0</v>
      </c>
      <c r="F1693">
        <v>0</v>
      </c>
      <c r="G1693">
        <v>0</v>
      </c>
      <c r="H1693" s="9">
        <v>1377.3005652064601</v>
      </c>
      <c r="I1693" s="9">
        <v>-1.8300698</v>
      </c>
      <c r="J1693" s="9">
        <v>-1.8307841</v>
      </c>
      <c r="K1693" s="9">
        <v>-9.2219666999999994</v>
      </c>
      <c r="L1693" s="9">
        <v>-15.905263</v>
      </c>
      <c r="M1693" s="9">
        <v>-15.905263</v>
      </c>
      <c r="N1693" s="9">
        <v>39</v>
      </c>
      <c r="O1693" s="9">
        <v>62.474986999999999</v>
      </c>
      <c r="P1693" s="9">
        <v>0</v>
      </c>
      <c r="Q1693" s="9">
        <v>8.0856040580249491E-3</v>
      </c>
      <c r="R1693" s="9">
        <v>0</v>
      </c>
      <c r="S1693" s="9">
        <v>26018529636.548599</v>
      </c>
      <c r="T1693" s="9">
        <v>1377.3005652064601</v>
      </c>
      <c r="U1693" s="9">
        <v>4.4181287280791803</v>
      </c>
      <c r="V1693" s="9">
        <v>0</v>
      </c>
      <c r="W1693" s="9">
        <v>4.4181287280791803</v>
      </c>
      <c r="X1693" s="9">
        <v>0</v>
      </c>
      <c r="Y1693" s="9">
        <v>0</v>
      </c>
      <c r="Z1693" s="9">
        <v>1.6883428999999998E-2</v>
      </c>
      <c r="AA1693" s="9">
        <v>198.52426</v>
      </c>
      <c r="AB1693" s="9"/>
      <c r="AQ1693" s="9">
        <f>K1693-'Processed Potentiostat'!$J$3</f>
        <v>-9.2219666999999994</v>
      </c>
    </row>
    <row r="1694" spans="1:43" x14ac:dyDescent="0.35">
      <c r="A1694">
        <v>2</v>
      </c>
      <c r="B1694">
        <v>0</v>
      </c>
      <c r="C1694">
        <v>0</v>
      </c>
      <c r="D1694">
        <v>1</v>
      </c>
      <c r="E1694">
        <v>0</v>
      </c>
      <c r="F1694">
        <v>0</v>
      </c>
      <c r="G1694">
        <v>0</v>
      </c>
      <c r="H1694" s="9">
        <v>1378.30056518119</v>
      </c>
      <c r="I1694" s="9">
        <v>-1.8299749000000001</v>
      </c>
      <c r="J1694" s="9">
        <v>-1.8292241</v>
      </c>
      <c r="K1694" s="9">
        <v>-11.547542999999999</v>
      </c>
      <c r="L1694" s="9">
        <v>-15.915989</v>
      </c>
      <c r="M1694" s="9">
        <v>-15.915989</v>
      </c>
      <c r="N1694" s="9">
        <v>39</v>
      </c>
      <c r="O1694" s="9">
        <v>62.474986999999999</v>
      </c>
      <c r="P1694" s="9">
        <v>0</v>
      </c>
      <c r="Q1694" s="9">
        <v>8.0910541169517507E-3</v>
      </c>
      <c r="R1694" s="9">
        <v>0</v>
      </c>
      <c r="S1694" s="9">
        <v>16777204712.386101</v>
      </c>
      <c r="T1694" s="9">
        <v>1378.30056518119</v>
      </c>
      <c r="U1694" s="9">
        <v>4.42110813661313</v>
      </c>
      <c r="V1694" s="9">
        <v>0</v>
      </c>
      <c r="W1694" s="9">
        <v>4.42110813661313</v>
      </c>
      <c r="X1694" s="9">
        <v>0</v>
      </c>
      <c r="Y1694" s="9">
        <v>0</v>
      </c>
      <c r="Z1694" s="9">
        <v>2.1123044000000001E-2</v>
      </c>
      <c r="AA1694" s="9">
        <v>158.40808000000001</v>
      </c>
      <c r="AB1694" s="9"/>
      <c r="AQ1694" s="9">
        <f>K1694-'Processed Potentiostat'!$J$3</f>
        <v>-11.547542999999999</v>
      </c>
    </row>
    <row r="1695" spans="1:43" x14ac:dyDescent="0.35">
      <c r="A1695">
        <v>2</v>
      </c>
      <c r="B1695">
        <v>0</v>
      </c>
      <c r="C1695">
        <v>0</v>
      </c>
      <c r="D1695">
        <v>1</v>
      </c>
      <c r="E1695">
        <v>0</v>
      </c>
      <c r="F1695">
        <v>0</v>
      </c>
      <c r="G1695">
        <v>0</v>
      </c>
      <c r="H1695" s="9">
        <v>1379.3005651559299</v>
      </c>
      <c r="I1695" s="9">
        <v>-1.829863</v>
      </c>
      <c r="J1695" s="9">
        <v>-1.8312040999999999</v>
      </c>
      <c r="K1695" s="9">
        <v>-10.004716</v>
      </c>
      <c r="L1695" s="9">
        <v>-15.926296000000001</v>
      </c>
      <c r="M1695" s="9">
        <v>-15.926296000000001</v>
      </c>
      <c r="N1695" s="9">
        <v>39</v>
      </c>
      <c r="O1695" s="9">
        <v>62.474986999999999</v>
      </c>
      <c r="P1695" s="9">
        <v>0</v>
      </c>
      <c r="Q1695" s="9">
        <v>8.0962971146100703E-3</v>
      </c>
      <c r="R1695" s="9">
        <v>0</v>
      </c>
      <c r="S1695" s="9">
        <v>15443238430.975401</v>
      </c>
      <c r="T1695" s="9">
        <v>1379.3005651559299</v>
      </c>
      <c r="U1695" s="9">
        <v>4.4239711650997</v>
      </c>
      <c r="V1695" s="9">
        <v>0</v>
      </c>
      <c r="W1695" s="9">
        <v>4.4239711650997</v>
      </c>
      <c r="X1695" s="9">
        <v>0</v>
      </c>
      <c r="Y1695" s="9">
        <v>0</v>
      </c>
      <c r="Z1695" s="9">
        <v>1.8320676000000001E-2</v>
      </c>
      <c r="AA1695" s="9">
        <v>183.03408999999999</v>
      </c>
      <c r="AB1695" s="9"/>
      <c r="AQ1695" s="9">
        <f>K1695-'Processed Potentiostat'!$J$3</f>
        <v>-10.004716</v>
      </c>
    </row>
    <row r="1696" spans="1:43" x14ac:dyDescent="0.35">
      <c r="A1696">
        <v>2</v>
      </c>
      <c r="B1696">
        <v>0</v>
      </c>
      <c r="C1696">
        <v>0</v>
      </c>
      <c r="D1696">
        <v>1</v>
      </c>
      <c r="E1696">
        <v>0</v>
      </c>
      <c r="F1696">
        <v>0</v>
      </c>
      <c r="G1696">
        <v>0</v>
      </c>
      <c r="H1696" s="9">
        <v>1380.3005651306701</v>
      </c>
      <c r="I1696" s="9">
        <v>-1.8299768999999999</v>
      </c>
      <c r="J1696" s="9">
        <v>-1.8291708</v>
      </c>
      <c r="K1696" s="9">
        <v>-9.2192992999999994</v>
      </c>
      <c r="L1696" s="9">
        <v>-15.935827</v>
      </c>
      <c r="M1696" s="9">
        <v>-15.935827</v>
      </c>
      <c r="N1696" s="9">
        <v>39</v>
      </c>
      <c r="O1696" s="9">
        <v>62.474986999999999</v>
      </c>
      <c r="P1696" s="9">
        <v>0</v>
      </c>
      <c r="Q1696" s="9">
        <v>8.1011398550944191E-3</v>
      </c>
      <c r="R1696" s="9">
        <v>0</v>
      </c>
      <c r="S1696" s="9">
        <v>15904747700.2722</v>
      </c>
      <c r="T1696" s="9">
        <v>1380.3005651306701</v>
      </c>
      <c r="U1696" s="9">
        <v>4.4266185634926902</v>
      </c>
      <c r="V1696" s="9">
        <v>0</v>
      </c>
      <c r="W1696" s="9">
        <v>4.4266185634926902</v>
      </c>
      <c r="X1696" s="9">
        <v>0</v>
      </c>
      <c r="Y1696" s="9">
        <v>0</v>
      </c>
      <c r="Z1696" s="9">
        <v>1.6863673999999999E-2</v>
      </c>
      <c r="AA1696" s="9">
        <v>198.40671</v>
      </c>
      <c r="AB1696" s="9"/>
      <c r="AQ1696" s="9">
        <f>K1696-'Processed Potentiostat'!$J$3</f>
        <v>-9.2192992999999994</v>
      </c>
    </row>
    <row r="1697" spans="1:43" x14ac:dyDescent="0.35">
      <c r="A1697">
        <v>2</v>
      </c>
      <c r="B1697">
        <v>0</v>
      </c>
      <c r="C1697">
        <v>0</v>
      </c>
      <c r="D1697">
        <v>1</v>
      </c>
      <c r="E1697">
        <v>0</v>
      </c>
      <c r="F1697">
        <v>0</v>
      </c>
      <c r="G1697">
        <v>0</v>
      </c>
      <c r="H1697" s="9">
        <v>1381.30056510541</v>
      </c>
      <c r="I1697" s="9">
        <v>-1.8300654999999999</v>
      </c>
      <c r="J1697" s="9">
        <v>-1.8295317</v>
      </c>
      <c r="K1697" s="9">
        <v>-9.6897411000000009</v>
      </c>
      <c r="L1697" s="9">
        <v>-15.946643999999999</v>
      </c>
      <c r="M1697" s="9">
        <v>-15.946643999999999</v>
      </c>
      <c r="N1697" s="9">
        <v>39</v>
      </c>
      <c r="O1697" s="9">
        <v>62.474986999999999</v>
      </c>
      <c r="P1697" s="9">
        <v>0</v>
      </c>
      <c r="Q1697" s="9">
        <v>8.1066368731129296E-3</v>
      </c>
      <c r="R1697" s="9">
        <v>0</v>
      </c>
      <c r="S1697" s="9">
        <v>24873585070.809799</v>
      </c>
      <c r="T1697" s="9">
        <v>1381.30056510541</v>
      </c>
      <c r="U1697" s="9">
        <v>4.4296231703895703</v>
      </c>
      <c r="V1697" s="9">
        <v>0</v>
      </c>
      <c r="W1697" s="9">
        <v>4.4296231703895703</v>
      </c>
      <c r="X1697" s="9">
        <v>0</v>
      </c>
      <c r="Y1697" s="9">
        <v>0</v>
      </c>
      <c r="Z1697" s="9">
        <v>1.7727687999999998E-2</v>
      </c>
      <c r="AA1697" s="9">
        <v>188.81120000000001</v>
      </c>
      <c r="AB1697" s="9"/>
      <c r="AQ1697" s="9">
        <f>K1697-'Processed Potentiostat'!$J$3</f>
        <v>-9.6897411000000009</v>
      </c>
    </row>
    <row r="1698" spans="1:43" x14ac:dyDescent="0.35">
      <c r="A1698">
        <v>2</v>
      </c>
      <c r="B1698">
        <v>0</v>
      </c>
      <c r="C1698">
        <v>0</v>
      </c>
      <c r="D1698">
        <v>1</v>
      </c>
      <c r="E1698">
        <v>0</v>
      </c>
      <c r="F1698">
        <v>0</v>
      </c>
      <c r="G1698">
        <v>0</v>
      </c>
      <c r="H1698" s="9">
        <v>1382.3005650801499</v>
      </c>
      <c r="I1698" s="9">
        <v>-1.8300388000000001</v>
      </c>
      <c r="J1698" s="9">
        <v>-1.8290057</v>
      </c>
      <c r="K1698" s="9">
        <v>-8.8603515999999996</v>
      </c>
      <c r="L1698" s="9">
        <v>-15.955864999999999</v>
      </c>
      <c r="M1698" s="9">
        <v>-15.955864999999999</v>
      </c>
      <c r="N1698" s="9">
        <v>39</v>
      </c>
      <c r="O1698" s="9">
        <v>62.474986999999999</v>
      </c>
      <c r="P1698" s="9">
        <v>0</v>
      </c>
      <c r="Q1698" s="9">
        <v>8.1113217071401098E-3</v>
      </c>
      <c r="R1698" s="9">
        <v>0</v>
      </c>
      <c r="S1698" s="9">
        <v>13671858397.4569</v>
      </c>
      <c r="T1698" s="9">
        <v>1382.3005650801499</v>
      </c>
      <c r="U1698" s="9">
        <v>4.4321846204036799</v>
      </c>
      <c r="V1698" s="9">
        <v>0</v>
      </c>
      <c r="W1698" s="9">
        <v>4.4321846204036799</v>
      </c>
      <c r="X1698" s="9">
        <v>0</v>
      </c>
      <c r="Y1698" s="9">
        <v>0</v>
      </c>
      <c r="Z1698" s="9">
        <v>1.6205633000000001E-2</v>
      </c>
      <c r="AA1698" s="9">
        <v>206.42586</v>
      </c>
      <c r="AB1698" s="9"/>
      <c r="AQ1698" s="9">
        <f>K1698-'Processed Potentiostat'!$J$3</f>
        <v>-8.8603515999999996</v>
      </c>
    </row>
    <row r="1699" spans="1:43" x14ac:dyDescent="0.35">
      <c r="A1699">
        <v>2</v>
      </c>
      <c r="B1699">
        <v>0</v>
      </c>
      <c r="C1699">
        <v>0</v>
      </c>
      <c r="D1699">
        <v>1</v>
      </c>
      <c r="E1699">
        <v>0</v>
      </c>
      <c r="F1699">
        <v>0</v>
      </c>
      <c r="G1699">
        <v>0</v>
      </c>
      <c r="H1699" s="9">
        <v>1382.75636506863</v>
      </c>
      <c r="I1699" s="9">
        <v>-1.8300961</v>
      </c>
      <c r="J1699" s="9">
        <v>-1.8305293</v>
      </c>
      <c r="K1699" s="9">
        <v>-13.869536</v>
      </c>
      <c r="L1699" s="9">
        <v>-15.960286999999999</v>
      </c>
      <c r="M1699" s="9">
        <v>-15.960286999999999</v>
      </c>
      <c r="N1699" s="9">
        <v>39</v>
      </c>
      <c r="O1699" s="9">
        <v>62.474986999999999</v>
      </c>
      <c r="P1699" s="9">
        <v>0</v>
      </c>
      <c r="Q1699" s="9">
        <v>8.1135703028316908E-3</v>
      </c>
      <c r="R1699" s="9">
        <v>0</v>
      </c>
      <c r="S1699" s="9">
        <v>44762485035.620201</v>
      </c>
      <c r="T1699" s="9">
        <v>1382.75636506863</v>
      </c>
      <c r="U1699" s="9">
        <v>4.4334131062540703</v>
      </c>
      <c r="V1699" s="9">
        <v>0</v>
      </c>
      <c r="W1699" s="9">
        <v>4.4334131062540703</v>
      </c>
      <c r="X1699" s="9">
        <v>0</v>
      </c>
      <c r="Y1699" s="9">
        <v>0</v>
      </c>
      <c r="Z1699" s="9">
        <v>2.5388593000000001E-2</v>
      </c>
      <c r="AA1699" s="9">
        <v>131.98201</v>
      </c>
      <c r="AB1699" s="9"/>
      <c r="AQ1699" s="9">
        <f>K1699-'Processed Potentiostat'!$J$3</f>
        <v>-13.869536</v>
      </c>
    </row>
    <row r="1700" spans="1:43" x14ac:dyDescent="0.35">
      <c r="A1700">
        <v>2</v>
      </c>
      <c r="B1700">
        <v>0</v>
      </c>
      <c r="C1700">
        <v>0</v>
      </c>
      <c r="D1700">
        <v>1</v>
      </c>
      <c r="E1700">
        <v>0</v>
      </c>
      <c r="F1700">
        <v>0</v>
      </c>
      <c r="G1700">
        <v>0</v>
      </c>
      <c r="H1700" s="9">
        <v>1383.0445650613501</v>
      </c>
      <c r="I1700" s="9">
        <v>-1.8300924999999999</v>
      </c>
      <c r="J1700" s="9">
        <v>-1.8299326</v>
      </c>
      <c r="K1700" s="9">
        <v>-18.887180000000001</v>
      </c>
      <c r="L1700" s="9">
        <v>-15.965263999999999</v>
      </c>
      <c r="M1700" s="9">
        <v>-15.965263999999999</v>
      </c>
      <c r="N1700" s="9">
        <v>39</v>
      </c>
      <c r="O1700" s="9">
        <v>62.474986999999999</v>
      </c>
      <c r="P1700" s="9">
        <v>0</v>
      </c>
      <c r="Q1700" s="9">
        <v>8.1161002996202498E-3</v>
      </c>
      <c r="R1700" s="9">
        <v>0</v>
      </c>
      <c r="S1700" s="9">
        <v>66464687240.572098</v>
      </c>
      <c r="T1700" s="9">
        <v>1383.0445650613501</v>
      </c>
      <c r="U1700" s="9">
        <v>4.4347956706998302</v>
      </c>
      <c r="V1700" s="9">
        <v>0</v>
      </c>
      <c r="W1700" s="9">
        <v>4.4347956706998302</v>
      </c>
      <c r="X1700" s="9">
        <v>0</v>
      </c>
      <c r="Y1700" s="9">
        <v>0</v>
      </c>
      <c r="Z1700" s="9">
        <v>3.4562267000000001E-2</v>
      </c>
      <c r="AA1700" s="9">
        <v>96.887550000000005</v>
      </c>
      <c r="AB1700" s="9"/>
      <c r="AQ1700" s="9">
        <f>K1700-'Processed Potentiostat'!$J$3</f>
        <v>-18.887180000000001</v>
      </c>
    </row>
    <row r="1701" spans="1:43" x14ac:dyDescent="0.35">
      <c r="A1701">
        <v>2</v>
      </c>
      <c r="B1701">
        <v>0</v>
      </c>
      <c r="C1701">
        <v>0</v>
      </c>
      <c r="D1701">
        <v>1</v>
      </c>
      <c r="E1701">
        <v>0</v>
      </c>
      <c r="F1701">
        <v>0</v>
      </c>
      <c r="G1701">
        <v>0</v>
      </c>
      <c r="H1701" s="9">
        <v>1383.4739650505001</v>
      </c>
      <c r="I1701" s="9">
        <v>-1.8299923</v>
      </c>
      <c r="J1701" s="9">
        <v>-1.8300231</v>
      </c>
      <c r="K1701" s="9">
        <v>-13.881805999999999</v>
      </c>
      <c r="L1701" s="9">
        <v>-15.971793</v>
      </c>
      <c r="M1701" s="9">
        <v>-15.971793</v>
      </c>
      <c r="N1701" s="9">
        <v>39</v>
      </c>
      <c r="O1701" s="9">
        <v>62.474986999999999</v>
      </c>
      <c r="P1701" s="9">
        <v>0</v>
      </c>
      <c r="Q1701" s="9">
        <v>8.1194191757284206E-3</v>
      </c>
      <c r="R1701" s="9">
        <v>0</v>
      </c>
      <c r="S1701" s="9">
        <v>106672858690.907</v>
      </c>
      <c r="T1701" s="9">
        <v>1383.4739650505001</v>
      </c>
      <c r="U1701" s="9">
        <v>4.4366091660585596</v>
      </c>
      <c r="V1701" s="9">
        <v>0</v>
      </c>
      <c r="W1701" s="9">
        <v>4.4366091660585596</v>
      </c>
      <c r="X1701" s="9">
        <v>0</v>
      </c>
      <c r="Y1701" s="9">
        <v>0</v>
      </c>
      <c r="Z1701" s="9">
        <v>2.5404025E-2</v>
      </c>
      <c r="AA1701" s="9">
        <v>131.82889</v>
      </c>
      <c r="AB1701" s="9"/>
      <c r="AQ1701" s="9">
        <f>K1701-'Processed Potentiostat'!$J$3</f>
        <v>-13.881805999999999</v>
      </c>
    </row>
    <row r="1702" spans="1:43" x14ac:dyDescent="0.35">
      <c r="A1702">
        <v>2</v>
      </c>
      <c r="B1702">
        <v>0</v>
      </c>
      <c r="C1702">
        <v>0</v>
      </c>
      <c r="D1702">
        <v>1</v>
      </c>
      <c r="E1702">
        <v>0</v>
      </c>
      <c r="F1702">
        <v>0</v>
      </c>
      <c r="G1702">
        <v>0</v>
      </c>
      <c r="H1702" s="9">
        <v>1384.47396502524</v>
      </c>
      <c r="I1702" s="9">
        <v>-1.8299825999999999</v>
      </c>
      <c r="J1702" s="9">
        <v>-1.8297702</v>
      </c>
      <c r="K1702" s="9">
        <v>-12.023585000000001</v>
      </c>
      <c r="L1702" s="9">
        <v>-15.98485</v>
      </c>
      <c r="M1702" s="9">
        <v>-15.98485</v>
      </c>
      <c r="N1702" s="9">
        <v>39</v>
      </c>
      <c r="O1702" s="9">
        <v>62.474986999999999</v>
      </c>
      <c r="P1702" s="9">
        <v>0</v>
      </c>
      <c r="Q1702" s="9">
        <v>8.1260555261242606E-3</v>
      </c>
      <c r="R1702" s="9">
        <v>0</v>
      </c>
      <c r="S1702" s="9">
        <v>39707029923.564102</v>
      </c>
      <c r="T1702" s="9">
        <v>1384.47396502524</v>
      </c>
      <c r="U1702" s="9">
        <v>4.4402360933315697</v>
      </c>
      <c r="V1702" s="9">
        <v>0</v>
      </c>
      <c r="W1702" s="9">
        <v>4.4402360933315697</v>
      </c>
      <c r="X1702" s="9">
        <v>0</v>
      </c>
      <c r="Y1702" s="9">
        <v>0</v>
      </c>
      <c r="Z1702" s="9">
        <v>2.2000398000000001E-2</v>
      </c>
      <c r="AA1702" s="9">
        <v>152.18174999999999</v>
      </c>
      <c r="AB1702" s="9"/>
      <c r="AQ1702" s="9">
        <f>K1702-'Processed Potentiostat'!$J$3</f>
        <v>-12.023585000000001</v>
      </c>
    </row>
    <row r="1703" spans="1:43" x14ac:dyDescent="0.35">
      <c r="A1703">
        <v>2</v>
      </c>
      <c r="B1703">
        <v>0</v>
      </c>
      <c r="C1703">
        <v>0</v>
      </c>
      <c r="D1703">
        <v>1</v>
      </c>
      <c r="E1703">
        <v>0</v>
      </c>
      <c r="F1703">
        <v>0</v>
      </c>
      <c r="G1703">
        <v>0</v>
      </c>
      <c r="H1703" s="9">
        <v>1385.4739649999799</v>
      </c>
      <c r="I1703" s="9">
        <v>-1.8299502000000001</v>
      </c>
      <c r="J1703" s="9">
        <v>-1.8291923000000001</v>
      </c>
      <c r="K1703" s="9">
        <v>-13.666247</v>
      </c>
      <c r="L1703" s="9">
        <v>-15.997825000000001</v>
      </c>
      <c r="M1703" s="9">
        <v>-15.997825000000001</v>
      </c>
      <c r="N1703" s="9">
        <v>39</v>
      </c>
      <c r="O1703" s="9">
        <v>62.474986999999999</v>
      </c>
      <c r="P1703" s="9">
        <v>0</v>
      </c>
      <c r="Q1703" s="9">
        <v>8.1326481073910502E-3</v>
      </c>
      <c r="R1703" s="9">
        <v>0</v>
      </c>
      <c r="S1703" s="9">
        <v>16316046524.156601</v>
      </c>
      <c r="T1703" s="9">
        <v>1385.4739649999799</v>
      </c>
      <c r="U1703" s="9">
        <v>4.4438402739229401</v>
      </c>
      <c r="V1703" s="9">
        <v>0</v>
      </c>
      <c r="W1703" s="9">
        <v>4.4438402739229401</v>
      </c>
      <c r="X1703" s="9">
        <v>0</v>
      </c>
      <c r="Y1703" s="9">
        <v>0</v>
      </c>
      <c r="Z1703" s="9">
        <v>2.4998194000000001E-2</v>
      </c>
      <c r="AA1703" s="9">
        <v>133.84744000000001</v>
      </c>
      <c r="AB1703" s="9"/>
      <c r="AQ1703" s="9">
        <f>K1703-'Processed Potentiostat'!$J$3</f>
        <v>-13.666247</v>
      </c>
    </row>
    <row r="1704" spans="1:43" x14ac:dyDescent="0.35">
      <c r="A1704">
        <v>2</v>
      </c>
      <c r="B1704">
        <v>0</v>
      </c>
      <c r="C1704">
        <v>0</v>
      </c>
      <c r="D1704">
        <v>1</v>
      </c>
      <c r="E1704">
        <v>0</v>
      </c>
      <c r="F1704">
        <v>0</v>
      </c>
      <c r="G1704">
        <v>0</v>
      </c>
      <c r="H1704" s="9">
        <v>1386.47396497472</v>
      </c>
      <c r="I1704" s="9">
        <v>-1.830022</v>
      </c>
      <c r="J1704" s="9">
        <v>-1.8304604</v>
      </c>
      <c r="K1704" s="9">
        <v>-15.579833000000001</v>
      </c>
      <c r="L1704" s="9">
        <v>-16.010801000000001</v>
      </c>
      <c r="M1704" s="9">
        <v>-16.010801000000001</v>
      </c>
      <c r="N1704" s="9">
        <v>39</v>
      </c>
      <c r="O1704" s="9">
        <v>62.474986999999999</v>
      </c>
      <c r="P1704" s="9">
        <v>0</v>
      </c>
      <c r="Q1704" s="9">
        <v>8.1392462289970307E-3</v>
      </c>
      <c r="R1704" s="9">
        <v>0</v>
      </c>
      <c r="S1704" s="9">
        <v>55660315385.0625</v>
      </c>
      <c r="T1704" s="9">
        <v>1386.47396497472</v>
      </c>
      <c r="U1704" s="9">
        <v>4.44744497617602</v>
      </c>
      <c r="V1704" s="9">
        <v>0</v>
      </c>
      <c r="W1704" s="9">
        <v>4.44744497617602</v>
      </c>
      <c r="X1704" s="9">
        <v>0</v>
      </c>
      <c r="Y1704" s="9">
        <v>0</v>
      </c>
      <c r="Z1704" s="9">
        <v>2.8518267E-2</v>
      </c>
      <c r="AA1704" s="9">
        <v>117.48909</v>
      </c>
      <c r="AB1704" s="9"/>
      <c r="AQ1704" s="9">
        <f>K1704-'Processed Potentiostat'!$J$3</f>
        <v>-15.579833000000001</v>
      </c>
    </row>
    <row r="1705" spans="1:43" x14ac:dyDescent="0.35">
      <c r="A1705">
        <v>2</v>
      </c>
      <c r="B1705">
        <v>0</v>
      </c>
      <c r="C1705">
        <v>0</v>
      </c>
      <c r="D1705">
        <v>1</v>
      </c>
      <c r="E1705">
        <v>0</v>
      </c>
      <c r="F1705">
        <v>0</v>
      </c>
      <c r="G1705">
        <v>0</v>
      </c>
      <c r="H1705" s="9">
        <v>1387.0977649589599</v>
      </c>
      <c r="I1705" s="9">
        <v>-1.8299023999999999</v>
      </c>
      <c r="J1705" s="9">
        <v>-1.8303676</v>
      </c>
      <c r="K1705" s="9">
        <v>-10.578804</v>
      </c>
      <c r="L1705" s="9">
        <v>-16.019690000000001</v>
      </c>
      <c r="M1705" s="9">
        <v>-16.019690000000001</v>
      </c>
      <c r="N1705" s="9">
        <v>39</v>
      </c>
      <c r="O1705" s="9">
        <v>62.474986999999999</v>
      </c>
      <c r="P1705" s="9">
        <v>0</v>
      </c>
      <c r="Q1705" s="9">
        <v>8.1437653275192295E-3</v>
      </c>
      <c r="R1705" s="9">
        <v>0</v>
      </c>
      <c r="S1705" s="9">
        <v>82241677227.3013</v>
      </c>
      <c r="T1705" s="9">
        <v>1387.0977649589599</v>
      </c>
      <c r="U1705" s="9">
        <v>4.4499139186213501</v>
      </c>
      <c r="V1705" s="9">
        <v>0</v>
      </c>
      <c r="W1705" s="9">
        <v>4.4499139186213501</v>
      </c>
      <c r="X1705" s="9">
        <v>0</v>
      </c>
      <c r="Y1705" s="9">
        <v>0</v>
      </c>
      <c r="Z1705" s="9">
        <v>1.9363100000000001E-2</v>
      </c>
      <c r="AA1705" s="9">
        <v>173.02216999999999</v>
      </c>
      <c r="AB1705" s="9"/>
      <c r="AQ1705" s="9">
        <f>K1705-'Processed Potentiostat'!$J$3</f>
        <v>-10.578804</v>
      </c>
    </row>
    <row r="1706" spans="1:43" x14ac:dyDescent="0.35">
      <c r="A1706">
        <v>2</v>
      </c>
      <c r="B1706">
        <v>0</v>
      </c>
      <c r="C1706">
        <v>0</v>
      </c>
      <c r="D1706">
        <v>1</v>
      </c>
      <c r="E1706">
        <v>0</v>
      </c>
      <c r="F1706">
        <v>0</v>
      </c>
      <c r="G1706">
        <v>0</v>
      </c>
      <c r="H1706" s="9">
        <v>1387.35076495257</v>
      </c>
      <c r="I1706" s="9">
        <v>-1.8298854</v>
      </c>
      <c r="J1706" s="9">
        <v>-1.8300306</v>
      </c>
      <c r="K1706" s="9">
        <v>-15.585967999999999</v>
      </c>
      <c r="L1706" s="9">
        <v>-16.022445999999999</v>
      </c>
      <c r="M1706" s="9">
        <v>-16.022445999999999</v>
      </c>
      <c r="N1706" s="9">
        <v>39</v>
      </c>
      <c r="O1706" s="9">
        <v>62.474986999999999</v>
      </c>
      <c r="P1706" s="9">
        <v>0</v>
      </c>
      <c r="Q1706" s="9">
        <v>8.1451663779596607E-3</v>
      </c>
      <c r="R1706" s="9">
        <v>0</v>
      </c>
      <c r="S1706" s="9">
        <v>112662203414.16299</v>
      </c>
      <c r="T1706" s="9">
        <v>1387.35076495257</v>
      </c>
      <c r="U1706" s="9">
        <v>4.4506791125766698</v>
      </c>
      <c r="V1706" s="9">
        <v>0</v>
      </c>
      <c r="W1706" s="9">
        <v>4.4506791125766698</v>
      </c>
      <c r="X1706" s="9">
        <v>0</v>
      </c>
      <c r="Y1706" s="9">
        <v>0</v>
      </c>
      <c r="Z1706" s="9">
        <v>2.8522796999999999E-2</v>
      </c>
      <c r="AA1706" s="9">
        <v>117.41527000000001</v>
      </c>
      <c r="AB1706" s="9"/>
      <c r="AQ1706" s="9">
        <f>K1706-'Processed Potentiostat'!$J$3</f>
        <v>-15.585967999999999</v>
      </c>
    </row>
    <row r="1707" spans="1:43" x14ac:dyDescent="0.35">
      <c r="A1707">
        <v>2</v>
      </c>
      <c r="B1707">
        <v>0</v>
      </c>
      <c r="C1707">
        <v>0</v>
      </c>
      <c r="D1707">
        <v>1</v>
      </c>
      <c r="E1707">
        <v>0</v>
      </c>
      <c r="F1707">
        <v>0</v>
      </c>
      <c r="G1707">
        <v>0</v>
      </c>
      <c r="H1707" s="9">
        <v>1388.3507649272999</v>
      </c>
      <c r="I1707" s="9">
        <v>-1.8300008000000001</v>
      </c>
      <c r="J1707" s="9">
        <v>-1.8317741000000001</v>
      </c>
      <c r="K1707" s="9">
        <v>-12.218798</v>
      </c>
      <c r="L1707" s="9">
        <v>-16.035603999999999</v>
      </c>
      <c r="M1707" s="9">
        <v>-16.035603999999999</v>
      </c>
      <c r="N1707" s="9">
        <v>39</v>
      </c>
      <c r="O1707" s="9">
        <v>62.474986999999999</v>
      </c>
      <c r="P1707" s="9">
        <v>0</v>
      </c>
      <c r="Q1707" s="9">
        <v>8.1518619185061095E-3</v>
      </c>
      <c r="R1707" s="9">
        <v>0</v>
      </c>
      <c r="S1707" s="9">
        <v>10013875743.226299</v>
      </c>
      <c r="T1707" s="9">
        <v>1388.3507649272999</v>
      </c>
      <c r="U1707" s="9">
        <v>4.4543343404517897</v>
      </c>
      <c r="V1707" s="9">
        <v>0</v>
      </c>
      <c r="W1707" s="9">
        <v>4.4543343404517897</v>
      </c>
      <c r="X1707" s="9">
        <v>0</v>
      </c>
      <c r="Y1707" s="9">
        <v>0</v>
      </c>
      <c r="Z1707" s="9">
        <v>2.2382077E-2</v>
      </c>
      <c r="AA1707" s="9">
        <v>149.91443000000001</v>
      </c>
      <c r="AB1707" s="9"/>
      <c r="AQ1707" s="9">
        <f>K1707-'Processed Potentiostat'!$J$3</f>
        <v>-12.218798</v>
      </c>
    </row>
    <row r="1708" spans="1:43" x14ac:dyDescent="0.35">
      <c r="A1708">
        <v>2</v>
      </c>
      <c r="B1708">
        <v>0</v>
      </c>
      <c r="C1708">
        <v>0</v>
      </c>
      <c r="D1708">
        <v>1</v>
      </c>
      <c r="E1708">
        <v>0</v>
      </c>
      <c r="F1708">
        <v>0</v>
      </c>
      <c r="G1708">
        <v>0</v>
      </c>
      <c r="H1708" s="9">
        <v>1389.3507649020401</v>
      </c>
      <c r="I1708" s="9">
        <v>-1.8300202999999999</v>
      </c>
      <c r="J1708" s="9">
        <v>-1.8299185</v>
      </c>
      <c r="K1708" s="9">
        <v>-15.716783</v>
      </c>
      <c r="L1708" s="9">
        <v>-16.048770999999999</v>
      </c>
      <c r="M1708" s="9">
        <v>-16.048770999999999</v>
      </c>
      <c r="N1708" s="9">
        <v>39</v>
      </c>
      <c r="O1708" s="9">
        <v>62.474986999999999</v>
      </c>
      <c r="P1708" s="9">
        <v>0</v>
      </c>
      <c r="Q1708" s="9">
        <v>8.1585545544828296E-3</v>
      </c>
      <c r="R1708" s="9">
        <v>0</v>
      </c>
      <c r="S1708" s="9">
        <v>63116196946.811798</v>
      </c>
      <c r="T1708" s="9">
        <v>1389.3507649020401</v>
      </c>
      <c r="U1708" s="9">
        <v>4.4579919208271503</v>
      </c>
      <c r="V1708" s="9">
        <v>0</v>
      </c>
      <c r="W1708" s="9">
        <v>4.4579919208271503</v>
      </c>
      <c r="X1708" s="9">
        <v>0</v>
      </c>
      <c r="Y1708" s="9">
        <v>0</v>
      </c>
      <c r="Z1708" s="9">
        <v>2.8760430999999999E-2</v>
      </c>
      <c r="AA1708" s="9">
        <v>116.43086</v>
      </c>
      <c r="AB1708" s="9"/>
      <c r="AQ1708" s="9">
        <f>K1708-'Processed Potentiostat'!$J$3</f>
        <v>-15.716783</v>
      </c>
    </row>
    <row r="1709" spans="1:43" x14ac:dyDescent="0.35">
      <c r="A1709">
        <v>2</v>
      </c>
      <c r="B1709">
        <v>0</v>
      </c>
      <c r="C1709">
        <v>0</v>
      </c>
      <c r="D1709">
        <v>1</v>
      </c>
      <c r="E1709">
        <v>0</v>
      </c>
      <c r="F1709">
        <v>0</v>
      </c>
      <c r="G1709">
        <v>0</v>
      </c>
      <c r="H1709" s="9">
        <v>1390.35076487678</v>
      </c>
      <c r="I1709" s="9">
        <v>-1.8298918</v>
      </c>
      <c r="J1709" s="9">
        <v>-1.8306457</v>
      </c>
      <c r="K1709" s="9">
        <v>-14.640625999999999</v>
      </c>
      <c r="L1709" s="9">
        <v>-16.063721000000001</v>
      </c>
      <c r="M1709" s="9">
        <v>-16.063721000000001</v>
      </c>
      <c r="N1709" s="9">
        <v>39</v>
      </c>
      <c r="O1709" s="9">
        <v>62.474986999999999</v>
      </c>
      <c r="P1709" s="9">
        <v>0</v>
      </c>
      <c r="Q1709" s="9">
        <v>8.1661567167608893E-3</v>
      </c>
      <c r="R1709" s="9">
        <v>0</v>
      </c>
      <c r="S1709" s="9">
        <v>33968301867.220299</v>
      </c>
      <c r="T1709" s="9">
        <v>1390.35076487678</v>
      </c>
      <c r="U1709" s="9">
        <v>4.4621445572132199</v>
      </c>
      <c r="V1709" s="9">
        <v>0</v>
      </c>
      <c r="W1709" s="9">
        <v>4.4621445572132199</v>
      </c>
      <c r="X1709" s="9">
        <v>0</v>
      </c>
      <c r="Y1709" s="9">
        <v>0</v>
      </c>
      <c r="Z1709" s="9">
        <v>2.6801798000000002E-2</v>
      </c>
      <c r="AA1709" s="9">
        <v>125.03876</v>
      </c>
      <c r="AB1709" s="9"/>
      <c r="AQ1709" s="9">
        <f>K1709-'Processed Potentiostat'!$J$3</f>
        <v>-14.640625999999999</v>
      </c>
    </row>
    <row r="1710" spans="1:43" x14ac:dyDescent="0.35">
      <c r="A1710">
        <v>2</v>
      </c>
      <c r="B1710">
        <v>0</v>
      </c>
      <c r="C1710">
        <v>0</v>
      </c>
      <c r="D1710">
        <v>1</v>
      </c>
      <c r="E1710">
        <v>0</v>
      </c>
      <c r="F1710">
        <v>0</v>
      </c>
      <c r="G1710">
        <v>0</v>
      </c>
      <c r="H1710" s="9">
        <v>1391.3507648515199</v>
      </c>
      <c r="I1710" s="9">
        <v>-1.8299694</v>
      </c>
      <c r="J1710" s="9">
        <v>-1.8299890000000001</v>
      </c>
      <c r="K1710" s="9">
        <v>-13.296706</v>
      </c>
      <c r="L1710" s="9">
        <v>-16.077594999999999</v>
      </c>
      <c r="M1710" s="9">
        <v>-16.077594999999999</v>
      </c>
      <c r="N1710" s="9">
        <v>39</v>
      </c>
      <c r="O1710" s="9">
        <v>62.474986999999999</v>
      </c>
      <c r="P1710" s="9">
        <v>0</v>
      </c>
      <c r="Q1710" s="9">
        <v>8.1732093182939492E-3</v>
      </c>
      <c r="R1710" s="9">
        <v>0</v>
      </c>
      <c r="S1710" s="9">
        <v>87463452582.5354</v>
      </c>
      <c r="T1710" s="9">
        <v>1391.3507648515199</v>
      </c>
      <c r="U1710" s="9">
        <v>4.4659986721896301</v>
      </c>
      <c r="V1710" s="9">
        <v>0</v>
      </c>
      <c r="W1710" s="9">
        <v>4.4659986721896301</v>
      </c>
      <c r="X1710" s="9">
        <v>0</v>
      </c>
      <c r="Y1710" s="9">
        <v>0</v>
      </c>
      <c r="Z1710" s="9">
        <v>2.4332824999999999E-2</v>
      </c>
      <c r="AA1710" s="9">
        <v>137.62724</v>
      </c>
      <c r="AB1710" s="9"/>
      <c r="AQ1710" s="9">
        <f>K1710-'Processed Potentiostat'!$J$3</f>
        <v>-13.296706</v>
      </c>
    </row>
    <row r="1711" spans="1:43" x14ac:dyDescent="0.35">
      <c r="A1711">
        <v>2</v>
      </c>
      <c r="B1711">
        <v>0</v>
      </c>
      <c r="C1711">
        <v>0</v>
      </c>
      <c r="D1711">
        <v>1</v>
      </c>
      <c r="E1711">
        <v>0</v>
      </c>
      <c r="F1711">
        <v>0</v>
      </c>
      <c r="G1711">
        <v>0</v>
      </c>
      <c r="H1711" s="9">
        <v>1392.35076482626</v>
      </c>
      <c r="I1711" s="9">
        <v>-1.8299723999999999</v>
      </c>
      <c r="J1711" s="9">
        <v>-1.831261</v>
      </c>
      <c r="K1711" s="9">
        <v>-14.928661</v>
      </c>
      <c r="L1711" s="9">
        <v>-16.091528</v>
      </c>
      <c r="M1711" s="9">
        <v>-16.091528</v>
      </c>
      <c r="N1711" s="9">
        <v>39</v>
      </c>
      <c r="O1711" s="9">
        <v>62.474986999999999</v>
      </c>
      <c r="P1711" s="9">
        <v>0</v>
      </c>
      <c r="Q1711" s="9">
        <v>8.1802968996573504E-3</v>
      </c>
      <c r="R1711" s="9">
        <v>0</v>
      </c>
      <c r="S1711" s="9">
        <v>14786452412.281401</v>
      </c>
      <c r="T1711" s="9">
        <v>1392.35076482626</v>
      </c>
      <c r="U1711" s="9">
        <v>4.4698690067303701</v>
      </c>
      <c r="V1711" s="9">
        <v>0</v>
      </c>
      <c r="W1711" s="9">
        <v>4.4698690067303701</v>
      </c>
      <c r="X1711" s="9">
        <v>0</v>
      </c>
      <c r="Y1711" s="9">
        <v>0</v>
      </c>
      <c r="Z1711" s="9">
        <v>2.7338276000000002E-2</v>
      </c>
      <c r="AA1711" s="9">
        <v>122.66746999999999</v>
      </c>
      <c r="AB1711" s="9"/>
      <c r="AQ1711" s="9">
        <f>K1711-'Processed Potentiostat'!$J$3</f>
        <v>-14.928661</v>
      </c>
    </row>
    <row r="1712" spans="1:43" x14ac:dyDescent="0.35">
      <c r="A1712">
        <v>2</v>
      </c>
      <c r="B1712">
        <v>0</v>
      </c>
      <c r="C1712">
        <v>0</v>
      </c>
      <c r="D1712">
        <v>1</v>
      </c>
      <c r="E1712">
        <v>0</v>
      </c>
      <c r="F1712">
        <v>0</v>
      </c>
      <c r="G1712">
        <v>0</v>
      </c>
      <c r="H1712" s="9">
        <v>1393.35076480099</v>
      </c>
      <c r="I1712" s="9">
        <v>-1.8300445999999999</v>
      </c>
      <c r="J1712" s="9">
        <v>-1.8311039</v>
      </c>
      <c r="K1712" s="9">
        <v>-12.38059</v>
      </c>
      <c r="L1712" s="9">
        <v>-16.104904000000001</v>
      </c>
      <c r="M1712" s="9">
        <v>-16.104904000000001</v>
      </c>
      <c r="N1712" s="9">
        <v>39</v>
      </c>
      <c r="O1712" s="9">
        <v>62.474986999999999</v>
      </c>
      <c r="P1712" s="9">
        <v>0</v>
      </c>
      <c r="Q1712" s="9">
        <v>8.1871005880232509E-3</v>
      </c>
      <c r="R1712" s="9">
        <v>0</v>
      </c>
      <c r="S1712" s="9">
        <v>17295829876.6409</v>
      </c>
      <c r="T1712" s="9">
        <v>1393.35076480099</v>
      </c>
      <c r="U1712" s="9">
        <v>4.4735844653991297</v>
      </c>
      <c r="V1712" s="9">
        <v>0</v>
      </c>
      <c r="W1712" s="9">
        <v>4.4735844653991297</v>
      </c>
      <c r="X1712" s="9">
        <v>0</v>
      </c>
      <c r="Y1712" s="9">
        <v>0</v>
      </c>
      <c r="Z1712" s="9">
        <v>2.2670148000000001E-2</v>
      </c>
      <c r="AA1712" s="9">
        <v>147.90118000000001</v>
      </c>
      <c r="AB1712" s="9"/>
      <c r="AQ1712" s="9">
        <f>K1712-'Processed Potentiostat'!$J$3</f>
        <v>-12.38059</v>
      </c>
    </row>
    <row r="1713" spans="1:43" x14ac:dyDescent="0.35">
      <c r="A1713">
        <v>2</v>
      </c>
      <c r="B1713">
        <v>0</v>
      </c>
      <c r="C1713">
        <v>0</v>
      </c>
      <c r="D1713">
        <v>1</v>
      </c>
      <c r="E1713">
        <v>0</v>
      </c>
      <c r="F1713">
        <v>0</v>
      </c>
      <c r="G1713">
        <v>0</v>
      </c>
      <c r="H1713" s="9">
        <v>1394.3507647757301</v>
      </c>
      <c r="I1713" s="9">
        <v>-1.8300128</v>
      </c>
      <c r="J1713" s="9">
        <v>-1.8309759999999999</v>
      </c>
      <c r="K1713" s="9">
        <v>-12.997012</v>
      </c>
      <c r="L1713" s="9">
        <v>-16.1175</v>
      </c>
      <c r="M1713" s="9">
        <v>-16.1175</v>
      </c>
      <c r="N1713" s="9">
        <v>39</v>
      </c>
      <c r="O1713" s="9">
        <v>62.474986999999999</v>
      </c>
      <c r="P1713" s="9">
        <v>0</v>
      </c>
      <c r="Q1713" s="9">
        <v>8.1935070359455704E-3</v>
      </c>
      <c r="R1713" s="9">
        <v>0</v>
      </c>
      <c r="S1713" s="9">
        <v>20065804699.099201</v>
      </c>
      <c r="T1713" s="9">
        <v>1394.3507647757301</v>
      </c>
      <c r="U1713" s="9">
        <v>4.4770834201749903</v>
      </c>
      <c r="V1713" s="9">
        <v>0</v>
      </c>
      <c r="W1713" s="9">
        <v>4.4770834201749903</v>
      </c>
      <c r="X1713" s="9">
        <v>0</v>
      </c>
      <c r="Y1713" s="9">
        <v>0</v>
      </c>
      <c r="Z1713" s="9">
        <v>2.3797217999999998E-2</v>
      </c>
      <c r="AA1713" s="9">
        <v>140.87669</v>
      </c>
      <c r="AB1713" s="9"/>
      <c r="AQ1713" s="9">
        <f>K1713-'Processed Potentiostat'!$J$3</f>
        <v>-12.997012</v>
      </c>
    </row>
    <row r="1714" spans="1:43" x14ac:dyDescent="0.35">
      <c r="A1714">
        <v>2</v>
      </c>
      <c r="B1714">
        <v>0</v>
      </c>
      <c r="C1714">
        <v>0</v>
      </c>
      <c r="D1714">
        <v>1</v>
      </c>
      <c r="E1714">
        <v>0</v>
      </c>
      <c r="F1714">
        <v>0</v>
      </c>
      <c r="G1714">
        <v>0</v>
      </c>
      <c r="H1714" s="9">
        <v>1395.35076475047</v>
      </c>
      <c r="I1714" s="9">
        <v>-1.8299335999999999</v>
      </c>
      <c r="J1714" s="9">
        <v>-1.8295631000000001</v>
      </c>
      <c r="K1714" s="9">
        <v>-12.208394</v>
      </c>
      <c r="L1714" s="9">
        <v>-16.129766</v>
      </c>
      <c r="M1714" s="9">
        <v>-16.129766</v>
      </c>
      <c r="N1714" s="9">
        <v>39</v>
      </c>
      <c r="O1714" s="9">
        <v>62.474986999999999</v>
      </c>
      <c r="P1714" s="9">
        <v>0</v>
      </c>
      <c r="Q1714" s="9">
        <v>8.1997408449710901E-3</v>
      </c>
      <c r="R1714" s="9">
        <v>0</v>
      </c>
      <c r="S1714" s="9">
        <v>26458015637.4599</v>
      </c>
      <c r="T1714" s="9">
        <v>1395.35076475047</v>
      </c>
      <c r="U1714" s="9">
        <v>4.4804908159696497</v>
      </c>
      <c r="V1714" s="9">
        <v>0</v>
      </c>
      <c r="W1714" s="9">
        <v>4.4804908159696497</v>
      </c>
      <c r="X1714" s="9">
        <v>0</v>
      </c>
      <c r="Y1714" s="9">
        <v>0</v>
      </c>
      <c r="Z1714" s="9">
        <v>2.2336029E-2</v>
      </c>
      <c r="AA1714" s="9">
        <v>149.86107999999999</v>
      </c>
      <c r="AB1714" s="9"/>
      <c r="AQ1714" s="9">
        <f>K1714-'Processed Potentiostat'!$J$3</f>
        <v>-12.208394</v>
      </c>
    </row>
    <row r="1715" spans="1:43" x14ac:dyDescent="0.35">
      <c r="A1715">
        <v>2</v>
      </c>
      <c r="B1715">
        <v>0</v>
      </c>
      <c r="C1715">
        <v>0</v>
      </c>
      <c r="D1715">
        <v>1</v>
      </c>
      <c r="E1715">
        <v>0</v>
      </c>
      <c r="F1715">
        <v>0</v>
      </c>
      <c r="G1715">
        <v>0</v>
      </c>
      <c r="H1715" s="9">
        <v>1396.35076472521</v>
      </c>
      <c r="I1715" s="9">
        <v>-1.8300947000000001</v>
      </c>
      <c r="J1715" s="9">
        <v>-1.8308734</v>
      </c>
      <c r="K1715" s="9">
        <v>-10.924718</v>
      </c>
      <c r="L1715" s="9">
        <v>-16.141382</v>
      </c>
      <c r="M1715" s="9">
        <v>-16.141382</v>
      </c>
      <c r="N1715" s="9">
        <v>39</v>
      </c>
      <c r="O1715" s="9">
        <v>62.474986999999999</v>
      </c>
      <c r="P1715" s="9">
        <v>0</v>
      </c>
      <c r="Q1715" s="9">
        <v>8.2056483375156607E-3</v>
      </c>
      <c r="R1715" s="9">
        <v>0</v>
      </c>
      <c r="S1715" s="9">
        <v>23039598710.500801</v>
      </c>
      <c r="T1715" s="9">
        <v>1396.35076472521</v>
      </c>
      <c r="U1715" s="9">
        <v>4.4837170714011902</v>
      </c>
      <c r="V1715" s="9">
        <v>0</v>
      </c>
      <c r="W1715" s="9">
        <v>4.4837170714011902</v>
      </c>
      <c r="X1715" s="9">
        <v>0</v>
      </c>
      <c r="Y1715" s="9">
        <v>0</v>
      </c>
      <c r="Z1715" s="9">
        <v>2.0001774999999999E-2</v>
      </c>
      <c r="AA1715" s="9">
        <v>167.59</v>
      </c>
      <c r="AB1715" s="9"/>
      <c r="AQ1715" s="9">
        <f>K1715-'Processed Potentiostat'!$J$3</f>
        <v>-10.924718</v>
      </c>
    </row>
    <row r="1716" spans="1:43" x14ac:dyDescent="0.35">
      <c r="A1716">
        <v>2</v>
      </c>
      <c r="B1716">
        <v>0</v>
      </c>
      <c r="C1716">
        <v>0</v>
      </c>
      <c r="D1716">
        <v>1</v>
      </c>
      <c r="E1716">
        <v>0</v>
      </c>
      <c r="F1716">
        <v>0</v>
      </c>
      <c r="G1716">
        <v>0</v>
      </c>
      <c r="H1716" s="9">
        <v>1397.3507646999501</v>
      </c>
      <c r="I1716" s="9">
        <v>-1.8298525999999999</v>
      </c>
      <c r="J1716" s="9">
        <v>-1.8292295999999999</v>
      </c>
      <c r="K1716" s="9">
        <v>-11.048178999999999</v>
      </c>
      <c r="L1716" s="9">
        <v>-16.153238000000002</v>
      </c>
      <c r="M1716" s="9">
        <v>-16.153238000000002</v>
      </c>
      <c r="N1716" s="9">
        <v>39</v>
      </c>
      <c r="O1716" s="9">
        <v>62.474986999999999</v>
      </c>
      <c r="P1716" s="9">
        <v>0</v>
      </c>
      <c r="Q1716" s="9">
        <v>8.21167264050255E-3</v>
      </c>
      <c r="R1716" s="9">
        <v>0</v>
      </c>
      <c r="S1716" s="9">
        <v>17126288099.171499</v>
      </c>
      <c r="T1716" s="9">
        <v>1397.3507646999501</v>
      </c>
      <c r="U1716" s="9">
        <v>4.4870108843063496</v>
      </c>
      <c r="V1716" s="9">
        <v>0</v>
      </c>
      <c r="W1716" s="9">
        <v>4.4870108843063496</v>
      </c>
      <c r="X1716" s="9">
        <v>0</v>
      </c>
      <c r="Y1716" s="9">
        <v>0</v>
      </c>
      <c r="Z1716" s="9">
        <v>2.0209655E-2</v>
      </c>
      <c r="AA1716" s="9">
        <v>165.56844000000001</v>
      </c>
      <c r="AB1716" s="9"/>
      <c r="AQ1716" s="9">
        <f>K1716-'Processed Potentiostat'!$J$3</f>
        <v>-11.048178999999999</v>
      </c>
    </row>
    <row r="1717" spans="1:43" x14ac:dyDescent="0.35">
      <c r="A1717">
        <v>2</v>
      </c>
      <c r="B1717">
        <v>0</v>
      </c>
      <c r="C1717">
        <v>0</v>
      </c>
      <c r="D1717">
        <v>1</v>
      </c>
      <c r="E1717">
        <v>0</v>
      </c>
      <c r="F1717">
        <v>0</v>
      </c>
      <c r="G1717">
        <v>0</v>
      </c>
      <c r="H1717" s="9">
        <v>1398.35076467468</v>
      </c>
      <c r="I1717" s="9">
        <v>-1.8298346999999999</v>
      </c>
      <c r="J1717" s="9">
        <v>-1.8297935000000001</v>
      </c>
      <c r="K1717" s="9">
        <v>-12.386039999999999</v>
      </c>
      <c r="L1717" s="9">
        <v>-16.165184</v>
      </c>
      <c r="M1717" s="9">
        <v>-16.165184</v>
      </c>
      <c r="N1717" s="9">
        <v>39</v>
      </c>
      <c r="O1717" s="9">
        <v>62.474986999999999</v>
      </c>
      <c r="P1717" s="9">
        <v>0</v>
      </c>
      <c r="Q1717" s="9">
        <v>8.2177443650749901E-3</v>
      </c>
      <c r="R1717" s="9">
        <v>0</v>
      </c>
      <c r="S1717" s="9">
        <v>42615773521.324699</v>
      </c>
      <c r="T1717" s="9">
        <v>1398.35076467468</v>
      </c>
      <c r="U1717" s="9">
        <v>4.4903288730268702</v>
      </c>
      <c r="V1717" s="9">
        <v>0</v>
      </c>
      <c r="W1717" s="9">
        <v>4.4903288730268702</v>
      </c>
      <c r="X1717" s="9">
        <v>0</v>
      </c>
      <c r="Y1717" s="9">
        <v>0</v>
      </c>
      <c r="Z1717" s="9">
        <v>2.2663895E-2</v>
      </c>
      <c r="AA1717" s="9">
        <v>147.7303</v>
      </c>
      <c r="AB1717" s="9"/>
      <c r="AQ1717" s="9">
        <f>K1717-'Processed Potentiostat'!$J$3</f>
        <v>-12.386039999999999</v>
      </c>
    </row>
    <row r="1718" spans="1:43" x14ac:dyDescent="0.35">
      <c r="A1718">
        <v>2</v>
      </c>
      <c r="B1718">
        <v>0</v>
      </c>
      <c r="C1718">
        <v>0</v>
      </c>
      <c r="D1718">
        <v>1</v>
      </c>
      <c r="E1718">
        <v>0</v>
      </c>
      <c r="F1718">
        <v>0</v>
      </c>
      <c r="G1718">
        <v>0</v>
      </c>
      <c r="H1718" s="9">
        <v>1399.3507646494199</v>
      </c>
      <c r="I1718" s="9">
        <v>-1.8299456000000001</v>
      </c>
      <c r="J1718" s="9">
        <v>-1.8292021999999999</v>
      </c>
      <c r="K1718" s="9">
        <v>-9.5477629000000004</v>
      </c>
      <c r="L1718" s="9">
        <v>-16.176072999999999</v>
      </c>
      <c r="M1718" s="9">
        <v>-16.176072999999999</v>
      </c>
      <c r="N1718" s="9">
        <v>39</v>
      </c>
      <c r="O1718" s="9">
        <v>62.474986999999999</v>
      </c>
      <c r="P1718" s="9">
        <v>0</v>
      </c>
      <c r="Q1718" s="9">
        <v>8.2232772206481605E-3</v>
      </c>
      <c r="R1718" s="9">
        <v>0</v>
      </c>
      <c r="S1718" s="9">
        <v>16666019502.1448</v>
      </c>
      <c r="T1718" s="9">
        <v>1399.3507646494199</v>
      </c>
      <c r="U1718" s="9">
        <v>4.4933534591218898</v>
      </c>
      <c r="V1718" s="9">
        <v>0</v>
      </c>
      <c r="W1718" s="9">
        <v>4.4933534591218898</v>
      </c>
      <c r="X1718" s="9">
        <v>0</v>
      </c>
      <c r="Y1718" s="9">
        <v>0</v>
      </c>
      <c r="Z1718" s="9">
        <v>1.7464789000000001E-2</v>
      </c>
      <c r="AA1718" s="9">
        <v>191.58438000000001</v>
      </c>
      <c r="AB1718" s="9"/>
      <c r="AQ1718" s="9">
        <f>K1718-'Processed Potentiostat'!$J$3</f>
        <v>-9.5477629000000004</v>
      </c>
    </row>
    <row r="1719" spans="1:43" x14ac:dyDescent="0.35">
      <c r="A1719">
        <v>2</v>
      </c>
      <c r="B1719">
        <v>0</v>
      </c>
      <c r="C1719">
        <v>0</v>
      </c>
      <c r="D1719">
        <v>1</v>
      </c>
      <c r="E1719">
        <v>0</v>
      </c>
      <c r="F1719">
        <v>0</v>
      </c>
      <c r="G1719">
        <v>0</v>
      </c>
      <c r="H1719" s="9">
        <v>1400.3507646241601</v>
      </c>
      <c r="I1719" s="9">
        <v>-1.8298426999999999</v>
      </c>
      <c r="J1719" s="9">
        <v>-1.8307420000000001</v>
      </c>
      <c r="K1719" s="9">
        <v>-9.1006794000000006</v>
      </c>
      <c r="L1719" s="9">
        <v>-16.185618999999999</v>
      </c>
      <c r="M1719" s="9">
        <v>-16.185618999999999</v>
      </c>
      <c r="N1719" s="9">
        <v>39</v>
      </c>
      <c r="O1719" s="9">
        <v>62.474986999999999</v>
      </c>
      <c r="P1719" s="9">
        <v>0</v>
      </c>
      <c r="Q1719" s="9">
        <v>8.2281318805327505E-3</v>
      </c>
      <c r="R1719" s="9">
        <v>0</v>
      </c>
      <c r="S1719" s="9">
        <v>28434516528.039299</v>
      </c>
      <c r="T1719" s="9">
        <v>1400.3507646241601</v>
      </c>
      <c r="U1719" s="9">
        <v>4.4960053901337202</v>
      </c>
      <c r="V1719" s="9">
        <v>0</v>
      </c>
      <c r="W1719" s="9">
        <v>4.4960053901337202</v>
      </c>
      <c r="X1719" s="9">
        <v>0</v>
      </c>
      <c r="Y1719" s="9">
        <v>0</v>
      </c>
      <c r="Z1719" s="9">
        <v>1.6660996000000001E-2</v>
      </c>
      <c r="AA1719" s="9">
        <v>201.16542000000001</v>
      </c>
      <c r="AB1719" s="9"/>
      <c r="AQ1719" s="9">
        <f>K1719-'Processed Potentiostat'!$J$3</f>
        <v>-9.1006794000000006</v>
      </c>
    </row>
    <row r="1720" spans="1:43" x14ac:dyDescent="0.35">
      <c r="A1720">
        <v>2</v>
      </c>
      <c r="B1720">
        <v>0</v>
      </c>
      <c r="C1720">
        <v>0</v>
      </c>
      <c r="D1720">
        <v>1</v>
      </c>
      <c r="E1720">
        <v>0</v>
      </c>
      <c r="F1720">
        <v>0</v>
      </c>
      <c r="G1720">
        <v>0</v>
      </c>
      <c r="H1720" s="9">
        <v>1401.3507645989</v>
      </c>
      <c r="I1720" s="9">
        <v>-1.8301542</v>
      </c>
      <c r="J1720" s="9">
        <v>-1.8313946999999999</v>
      </c>
      <c r="K1720" s="9">
        <v>-9.7885846999999995</v>
      </c>
      <c r="L1720" s="9">
        <v>-16.194990000000001</v>
      </c>
      <c r="M1720" s="9">
        <v>-16.194990000000001</v>
      </c>
      <c r="N1720" s="9">
        <v>39</v>
      </c>
      <c r="O1720" s="9">
        <v>62.474986999999999</v>
      </c>
      <c r="P1720" s="9">
        <v>0</v>
      </c>
      <c r="Q1720" s="9">
        <v>8.2328990028149307E-3</v>
      </c>
      <c r="R1720" s="9">
        <v>0</v>
      </c>
      <c r="S1720" s="9">
        <v>13253993149.9132</v>
      </c>
      <c r="T1720" s="9">
        <v>1401.3507645989</v>
      </c>
      <c r="U1720" s="9">
        <v>4.4986085688607602</v>
      </c>
      <c r="V1720" s="9">
        <v>0</v>
      </c>
      <c r="W1720" s="9">
        <v>4.4986085688607602</v>
      </c>
      <c r="X1720" s="9">
        <v>0</v>
      </c>
      <c r="Y1720" s="9">
        <v>0</v>
      </c>
      <c r="Z1720" s="9">
        <v>1.7926761999999999E-2</v>
      </c>
      <c r="AA1720" s="9">
        <v>187.09494000000001</v>
      </c>
      <c r="AB1720" s="9"/>
      <c r="AQ1720" s="9">
        <f>K1720-'Processed Potentiostat'!$J$3</f>
        <v>-9.7885846999999995</v>
      </c>
    </row>
    <row r="1721" spans="1:43" x14ac:dyDescent="0.35">
      <c r="A1721">
        <v>2</v>
      </c>
      <c r="B1721">
        <v>0</v>
      </c>
      <c r="C1721">
        <v>0</v>
      </c>
      <c r="D1721">
        <v>1</v>
      </c>
      <c r="E1721">
        <v>0</v>
      </c>
      <c r="F1721">
        <v>0</v>
      </c>
      <c r="G1721">
        <v>0</v>
      </c>
      <c r="H1721" s="9">
        <v>1402.3507645736299</v>
      </c>
      <c r="I1721" s="9">
        <v>-1.8300723000000001</v>
      </c>
      <c r="J1721" s="9">
        <v>-1.8311866999999999</v>
      </c>
      <c r="K1721" s="9">
        <v>-12.247337999999999</v>
      </c>
      <c r="L1721" s="9">
        <v>-16.206164999999999</v>
      </c>
      <c r="M1721" s="9">
        <v>-16.206164999999999</v>
      </c>
      <c r="N1721" s="9">
        <v>39</v>
      </c>
      <c r="O1721" s="9">
        <v>62.474986999999999</v>
      </c>
      <c r="P1721" s="9">
        <v>0</v>
      </c>
      <c r="Q1721" s="9">
        <v>8.23858339054921E-3</v>
      </c>
      <c r="R1721" s="9">
        <v>0</v>
      </c>
      <c r="S1721" s="9">
        <v>15984382770.3221</v>
      </c>
      <c r="T1721" s="9">
        <v>1402.3507645736299</v>
      </c>
      <c r="U1721" s="9">
        <v>4.50171283422541</v>
      </c>
      <c r="V1721" s="9">
        <v>0</v>
      </c>
      <c r="W1721" s="9">
        <v>4.50171283422541</v>
      </c>
      <c r="X1721" s="9">
        <v>0</v>
      </c>
      <c r="Y1721" s="9">
        <v>0</v>
      </c>
      <c r="Z1721" s="9">
        <v>2.2427162E-2</v>
      </c>
      <c r="AA1721" s="9">
        <v>149.51711</v>
      </c>
      <c r="AB1721" s="9"/>
      <c r="AQ1721" s="9">
        <f>K1721-'Processed Potentiostat'!$J$3</f>
        <v>-12.247337999999999</v>
      </c>
    </row>
    <row r="1722" spans="1:43" x14ac:dyDescent="0.35">
      <c r="A1722">
        <v>2</v>
      </c>
      <c r="B1722">
        <v>0</v>
      </c>
      <c r="C1722">
        <v>0</v>
      </c>
      <c r="D1722">
        <v>1</v>
      </c>
      <c r="E1722">
        <v>0</v>
      </c>
      <c r="F1722">
        <v>0</v>
      </c>
      <c r="G1722">
        <v>0</v>
      </c>
      <c r="H1722" s="9">
        <v>1403.3507645483701</v>
      </c>
      <c r="I1722" s="9">
        <v>-1.8300403000000001</v>
      </c>
      <c r="J1722" s="9">
        <v>-1.8312352999999999</v>
      </c>
      <c r="K1722" s="9">
        <v>-12.125629999999999</v>
      </c>
      <c r="L1722" s="9">
        <v>-16.218793999999999</v>
      </c>
      <c r="M1722" s="9">
        <v>-16.218793999999999</v>
      </c>
      <c r="N1722" s="9">
        <v>39</v>
      </c>
      <c r="O1722" s="9">
        <v>62.474986999999999</v>
      </c>
      <c r="P1722" s="9">
        <v>0</v>
      </c>
      <c r="Q1722" s="9">
        <v>8.2450072394707995E-3</v>
      </c>
      <c r="R1722" s="9">
        <v>0</v>
      </c>
      <c r="S1722" s="9">
        <v>15264569646.2108</v>
      </c>
      <c r="T1722" s="9">
        <v>1403.3507645483701</v>
      </c>
      <c r="U1722" s="9">
        <v>4.5052206932398198</v>
      </c>
      <c r="V1722" s="9">
        <v>0</v>
      </c>
      <c r="W1722" s="9">
        <v>4.5052206932398198</v>
      </c>
      <c r="X1722" s="9">
        <v>0</v>
      </c>
      <c r="Y1722" s="9">
        <v>0</v>
      </c>
      <c r="Z1722" s="9">
        <v>2.2204881999999999E-2</v>
      </c>
      <c r="AA1722" s="9">
        <v>151.02187000000001</v>
      </c>
      <c r="AB1722" s="9"/>
      <c r="AQ1722" s="9">
        <f>K1722-'Processed Potentiostat'!$J$3</f>
        <v>-12.125629999999999</v>
      </c>
    </row>
    <row r="1723" spans="1:43" x14ac:dyDescent="0.35">
      <c r="A1723">
        <v>2</v>
      </c>
      <c r="B1723">
        <v>0</v>
      </c>
      <c r="C1723">
        <v>0</v>
      </c>
      <c r="D1723">
        <v>1</v>
      </c>
      <c r="E1723">
        <v>0</v>
      </c>
      <c r="F1723">
        <v>0</v>
      </c>
      <c r="G1723">
        <v>0</v>
      </c>
      <c r="H1723" s="9">
        <v>1404.35076452311</v>
      </c>
      <c r="I1723" s="9">
        <v>-1.8300012000000001</v>
      </c>
      <c r="J1723" s="9">
        <v>-1.8289043</v>
      </c>
      <c r="K1723" s="9">
        <v>-10.444521999999999</v>
      </c>
      <c r="L1723" s="9">
        <v>-16.230324</v>
      </c>
      <c r="M1723" s="9">
        <v>-16.230324</v>
      </c>
      <c r="N1723" s="9">
        <v>39</v>
      </c>
      <c r="O1723" s="9">
        <v>62.474986999999999</v>
      </c>
      <c r="P1723" s="9">
        <v>0</v>
      </c>
      <c r="Q1723" s="9">
        <v>8.2508647740483602E-3</v>
      </c>
      <c r="R1723" s="9">
        <v>0</v>
      </c>
      <c r="S1723" s="9">
        <v>12794833483.5902</v>
      </c>
      <c r="T1723" s="9">
        <v>1404.35076452311</v>
      </c>
      <c r="U1723" s="9">
        <v>4.5084232455784701</v>
      </c>
      <c r="V1723" s="9">
        <v>0</v>
      </c>
      <c r="W1723" s="9">
        <v>4.5084232455784701</v>
      </c>
      <c r="X1723" s="9">
        <v>0</v>
      </c>
      <c r="Y1723" s="9">
        <v>0</v>
      </c>
      <c r="Z1723" s="9">
        <v>1.9102030999999998E-2</v>
      </c>
      <c r="AA1723" s="9">
        <v>175.10655</v>
      </c>
      <c r="AB1723" s="9"/>
      <c r="AQ1723" s="9">
        <f>K1723-'Processed Potentiostat'!$J$3</f>
        <v>-10.444521999999999</v>
      </c>
    </row>
    <row r="1724" spans="1:43" x14ac:dyDescent="0.35">
      <c r="A1724">
        <v>2</v>
      </c>
      <c r="B1724">
        <v>0</v>
      </c>
      <c r="C1724">
        <v>0</v>
      </c>
      <c r="D1724">
        <v>1</v>
      </c>
      <c r="E1724">
        <v>0</v>
      </c>
      <c r="F1724">
        <v>0</v>
      </c>
      <c r="G1724">
        <v>0</v>
      </c>
      <c r="H1724" s="9">
        <v>1404.70196451424</v>
      </c>
      <c r="I1724" s="9">
        <v>-1.8300803999999999</v>
      </c>
      <c r="J1724" s="9">
        <v>-1.8301121</v>
      </c>
      <c r="K1724" s="9">
        <v>-15.458774</v>
      </c>
      <c r="L1724" s="9">
        <v>-16.234027999999999</v>
      </c>
      <c r="M1724" s="9">
        <v>-16.234027999999999</v>
      </c>
      <c r="N1724" s="9">
        <v>39</v>
      </c>
      <c r="O1724" s="9">
        <v>62.474986999999999</v>
      </c>
      <c r="P1724" s="9">
        <v>0</v>
      </c>
      <c r="Q1724" s="9">
        <v>8.2527477921698206E-3</v>
      </c>
      <c r="R1724" s="9">
        <v>0</v>
      </c>
      <c r="S1724" s="9">
        <v>267545978682.409</v>
      </c>
      <c r="T1724" s="9">
        <v>1404.70196451424</v>
      </c>
      <c r="U1724" s="9">
        <v>4.5094524207825897</v>
      </c>
      <c r="V1724" s="9">
        <v>0</v>
      </c>
      <c r="W1724" s="9">
        <v>4.5094524207825897</v>
      </c>
      <c r="X1724" s="9">
        <v>0</v>
      </c>
      <c r="Y1724" s="9">
        <v>0</v>
      </c>
      <c r="Z1724" s="9">
        <v>2.8291289000000001E-2</v>
      </c>
      <c r="AA1724" s="9">
        <v>118.38663</v>
      </c>
      <c r="AB1724" s="9"/>
      <c r="AQ1724" s="9">
        <f>K1724-'Processed Potentiostat'!$J$3</f>
        <v>-15.458774</v>
      </c>
    </row>
    <row r="1725" spans="1:43" x14ac:dyDescent="0.35">
      <c r="A1725">
        <v>2</v>
      </c>
      <c r="B1725">
        <v>0</v>
      </c>
      <c r="C1725">
        <v>0</v>
      </c>
      <c r="D1725">
        <v>1</v>
      </c>
      <c r="E1725">
        <v>0</v>
      </c>
      <c r="F1725">
        <v>0</v>
      </c>
      <c r="G1725">
        <v>0</v>
      </c>
      <c r="H1725" s="9">
        <v>1405.7019644889799</v>
      </c>
      <c r="I1725" s="9">
        <v>-1.8301482</v>
      </c>
      <c r="J1725" s="9">
        <v>-1.8313025999999999</v>
      </c>
      <c r="K1725" s="9">
        <v>-12.566008</v>
      </c>
      <c r="L1725" s="9">
        <v>-16.24785</v>
      </c>
      <c r="M1725" s="9">
        <v>-16.24785</v>
      </c>
      <c r="N1725" s="9">
        <v>39</v>
      </c>
      <c r="O1725" s="9">
        <v>62.474986999999999</v>
      </c>
      <c r="P1725" s="9">
        <v>0</v>
      </c>
      <c r="Q1725" s="9">
        <v>8.2597792595294397E-3</v>
      </c>
      <c r="R1725" s="9">
        <v>0</v>
      </c>
      <c r="S1725" s="9">
        <v>14380338448.7889</v>
      </c>
      <c r="T1725" s="9">
        <v>1405.7019644889799</v>
      </c>
      <c r="U1725" s="9">
        <v>4.5132917767637801</v>
      </c>
      <c r="V1725" s="9">
        <v>0</v>
      </c>
      <c r="W1725" s="9">
        <v>4.5132917767637801</v>
      </c>
      <c r="X1725" s="9">
        <v>0</v>
      </c>
      <c r="Y1725" s="9">
        <v>0</v>
      </c>
      <c r="Z1725" s="9">
        <v>2.3012162999999999E-2</v>
      </c>
      <c r="AA1725" s="9">
        <v>145.73464999999999</v>
      </c>
      <c r="AB1725" s="9"/>
      <c r="AQ1725" s="9">
        <f>K1725-'Processed Potentiostat'!$J$3</f>
        <v>-12.566008</v>
      </c>
    </row>
    <row r="1726" spans="1:43" x14ac:dyDescent="0.35">
      <c r="A1726">
        <v>2</v>
      </c>
      <c r="B1726">
        <v>0</v>
      </c>
      <c r="C1726">
        <v>0</v>
      </c>
      <c r="D1726">
        <v>1</v>
      </c>
      <c r="E1726">
        <v>0</v>
      </c>
      <c r="F1726">
        <v>0</v>
      </c>
      <c r="G1726">
        <v>0</v>
      </c>
      <c r="H1726" s="9">
        <v>1406.7019644637101</v>
      </c>
      <c r="I1726" s="9">
        <v>-1.8298645</v>
      </c>
      <c r="J1726" s="9">
        <v>-1.8303560999999999</v>
      </c>
      <c r="K1726" s="9">
        <v>-12.135880999999999</v>
      </c>
      <c r="L1726" s="9">
        <v>-16.261061000000002</v>
      </c>
      <c r="M1726" s="9">
        <v>-16.261061000000002</v>
      </c>
      <c r="N1726" s="9">
        <v>39</v>
      </c>
      <c r="O1726" s="9">
        <v>62.474986999999999</v>
      </c>
      <c r="P1726" s="9">
        <v>0</v>
      </c>
      <c r="Q1726" s="9">
        <v>8.2664958004459201E-3</v>
      </c>
      <c r="R1726" s="9">
        <v>0</v>
      </c>
      <c r="S1726" s="9">
        <v>88691589434.914398</v>
      </c>
      <c r="T1726" s="9">
        <v>1406.7019644637101</v>
      </c>
      <c r="U1726" s="9">
        <v>4.5169613278871896</v>
      </c>
      <c r="V1726" s="9">
        <v>0</v>
      </c>
      <c r="W1726" s="9">
        <v>4.5169613278871896</v>
      </c>
      <c r="X1726" s="9">
        <v>0</v>
      </c>
      <c r="Y1726" s="9">
        <v>0</v>
      </c>
      <c r="Z1726" s="9">
        <v>2.2212984000000002E-2</v>
      </c>
      <c r="AA1726" s="9">
        <v>150.82185000000001</v>
      </c>
      <c r="AB1726" s="9"/>
      <c r="AQ1726" s="9">
        <f>K1726-'Processed Potentiostat'!$J$3</f>
        <v>-12.135880999999999</v>
      </c>
    </row>
    <row r="1727" spans="1:43" x14ac:dyDescent="0.35">
      <c r="A1727">
        <v>2</v>
      </c>
      <c r="B1727">
        <v>0</v>
      </c>
      <c r="C1727">
        <v>0</v>
      </c>
      <c r="D1727">
        <v>1</v>
      </c>
      <c r="E1727">
        <v>0</v>
      </c>
      <c r="F1727">
        <v>0</v>
      </c>
      <c r="G1727">
        <v>0</v>
      </c>
      <c r="H1727" s="9">
        <v>1407.70196443845</v>
      </c>
      <c r="I1727" s="9">
        <v>-1.8298760999999999</v>
      </c>
      <c r="J1727" s="9">
        <v>-1.8288134</v>
      </c>
      <c r="K1727" s="9">
        <v>-11.365553999999999</v>
      </c>
      <c r="L1727" s="9">
        <v>-16.272713</v>
      </c>
      <c r="M1727" s="9">
        <v>-16.272713</v>
      </c>
      <c r="N1727" s="9">
        <v>39</v>
      </c>
      <c r="O1727" s="9">
        <v>62.474986999999999</v>
      </c>
      <c r="P1727" s="9">
        <v>0</v>
      </c>
      <c r="Q1727" s="9">
        <v>8.2724150562674403E-3</v>
      </c>
      <c r="R1727" s="9">
        <v>0</v>
      </c>
      <c r="S1727" s="9">
        <v>11971008436.3281</v>
      </c>
      <c r="T1727" s="9">
        <v>1407.70196443845</v>
      </c>
      <c r="U1727" s="9">
        <v>4.5201980140292104</v>
      </c>
      <c r="V1727" s="9">
        <v>0</v>
      </c>
      <c r="W1727" s="9">
        <v>4.5201980140292104</v>
      </c>
      <c r="X1727" s="9">
        <v>0</v>
      </c>
      <c r="Y1727" s="9">
        <v>0</v>
      </c>
      <c r="Z1727" s="9">
        <v>2.0785477E-2</v>
      </c>
      <c r="AA1727" s="9">
        <v>160.90843000000001</v>
      </c>
      <c r="AB1727" s="9"/>
      <c r="AQ1727" s="9">
        <f>K1727-'Processed Potentiostat'!$J$3</f>
        <v>-11.365553999999999</v>
      </c>
    </row>
    <row r="1728" spans="1:43" x14ac:dyDescent="0.35">
      <c r="A1728">
        <v>2</v>
      </c>
      <c r="B1728">
        <v>0</v>
      </c>
      <c r="C1728">
        <v>0</v>
      </c>
      <c r="D1728">
        <v>1</v>
      </c>
      <c r="E1728">
        <v>0</v>
      </c>
      <c r="F1728">
        <v>0</v>
      </c>
      <c r="G1728">
        <v>0</v>
      </c>
      <c r="H1728" s="9">
        <v>1408.7019644131899</v>
      </c>
      <c r="I1728" s="9">
        <v>-1.8299726000000001</v>
      </c>
      <c r="J1728" s="9">
        <v>-1.8309717999999999</v>
      </c>
      <c r="K1728" s="9">
        <v>-10.087555999999999</v>
      </c>
      <c r="L1728" s="9">
        <v>-16.283241</v>
      </c>
      <c r="M1728" s="9">
        <v>-16.283241</v>
      </c>
      <c r="N1728" s="9">
        <v>39</v>
      </c>
      <c r="O1728" s="9">
        <v>62.474986999999999</v>
      </c>
      <c r="P1728" s="9">
        <v>0</v>
      </c>
      <c r="Q1728" s="9">
        <v>8.2777699187669401E-3</v>
      </c>
      <c r="R1728" s="9">
        <v>0</v>
      </c>
      <c r="S1728" s="9">
        <v>20377998279.317902</v>
      </c>
      <c r="T1728" s="9">
        <v>1408.7019644131899</v>
      </c>
      <c r="U1728" s="9">
        <v>4.5231223923056598</v>
      </c>
      <c r="V1728" s="9">
        <v>0</v>
      </c>
      <c r="W1728" s="9">
        <v>4.5231223923056598</v>
      </c>
      <c r="X1728" s="9">
        <v>0</v>
      </c>
      <c r="Y1728" s="9">
        <v>0</v>
      </c>
      <c r="Z1728" s="9">
        <v>1.8470029999999998E-2</v>
      </c>
      <c r="AA1728" s="9">
        <v>181.50798</v>
      </c>
      <c r="AB1728" s="9"/>
      <c r="AQ1728" s="9">
        <f>K1728-'Processed Potentiostat'!$J$3</f>
        <v>-10.087555999999999</v>
      </c>
    </row>
    <row r="1729" spans="1:43" x14ac:dyDescent="0.35">
      <c r="A1729">
        <v>2</v>
      </c>
      <c r="B1729">
        <v>0</v>
      </c>
      <c r="C1729">
        <v>0</v>
      </c>
      <c r="D1729">
        <v>1</v>
      </c>
      <c r="E1729">
        <v>0</v>
      </c>
      <c r="F1729">
        <v>0</v>
      </c>
      <c r="G1729">
        <v>0</v>
      </c>
      <c r="H1729" s="9">
        <v>1408.89676440827</v>
      </c>
      <c r="I1729" s="9">
        <v>-1.8300852999999999</v>
      </c>
      <c r="J1729" s="9">
        <v>-1.8307233000000001</v>
      </c>
      <c r="K1729" s="9">
        <v>-15.096245</v>
      </c>
      <c r="L1729" s="9">
        <v>-16.285318</v>
      </c>
      <c r="M1729" s="9">
        <v>-16.285318</v>
      </c>
      <c r="N1729" s="9">
        <v>39</v>
      </c>
      <c r="O1729" s="9">
        <v>62.474986999999999</v>
      </c>
      <c r="P1729" s="9">
        <v>0</v>
      </c>
      <c r="Q1729" s="9">
        <v>8.2788261966026296E-3</v>
      </c>
      <c r="R1729" s="9">
        <v>0</v>
      </c>
      <c r="S1729" s="9">
        <v>29582319169.127499</v>
      </c>
      <c r="T1729" s="9">
        <v>1408.89676440827</v>
      </c>
      <c r="U1729" s="9">
        <v>4.5236994797332803</v>
      </c>
      <c r="V1729" s="9">
        <v>0</v>
      </c>
      <c r="W1729" s="9">
        <v>4.5236994797332803</v>
      </c>
      <c r="X1729" s="9">
        <v>0</v>
      </c>
      <c r="Y1729" s="9">
        <v>0</v>
      </c>
      <c r="Z1729" s="9">
        <v>2.7637048000000001E-2</v>
      </c>
      <c r="AA1729" s="9">
        <v>121.27011</v>
      </c>
      <c r="AB1729" s="9"/>
      <c r="AQ1729" s="9">
        <f>K1729-'Processed Potentiostat'!$J$3</f>
        <v>-15.096245</v>
      </c>
    </row>
    <row r="1730" spans="1:43" x14ac:dyDescent="0.35">
      <c r="A1730">
        <v>2</v>
      </c>
      <c r="B1730">
        <v>0</v>
      </c>
      <c r="C1730">
        <v>0</v>
      </c>
      <c r="D1730">
        <v>1</v>
      </c>
      <c r="E1730">
        <v>0</v>
      </c>
      <c r="F1730">
        <v>0</v>
      </c>
      <c r="G1730">
        <v>0</v>
      </c>
      <c r="H1730" s="9">
        <v>1409.8967643830099</v>
      </c>
      <c r="I1730" s="9">
        <v>-1.8300599</v>
      </c>
      <c r="J1730" s="9">
        <v>-1.8291002999999999</v>
      </c>
      <c r="K1730" s="9">
        <v>-11.797891</v>
      </c>
      <c r="L1730" s="9">
        <v>-16.298815000000001</v>
      </c>
      <c r="M1730" s="9">
        <v>-16.298815000000001</v>
      </c>
      <c r="N1730" s="9">
        <v>39</v>
      </c>
      <c r="O1730" s="9">
        <v>62.474986999999999</v>
      </c>
      <c r="P1730" s="9">
        <v>0</v>
      </c>
      <c r="Q1730" s="9">
        <v>8.2856834928985695E-3</v>
      </c>
      <c r="R1730" s="9">
        <v>0</v>
      </c>
      <c r="S1730" s="9">
        <v>15196661981.205999</v>
      </c>
      <c r="T1730" s="9">
        <v>1409.8967643830099</v>
      </c>
      <c r="U1730" s="9">
        <v>4.5274485430754199</v>
      </c>
      <c r="V1730" s="9">
        <v>0</v>
      </c>
      <c r="W1730" s="9">
        <v>4.5274485430754199</v>
      </c>
      <c r="X1730" s="9">
        <v>0</v>
      </c>
      <c r="Y1730" s="9">
        <v>0</v>
      </c>
      <c r="Z1730" s="9">
        <v>2.1579524999999999E-2</v>
      </c>
      <c r="AA1730" s="9">
        <v>155.03621000000001</v>
      </c>
      <c r="AB1730" s="9"/>
      <c r="AQ1730" s="9">
        <f>K1730-'Processed Potentiostat'!$J$3</f>
        <v>-11.797891</v>
      </c>
    </row>
    <row r="1731" spans="1:43" x14ac:dyDescent="0.35">
      <c r="A1731">
        <v>2</v>
      </c>
      <c r="B1731">
        <v>0</v>
      </c>
      <c r="C1731">
        <v>0</v>
      </c>
      <c r="D1731">
        <v>1</v>
      </c>
      <c r="E1731">
        <v>0</v>
      </c>
      <c r="F1731">
        <v>0</v>
      </c>
      <c r="G1731">
        <v>0</v>
      </c>
      <c r="H1731" s="9">
        <v>1410.89676435774</v>
      </c>
      <c r="I1731" s="9">
        <v>-1.8299445999999999</v>
      </c>
      <c r="J1731" s="9">
        <v>-1.8306500999999999</v>
      </c>
      <c r="K1731" s="9">
        <v>-10.131567</v>
      </c>
      <c r="L1731" s="9">
        <v>-16.309868000000002</v>
      </c>
      <c r="M1731" s="9">
        <v>-16.309868000000002</v>
      </c>
      <c r="N1731" s="9">
        <v>39</v>
      </c>
      <c r="O1731" s="9">
        <v>62.474986999999999</v>
      </c>
      <c r="P1731" s="9">
        <v>0</v>
      </c>
      <c r="Q1731" s="9">
        <v>8.29130414058242E-3</v>
      </c>
      <c r="R1731" s="9">
        <v>0</v>
      </c>
      <c r="S1731" s="9">
        <v>34170102198.770599</v>
      </c>
      <c r="T1731" s="9">
        <v>1410.89676435774</v>
      </c>
      <c r="U1731" s="9">
        <v>4.5305188895555801</v>
      </c>
      <c r="V1731" s="9">
        <v>0</v>
      </c>
      <c r="W1731" s="9">
        <v>4.5305188895555801</v>
      </c>
      <c r="X1731" s="9">
        <v>0</v>
      </c>
      <c r="Y1731" s="9">
        <v>0</v>
      </c>
      <c r="Z1731" s="9">
        <v>1.8547353999999999E-2</v>
      </c>
      <c r="AA1731" s="9">
        <v>180.68776</v>
      </c>
      <c r="AB1731" s="9"/>
      <c r="AQ1731" s="9">
        <f>K1731-'Processed Potentiostat'!$J$3</f>
        <v>-10.131567</v>
      </c>
    </row>
    <row r="1732" spans="1:43" x14ac:dyDescent="0.35">
      <c r="A1732">
        <v>2</v>
      </c>
      <c r="B1732">
        <v>0</v>
      </c>
      <c r="C1732">
        <v>0</v>
      </c>
      <c r="D1732">
        <v>1</v>
      </c>
      <c r="E1732">
        <v>0</v>
      </c>
      <c r="F1732">
        <v>0</v>
      </c>
      <c r="G1732">
        <v>0</v>
      </c>
      <c r="H1732" s="9">
        <v>1411.89676433248</v>
      </c>
      <c r="I1732" s="9">
        <v>-1.8300700999999999</v>
      </c>
      <c r="J1732" s="9">
        <v>-1.8285779</v>
      </c>
      <c r="K1732" s="9">
        <v>-12.321337</v>
      </c>
      <c r="L1732" s="9">
        <v>-16.322382000000001</v>
      </c>
      <c r="M1732" s="9">
        <v>-16.322382000000001</v>
      </c>
      <c r="N1732" s="9">
        <v>39</v>
      </c>
      <c r="O1732" s="9">
        <v>62.474986999999999</v>
      </c>
      <c r="P1732" s="9">
        <v>0</v>
      </c>
      <c r="Q1732" s="9">
        <v>8.2976605385529593E-3</v>
      </c>
      <c r="R1732" s="9">
        <v>0</v>
      </c>
      <c r="S1732" s="9">
        <v>10234103195.6826</v>
      </c>
      <c r="T1732" s="9">
        <v>1411.89676433248</v>
      </c>
      <c r="U1732" s="9">
        <v>4.5339950804921498</v>
      </c>
      <c r="V1732" s="9">
        <v>0</v>
      </c>
      <c r="W1732" s="9">
        <v>4.5339950804921498</v>
      </c>
      <c r="X1732" s="9">
        <v>0</v>
      </c>
      <c r="Y1732" s="9">
        <v>0</v>
      </c>
      <c r="Z1732" s="9">
        <v>2.2530524E-2</v>
      </c>
      <c r="AA1732" s="9">
        <v>148.40742</v>
      </c>
      <c r="AB1732" s="9"/>
      <c r="AQ1732" s="9">
        <f>K1732-'Processed Potentiostat'!$J$3</f>
        <v>-12.321337</v>
      </c>
    </row>
    <row r="1733" spans="1:43" x14ac:dyDescent="0.35">
      <c r="A1733">
        <v>2</v>
      </c>
      <c r="B1733">
        <v>0</v>
      </c>
      <c r="C1733">
        <v>0</v>
      </c>
      <c r="D1733">
        <v>1</v>
      </c>
      <c r="E1733">
        <v>0</v>
      </c>
      <c r="F1733">
        <v>0</v>
      </c>
      <c r="G1733">
        <v>0</v>
      </c>
      <c r="H1733" s="9">
        <v>1412.8967643072201</v>
      </c>
      <c r="I1733" s="9">
        <v>-1.8301476000000001</v>
      </c>
      <c r="J1733" s="9">
        <v>-1.8317441000000001</v>
      </c>
      <c r="K1733" s="9">
        <v>-10.639848000000001</v>
      </c>
      <c r="L1733" s="9">
        <v>-16.33362</v>
      </c>
      <c r="M1733" s="9">
        <v>-16.33362</v>
      </c>
      <c r="N1733" s="9">
        <v>39</v>
      </c>
      <c r="O1733" s="9">
        <v>62.474986999999999</v>
      </c>
      <c r="P1733" s="9">
        <v>0</v>
      </c>
      <c r="Q1733" s="9">
        <v>8.3033786829108808E-3</v>
      </c>
      <c r="R1733" s="9">
        <v>0</v>
      </c>
      <c r="S1733" s="9">
        <v>10394987819.306101</v>
      </c>
      <c r="T1733" s="9">
        <v>1412.8967643072201</v>
      </c>
      <c r="U1733" s="9">
        <v>4.5371166350534997</v>
      </c>
      <c r="V1733" s="9">
        <v>0</v>
      </c>
      <c r="W1733" s="9">
        <v>4.5371166350534997</v>
      </c>
      <c r="X1733" s="9">
        <v>0</v>
      </c>
      <c r="Y1733" s="9">
        <v>0</v>
      </c>
      <c r="Z1733" s="9">
        <v>1.9489478000000001E-2</v>
      </c>
      <c r="AA1733" s="9">
        <v>172.15886</v>
      </c>
      <c r="AB1733" s="9"/>
      <c r="AQ1733" s="9">
        <f>K1733-'Processed Potentiostat'!$J$3</f>
        <v>-10.639848000000001</v>
      </c>
    </row>
    <row r="1734" spans="1:43" x14ac:dyDescent="0.35">
      <c r="A1734">
        <v>2</v>
      </c>
      <c r="B1734">
        <v>0</v>
      </c>
      <c r="C1734">
        <v>0</v>
      </c>
      <c r="D1734">
        <v>1</v>
      </c>
      <c r="E1734">
        <v>0</v>
      </c>
      <c r="F1734">
        <v>0</v>
      </c>
      <c r="G1734">
        <v>0</v>
      </c>
      <c r="H1734" s="9">
        <v>1413.89676428196</v>
      </c>
      <c r="I1734" s="9">
        <v>-1.8300677999999999</v>
      </c>
      <c r="J1734" s="9">
        <v>-1.8296178999999999</v>
      </c>
      <c r="K1734" s="9">
        <v>-11.912929999999999</v>
      </c>
      <c r="L1734" s="9">
        <v>-16.346475999999999</v>
      </c>
      <c r="M1734" s="9">
        <v>-16.346475999999999</v>
      </c>
      <c r="N1734" s="9">
        <v>39</v>
      </c>
      <c r="O1734" s="9">
        <v>62.474986999999999</v>
      </c>
      <c r="P1734" s="9">
        <v>0</v>
      </c>
      <c r="Q1734" s="9">
        <v>8.3099122125964708E-3</v>
      </c>
      <c r="R1734" s="9">
        <v>0</v>
      </c>
      <c r="S1734" s="9">
        <v>29457395198.8232</v>
      </c>
      <c r="T1734" s="9">
        <v>1413.89676428196</v>
      </c>
      <c r="U1734" s="9">
        <v>4.5406876223127801</v>
      </c>
      <c r="V1734" s="9">
        <v>0</v>
      </c>
      <c r="W1734" s="9">
        <v>4.5406876223127801</v>
      </c>
      <c r="X1734" s="9">
        <v>0</v>
      </c>
      <c r="Y1734" s="9">
        <v>0</v>
      </c>
      <c r="Z1734" s="9">
        <v>2.1796111E-2</v>
      </c>
      <c r="AA1734" s="9">
        <v>153.58251999999999</v>
      </c>
      <c r="AB1734" s="9"/>
      <c r="AQ1734" s="9">
        <f>K1734-'Processed Potentiostat'!$J$3</f>
        <v>-11.912929999999999</v>
      </c>
    </row>
    <row r="1735" spans="1:43" x14ac:dyDescent="0.35">
      <c r="A1735">
        <v>2</v>
      </c>
      <c r="B1735">
        <v>0</v>
      </c>
      <c r="C1735">
        <v>0</v>
      </c>
      <c r="D1735">
        <v>1</v>
      </c>
      <c r="E1735">
        <v>0</v>
      </c>
      <c r="F1735">
        <v>0</v>
      </c>
      <c r="G1735">
        <v>0</v>
      </c>
      <c r="H1735" s="9">
        <v>1414.8967642567</v>
      </c>
      <c r="I1735" s="9">
        <v>-1.8299527</v>
      </c>
      <c r="J1735" s="9">
        <v>-1.8307798</v>
      </c>
      <c r="K1735" s="9">
        <v>-10.719106</v>
      </c>
      <c r="L1735" s="9">
        <v>-16.357776999999999</v>
      </c>
      <c r="M1735" s="9">
        <v>-16.357776999999999</v>
      </c>
      <c r="N1735" s="9">
        <v>39</v>
      </c>
      <c r="O1735" s="9">
        <v>62.474986999999999</v>
      </c>
      <c r="P1735" s="9">
        <v>0</v>
      </c>
      <c r="Q1735" s="9">
        <v>8.3156593561622607E-3</v>
      </c>
      <c r="R1735" s="9">
        <v>0</v>
      </c>
      <c r="S1735" s="9">
        <v>26947952195.718899</v>
      </c>
      <c r="T1735" s="9">
        <v>1414.8967642567</v>
      </c>
      <c r="U1735" s="9">
        <v>4.5438267317282097</v>
      </c>
      <c r="V1735" s="9">
        <v>0</v>
      </c>
      <c r="W1735" s="9">
        <v>4.5438267317282097</v>
      </c>
      <c r="X1735" s="9">
        <v>0</v>
      </c>
      <c r="Y1735" s="9">
        <v>0</v>
      </c>
      <c r="Z1735" s="9">
        <v>1.9624322999999999E-2</v>
      </c>
      <c r="AA1735" s="9">
        <v>170.79594</v>
      </c>
      <c r="AB1735" s="9"/>
      <c r="AQ1735" s="9">
        <f>K1735-'Processed Potentiostat'!$J$3</f>
        <v>-10.719106</v>
      </c>
    </row>
    <row r="1736" spans="1:43" x14ac:dyDescent="0.35">
      <c r="A1736">
        <v>2</v>
      </c>
      <c r="B1736">
        <v>0</v>
      </c>
      <c r="C1736">
        <v>0</v>
      </c>
      <c r="D1736">
        <v>1</v>
      </c>
      <c r="E1736">
        <v>0</v>
      </c>
      <c r="F1736">
        <v>0</v>
      </c>
      <c r="G1736">
        <v>0</v>
      </c>
      <c r="H1736" s="9">
        <v>1415.8967642314301</v>
      </c>
      <c r="I1736" s="9">
        <v>-1.8298436</v>
      </c>
      <c r="J1736" s="9">
        <v>-1.8296307000000001</v>
      </c>
      <c r="K1736" s="9">
        <v>-12.617488</v>
      </c>
      <c r="L1736" s="9">
        <v>-16.368742000000001</v>
      </c>
      <c r="M1736" s="9">
        <v>-16.368742000000001</v>
      </c>
      <c r="N1736" s="9">
        <v>39</v>
      </c>
      <c r="O1736" s="9">
        <v>62.474986999999999</v>
      </c>
      <c r="P1736" s="9">
        <v>0</v>
      </c>
      <c r="Q1736" s="9">
        <v>8.3212322829385905E-3</v>
      </c>
      <c r="R1736" s="9">
        <v>0</v>
      </c>
      <c r="S1736" s="9">
        <v>30198143385.793999</v>
      </c>
      <c r="T1736" s="9">
        <v>1415.8967642314301</v>
      </c>
      <c r="U1736" s="9">
        <v>4.5468727077115103</v>
      </c>
      <c r="V1736" s="9">
        <v>0</v>
      </c>
      <c r="W1736" s="9">
        <v>4.5468727077115103</v>
      </c>
      <c r="X1736" s="9">
        <v>0</v>
      </c>
      <c r="Y1736" s="9">
        <v>0</v>
      </c>
      <c r="Z1736" s="9">
        <v>2.3085343000000001E-2</v>
      </c>
      <c r="AA1736" s="9">
        <v>145.00752</v>
      </c>
      <c r="AB1736" s="9"/>
      <c r="AQ1736" s="9">
        <f>K1736-'Processed Potentiostat'!$J$3</f>
        <v>-12.617488</v>
      </c>
    </row>
    <row r="1737" spans="1:43" x14ac:dyDescent="0.35">
      <c r="A1737">
        <v>2</v>
      </c>
      <c r="B1737">
        <v>0</v>
      </c>
      <c r="C1737">
        <v>0</v>
      </c>
      <c r="D1737">
        <v>1</v>
      </c>
      <c r="E1737">
        <v>0</v>
      </c>
      <c r="F1737">
        <v>0</v>
      </c>
      <c r="G1737">
        <v>0</v>
      </c>
      <c r="H1737" s="9">
        <v>1416.89676420617</v>
      </c>
      <c r="I1737" s="9">
        <v>-1.8298996999999999</v>
      </c>
      <c r="J1737" s="9">
        <v>-1.8310229</v>
      </c>
      <c r="K1737" s="9">
        <v>-12.454666</v>
      </c>
      <c r="L1737" s="9">
        <v>-16.380993</v>
      </c>
      <c r="M1737" s="9">
        <v>-16.380993</v>
      </c>
      <c r="N1737" s="9">
        <v>39</v>
      </c>
      <c r="O1737" s="9">
        <v>62.474986999999999</v>
      </c>
      <c r="P1737" s="9">
        <v>0</v>
      </c>
      <c r="Q1737" s="9">
        <v>8.3274633047248098E-3</v>
      </c>
      <c r="R1737" s="9">
        <v>0</v>
      </c>
      <c r="S1737" s="9">
        <v>19269910962.037399</v>
      </c>
      <c r="T1737" s="9">
        <v>1416.89676420617</v>
      </c>
      <c r="U1737" s="9">
        <v>4.5502760367356601</v>
      </c>
      <c r="V1737" s="9">
        <v>0</v>
      </c>
      <c r="W1737" s="9">
        <v>4.5502760367356601</v>
      </c>
      <c r="X1737" s="9">
        <v>0</v>
      </c>
      <c r="Y1737" s="9">
        <v>0</v>
      </c>
      <c r="Z1737" s="9">
        <v>2.2804778000000001E-2</v>
      </c>
      <c r="AA1737" s="9">
        <v>147.01500999999999</v>
      </c>
      <c r="AB1737" s="9"/>
      <c r="AQ1737" s="9">
        <f>K1737-'Processed Potentiostat'!$J$3</f>
        <v>-12.454666</v>
      </c>
    </row>
    <row r="1738" spans="1:43" x14ac:dyDescent="0.35">
      <c r="A1738">
        <v>2</v>
      </c>
      <c r="B1738">
        <v>0</v>
      </c>
      <c r="C1738">
        <v>0</v>
      </c>
      <c r="D1738">
        <v>1</v>
      </c>
      <c r="E1738">
        <v>0</v>
      </c>
      <c r="F1738">
        <v>0</v>
      </c>
      <c r="G1738">
        <v>0</v>
      </c>
      <c r="H1738" s="9">
        <v>1417.8967641809099</v>
      </c>
      <c r="I1738" s="9">
        <v>-1.8299616999999999</v>
      </c>
      <c r="J1738" s="9">
        <v>-1.8303662999999999</v>
      </c>
      <c r="K1738" s="9">
        <v>-12.081811</v>
      </c>
      <c r="L1738" s="9">
        <v>-16.393567999999998</v>
      </c>
      <c r="M1738" s="9">
        <v>-16.393567999999998</v>
      </c>
      <c r="N1738" s="9">
        <v>39</v>
      </c>
      <c r="O1738" s="9">
        <v>62.474986999999999</v>
      </c>
      <c r="P1738" s="9">
        <v>0</v>
      </c>
      <c r="Q1738" s="9">
        <v>8.3338569517659392E-3</v>
      </c>
      <c r="R1738" s="9">
        <v>0</v>
      </c>
      <c r="S1738" s="9">
        <v>84731495168.624496</v>
      </c>
      <c r="T1738" s="9">
        <v>1417.8967641809099</v>
      </c>
      <c r="U1738" s="9">
        <v>4.5537689215169204</v>
      </c>
      <c r="V1738" s="9">
        <v>0</v>
      </c>
      <c r="W1738" s="9">
        <v>4.5537689215169204</v>
      </c>
      <c r="X1738" s="9">
        <v>0</v>
      </c>
      <c r="Y1738" s="9">
        <v>0</v>
      </c>
      <c r="Z1738" s="9">
        <v>2.2114139000000001E-2</v>
      </c>
      <c r="AA1738" s="9">
        <v>151.49768</v>
      </c>
      <c r="AB1738" s="9"/>
      <c r="AQ1738" s="9">
        <f>K1738-'Processed Potentiostat'!$J$3</f>
        <v>-12.081811</v>
      </c>
    </row>
    <row r="1739" spans="1:43" x14ac:dyDescent="0.35">
      <c r="A1739">
        <v>2</v>
      </c>
      <c r="B1739">
        <v>0</v>
      </c>
      <c r="C1739">
        <v>0</v>
      </c>
      <c r="D1739">
        <v>1</v>
      </c>
      <c r="E1739">
        <v>0</v>
      </c>
      <c r="F1739">
        <v>0</v>
      </c>
      <c r="G1739">
        <v>0</v>
      </c>
      <c r="H1739" s="9">
        <v>1418.8967641556501</v>
      </c>
      <c r="I1739" s="9">
        <v>-1.8299194999999999</v>
      </c>
      <c r="J1739" s="9">
        <v>-1.8304876000000001</v>
      </c>
      <c r="K1739" s="9">
        <v>-8.7953071999999999</v>
      </c>
      <c r="L1739" s="9">
        <v>-16.405125000000002</v>
      </c>
      <c r="M1739" s="9">
        <v>-16.405125000000002</v>
      </c>
      <c r="N1739" s="9">
        <v>39</v>
      </c>
      <c r="O1739" s="9">
        <v>62.474986999999999</v>
      </c>
      <c r="P1739" s="9">
        <v>0</v>
      </c>
      <c r="Q1739" s="9">
        <v>8.3397331349697405E-3</v>
      </c>
      <c r="R1739" s="9">
        <v>0</v>
      </c>
      <c r="S1739" s="9">
        <v>52107598273.602402</v>
      </c>
      <c r="T1739" s="9">
        <v>1418.8967641556501</v>
      </c>
      <c r="U1739" s="9">
        <v>4.5569793065582296</v>
      </c>
      <c r="V1739" s="9">
        <v>0</v>
      </c>
      <c r="W1739" s="9">
        <v>4.5569793065582296</v>
      </c>
      <c r="X1739" s="9">
        <v>0</v>
      </c>
      <c r="Y1739" s="9">
        <v>0</v>
      </c>
      <c r="Z1739" s="9">
        <v>1.6099701000000001E-2</v>
      </c>
      <c r="AA1739" s="9">
        <v>208.12093999999999</v>
      </c>
      <c r="AB1739" s="9"/>
      <c r="AQ1739" s="9">
        <f>K1739-'Processed Potentiostat'!$J$3</f>
        <v>-8.7953071999999999</v>
      </c>
    </row>
    <row r="1740" spans="1:43" x14ac:dyDescent="0.35">
      <c r="A1740">
        <v>2</v>
      </c>
      <c r="B1740">
        <v>0</v>
      </c>
      <c r="C1740">
        <v>0</v>
      </c>
      <c r="D1740">
        <v>1</v>
      </c>
      <c r="E1740">
        <v>0</v>
      </c>
      <c r="F1740">
        <v>0</v>
      </c>
      <c r="G1740">
        <v>0</v>
      </c>
      <c r="H1740" s="9">
        <v>1419.89676413039</v>
      </c>
      <c r="I1740" s="9">
        <v>-1.829914</v>
      </c>
      <c r="J1740" s="9">
        <v>-1.8292581000000001</v>
      </c>
      <c r="K1740" s="9">
        <v>-9.4369917000000001</v>
      </c>
      <c r="L1740" s="9">
        <v>-16.414798999999999</v>
      </c>
      <c r="M1740" s="9">
        <v>-16.414798999999999</v>
      </c>
      <c r="N1740" s="9">
        <v>39</v>
      </c>
      <c r="O1740" s="9">
        <v>62.474986999999999</v>
      </c>
      <c r="P1740" s="9">
        <v>0</v>
      </c>
      <c r="Q1740" s="9">
        <v>8.3446487946641692E-3</v>
      </c>
      <c r="R1740" s="9">
        <v>0</v>
      </c>
      <c r="S1740" s="9">
        <v>17945693280.023499</v>
      </c>
      <c r="T1740" s="9">
        <v>1419.89676413039</v>
      </c>
      <c r="U1740" s="9">
        <v>4.5596660686075898</v>
      </c>
      <c r="V1740" s="9">
        <v>0</v>
      </c>
      <c r="W1740" s="9">
        <v>4.5596660686075898</v>
      </c>
      <c r="X1740" s="9">
        <v>0</v>
      </c>
      <c r="Y1740" s="9">
        <v>0</v>
      </c>
      <c r="Z1740" s="9">
        <v>1.7262692999999999E-2</v>
      </c>
      <c r="AA1740" s="9">
        <v>193.83911000000001</v>
      </c>
      <c r="AB1740" s="9"/>
      <c r="AQ1740" s="9">
        <f>K1740-'Processed Potentiostat'!$J$3</f>
        <v>-9.4369917000000001</v>
      </c>
    </row>
    <row r="1741" spans="1:43" x14ac:dyDescent="0.35">
      <c r="A1741">
        <v>2</v>
      </c>
      <c r="B1741">
        <v>0</v>
      </c>
      <c r="C1741">
        <v>0</v>
      </c>
      <c r="D1741">
        <v>1</v>
      </c>
      <c r="E1741">
        <v>0</v>
      </c>
      <c r="F1741">
        <v>0</v>
      </c>
      <c r="G1741">
        <v>0</v>
      </c>
      <c r="H1741" s="9">
        <v>1420.7367641091701</v>
      </c>
      <c r="I1741" s="9">
        <v>-1.8300202999999999</v>
      </c>
      <c r="J1741" s="9">
        <v>-1.8291938999999999</v>
      </c>
      <c r="K1741" s="9">
        <v>-14.449719999999999</v>
      </c>
      <c r="L1741" s="9">
        <v>-16.423317000000001</v>
      </c>
      <c r="M1741" s="9">
        <v>-16.423317000000001</v>
      </c>
      <c r="N1741" s="9">
        <v>39</v>
      </c>
      <c r="O1741" s="9">
        <v>62.474986999999999</v>
      </c>
      <c r="P1741" s="9">
        <v>0</v>
      </c>
      <c r="Q1741" s="9">
        <v>8.3489769820659192E-3</v>
      </c>
      <c r="R1741" s="9">
        <v>0</v>
      </c>
      <c r="S1741" s="9">
        <v>16778561007.055099</v>
      </c>
      <c r="T1741" s="9">
        <v>1420.7367641091701</v>
      </c>
      <c r="U1741" s="9">
        <v>4.5620323694060101</v>
      </c>
      <c r="V1741" s="9">
        <v>0</v>
      </c>
      <c r="W1741" s="9">
        <v>4.5620323694060101</v>
      </c>
      <c r="X1741" s="9">
        <v>0</v>
      </c>
      <c r="Y1741" s="9">
        <v>0</v>
      </c>
      <c r="Z1741" s="9">
        <v>2.6431341000000001E-2</v>
      </c>
      <c r="AA1741" s="9">
        <v>126.59026</v>
      </c>
      <c r="AB1741" s="9"/>
      <c r="AQ1741" s="9">
        <f>K1741-'Processed Potentiostat'!$J$3</f>
        <v>-14.449719999999999</v>
      </c>
    </row>
    <row r="1742" spans="1:43" x14ac:dyDescent="0.35">
      <c r="A1742">
        <v>2</v>
      </c>
      <c r="B1742">
        <v>0</v>
      </c>
      <c r="C1742">
        <v>0</v>
      </c>
      <c r="D1742">
        <v>1</v>
      </c>
      <c r="E1742">
        <v>0</v>
      </c>
      <c r="F1742">
        <v>0</v>
      </c>
      <c r="G1742">
        <v>0</v>
      </c>
      <c r="H1742" s="9">
        <v>1421.7367640839</v>
      </c>
      <c r="I1742" s="9">
        <v>-1.829901</v>
      </c>
      <c r="J1742" s="9">
        <v>-1.8299338999999999</v>
      </c>
      <c r="K1742" s="9">
        <v>-12.686229000000001</v>
      </c>
      <c r="L1742" s="9">
        <v>-16.437978999999999</v>
      </c>
      <c r="M1742" s="9">
        <v>-16.437978999999999</v>
      </c>
      <c r="N1742" s="9">
        <v>39</v>
      </c>
      <c r="O1742" s="9">
        <v>62.474986999999999</v>
      </c>
      <c r="P1742" s="9">
        <v>0</v>
      </c>
      <c r="Q1742" s="9">
        <v>8.3564297888296096E-3</v>
      </c>
      <c r="R1742" s="9">
        <v>0</v>
      </c>
      <c r="S1742" s="9">
        <v>68808264910.566803</v>
      </c>
      <c r="T1742" s="9">
        <v>1421.7367640839</v>
      </c>
      <c r="U1742" s="9">
        <v>4.5661053022005804</v>
      </c>
      <c r="V1742" s="9">
        <v>0</v>
      </c>
      <c r="W1742" s="9">
        <v>4.5661053022005804</v>
      </c>
      <c r="X1742" s="9">
        <v>0</v>
      </c>
      <c r="Y1742" s="9">
        <v>0</v>
      </c>
      <c r="Z1742" s="9">
        <v>2.321496E-2</v>
      </c>
      <c r="AA1742" s="9">
        <v>144.2457</v>
      </c>
      <c r="AB1742" s="9"/>
      <c r="AQ1742" s="9">
        <f>K1742-'Processed Potentiostat'!$J$3</f>
        <v>-12.686229000000001</v>
      </c>
    </row>
    <row r="1743" spans="1:43" x14ac:dyDescent="0.35">
      <c r="A1743">
        <v>2</v>
      </c>
      <c r="B1743">
        <v>0</v>
      </c>
      <c r="C1743">
        <v>0</v>
      </c>
      <c r="D1743">
        <v>1</v>
      </c>
      <c r="E1743">
        <v>0</v>
      </c>
      <c r="F1743">
        <v>0</v>
      </c>
      <c r="G1743">
        <v>0</v>
      </c>
      <c r="H1743" s="9">
        <v>1422.7367640586399</v>
      </c>
      <c r="I1743" s="9">
        <v>-1.8300209000000001</v>
      </c>
      <c r="J1743" s="9">
        <v>-1.8313919999999999</v>
      </c>
      <c r="K1743" s="9">
        <v>-13.126149</v>
      </c>
      <c r="L1743" s="9">
        <v>-16.451801</v>
      </c>
      <c r="M1743" s="9">
        <v>-16.451801</v>
      </c>
      <c r="N1743" s="9">
        <v>39</v>
      </c>
      <c r="O1743" s="9">
        <v>62.474986999999999</v>
      </c>
      <c r="P1743" s="9">
        <v>0</v>
      </c>
      <c r="Q1743" s="9">
        <v>8.3634615994761102E-3</v>
      </c>
      <c r="R1743" s="9">
        <v>0</v>
      </c>
      <c r="S1743" s="9">
        <v>13493127382.794901</v>
      </c>
      <c r="T1743" s="9">
        <v>1422.7367640586399</v>
      </c>
      <c r="U1743" s="9">
        <v>4.5699446357365101</v>
      </c>
      <c r="V1743" s="9">
        <v>0</v>
      </c>
      <c r="W1743" s="9">
        <v>4.5699446357365101</v>
      </c>
      <c r="X1743" s="9">
        <v>0</v>
      </c>
      <c r="Y1743" s="9">
        <v>0</v>
      </c>
      <c r="Z1743" s="9">
        <v>2.4039125000000001E-2</v>
      </c>
      <c r="AA1743" s="9">
        <v>139.52242000000001</v>
      </c>
      <c r="AB1743" s="9"/>
      <c r="AQ1743" s="9">
        <f>K1743-'Processed Potentiostat'!$J$3</f>
        <v>-13.126149</v>
      </c>
    </row>
    <row r="1744" spans="1:43" x14ac:dyDescent="0.35">
      <c r="A1744">
        <v>2</v>
      </c>
      <c r="B1744">
        <v>0</v>
      </c>
      <c r="C1744">
        <v>0</v>
      </c>
      <c r="D1744">
        <v>1</v>
      </c>
      <c r="E1744">
        <v>0</v>
      </c>
      <c r="F1744">
        <v>0</v>
      </c>
      <c r="G1744">
        <v>0</v>
      </c>
      <c r="H1744" s="9">
        <v>1423.73676403338</v>
      </c>
      <c r="I1744" s="9">
        <v>-1.8301499999999999</v>
      </c>
      <c r="J1744" s="9">
        <v>-1.8305762999999999</v>
      </c>
      <c r="K1744" s="9">
        <v>-13.651272000000001</v>
      </c>
      <c r="L1744" s="9">
        <v>-16.466042000000002</v>
      </c>
      <c r="M1744" s="9">
        <v>-16.466042000000002</v>
      </c>
      <c r="N1744" s="9">
        <v>39</v>
      </c>
      <c r="O1744" s="9">
        <v>62.474986999999999</v>
      </c>
      <c r="P1744" s="9">
        <v>0</v>
      </c>
      <c r="Q1744" s="9">
        <v>8.3707026804280306E-3</v>
      </c>
      <c r="R1744" s="9">
        <v>0</v>
      </c>
      <c r="S1744" s="9">
        <v>40805663530.991501</v>
      </c>
      <c r="T1744" s="9">
        <v>1423.73676403338</v>
      </c>
      <c r="U1744" s="9">
        <v>4.5739005357823901</v>
      </c>
      <c r="V1744" s="9">
        <v>0</v>
      </c>
      <c r="W1744" s="9">
        <v>4.5739005357823901</v>
      </c>
      <c r="X1744" s="9">
        <v>0</v>
      </c>
      <c r="Y1744" s="9">
        <v>0</v>
      </c>
      <c r="Z1744" s="9">
        <v>2.4989694E-2</v>
      </c>
      <c r="AA1744" s="9">
        <v>134.09566000000001</v>
      </c>
      <c r="AB1744" s="9"/>
      <c r="AQ1744" s="9">
        <f>K1744-'Processed Potentiostat'!$J$3</f>
        <v>-13.651272000000001</v>
      </c>
    </row>
    <row r="1745" spans="1:43" x14ac:dyDescent="0.35">
      <c r="A1745">
        <v>2</v>
      </c>
      <c r="B1745">
        <v>0</v>
      </c>
      <c r="C1745">
        <v>0</v>
      </c>
      <c r="D1745">
        <v>1</v>
      </c>
      <c r="E1745">
        <v>0</v>
      </c>
      <c r="F1745">
        <v>0</v>
      </c>
      <c r="G1745">
        <v>0</v>
      </c>
      <c r="H1745" s="9">
        <v>1424.73676400812</v>
      </c>
      <c r="I1745" s="9">
        <v>-1.8300278000000001</v>
      </c>
      <c r="J1745" s="9">
        <v>-1.8289971</v>
      </c>
      <c r="K1745" s="9">
        <v>-9.7688856000000008</v>
      </c>
      <c r="L1745" s="9">
        <v>-16.477530999999999</v>
      </c>
      <c r="M1745" s="9">
        <v>-16.477530999999999</v>
      </c>
      <c r="N1745" s="9">
        <v>39</v>
      </c>
      <c r="O1745" s="9">
        <v>62.474986999999999</v>
      </c>
      <c r="P1745" s="9">
        <v>0</v>
      </c>
      <c r="Q1745" s="9">
        <v>8.3765401626378806E-3</v>
      </c>
      <c r="R1745" s="9">
        <v>0</v>
      </c>
      <c r="S1745" s="9">
        <v>14015772519.4209</v>
      </c>
      <c r="T1745" s="9">
        <v>1424.73676400812</v>
      </c>
      <c r="U1745" s="9">
        <v>4.5770919517189101</v>
      </c>
      <c r="V1745" s="9">
        <v>0</v>
      </c>
      <c r="W1745" s="9">
        <v>4.5770919517189101</v>
      </c>
      <c r="X1745" s="9">
        <v>0</v>
      </c>
      <c r="Y1745" s="9">
        <v>0</v>
      </c>
      <c r="Z1745" s="9">
        <v>1.7867263000000001E-2</v>
      </c>
      <c r="AA1745" s="9">
        <v>187.22678999999999</v>
      </c>
      <c r="AB1745" s="9"/>
      <c r="AQ1745" s="9">
        <f>K1745-'Processed Potentiostat'!$J$3</f>
        <v>-9.7688856000000008</v>
      </c>
    </row>
    <row r="1746" spans="1:43" x14ac:dyDescent="0.35">
      <c r="A1746">
        <v>2</v>
      </c>
      <c r="B1746">
        <v>0</v>
      </c>
      <c r="C1746">
        <v>0</v>
      </c>
      <c r="D1746">
        <v>1</v>
      </c>
      <c r="E1746">
        <v>0</v>
      </c>
      <c r="F1746">
        <v>0</v>
      </c>
      <c r="G1746">
        <v>0</v>
      </c>
      <c r="H1746" s="9">
        <v>1425.7367639828501</v>
      </c>
      <c r="I1746" s="9">
        <v>-1.8300345</v>
      </c>
      <c r="J1746" s="9">
        <v>-1.8293657000000001</v>
      </c>
      <c r="K1746" s="9">
        <v>-11.938765999999999</v>
      </c>
      <c r="L1746" s="9">
        <v>-16.490738</v>
      </c>
      <c r="M1746" s="9">
        <v>-16.490738</v>
      </c>
      <c r="N1746" s="9">
        <v>39</v>
      </c>
      <c r="O1746" s="9">
        <v>62.474986999999999</v>
      </c>
      <c r="P1746" s="9">
        <v>0</v>
      </c>
      <c r="Q1746" s="9">
        <v>8.3832511308231505E-3</v>
      </c>
      <c r="R1746" s="9">
        <v>0</v>
      </c>
      <c r="S1746" s="9">
        <v>20433431309.377602</v>
      </c>
      <c r="T1746" s="9">
        <v>1425.7367639828501</v>
      </c>
      <c r="U1746" s="9">
        <v>4.5807603320971504</v>
      </c>
      <c r="V1746" s="9">
        <v>0</v>
      </c>
      <c r="W1746" s="9">
        <v>4.5807603320971504</v>
      </c>
      <c r="X1746" s="9">
        <v>0</v>
      </c>
      <c r="Y1746" s="9">
        <v>0</v>
      </c>
      <c r="Z1746" s="9">
        <v>2.1840368999999998E-2</v>
      </c>
      <c r="AA1746" s="9">
        <v>153.22905</v>
      </c>
      <c r="AB1746" s="9"/>
      <c r="AQ1746" s="9">
        <f>K1746-'Processed Potentiostat'!$J$3</f>
        <v>-11.938765999999999</v>
      </c>
    </row>
    <row r="1747" spans="1:43" x14ac:dyDescent="0.35">
      <c r="A1747">
        <v>2</v>
      </c>
      <c r="B1747">
        <v>0</v>
      </c>
      <c r="C1747">
        <v>0</v>
      </c>
      <c r="D1747">
        <v>1</v>
      </c>
      <c r="E1747">
        <v>0</v>
      </c>
      <c r="F1747">
        <v>0</v>
      </c>
      <c r="G1747">
        <v>0</v>
      </c>
      <c r="H1747" s="9">
        <v>1426.73676395759</v>
      </c>
      <c r="I1747" s="9">
        <v>-1.8301539</v>
      </c>
      <c r="J1747" s="9">
        <v>-1.8290734</v>
      </c>
      <c r="K1747" s="9">
        <v>-13.099627</v>
      </c>
      <c r="L1747" s="9">
        <v>-16.502953000000002</v>
      </c>
      <c r="M1747" s="9">
        <v>-16.502953000000002</v>
      </c>
      <c r="N1747" s="9">
        <v>39</v>
      </c>
      <c r="O1747" s="9">
        <v>62.474986999999999</v>
      </c>
      <c r="P1747" s="9">
        <v>0</v>
      </c>
      <c r="Q1747" s="9">
        <v>8.3894571061649496E-3</v>
      </c>
      <c r="R1747" s="9">
        <v>0</v>
      </c>
      <c r="S1747" s="9">
        <v>15011581435.3335</v>
      </c>
      <c r="T1747" s="9">
        <v>1426.73676395759</v>
      </c>
      <c r="U1747" s="9">
        <v>4.58415362558915</v>
      </c>
      <c r="V1747" s="9">
        <v>0</v>
      </c>
      <c r="W1747" s="9">
        <v>4.58415362558915</v>
      </c>
      <c r="X1747" s="9">
        <v>0</v>
      </c>
      <c r="Y1747" s="9">
        <v>0</v>
      </c>
      <c r="Z1747" s="9">
        <v>2.3960181000000001E-2</v>
      </c>
      <c r="AA1747" s="9">
        <v>139.62790000000001</v>
      </c>
      <c r="AB1747" s="9"/>
      <c r="AQ1747" s="9">
        <f>K1747-'Processed Potentiostat'!$J$3</f>
        <v>-13.099627</v>
      </c>
    </row>
    <row r="1748" spans="1:43" x14ac:dyDescent="0.35">
      <c r="A1748">
        <v>2</v>
      </c>
      <c r="B1748">
        <v>0</v>
      </c>
      <c r="C1748">
        <v>0</v>
      </c>
      <c r="D1748">
        <v>1</v>
      </c>
      <c r="E1748">
        <v>0</v>
      </c>
      <c r="F1748">
        <v>0</v>
      </c>
      <c r="G1748">
        <v>0</v>
      </c>
      <c r="H1748" s="9">
        <v>1427.7367639323299</v>
      </c>
      <c r="I1748" s="9">
        <v>-1.8300247000000001</v>
      </c>
      <c r="J1748" s="9">
        <v>-1.8316745999999999</v>
      </c>
      <c r="K1748" s="9">
        <v>-11.52525</v>
      </c>
      <c r="L1748" s="9">
        <v>-16.515070000000001</v>
      </c>
      <c r="M1748" s="9">
        <v>-16.515070000000001</v>
      </c>
      <c r="N1748" s="9">
        <v>39</v>
      </c>
      <c r="O1748" s="9">
        <v>62.474986999999999</v>
      </c>
      <c r="P1748" s="9">
        <v>0</v>
      </c>
      <c r="Q1748" s="9">
        <v>8.3956224138351607E-3</v>
      </c>
      <c r="R1748" s="9">
        <v>0</v>
      </c>
      <c r="S1748" s="9">
        <v>10996860691.712299</v>
      </c>
      <c r="T1748" s="9">
        <v>1427.7367639323299</v>
      </c>
      <c r="U1748" s="9">
        <v>4.5875195329120402</v>
      </c>
      <c r="V1748" s="9">
        <v>0</v>
      </c>
      <c r="W1748" s="9">
        <v>4.5875195329120402</v>
      </c>
      <c r="X1748" s="9">
        <v>0</v>
      </c>
      <c r="Y1748" s="9">
        <v>0</v>
      </c>
      <c r="Z1748" s="9">
        <v>2.1110509E-2</v>
      </c>
      <c r="AA1748" s="9">
        <v>158.92708999999999</v>
      </c>
      <c r="AB1748" s="9"/>
      <c r="AQ1748" s="9">
        <f>K1748-'Processed Potentiostat'!$J$3</f>
        <v>-11.52525</v>
      </c>
    </row>
    <row r="1749" spans="1:43" x14ac:dyDescent="0.35">
      <c r="A1749">
        <v>2</v>
      </c>
      <c r="B1749">
        <v>0</v>
      </c>
      <c r="C1749">
        <v>0</v>
      </c>
      <c r="D1749">
        <v>1</v>
      </c>
      <c r="E1749">
        <v>0</v>
      </c>
      <c r="F1749">
        <v>0</v>
      </c>
      <c r="G1749">
        <v>0</v>
      </c>
      <c r="H1749" s="9">
        <v>1428.7367639070701</v>
      </c>
      <c r="I1749" s="9">
        <v>-1.8298483999999999</v>
      </c>
      <c r="J1749" s="9">
        <v>-1.8288323</v>
      </c>
      <c r="K1749" s="9">
        <v>-9.6339178000000008</v>
      </c>
      <c r="L1749" s="9">
        <v>-16.525974000000001</v>
      </c>
      <c r="M1749" s="9">
        <v>-16.525974000000001</v>
      </c>
      <c r="N1749" s="9">
        <v>39</v>
      </c>
      <c r="O1749" s="9">
        <v>62.474986999999999</v>
      </c>
      <c r="P1749" s="9">
        <v>0</v>
      </c>
      <c r="Q1749" s="9">
        <v>8.4011619021402799E-3</v>
      </c>
      <c r="R1749" s="9">
        <v>0</v>
      </c>
      <c r="S1749" s="9">
        <v>12328138567.7269</v>
      </c>
      <c r="T1749" s="9">
        <v>1428.7367639070701</v>
      </c>
      <c r="U1749" s="9">
        <v>4.5905483495556503</v>
      </c>
      <c r="V1749" s="9">
        <v>0</v>
      </c>
      <c r="W1749" s="9">
        <v>4.5905483495556503</v>
      </c>
      <c r="X1749" s="9">
        <v>0</v>
      </c>
      <c r="Y1749" s="9">
        <v>0</v>
      </c>
      <c r="Z1749" s="9">
        <v>1.761882E-2</v>
      </c>
      <c r="AA1749" s="9">
        <v>189.83266</v>
      </c>
      <c r="AB1749" s="9"/>
      <c r="AQ1749" s="9">
        <f>K1749-'Processed Potentiostat'!$J$3</f>
        <v>-9.6339178000000008</v>
      </c>
    </row>
    <row r="1750" spans="1:43" x14ac:dyDescent="0.35">
      <c r="A1750">
        <v>2</v>
      </c>
      <c r="B1750">
        <v>0</v>
      </c>
      <c r="C1750">
        <v>0</v>
      </c>
      <c r="D1750">
        <v>1</v>
      </c>
      <c r="E1750">
        <v>0</v>
      </c>
      <c r="F1750">
        <v>0</v>
      </c>
      <c r="G1750">
        <v>0</v>
      </c>
      <c r="H1750" s="9">
        <v>1429.62936388452</v>
      </c>
      <c r="I1750" s="9">
        <v>-1.8299562</v>
      </c>
      <c r="J1750" s="9">
        <v>-1.8309046</v>
      </c>
      <c r="K1750" s="9">
        <v>-14.638036</v>
      </c>
      <c r="L1750" s="9">
        <v>-16.534437</v>
      </c>
      <c r="M1750" s="9">
        <v>-16.534437</v>
      </c>
      <c r="N1750" s="9">
        <v>39</v>
      </c>
      <c r="O1750" s="9">
        <v>62.474986999999999</v>
      </c>
      <c r="P1750" s="9">
        <v>0</v>
      </c>
      <c r="Q1750" s="9">
        <v>8.4054660058451199E-3</v>
      </c>
      <c r="R1750" s="9">
        <v>0</v>
      </c>
      <c r="S1750" s="9">
        <v>22593404644.334</v>
      </c>
      <c r="T1750" s="9">
        <v>1429.62936388452</v>
      </c>
      <c r="U1750" s="9">
        <v>4.5928991871266298</v>
      </c>
      <c r="V1750" s="9">
        <v>0</v>
      </c>
      <c r="W1750" s="9">
        <v>4.5928991871266298</v>
      </c>
      <c r="X1750" s="9">
        <v>0</v>
      </c>
      <c r="Y1750" s="9">
        <v>0</v>
      </c>
      <c r="Z1750" s="9">
        <v>2.6800846999999999E-2</v>
      </c>
      <c r="AA1750" s="9">
        <v>125.07858</v>
      </c>
      <c r="AB1750" s="9"/>
      <c r="AQ1750" s="9">
        <f>K1750-'Processed Potentiostat'!$J$3</f>
        <v>-14.638036</v>
      </c>
    </row>
    <row r="1751" spans="1:43" x14ac:dyDescent="0.35">
      <c r="A1751">
        <v>2</v>
      </c>
      <c r="B1751">
        <v>0</v>
      </c>
      <c r="C1751">
        <v>0</v>
      </c>
      <c r="D1751">
        <v>1</v>
      </c>
      <c r="E1751">
        <v>0</v>
      </c>
      <c r="F1751">
        <v>0</v>
      </c>
      <c r="G1751">
        <v>0</v>
      </c>
      <c r="H1751" s="9">
        <v>1430.6293638592599</v>
      </c>
      <c r="I1751" s="9">
        <v>-1.8299974999999999</v>
      </c>
      <c r="J1751" s="9">
        <v>-1.8305857000000001</v>
      </c>
      <c r="K1751" s="9">
        <v>-12.127993999999999</v>
      </c>
      <c r="L1751" s="9">
        <v>-16.548169999999999</v>
      </c>
      <c r="M1751" s="9">
        <v>-16.548169999999999</v>
      </c>
      <c r="N1751" s="9">
        <v>39</v>
      </c>
      <c r="O1751" s="9">
        <v>62.474986999999999</v>
      </c>
      <c r="P1751" s="9">
        <v>0</v>
      </c>
      <c r="Q1751" s="9">
        <v>8.4124491361786593E-3</v>
      </c>
      <c r="R1751" s="9">
        <v>0</v>
      </c>
      <c r="S1751" s="9">
        <v>40073934148.3228</v>
      </c>
      <c r="T1751" s="9">
        <v>1430.6293638592599</v>
      </c>
      <c r="U1751" s="9">
        <v>4.5967137777073601</v>
      </c>
      <c r="V1751" s="9">
        <v>0</v>
      </c>
      <c r="W1751" s="9">
        <v>4.5967137777073601</v>
      </c>
      <c r="X1751" s="9">
        <v>0</v>
      </c>
      <c r="Y1751" s="9">
        <v>0</v>
      </c>
      <c r="Z1751" s="9">
        <v>2.2201331000000001E-2</v>
      </c>
      <c r="AA1751" s="9">
        <v>150.93887000000001</v>
      </c>
      <c r="AB1751" s="9"/>
      <c r="AQ1751" s="9">
        <f>K1751-'Processed Potentiostat'!$J$3</f>
        <v>-12.127993999999999</v>
      </c>
    </row>
    <row r="1752" spans="1:43" x14ac:dyDescent="0.35">
      <c r="A1752">
        <v>2</v>
      </c>
      <c r="B1752">
        <v>0</v>
      </c>
      <c r="C1752">
        <v>0</v>
      </c>
      <c r="D1752">
        <v>1</v>
      </c>
      <c r="E1752">
        <v>0</v>
      </c>
      <c r="F1752">
        <v>0</v>
      </c>
      <c r="G1752">
        <v>0</v>
      </c>
      <c r="H1752" s="9">
        <v>1431.6293638339901</v>
      </c>
      <c r="I1752" s="9">
        <v>-1.8301567000000001</v>
      </c>
      <c r="J1752" s="9">
        <v>-1.8289076</v>
      </c>
      <c r="K1752" s="9">
        <v>-13.929245999999999</v>
      </c>
      <c r="L1752" s="9">
        <v>-16.560026000000001</v>
      </c>
      <c r="M1752" s="9">
        <v>-16.560026000000001</v>
      </c>
      <c r="N1752" s="9">
        <v>39</v>
      </c>
      <c r="O1752" s="9">
        <v>62.474986999999999</v>
      </c>
      <c r="P1752" s="9">
        <v>0</v>
      </c>
      <c r="Q1752" s="9">
        <v>8.4184723787568798E-3</v>
      </c>
      <c r="R1752" s="9">
        <v>0</v>
      </c>
      <c r="S1752" s="9">
        <v>13089189361.1658</v>
      </c>
      <c r="T1752" s="9">
        <v>1431.6293638339901</v>
      </c>
      <c r="U1752" s="9">
        <v>4.6000072257403799</v>
      </c>
      <c r="V1752" s="9">
        <v>0</v>
      </c>
      <c r="W1752" s="9">
        <v>4.6000072257403799</v>
      </c>
      <c r="X1752" s="9">
        <v>0</v>
      </c>
      <c r="Y1752" s="9">
        <v>0</v>
      </c>
      <c r="Z1752" s="9">
        <v>2.5475305E-2</v>
      </c>
      <c r="AA1752" s="9">
        <v>131.29983999999999</v>
      </c>
      <c r="AB1752" s="9"/>
      <c r="AQ1752" s="9">
        <f>K1752-'Processed Potentiostat'!$J$3</f>
        <v>-13.929245999999999</v>
      </c>
    </row>
    <row r="1753" spans="1:43" x14ac:dyDescent="0.35">
      <c r="A1753">
        <v>2</v>
      </c>
      <c r="B1753">
        <v>0</v>
      </c>
      <c r="C1753">
        <v>0</v>
      </c>
      <c r="D1753">
        <v>1</v>
      </c>
      <c r="E1753">
        <v>0</v>
      </c>
      <c r="F1753">
        <v>0</v>
      </c>
      <c r="G1753">
        <v>0</v>
      </c>
      <c r="H1753" s="9">
        <v>1432.62936380873</v>
      </c>
      <c r="I1753" s="9">
        <v>-1.8299726999999999</v>
      </c>
      <c r="J1753" s="9">
        <v>-1.8312006000000001</v>
      </c>
      <c r="K1753" s="9">
        <v>-11.183793</v>
      </c>
      <c r="L1753" s="9">
        <v>-16.572127999999999</v>
      </c>
      <c r="M1753" s="9">
        <v>-16.572127999999999</v>
      </c>
      <c r="N1753" s="9">
        <v>39</v>
      </c>
      <c r="O1753" s="9">
        <v>62.474986999999999</v>
      </c>
      <c r="P1753" s="9">
        <v>0</v>
      </c>
      <c r="Q1753" s="9">
        <v>8.4246283294117097E-3</v>
      </c>
      <c r="R1753" s="9">
        <v>0</v>
      </c>
      <c r="S1753" s="9">
        <v>16123531374.6215</v>
      </c>
      <c r="T1753" s="9">
        <v>1432.62936380873</v>
      </c>
      <c r="U1753" s="9">
        <v>4.6033689549229901</v>
      </c>
      <c r="V1753" s="9">
        <v>0</v>
      </c>
      <c r="W1753" s="9">
        <v>4.6033689549229901</v>
      </c>
      <c r="X1753" s="9">
        <v>0</v>
      </c>
      <c r="Y1753" s="9">
        <v>0</v>
      </c>
      <c r="Z1753" s="9">
        <v>2.0479768999999998E-2</v>
      </c>
      <c r="AA1753" s="9">
        <v>163.73697999999999</v>
      </c>
      <c r="AB1753" s="9"/>
      <c r="AQ1753" s="9">
        <f>K1753-'Processed Potentiostat'!$J$3</f>
        <v>-11.183793</v>
      </c>
    </row>
    <row r="1754" spans="1:43" x14ac:dyDescent="0.35">
      <c r="A1754">
        <v>2</v>
      </c>
      <c r="B1754">
        <v>0</v>
      </c>
      <c r="C1754">
        <v>0</v>
      </c>
      <c r="D1754">
        <v>1</v>
      </c>
      <c r="E1754">
        <v>0</v>
      </c>
      <c r="F1754">
        <v>0</v>
      </c>
      <c r="G1754">
        <v>0</v>
      </c>
      <c r="H1754" s="9">
        <v>1433.6293637834699</v>
      </c>
      <c r="I1754" s="9">
        <v>-1.8298593999999999</v>
      </c>
      <c r="J1754" s="9">
        <v>-1.8289412</v>
      </c>
      <c r="K1754" s="9">
        <v>-10.98481</v>
      </c>
      <c r="L1754" s="9">
        <v>-16.583148999999999</v>
      </c>
      <c r="M1754" s="9">
        <v>-16.583148999999999</v>
      </c>
      <c r="N1754" s="9">
        <v>39</v>
      </c>
      <c r="O1754" s="9">
        <v>62.474986999999999</v>
      </c>
      <c r="P1754" s="9">
        <v>0</v>
      </c>
      <c r="Q1754" s="9">
        <v>8.4302272572295105E-3</v>
      </c>
      <c r="R1754" s="9">
        <v>0</v>
      </c>
      <c r="S1754" s="9">
        <v>13465252977.4347</v>
      </c>
      <c r="T1754" s="9">
        <v>1433.6293637834699</v>
      </c>
      <c r="U1754" s="9">
        <v>4.60643001761298</v>
      </c>
      <c r="V1754" s="9">
        <v>0</v>
      </c>
      <c r="W1754" s="9">
        <v>4.60643001761298</v>
      </c>
      <c r="X1754" s="9">
        <v>0</v>
      </c>
      <c r="Y1754" s="9">
        <v>0</v>
      </c>
      <c r="Z1754" s="9">
        <v>2.0090573E-2</v>
      </c>
      <c r="AA1754" s="9">
        <v>166.4973</v>
      </c>
      <c r="AB1754" s="9"/>
      <c r="AQ1754" s="9">
        <f>K1754-'Processed Potentiostat'!$J$3</f>
        <v>-10.98481</v>
      </c>
    </row>
    <row r="1755" spans="1:43" x14ac:dyDescent="0.35">
      <c r="A1755">
        <v>2</v>
      </c>
      <c r="B1755">
        <v>0</v>
      </c>
      <c r="C1755">
        <v>0</v>
      </c>
      <c r="D1755">
        <v>1</v>
      </c>
      <c r="E1755">
        <v>0</v>
      </c>
      <c r="F1755">
        <v>0</v>
      </c>
      <c r="G1755">
        <v>0</v>
      </c>
      <c r="H1755" s="9">
        <v>1434.62936375821</v>
      </c>
      <c r="I1755" s="9">
        <v>-1.8301182</v>
      </c>
      <c r="J1755" s="9">
        <v>-1.8290966</v>
      </c>
      <c r="K1755" s="9">
        <v>-10.484151000000001</v>
      </c>
      <c r="L1755" s="9">
        <v>-16.593942999999999</v>
      </c>
      <c r="M1755" s="9">
        <v>-16.593942999999999</v>
      </c>
      <c r="N1755" s="9">
        <v>39</v>
      </c>
      <c r="O1755" s="9">
        <v>62.474986999999999</v>
      </c>
      <c r="P1755" s="9">
        <v>0</v>
      </c>
      <c r="Q1755" s="9">
        <v>8.4357113388203505E-3</v>
      </c>
      <c r="R1755" s="9">
        <v>0</v>
      </c>
      <c r="S1755" s="9">
        <v>15418706043.0839</v>
      </c>
      <c r="T1755" s="9">
        <v>1434.62936375821</v>
      </c>
      <c r="U1755" s="9">
        <v>4.6094284506957202</v>
      </c>
      <c r="V1755" s="9">
        <v>0</v>
      </c>
      <c r="W1755" s="9">
        <v>4.6094284506957202</v>
      </c>
      <c r="X1755" s="9">
        <v>0</v>
      </c>
      <c r="Y1755" s="9">
        <v>0</v>
      </c>
      <c r="Z1755" s="9">
        <v>1.9176524E-2</v>
      </c>
      <c r="AA1755" s="9">
        <v>174.46301</v>
      </c>
      <c r="AB1755" s="9"/>
      <c r="AQ1755" s="9">
        <f>K1755-'Processed Potentiostat'!$J$3</f>
        <v>-10.484151000000001</v>
      </c>
    </row>
    <row r="1756" spans="1:43" x14ac:dyDescent="0.35">
      <c r="A1756">
        <v>2</v>
      </c>
      <c r="B1756">
        <v>0</v>
      </c>
      <c r="C1756">
        <v>0</v>
      </c>
      <c r="D1756">
        <v>1</v>
      </c>
      <c r="E1756">
        <v>0</v>
      </c>
      <c r="F1756">
        <v>0</v>
      </c>
      <c r="G1756">
        <v>0</v>
      </c>
      <c r="H1756" s="9">
        <v>1435.62936373295</v>
      </c>
      <c r="I1756" s="9">
        <v>-1.8299799000000001</v>
      </c>
      <c r="J1756" s="9">
        <v>-1.829083</v>
      </c>
      <c r="K1756" s="9">
        <v>-11.610759</v>
      </c>
      <c r="L1756" s="9">
        <v>-16.60463</v>
      </c>
      <c r="M1756" s="9">
        <v>-16.60463</v>
      </c>
      <c r="N1756" s="9">
        <v>39</v>
      </c>
      <c r="O1756" s="9">
        <v>62.474986999999999</v>
      </c>
      <c r="P1756" s="9">
        <v>0</v>
      </c>
      <c r="Q1756" s="9">
        <v>8.4411411110159908E-3</v>
      </c>
      <c r="R1756" s="9">
        <v>0</v>
      </c>
      <c r="S1756" s="9">
        <v>15236242259.7397</v>
      </c>
      <c r="T1756" s="9">
        <v>1435.62936373295</v>
      </c>
      <c r="U1756" s="9">
        <v>4.6123970461733004</v>
      </c>
      <c r="V1756" s="9">
        <v>0</v>
      </c>
      <c r="W1756" s="9">
        <v>4.6123970461733004</v>
      </c>
      <c r="X1756" s="9">
        <v>0</v>
      </c>
      <c r="Y1756" s="9">
        <v>0</v>
      </c>
      <c r="Z1756" s="9">
        <v>2.1237042000000001E-2</v>
      </c>
      <c r="AA1756" s="9">
        <v>157.53345999999999</v>
      </c>
      <c r="AB1756" s="9"/>
      <c r="AQ1756" s="9">
        <f>K1756-'Processed Potentiostat'!$J$3</f>
        <v>-11.610759</v>
      </c>
    </row>
    <row r="1757" spans="1:43" x14ac:dyDescent="0.35">
      <c r="A1757">
        <v>2</v>
      </c>
      <c r="B1757">
        <v>0</v>
      </c>
      <c r="C1757">
        <v>0</v>
      </c>
      <c r="D1757">
        <v>1</v>
      </c>
      <c r="E1757">
        <v>0</v>
      </c>
      <c r="F1757">
        <v>0</v>
      </c>
      <c r="G1757">
        <v>0</v>
      </c>
      <c r="H1757" s="9">
        <v>1436.6293637076801</v>
      </c>
      <c r="I1757" s="9">
        <v>-1.8299304000000001</v>
      </c>
      <c r="J1757" s="9">
        <v>-1.8309051000000001</v>
      </c>
      <c r="K1757" s="9">
        <v>-9.7959403999999992</v>
      </c>
      <c r="L1757" s="9">
        <v>-16.615368</v>
      </c>
      <c r="M1757" s="9">
        <v>-16.615368</v>
      </c>
      <c r="N1757" s="9">
        <v>39</v>
      </c>
      <c r="O1757" s="9">
        <v>62.474986999999999</v>
      </c>
      <c r="P1757" s="9">
        <v>0</v>
      </c>
      <c r="Q1757" s="9">
        <v>8.4466024836031394E-3</v>
      </c>
      <c r="R1757" s="9">
        <v>0</v>
      </c>
      <c r="S1757" s="9">
        <v>22689208006.008499</v>
      </c>
      <c r="T1757" s="9">
        <v>1436.6293637076801</v>
      </c>
      <c r="U1757" s="9">
        <v>4.6153798626830298</v>
      </c>
      <c r="V1757" s="9">
        <v>0</v>
      </c>
      <c r="W1757" s="9">
        <v>4.6153798626830298</v>
      </c>
      <c r="X1757" s="9">
        <v>0</v>
      </c>
      <c r="Y1757" s="9">
        <v>0</v>
      </c>
      <c r="Z1757" s="9">
        <v>1.7935435999999999E-2</v>
      </c>
      <c r="AA1757" s="9">
        <v>186.90448000000001</v>
      </c>
      <c r="AB1757" s="9"/>
      <c r="AQ1757" s="9">
        <f>K1757-'Processed Potentiostat'!$J$3</f>
        <v>-9.7959403999999992</v>
      </c>
    </row>
    <row r="1758" spans="1:43" x14ac:dyDescent="0.35">
      <c r="A1758">
        <v>2</v>
      </c>
      <c r="B1758">
        <v>0</v>
      </c>
      <c r="C1758">
        <v>0</v>
      </c>
      <c r="D1758">
        <v>1</v>
      </c>
      <c r="E1758">
        <v>0</v>
      </c>
      <c r="F1758">
        <v>0</v>
      </c>
      <c r="G1758">
        <v>0</v>
      </c>
      <c r="H1758" s="9">
        <v>1437.62936368242</v>
      </c>
      <c r="I1758" s="9">
        <v>-1.8298589999999999</v>
      </c>
      <c r="J1758" s="9">
        <v>-1.8310637000000001</v>
      </c>
      <c r="K1758" s="9">
        <v>-13.156364999999999</v>
      </c>
      <c r="L1758" s="9">
        <v>-16.625167999999999</v>
      </c>
      <c r="M1758" s="9">
        <v>-16.625167999999999</v>
      </c>
      <c r="N1758" s="9">
        <v>39</v>
      </c>
      <c r="O1758" s="9">
        <v>62.474986999999999</v>
      </c>
      <c r="P1758" s="9">
        <v>0</v>
      </c>
      <c r="Q1758" s="9">
        <v>8.4515870242956696E-3</v>
      </c>
      <c r="R1758" s="9">
        <v>0</v>
      </c>
      <c r="S1758" s="9">
        <v>18659621191.609299</v>
      </c>
      <c r="T1758" s="9">
        <v>1437.62936368242</v>
      </c>
      <c r="U1758" s="9">
        <v>4.6181019407539896</v>
      </c>
      <c r="V1758" s="9">
        <v>0</v>
      </c>
      <c r="W1758" s="9">
        <v>4.6181019407539896</v>
      </c>
      <c r="X1758" s="9">
        <v>0</v>
      </c>
      <c r="Y1758" s="9">
        <v>0</v>
      </c>
      <c r="Z1758" s="9">
        <v>2.4090143000000001E-2</v>
      </c>
      <c r="AA1758" s="9">
        <v>139.17702</v>
      </c>
      <c r="AB1758" s="9"/>
      <c r="AQ1758" s="9">
        <f>K1758-'Processed Potentiostat'!$J$3</f>
        <v>-13.156364999999999</v>
      </c>
    </row>
    <row r="1759" spans="1:43" x14ac:dyDescent="0.35">
      <c r="A1759">
        <v>2</v>
      </c>
      <c r="B1759">
        <v>0</v>
      </c>
      <c r="C1759">
        <v>0</v>
      </c>
      <c r="D1759">
        <v>1</v>
      </c>
      <c r="E1759">
        <v>0</v>
      </c>
      <c r="F1759">
        <v>0</v>
      </c>
      <c r="G1759">
        <v>0</v>
      </c>
      <c r="H1759" s="9">
        <v>1438.62936365716</v>
      </c>
      <c r="I1759" s="9">
        <v>-1.8298842</v>
      </c>
      <c r="J1759" s="9">
        <v>-1.8311058</v>
      </c>
      <c r="K1759" s="9">
        <v>-10.766126999999999</v>
      </c>
      <c r="L1759" s="9">
        <v>-16.636828999999999</v>
      </c>
      <c r="M1759" s="9">
        <v>-16.636828999999999</v>
      </c>
      <c r="N1759" s="9">
        <v>39</v>
      </c>
      <c r="O1759" s="9">
        <v>62.474986999999999</v>
      </c>
      <c r="P1759" s="9">
        <v>0</v>
      </c>
      <c r="Q1759" s="9">
        <v>8.4575185506037993E-3</v>
      </c>
      <c r="R1759" s="9">
        <v>0</v>
      </c>
      <c r="S1759" s="9">
        <v>17830565170.157799</v>
      </c>
      <c r="T1759" s="9">
        <v>1438.62936365716</v>
      </c>
      <c r="U1759" s="9">
        <v>4.6213412810307597</v>
      </c>
      <c r="V1759" s="9">
        <v>0</v>
      </c>
      <c r="W1759" s="9">
        <v>4.6213412810307597</v>
      </c>
      <c r="X1759" s="9">
        <v>0</v>
      </c>
      <c r="Y1759" s="9">
        <v>0</v>
      </c>
      <c r="Z1759" s="9">
        <v>1.9713918E-2</v>
      </c>
      <c r="AA1759" s="9">
        <v>170.08027999999999</v>
      </c>
      <c r="AB1759" s="9"/>
      <c r="AQ1759" s="9">
        <f>K1759-'Processed Potentiostat'!$J$3</f>
        <v>-10.766126999999999</v>
      </c>
    </row>
    <row r="1760" spans="1:43" x14ac:dyDescent="0.35">
      <c r="A1760">
        <v>2</v>
      </c>
      <c r="B1760">
        <v>0</v>
      </c>
      <c r="C1760">
        <v>0</v>
      </c>
      <c r="D1760">
        <v>1</v>
      </c>
      <c r="E1760">
        <v>0</v>
      </c>
      <c r="F1760">
        <v>0</v>
      </c>
      <c r="G1760">
        <v>0</v>
      </c>
      <c r="H1760" s="9">
        <v>1439.6293636319001</v>
      </c>
      <c r="I1760" s="9">
        <v>-1.8298738000000001</v>
      </c>
      <c r="J1760" s="9">
        <v>-1.8293154</v>
      </c>
      <c r="K1760" s="9">
        <v>-9.8414363999999992</v>
      </c>
      <c r="L1760" s="9">
        <v>-16.647269999999999</v>
      </c>
      <c r="M1760" s="9">
        <v>-16.647269999999999</v>
      </c>
      <c r="N1760" s="9">
        <v>39</v>
      </c>
      <c r="O1760" s="9">
        <v>62.474986999999999</v>
      </c>
      <c r="P1760" s="9">
        <v>0</v>
      </c>
      <c r="Q1760" s="9">
        <v>8.4628239852709598E-3</v>
      </c>
      <c r="R1760" s="9">
        <v>0</v>
      </c>
      <c r="S1760" s="9">
        <v>19417049297.218399</v>
      </c>
      <c r="T1760" s="9">
        <v>1439.6293636319001</v>
      </c>
      <c r="U1760" s="9">
        <v>4.6242415423391598</v>
      </c>
      <c r="V1760" s="9">
        <v>0</v>
      </c>
      <c r="W1760" s="9">
        <v>4.6242415423391598</v>
      </c>
      <c r="X1760" s="9">
        <v>0</v>
      </c>
      <c r="Y1760" s="9">
        <v>0</v>
      </c>
      <c r="Z1760" s="9">
        <v>1.8003090999999999E-2</v>
      </c>
      <c r="AA1760" s="9">
        <v>185.87890999999999</v>
      </c>
      <c r="AB1760" s="9"/>
      <c r="AQ1760" s="9">
        <f>K1760-'Processed Potentiostat'!$J$3</f>
        <v>-9.8414363999999992</v>
      </c>
    </row>
    <row r="1761" spans="1:43" x14ac:dyDescent="0.35">
      <c r="A1761">
        <v>2</v>
      </c>
      <c r="B1761">
        <v>0</v>
      </c>
      <c r="C1761">
        <v>0</v>
      </c>
      <c r="D1761">
        <v>1</v>
      </c>
      <c r="E1761">
        <v>0</v>
      </c>
      <c r="F1761">
        <v>0</v>
      </c>
      <c r="G1761">
        <v>0</v>
      </c>
      <c r="H1761" s="9">
        <v>1440.62936360664</v>
      </c>
      <c r="I1761" s="9">
        <v>-1.8298669000000001</v>
      </c>
      <c r="J1761" s="9">
        <v>-1.8295897999999999</v>
      </c>
      <c r="K1761" s="9">
        <v>-11.415471</v>
      </c>
      <c r="L1761" s="9">
        <v>-16.657655999999999</v>
      </c>
      <c r="M1761" s="9">
        <v>-16.657655999999999</v>
      </c>
      <c r="N1761" s="9">
        <v>39</v>
      </c>
      <c r="O1761" s="9">
        <v>62.474986999999999</v>
      </c>
      <c r="P1761" s="9">
        <v>0</v>
      </c>
      <c r="Q1761" s="9">
        <v>8.4681021046226698E-3</v>
      </c>
      <c r="R1761" s="9">
        <v>0</v>
      </c>
      <c r="S1761" s="9">
        <v>28575570708.646198</v>
      </c>
      <c r="T1761" s="9">
        <v>1440.62936360664</v>
      </c>
      <c r="U1761" s="9">
        <v>4.6271264806482497</v>
      </c>
      <c r="V1761" s="9">
        <v>0</v>
      </c>
      <c r="W1761" s="9">
        <v>4.6271264806482497</v>
      </c>
      <c r="X1761" s="9">
        <v>0</v>
      </c>
      <c r="Y1761" s="9">
        <v>0</v>
      </c>
      <c r="Z1761" s="9">
        <v>2.0885629999999999E-2</v>
      </c>
      <c r="AA1761" s="9">
        <v>160.27283</v>
      </c>
      <c r="AB1761" s="9"/>
      <c r="AQ1761" s="9">
        <f>K1761-'Processed Potentiostat'!$J$3</f>
        <v>-11.415471</v>
      </c>
    </row>
    <row r="1762" spans="1:43" x14ac:dyDescent="0.35">
      <c r="A1762">
        <v>2</v>
      </c>
      <c r="B1762">
        <v>0</v>
      </c>
      <c r="C1762">
        <v>0</v>
      </c>
      <c r="D1762">
        <v>1</v>
      </c>
      <c r="E1762">
        <v>0</v>
      </c>
      <c r="F1762">
        <v>0</v>
      </c>
      <c r="G1762">
        <v>0</v>
      </c>
      <c r="H1762" s="9">
        <v>1441.6293635813699</v>
      </c>
      <c r="I1762" s="9">
        <v>-1.8300593999999999</v>
      </c>
      <c r="J1762" s="9">
        <v>-1.8296924999999999</v>
      </c>
      <c r="K1762" s="9">
        <v>-10.618966</v>
      </c>
      <c r="L1762" s="9">
        <v>-16.668324999999999</v>
      </c>
      <c r="M1762" s="9">
        <v>-16.668324999999999</v>
      </c>
      <c r="N1762" s="9">
        <v>39</v>
      </c>
      <c r="O1762" s="9">
        <v>62.474986999999999</v>
      </c>
      <c r="P1762" s="9">
        <v>0</v>
      </c>
      <c r="Q1762" s="9">
        <v>8.4735249615626295E-3</v>
      </c>
      <c r="R1762" s="9">
        <v>0</v>
      </c>
      <c r="S1762" s="9">
        <v>34704405804.6856</v>
      </c>
      <c r="T1762" s="9">
        <v>1441.6293635813699</v>
      </c>
      <c r="U1762" s="9">
        <v>4.6300904945227304</v>
      </c>
      <c r="V1762" s="9">
        <v>0</v>
      </c>
      <c r="W1762" s="9">
        <v>4.6300904945227304</v>
      </c>
      <c r="X1762" s="9">
        <v>0</v>
      </c>
      <c r="Y1762" s="9">
        <v>0</v>
      </c>
      <c r="Z1762" s="9">
        <v>1.9429442000000002E-2</v>
      </c>
      <c r="AA1762" s="9">
        <v>172.30420000000001</v>
      </c>
      <c r="AB1762" s="9"/>
      <c r="AQ1762" s="9">
        <f>K1762-'Processed Potentiostat'!$J$3</f>
        <v>-10.618966</v>
      </c>
    </row>
    <row r="1763" spans="1:43" x14ac:dyDescent="0.35">
      <c r="A1763">
        <v>2</v>
      </c>
      <c r="B1763">
        <v>0</v>
      </c>
      <c r="C1763">
        <v>0</v>
      </c>
      <c r="D1763">
        <v>1</v>
      </c>
      <c r="E1763">
        <v>0</v>
      </c>
      <c r="F1763">
        <v>0</v>
      </c>
      <c r="G1763">
        <v>0</v>
      </c>
      <c r="H1763" s="9">
        <v>1442.6293635561101</v>
      </c>
      <c r="I1763" s="9">
        <v>-1.8300613999999999</v>
      </c>
      <c r="J1763" s="9">
        <v>-1.8304172000000001</v>
      </c>
      <c r="K1763" s="9">
        <v>-10.146960999999999</v>
      </c>
      <c r="L1763" s="9">
        <v>-16.678502999999999</v>
      </c>
      <c r="M1763" s="9">
        <v>-16.678502999999999</v>
      </c>
      <c r="N1763" s="9">
        <v>39</v>
      </c>
      <c r="O1763" s="9">
        <v>62.474986999999999</v>
      </c>
      <c r="P1763" s="9">
        <v>0</v>
      </c>
      <c r="Q1763" s="9">
        <v>8.4786997604992496E-3</v>
      </c>
      <c r="R1763" s="9">
        <v>0</v>
      </c>
      <c r="S1763" s="9">
        <v>68248495732.110802</v>
      </c>
      <c r="T1763" s="9">
        <v>1442.6293635561101</v>
      </c>
      <c r="U1763" s="9">
        <v>4.6329172535348997</v>
      </c>
      <c r="V1763" s="9">
        <v>0</v>
      </c>
      <c r="W1763" s="9">
        <v>4.6329172535348997</v>
      </c>
      <c r="X1763" s="9">
        <v>0</v>
      </c>
      <c r="Y1763" s="9">
        <v>0</v>
      </c>
      <c r="Z1763" s="9">
        <v>1.8573171999999999E-2</v>
      </c>
      <c r="AA1763" s="9">
        <v>180.39067</v>
      </c>
      <c r="AB1763" s="9"/>
      <c r="AQ1763" s="9">
        <f>K1763-'Processed Potentiostat'!$J$3</f>
        <v>-10.146960999999999</v>
      </c>
    </row>
    <row r="1764" spans="1:43" x14ac:dyDescent="0.35">
      <c r="A1764">
        <v>2</v>
      </c>
      <c r="B1764">
        <v>0</v>
      </c>
      <c r="C1764">
        <v>0</v>
      </c>
      <c r="D1764">
        <v>1</v>
      </c>
      <c r="E1764">
        <v>0</v>
      </c>
      <c r="F1764">
        <v>0</v>
      </c>
      <c r="G1764">
        <v>0</v>
      </c>
      <c r="H1764" s="9">
        <v>1443.62936353085</v>
      </c>
      <c r="I1764" s="9">
        <v>-1.8301023999999999</v>
      </c>
      <c r="J1764" s="9">
        <v>-1.8308108000000001</v>
      </c>
      <c r="K1764" s="9">
        <v>-10.628301</v>
      </c>
      <c r="L1764" s="9">
        <v>-16.688725999999999</v>
      </c>
      <c r="M1764" s="9">
        <v>-16.688725999999999</v>
      </c>
      <c r="N1764" s="9">
        <v>39</v>
      </c>
      <c r="O1764" s="9">
        <v>62.474986999999999</v>
      </c>
      <c r="P1764" s="9">
        <v>0</v>
      </c>
      <c r="Q1764" s="9">
        <v>8.4838989522333392E-3</v>
      </c>
      <c r="R1764" s="9">
        <v>0</v>
      </c>
      <c r="S1764" s="9">
        <v>26157544514.755402</v>
      </c>
      <c r="T1764" s="9">
        <v>1443.62936353085</v>
      </c>
      <c r="U1764" s="9">
        <v>4.6357571496887697</v>
      </c>
      <c r="V1764" s="9">
        <v>0</v>
      </c>
      <c r="W1764" s="9">
        <v>4.6357571496887697</v>
      </c>
      <c r="X1764" s="9">
        <v>0</v>
      </c>
      <c r="Y1764" s="9">
        <v>0</v>
      </c>
      <c r="Z1764" s="9">
        <v>1.9458408E-2</v>
      </c>
      <c r="AA1764" s="9">
        <v>172.25809000000001</v>
      </c>
      <c r="AB1764" s="9"/>
      <c r="AQ1764" s="9">
        <f>K1764-'Processed Potentiostat'!$J$3</f>
        <v>-10.628301</v>
      </c>
    </row>
    <row r="1765" spans="1:43" x14ac:dyDescent="0.35">
      <c r="A1765">
        <v>2</v>
      </c>
      <c r="B1765">
        <v>0</v>
      </c>
      <c r="C1765">
        <v>0</v>
      </c>
      <c r="D1765">
        <v>1</v>
      </c>
      <c r="E1765">
        <v>0</v>
      </c>
      <c r="F1765">
        <v>0</v>
      </c>
      <c r="G1765">
        <v>0</v>
      </c>
      <c r="H1765" s="9">
        <v>1444.6293635055899</v>
      </c>
      <c r="I1765" s="9">
        <v>-1.8298836000000001</v>
      </c>
      <c r="J1765" s="9">
        <v>-1.8303704000000001</v>
      </c>
      <c r="K1765" s="9">
        <v>-9.9114351000000003</v>
      </c>
      <c r="L1765" s="9">
        <v>-16.699316</v>
      </c>
      <c r="M1765" s="9">
        <v>-16.699316</v>
      </c>
      <c r="N1765" s="9">
        <v>39</v>
      </c>
      <c r="O1765" s="9">
        <v>62.474986999999999</v>
      </c>
      <c r="P1765" s="9">
        <v>0</v>
      </c>
      <c r="Q1765" s="9">
        <v>8.4892830883305792E-3</v>
      </c>
      <c r="R1765" s="9">
        <v>0</v>
      </c>
      <c r="S1765" s="9">
        <v>84489756592.573196</v>
      </c>
      <c r="T1765" s="9">
        <v>1444.6293635055899</v>
      </c>
      <c r="U1765" s="9">
        <v>4.6386989100272897</v>
      </c>
      <c r="V1765" s="9">
        <v>0</v>
      </c>
      <c r="W1765" s="9">
        <v>4.6386989100272897</v>
      </c>
      <c r="X1765" s="9">
        <v>0</v>
      </c>
      <c r="Y1765" s="9">
        <v>0</v>
      </c>
      <c r="Z1765" s="9">
        <v>1.8141597999999998E-2</v>
      </c>
      <c r="AA1765" s="9">
        <v>184.67259000000001</v>
      </c>
      <c r="AB1765" s="9"/>
      <c r="AQ1765" s="9">
        <f>K1765-'Processed Potentiostat'!$J$3</f>
        <v>-9.9114351000000003</v>
      </c>
    </row>
    <row r="1766" spans="1:43" x14ac:dyDescent="0.35">
      <c r="A1766">
        <v>2</v>
      </c>
      <c r="B1766">
        <v>0</v>
      </c>
      <c r="C1766">
        <v>0</v>
      </c>
      <c r="D1766">
        <v>1</v>
      </c>
      <c r="E1766">
        <v>0</v>
      </c>
      <c r="F1766">
        <v>0</v>
      </c>
      <c r="G1766">
        <v>0</v>
      </c>
      <c r="H1766" s="9">
        <v>1445.6293634803301</v>
      </c>
      <c r="I1766" s="9">
        <v>-1.8299532999999999</v>
      </c>
      <c r="J1766" s="9">
        <v>-1.8307658</v>
      </c>
      <c r="K1766" s="9">
        <v>-9.2560701000000005</v>
      </c>
      <c r="L1766" s="9">
        <v>-16.709070000000001</v>
      </c>
      <c r="M1766" s="9">
        <v>-16.709070000000001</v>
      </c>
      <c r="N1766" s="9">
        <v>39</v>
      </c>
      <c r="O1766" s="9">
        <v>62.474986999999999</v>
      </c>
      <c r="P1766" s="9">
        <v>0</v>
      </c>
      <c r="Q1766" s="9">
        <v>8.4942435386741906E-3</v>
      </c>
      <c r="R1766" s="9">
        <v>0</v>
      </c>
      <c r="S1766" s="9">
        <v>28174037369.239399</v>
      </c>
      <c r="T1766" s="9">
        <v>1445.6293634803301</v>
      </c>
      <c r="U1766" s="9">
        <v>4.6414082550991296</v>
      </c>
      <c r="V1766" s="9">
        <v>0</v>
      </c>
      <c r="W1766" s="9">
        <v>4.6414082550991296</v>
      </c>
      <c r="X1766" s="9">
        <v>0</v>
      </c>
      <c r="Y1766" s="9">
        <v>0</v>
      </c>
      <c r="Z1766" s="9">
        <v>1.6945696999999999E-2</v>
      </c>
      <c r="AA1766" s="9">
        <v>197.79083</v>
      </c>
      <c r="AB1766" s="9"/>
      <c r="AQ1766" s="9">
        <f>K1766-'Processed Potentiostat'!$J$3</f>
        <v>-9.2560701000000005</v>
      </c>
    </row>
    <row r="1767" spans="1:43" x14ac:dyDescent="0.35">
      <c r="A1767">
        <v>2</v>
      </c>
      <c r="B1767">
        <v>0</v>
      </c>
      <c r="C1767">
        <v>0</v>
      </c>
      <c r="D1767">
        <v>1</v>
      </c>
      <c r="E1767">
        <v>0</v>
      </c>
      <c r="F1767">
        <v>0</v>
      </c>
      <c r="G1767">
        <v>0</v>
      </c>
      <c r="H1767" s="9">
        <v>1446.62936345506</v>
      </c>
      <c r="I1767" s="9">
        <v>-1.8298835</v>
      </c>
      <c r="J1767" s="9">
        <v>-1.8298905999999999</v>
      </c>
      <c r="K1767" s="9">
        <v>-10.619956</v>
      </c>
      <c r="L1767" s="9">
        <v>-16.719967</v>
      </c>
      <c r="M1767" s="9">
        <v>-16.719967</v>
      </c>
      <c r="N1767" s="9">
        <v>39</v>
      </c>
      <c r="O1767" s="9">
        <v>62.474986999999999</v>
      </c>
      <c r="P1767" s="9">
        <v>0</v>
      </c>
      <c r="Q1767" s="9">
        <v>8.4997823546218293E-3</v>
      </c>
      <c r="R1767" s="9">
        <v>0</v>
      </c>
      <c r="S1767" s="9">
        <v>59255281543.329399</v>
      </c>
      <c r="T1767" s="9">
        <v>1446.62936345506</v>
      </c>
      <c r="U1767" s="9">
        <v>4.64443535980452</v>
      </c>
      <c r="V1767" s="9">
        <v>0</v>
      </c>
      <c r="W1767" s="9">
        <v>4.64443535980452</v>
      </c>
      <c r="X1767" s="9">
        <v>0</v>
      </c>
      <c r="Y1767" s="9">
        <v>0</v>
      </c>
      <c r="Z1767" s="9">
        <v>1.9433359000000001E-2</v>
      </c>
      <c r="AA1767" s="9">
        <v>172.30679000000001</v>
      </c>
      <c r="AB1767" s="9"/>
      <c r="AQ1767" s="9">
        <f>K1767-'Processed Potentiostat'!$J$3</f>
        <v>-10.619956</v>
      </c>
    </row>
    <row r="1768" spans="1:43" x14ac:dyDescent="0.35">
      <c r="A1768">
        <v>2</v>
      </c>
      <c r="B1768">
        <v>0</v>
      </c>
      <c r="C1768">
        <v>0</v>
      </c>
      <c r="D1768">
        <v>1</v>
      </c>
      <c r="E1768">
        <v>0</v>
      </c>
      <c r="F1768">
        <v>0</v>
      </c>
      <c r="G1768">
        <v>0</v>
      </c>
      <c r="H1768" s="9">
        <v>1447.6293634297999</v>
      </c>
      <c r="I1768" s="9">
        <v>-1.8300083</v>
      </c>
      <c r="J1768" s="9">
        <v>-1.8308446</v>
      </c>
      <c r="K1768" s="9">
        <v>-9.6507988000000005</v>
      </c>
      <c r="L1768" s="9">
        <v>-16.730051</v>
      </c>
      <c r="M1768" s="9">
        <v>-16.730051</v>
      </c>
      <c r="N1768" s="9">
        <v>39</v>
      </c>
      <c r="O1768" s="9">
        <v>62.474986999999999</v>
      </c>
      <c r="P1768" s="9">
        <v>0</v>
      </c>
      <c r="Q1768" s="9">
        <v>8.5049108313027706E-3</v>
      </c>
      <c r="R1768" s="9">
        <v>0</v>
      </c>
      <c r="S1768" s="9">
        <v>24900964705.5923</v>
      </c>
      <c r="T1768" s="9">
        <v>1447.6293634297999</v>
      </c>
      <c r="U1768" s="9">
        <v>4.6472363035121997</v>
      </c>
      <c r="V1768" s="9">
        <v>0</v>
      </c>
      <c r="W1768" s="9">
        <v>4.6472363035121997</v>
      </c>
      <c r="X1768" s="9">
        <v>0</v>
      </c>
      <c r="Y1768" s="9">
        <v>0</v>
      </c>
      <c r="Z1768" s="9">
        <v>1.7669113E-2</v>
      </c>
      <c r="AA1768" s="9">
        <v>189.70913999999999</v>
      </c>
      <c r="AB1768" s="9"/>
      <c r="AQ1768" s="9">
        <f>K1768-'Processed Potentiostat'!$J$3</f>
        <v>-9.6507988000000005</v>
      </c>
    </row>
    <row r="1769" spans="1:43" x14ac:dyDescent="0.35">
      <c r="A1769">
        <v>2</v>
      </c>
      <c r="B1769">
        <v>0</v>
      </c>
      <c r="C1769">
        <v>0</v>
      </c>
      <c r="D1769">
        <v>1</v>
      </c>
      <c r="E1769">
        <v>0</v>
      </c>
      <c r="F1769">
        <v>0</v>
      </c>
      <c r="G1769">
        <v>0</v>
      </c>
      <c r="H1769" s="9">
        <v>1448.04776341923</v>
      </c>
      <c r="I1769" s="9">
        <v>-1.8301632000000001</v>
      </c>
      <c r="J1769" s="9">
        <v>-1.8309435999999999</v>
      </c>
      <c r="K1769" s="9">
        <v>-14.704908</v>
      </c>
      <c r="L1769" s="9">
        <v>-16.73461</v>
      </c>
      <c r="M1769" s="9">
        <v>-16.73461</v>
      </c>
      <c r="N1769" s="9">
        <v>39</v>
      </c>
      <c r="O1769" s="9">
        <v>62.474986999999999</v>
      </c>
      <c r="P1769" s="9">
        <v>0</v>
      </c>
      <c r="Q1769" s="9">
        <v>8.5072292957762904E-3</v>
      </c>
      <c r="R1769" s="9">
        <v>0</v>
      </c>
      <c r="S1769" s="9">
        <v>21710497382.981499</v>
      </c>
      <c r="T1769" s="9">
        <v>1448.04776341923</v>
      </c>
      <c r="U1769" s="9">
        <v>4.6485025378849203</v>
      </c>
      <c r="V1769" s="9">
        <v>0</v>
      </c>
      <c r="W1769" s="9">
        <v>4.6485025378849203</v>
      </c>
      <c r="X1769" s="9">
        <v>0</v>
      </c>
      <c r="Y1769" s="9">
        <v>0</v>
      </c>
      <c r="Z1769" s="9">
        <v>2.6923857999999998E-2</v>
      </c>
      <c r="AA1769" s="9">
        <v>124.51241</v>
      </c>
      <c r="AB1769" s="9"/>
      <c r="AQ1769" s="9">
        <f>K1769-'Processed Potentiostat'!$J$3</f>
        <v>-14.704908</v>
      </c>
    </row>
    <row r="1770" spans="1:43" x14ac:dyDescent="0.35">
      <c r="A1770">
        <v>2</v>
      </c>
      <c r="B1770">
        <v>0</v>
      </c>
      <c r="C1770">
        <v>0</v>
      </c>
      <c r="D1770">
        <v>1</v>
      </c>
      <c r="E1770">
        <v>0</v>
      </c>
      <c r="F1770">
        <v>0</v>
      </c>
      <c r="G1770">
        <v>0</v>
      </c>
      <c r="H1770" s="9">
        <v>1449.0477633939699</v>
      </c>
      <c r="I1770" s="9">
        <v>-1.8298506000000001</v>
      </c>
      <c r="J1770" s="9">
        <v>-1.8306960000000001</v>
      </c>
      <c r="K1770" s="9">
        <v>-15.924035</v>
      </c>
      <c r="L1770" s="9">
        <v>-16.750975</v>
      </c>
      <c r="M1770" s="9">
        <v>-16.750975</v>
      </c>
      <c r="N1770" s="9">
        <v>39</v>
      </c>
      <c r="O1770" s="9">
        <v>62.474986999999999</v>
      </c>
      <c r="P1770" s="9">
        <v>0</v>
      </c>
      <c r="Q1770" s="9">
        <v>8.5155513606879792E-3</v>
      </c>
      <c r="R1770" s="9">
        <v>0</v>
      </c>
      <c r="S1770" s="9">
        <v>32015803047.278099</v>
      </c>
      <c r="T1770" s="9">
        <v>1449.0477633939699</v>
      </c>
      <c r="U1770" s="9">
        <v>4.6530485012300797</v>
      </c>
      <c r="V1770" s="9">
        <v>0</v>
      </c>
      <c r="W1770" s="9">
        <v>4.6530485012300797</v>
      </c>
      <c r="X1770" s="9">
        <v>0</v>
      </c>
      <c r="Y1770" s="9">
        <v>0</v>
      </c>
      <c r="Z1770" s="9">
        <v>2.9152067E-2</v>
      </c>
      <c r="AA1770" s="9">
        <v>114.96432</v>
      </c>
      <c r="AB1770" s="9"/>
      <c r="AQ1770" s="9">
        <f>K1770-'Processed Potentiostat'!$J$3</f>
        <v>-15.924035</v>
      </c>
    </row>
    <row r="1771" spans="1:43" x14ac:dyDescent="0.35">
      <c r="A1771">
        <v>2</v>
      </c>
      <c r="B1771">
        <v>0</v>
      </c>
      <c r="C1771">
        <v>0</v>
      </c>
      <c r="D1771">
        <v>1</v>
      </c>
      <c r="E1771">
        <v>0</v>
      </c>
      <c r="F1771">
        <v>0</v>
      </c>
      <c r="G1771">
        <v>0</v>
      </c>
      <c r="H1771" s="9">
        <v>1450.0477633687101</v>
      </c>
      <c r="I1771" s="9">
        <v>-1.8298671</v>
      </c>
      <c r="J1771" s="9">
        <v>-1.8296064999999999</v>
      </c>
      <c r="K1771" s="9">
        <v>-12.550423</v>
      </c>
      <c r="L1771" s="9">
        <v>-16.764395</v>
      </c>
      <c r="M1771" s="9">
        <v>-16.764395</v>
      </c>
      <c r="N1771" s="9">
        <v>39</v>
      </c>
      <c r="O1771" s="9">
        <v>62.474986999999999</v>
      </c>
      <c r="P1771" s="9">
        <v>0</v>
      </c>
      <c r="Q1771" s="9">
        <v>8.5223717806175592E-3</v>
      </c>
      <c r="R1771" s="9">
        <v>0</v>
      </c>
      <c r="S1771" s="9">
        <v>29606300678.740799</v>
      </c>
      <c r="T1771" s="9">
        <v>1450.0477633687101</v>
      </c>
      <c r="U1771" s="9">
        <v>4.6567760647674099</v>
      </c>
      <c r="V1771" s="9">
        <v>0</v>
      </c>
      <c r="W1771" s="9">
        <v>4.6567760647674099</v>
      </c>
      <c r="X1771" s="9">
        <v>0</v>
      </c>
      <c r="Y1771" s="9">
        <v>0</v>
      </c>
      <c r="Z1771" s="9">
        <v>2.2962335E-2</v>
      </c>
      <c r="AA1771" s="9">
        <v>145.78047000000001</v>
      </c>
      <c r="AB1771" s="9"/>
      <c r="AQ1771" s="9">
        <f>K1771-'Processed Potentiostat'!$J$3</f>
        <v>-12.550423</v>
      </c>
    </row>
    <row r="1772" spans="1:43" x14ac:dyDescent="0.35">
      <c r="A1772">
        <v>2</v>
      </c>
      <c r="B1772">
        <v>0</v>
      </c>
      <c r="C1772">
        <v>0</v>
      </c>
      <c r="D1772">
        <v>1</v>
      </c>
      <c r="E1772">
        <v>0</v>
      </c>
      <c r="F1772">
        <v>0</v>
      </c>
      <c r="G1772">
        <v>0</v>
      </c>
      <c r="H1772" s="9">
        <v>1451.04776334344</v>
      </c>
      <c r="I1772" s="9">
        <v>-1.8298337</v>
      </c>
      <c r="J1772" s="9">
        <v>-1.8311641000000001</v>
      </c>
      <c r="K1772" s="9">
        <v>-14.447587</v>
      </c>
      <c r="L1772" s="9">
        <v>-16.779871</v>
      </c>
      <c r="M1772" s="9">
        <v>-16.779871</v>
      </c>
      <c r="N1772" s="9">
        <v>39</v>
      </c>
      <c r="O1772" s="9">
        <v>62.474986999999999</v>
      </c>
      <c r="P1772" s="9">
        <v>0</v>
      </c>
      <c r="Q1772" s="9">
        <v>8.5302438670804698E-3</v>
      </c>
      <c r="R1772" s="9">
        <v>0</v>
      </c>
      <c r="S1772" s="9">
        <v>16926377617.2019</v>
      </c>
      <c r="T1772" s="9">
        <v>1451.04776334344</v>
      </c>
      <c r="U1772" s="9">
        <v>4.6610751504583803</v>
      </c>
      <c r="V1772" s="9">
        <v>0</v>
      </c>
      <c r="W1772" s="9">
        <v>4.6610751504583803</v>
      </c>
      <c r="X1772" s="9">
        <v>0</v>
      </c>
      <c r="Y1772" s="9">
        <v>0</v>
      </c>
      <c r="Z1772" s="9">
        <v>2.6455902999999999E-2</v>
      </c>
      <c r="AA1772" s="9">
        <v>126.74532000000001</v>
      </c>
      <c r="AB1772" s="9"/>
      <c r="AQ1772" s="9">
        <f>K1772-'Processed Potentiostat'!$J$3</f>
        <v>-14.447587</v>
      </c>
    </row>
    <row r="1773" spans="1:43" x14ac:dyDescent="0.35">
      <c r="A1773">
        <v>2</v>
      </c>
      <c r="B1773">
        <v>0</v>
      </c>
      <c r="C1773">
        <v>0</v>
      </c>
      <c r="D1773">
        <v>1</v>
      </c>
      <c r="E1773">
        <v>0</v>
      </c>
      <c r="F1773">
        <v>0</v>
      </c>
      <c r="G1773">
        <v>0</v>
      </c>
      <c r="H1773" s="9">
        <v>1452.0477633181799</v>
      </c>
      <c r="I1773" s="9">
        <v>-1.8299836</v>
      </c>
      <c r="J1773" s="9">
        <v>-1.8294352</v>
      </c>
      <c r="K1773" s="9">
        <v>-15.175769000000001</v>
      </c>
      <c r="L1773" s="9">
        <v>-16.794991</v>
      </c>
      <c r="M1773" s="9">
        <v>-16.794991</v>
      </c>
      <c r="N1773" s="9">
        <v>39</v>
      </c>
      <c r="O1773" s="9">
        <v>62.474986999999999</v>
      </c>
      <c r="P1773" s="9">
        <v>0</v>
      </c>
      <c r="Q1773" s="9">
        <v>8.5379272676916508E-3</v>
      </c>
      <c r="R1773" s="9">
        <v>0</v>
      </c>
      <c r="S1773" s="9">
        <v>22771389054.047001</v>
      </c>
      <c r="T1773" s="9">
        <v>1452.0477633181799</v>
      </c>
      <c r="U1773" s="9">
        <v>4.6652748875283097</v>
      </c>
      <c r="V1773" s="9">
        <v>0</v>
      </c>
      <c r="W1773" s="9">
        <v>4.6652748875283097</v>
      </c>
      <c r="X1773" s="9">
        <v>0</v>
      </c>
      <c r="Y1773" s="9">
        <v>0</v>
      </c>
      <c r="Z1773" s="9">
        <v>2.7763085E-2</v>
      </c>
      <c r="AA1773" s="9">
        <v>120.54976000000001</v>
      </c>
      <c r="AB1773" s="9"/>
      <c r="AQ1773" s="9">
        <f>K1773-'Processed Potentiostat'!$J$3</f>
        <v>-15.175769000000001</v>
      </c>
    </row>
    <row r="1774" spans="1:43" x14ac:dyDescent="0.35">
      <c r="A1774">
        <v>2</v>
      </c>
      <c r="B1774">
        <v>0</v>
      </c>
      <c r="C1774">
        <v>0</v>
      </c>
      <c r="D1774">
        <v>1</v>
      </c>
      <c r="E1774">
        <v>0</v>
      </c>
      <c r="F1774">
        <v>0</v>
      </c>
      <c r="G1774">
        <v>0</v>
      </c>
      <c r="H1774" s="9">
        <v>1453.0477632929201</v>
      </c>
      <c r="I1774" s="9">
        <v>-1.8300859</v>
      </c>
      <c r="J1774" s="9">
        <v>-1.8313557</v>
      </c>
      <c r="K1774" s="9">
        <v>-17.047288999999999</v>
      </c>
      <c r="L1774" s="9">
        <v>-16.810827</v>
      </c>
      <c r="M1774" s="9">
        <v>-16.810827</v>
      </c>
      <c r="N1774" s="9">
        <v>39</v>
      </c>
      <c r="O1774" s="9">
        <v>62.474986999999999</v>
      </c>
      <c r="P1774" s="9">
        <v>0</v>
      </c>
      <c r="Q1774" s="9">
        <v>8.5459835619749892E-3</v>
      </c>
      <c r="R1774" s="9">
        <v>0</v>
      </c>
      <c r="S1774" s="9">
        <v>14211371440.649099</v>
      </c>
      <c r="T1774" s="9">
        <v>1453.0477632929201</v>
      </c>
      <c r="U1774" s="9">
        <v>4.6696741980169003</v>
      </c>
      <c r="V1774" s="9">
        <v>0</v>
      </c>
      <c r="W1774" s="9">
        <v>4.6696741980169003</v>
      </c>
      <c r="X1774" s="9">
        <v>0</v>
      </c>
      <c r="Y1774" s="9">
        <v>0</v>
      </c>
      <c r="Z1774" s="9">
        <v>3.1219650000000002E-2</v>
      </c>
      <c r="AA1774" s="9">
        <v>107.42797</v>
      </c>
      <c r="AB1774" s="9"/>
      <c r="AQ1774" s="9">
        <f>K1774-'Processed Potentiostat'!$J$3</f>
        <v>-17.047288999999999</v>
      </c>
    </row>
    <row r="1775" spans="1:43" x14ac:dyDescent="0.35">
      <c r="A1775">
        <v>2</v>
      </c>
      <c r="B1775">
        <v>0</v>
      </c>
      <c r="C1775">
        <v>0</v>
      </c>
      <c r="D1775">
        <v>1</v>
      </c>
      <c r="E1775">
        <v>0</v>
      </c>
      <c r="F1775">
        <v>0</v>
      </c>
      <c r="G1775">
        <v>0</v>
      </c>
      <c r="H1775" s="9">
        <v>1454.04776326766</v>
      </c>
      <c r="I1775" s="9">
        <v>-1.8301065999999999</v>
      </c>
      <c r="J1775" s="9">
        <v>-1.8293429999999999</v>
      </c>
      <c r="K1775" s="9">
        <v>-14.667260000000001</v>
      </c>
      <c r="L1775" s="9">
        <v>-16.827031999999999</v>
      </c>
      <c r="M1775" s="9">
        <v>-16.827031999999999</v>
      </c>
      <c r="N1775" s="9">
        <v>39</v>
      </c>
      <c r="O1775" s="9">
        <v>62.474986999999999</v>
      </c>
      <c r="P1775" s="9">
        <v>0</v>
      </c>
      <c r="Q1775" s="9">
        <v>8.5542180616940203E-3</v>
      </c>
      <c r="R1775" s="9">
        <v>0</v>
      </c>
      <c r="S1775" s="9">
        <v>20278030615.935398</v>
      </c>
      <c r="T1775" s="9">
        <v>1454.04776326766</v>
      </c>
      <c r="U1775" s="9">
        <v>4.6741754186658797</v>
      </c>
      <c r="V1775" s="9">
        <v>0</v>
      </c>
      <c r="W1775" s="9">
        <v>4.6741754186658797</v>
      </c>
      <c r="X1775" s="9">
        <v>0</v>
      </c>
      <c r="Y1775" s="9">
        <v>0</v>
      </c>
      <c r="Z1775" s="9">
        <v>2.683145E-2</v>
      </c>
      <c r="AA1775" s="9">
        <v>124.72289000000001</v>
      </c>
      <c r="AB1775" s="9"/>
      <c r="AQ1775" s="9">
        <f>K1775-'Processed Potentiostat'!$J$3</f>
        <v>-14.667260000000001</v>
      </c>
    </row>
    <row r="1776" spans="1:43" x14ac:dyDescent="0.35">
      <c r="A1776">
        <v>2</v>
      </c>
      <c r="B1776">
        <v>0</v>
      </c>
      <c r="C1776">
        <v>0</v>
      </c>
      <c r="D1776">
        <v>1</v>
      </c>
      <c r="E1776">
        <v>0</v>
      </c>
      <c r="F1776">
        <v>0</v>
      </c>
      <c r="G1776">
        <v>0</v>
      </c>
      <c r="H1776" s="9">
        <v>1455.0477632423999</v>
      </c>
      <c r="I1776" s="9">
        <v>-1.8300532</v>
      </c>
      <c r="J1776" s="9">
        <v>-1.8315311999999999</v>
      </c>
      <c r="K1776" s="9">
        <v>-12.674493</v>
      </c>
      <c r="L1776" s="9">
        <v>-16.840744000000001</v>
      </c>
      <c r="M1776" s="9">
        <v>-16.840744000000001</v>
      </c>
      <c r="N1776" s="9">
        <v>39</v>
      </c>
      <c r="O1776" s="9">
        <v>62.474986999999999</v>
      </c>
      <c r="P1776" s="9">
        <v>0</v>
      </c>
      <c r="Q1776" s="9">
        <v>8.5611941244473702E-3</v>
      </c>
      <c r="R1776" s="9">
        <v>0</v>
      </c>
      <c r="S1776" s="9">
        <v>12397577477.5611</v>
      </c>
      <c r="T1776" s="9">
        <v>1455.0477632423999</v>
      </c>
      <c r="U1776" s="9">
        <v>4.6779842958453397</v>
      </c>
      <c r="V1776" s="9">
        <v>0</v>
      </c>
      <c r="W1776" s="9">
        <v>4.6779842958453397</v>
      </c>
      <c r="X1776" s="9">
        <v>0</v>
      </c>
      <c r="Y1776" s="9">
        <v>0</v>
      </c>
      <c r="Z1776" s="9">
        <v>2.3213728999999999E-2</v>
      </c>
      <c r="AA1776" s="9">
        <v>144.50528</v>
      </c>
      <c r="AB1776" s="9"/>
      <c r="AQ1776" s="9">
        <f>K1776-'Processed Potentiostat'!$J$3</f>
        <v>-12.674493</v>
      </c>
    </row>
    <row r="1777" spans="1:43" x14ac:dyDescent="0.35">
      <c r="A1777">
        <v>2</v>
      </c>
      <c r="B1777">
        <v>0</v>
      </c>
      <c r="C1777">
        <v>0</v>
      </c>
      <c r="D1777">
        <v>1</v>
      </c>
      <c r="E1777">
        <v>0</v>
      </c>
      <c r="F1777">
        <v>0</v>
      </c>
      <c r="G1777">
        <v>0</v>
      </c>
      <c r="H1777" s="9">
        <v>1455.78096322387</v>
      </c>
      <c r="I1777" s="9">
        <v>-1.8298578999999999</v>
      </c>
      <c r="J1777" s="9">
        <v>-1.8293737000000001</v>
      </c>
      <c r="K1777" s="9">
        <v>-17.75421</v>
      </c>
      <c r="L1777" s="9">
        <v>-16.850231000000001</v>
      </c>
      <c r="M1777" s="9">
        <v>-16.850231000000001</v>
      </c>
      <c r="N1777" s="9">
        <v>39</v>
      </c>
      <c r="O1777" s="9">
        <v>62.474986999999999</v>
      </c>
      <c r="P1777" s="9">
        <v>0</v>
      </c>
      <c r="Q1777" s="9">
        <v>8.5660151096426905E-3</v>
      </c>
      <c r="R1777" s="9">
        <v>0</v>
      </c>
      <c r="S1777" s="9">
        <v>21087569906.928299</v>
      </c>
      <c r="T1777" s="9">
        <v>1455.78096322387</v>
      </c>
      <c r="U1777" s="9">
        <v>4.6806196731375502</v>
      </c>
      <c r="V1777" s="9">
        <v>0</v>
      </c>
      <c r="W1777" s="9">
        <v>4.6806196731375502</v>
      </c>
      <c r="X1777" s="9">
        <v>0</v>
      </c>
      <c r="Y1777" s="9">
        <v>0</v>
      </c>
      <c r="Z1777" s="9">
        <v>3.2479084999999998E-2</v>
      </c>
      <c r="AA1777" s="9">
        <v>103.03887</v>
      </c>
      <c r="AB1777" s="9"/>
      <c r="AQ1777" s="9">
        <f>K1777-'Processed Potentiostat'!$J$3</f>
        <v>-17.75421</v>
      </c>
    </row>
    <row r="1778" spans="1:43" x14ac:dyDescent="0.35">
      <c r="A1778">
        <v>2</v>
      </c>
      <c r="B1778">
        <v>0</v>
      </c>
      <c r="C1778">
        <v>0</v>
      </c>
      <c r="D1778">
        <v>1</v>
      </c>
      <c r="E1778">
        <v>0</v>
      </c>
      <c r="F1778">
        <v>0</v>
      </c>
      <c r="G1778">
        <v>0</v>
      </c>
      <c r="H1778" s="9">
        <v>1456.7809631986099</v>
      </c>
      <c r="I1778" s="9">
        <v>-1.8301350999999999</v>
      </c>
      <c r="J1778" s="9">
        <v>-1.8310263</v>
      </c>
      <c r="K1778" s="9">
        <v>-14.621688000000001</v>
      </c>
      <c r="L1778" s="9">
        <v>-16.867757999999998</v>
      </c>
      <c r="M1778" s="9">
        <v>-16.867757999999998</v>
      </c>
      <c r="N1778" s="9">
        <v>39</v>
      </c>
      <c r="O1778" s="9">
        <v>62.474986999999999</v>
      </c>
      <c r="P1778" s="9">
        <v>0</v>
      </c>
      <c r="Q1778" s="9">
        <v>8.5749294747832199E-3</v>
      </c>
      <c r="R1778" s="9">
        <v>0</v>
      </c>
      <c r="S1778" s="9">
        <v>19762152500.258301</v>
      </c>
      <c r="T1778" s="9">
        <v>1456.7809631986099</v>
      </c>
      <c r="U1778" s="9">
        <v>4.6854884062160904</v>
      </c>
      <c r="V1778" s="9">
        <v>0</v>
      </c>
      <c r="W1778" s="9">
        <v>4.6854884062160904</v>
      </c>
      <c r="X1778" s="9">
        <v>0</v>
      </c>
      <c r="Y1778" s="9">
        <v>0</v>
      </c>
      <c r="Z1778" s="9">
        <v>2.6772694999999999E-2</v>
      </c>
      <c r="AA1778" s="9">
        <v>125.22674000000001</v>
      </c>
      <c r="AB1778" s="9"/>
      <c r="AQ1778" s="9">
        <f>K1778-'Processed Potentiostat'!$J$3</f>
        <v>-14.621688000000001</v>
      </c>
    </row>
    <row r="1779" spans="1:43" x14ac:dyDescent="0.35">
      <c r="A1779">
        <v>2</v>
      </c>
      <c r="B1779">
        <v>0</v>
      </c>
      <c r="C1779">
        <v>0</v>
      </c>
      <c r="D1779">
        <v>1</v>
      </c>
      <c r="E1779">
        <v>0</v>
      </c>
      <c r="F1779">
        <v>0</v>
      </c>
      <c r="G1779">
        <v>0</v>
      </c>
      <c r="H1779" s="9">
        <v>1457.24436318691</v>
      </c>
      <c r="I1779" s="9">
        <v>-1.8299919</v>
      </c>
      <c r="J1779" s="9">
        <v>-1.8301893</v>
      </c>
      <c r="K1779" s="9">
        <v>-19.696909000000002</v>
      </c>
      <c r="L1779" s="9">
        <v>-16.873915</v>
      </c>
      <c r="M1779" s="9">
        <v>-16.873915</v>
      </c>
      <c r="N1779" s="9">
        <v>39</v>
      </c>
      <c r="O1779" s="9">
        <v>62.474986999999999</v>
      </c>
      <c r="P1779" s="9">
        <v>0</v>
      </c>
      <c r="Q1779" s="9">
        <v>8.5780595669870899E-3</v>
      </c>
      <c r="R1779" s="9">
        <v>0</v>
      </c>
      <c r="S1779" s="9">
        <v>1018335659594.74</v>
      </c>
      <c r="T1779" s="9">
        <v>1457.24436318691</v>
      </c>
      <c r="U1779" s="9">
        <v>4.6871985555910003</v>
      </c>
      <c r="V1779" s="9">
        <v>0</v>
      </c>
      <c r="W1779" s="9">
        <v>4.6871985555910003</v>
      </c>
      <c r="X1779" s="9">
        <v>0</v>
      </c>
      <c r="Y1779" s="9">
        <v>0</v>
      </c>
      <c r="Z1779" s="9">
        <v>3.6049072000000001E-2</v>
      </c>
      <c r="AA1779" s="9">
        <v>92.917595000000006</v>
      </c>
      <c r="AB1779" s="9"/>
      <c r="AQ1779" s="9">
        <f>K1779-'Processed Potentiostat'!$J$3</f>
        <v>-19.696909000000002</v>
      </c>
    </row>
    <row r="1780" spans="1:43" x14ac:dyDescent="0.35">
      <c r="A1780">
        <v>2</v>
      </c>
      <c r="B1780">
        <v>0</v>
      </c>
      <c r="C1780">
        <v>0</v>
      </c>
      <c r="D1780">
        <v>1</v>
      </c>
      <c r="E1780">
        <v>0</v>
      </c>
      <c r="F1780">
        <v>0</v>
      </c>
      <c r="G1780">
        <v>0</v>
      </c>
      <c r="H1780" s="9">
        <v>1457.2995631855099</v>
      </c>
      <c r="I1780" s="9">
        <v>-1.8298981000000001</v>
      </c>
      <c r="J1780" s="9">
        <v>-1.8298044</v>
      </c>
      <c r="K1780" s="9">
        <v>-14.590061</v>
      </c>
      <c r="L1780" s="9">
        <v>-16.875086</v>
      </c>
      <c r="M1780" s="9">
        <v>-16.875086</v>
      </c>
      <c r="N1780" s="9">
        <v>39</v>
      </c>
      <c r="O1780" s="9">
        <v>62.474986999999999</v>
      </c>
      <c r="P1780" s="9">
        <v>0</v>
      </c>
      <c r="Q1780" s="9">
        <v>8.5786548186607692E-3</v>
      </c>
      <c r="R1780" s="9">
        <v>0</v>
      </c>
      <c r="S1780" s="9">
        <v>45811807016.256302</v>
      </c>
      <c r="T1780" s="9">
        <v>1457.2995631855099</v>
      </c>
      <c r="U1780" s="9">
        <v>4.6875239637239696</v>
      </c>
      <c r="V1780" s="9">
        <v>0</v>
      </c>
      <c r="W1780" s="9">
        <v>4.6875239637239696</v>
      </c>
      <c r="X1780" s="9">
        <v>0</v>
      </c>
      <c r="Y1780" s="9">
        <v>0</v>
      </c>
      <c r="Z1780" s="9">
        <v>2.6696958E-2</v>
      </c>
      <c r="AA1780" s="9">
        <v>125.41444</v>
      </c>
      <c r="AB1780" s="9"/>
      <c r="AQ1780" s="9">
        <f>K1780-'Processed Potentiostat'!$J$3</f>
        <v>-14.590061</v>
      </c>
    </row>
    <row r="1781" spans="1:43" x14ac:dyDescent="0.35">
      <c r="A1781">
        <v>2</v>
      </c>
      <c r="B1781">
        <v>0</v>
      </c>
      <c r="C1781">
        <v>0</v>
      </c>
      <c r="D1781">
        <v>1</v>
      </c>
      <c r="E1781">
        <v>0</v>
      </c>
      <c r="F1781">
        <v>0</v>
      </c>
      <c r="G1781">
        <v>0</v>
      </c>
      <c r="H1781" s="9">
        <v>1458.29956316025</v>
      </c>
      <c r="I1781" s="9">
        <v>-1.8299139</v>
      </c>
      <c r="J1781" s="9">
        <v>-1.8311892000000001</v>
      </c>
      <c r="K1781" s="9">
        <v>-11.674469</v>
      </c>
      <c r="L1781" s="9">
        <v>-16.887834999999999</v>
      </c>
      <c r="M1781" s="9">
        <v>-16.887834999999999</v>
      </c>
      <c r="N1781" s="9">
        <v>39</v>
      </c>
      <c r="O1781" s="9">
        <v>62.474986999999999</v>
      </c>
      <c r="P1781" s="9">
        <v>0</v>
      </c>
      <c r="Q1781" s="9">
        <v>8.5851396282797601E-3</v>
      </c>
      <c r="R1781" s="9">
        <v>0</v>
      </c>
      <c r="S1781" s="9">
        <v>16615695071.596901</v>
      </c>
      <c r="T1781" s="9">
        <v>1458.29956316025</v>
      </c>
      <c r="U1781" s="9">
        <v>4.6910648935515002</v>
      </c>
      <c r="V1781" s="9">
        <v>0</v>
      </c>
      <c r="W1781" s="9">
        <v>4.6910648935515002</v>
      </c>
      <c r="X1781" s="9">
        <v>0</v>
      </c>
      <c r="Y1781" s="9">
        <v>0</v>
      </c>
      <c r="Z1781" s="9">
        <v>2.1378161E-2</v>
      </c>
      <c r="AA1781" s="9">
        <v>156.85417000000001</v>
      </c>
      <c r="AB1781" s="9"/>
      <c r="AQ1781" s="9">
        <f>K1781-'Processed Potentiostat'!$J$3</f>
        <v>-11.674469</v>
      </c>
    </row>
    <row r="1782" spans="1:43" x14ac:dyDescent="0.35">
      <c r="A1782">
        <v>2</v>
      </c>
      <c r="B1782">
        <v>0</v>
      </c>
      <c r="C1782">
        <v>0</v>
      </c>
      <c r="D1782">
        <v>1</v>
      </c>
      <c r="E1782">
        <v>0</v>
      </c>
      <c r="F1782">
        <v>0</v>
      </c>
      <c r="G1782">
        <v>0</v>
      </c>
      <c r="H1782" s="9">
        <v>1459.29956313499</v>
      </c>
      <c r="I1782" s="9">
        <v>-1.8301540999999999</v>
      </c>
      <c r="J1782" s="9">
        <v>-1.8290595000000001</v>
      </c>
      <c r="K1782" s="9">
        <v>-11.30954</v>
      </c>
      <c r="L1782" s="9">
        <v>-16.898781</v>
      </c>
      <c r="M1782" s="9">
        <v>-16.898781</v>
      </c>
      <c r="N1782" s="9">
        <v>39</v>
      </c>
      <c r="O1782" s="9">
        <v>62.474986999999999</v>
      </c>
      <c r="P1782" s="9">
        <v>0</v>
      </c>
      <c r="Q1782" s="9">
        <v>8.5907011243600701E-3</v>
      </c>
      <c r="R1782" s="9">
        <v>0</v>
      </c>
      <c r="S1782" s="9">
        <v>15179060595.828899</v>
      </c>
      <c r="T1782" s="9">
        <v>1459.29956313499</v>
      </c>
      <c r="U1782" s="9">
        <v>4.6941057478204797</v>
      </c>
      <c r="V1782" s="9">
        <v>0</v>
      </c>
      <c r="W1782" s="9">
        <v>4.6941057478204797</v>
      </c>
      <c r="X1782" s="9">
        <v>0</v>
      </c>
      <c r="Y1782" s="9">
        <v>0</v>
      </c>
      <c r="Z1782" s="9">
        <v>2.0685822E-2</v>
      </c>
      <c r="AA1782" s="9">
        <v>161.72713999999999</v>
      </c>
      <c r="AB1782" s="9"/>
      <c r="AQ1782" s="9">
        <f>K1782-'Processed Potentiostat'!$J$3</f>
        <v>-11.30954</v>
      </c>
    </row>
    <row r="1783" spans="1:43" x14ac:dyDescent="0.35">
      <c r="A1783">
        <v>2</v>
      </c>
      <c r="B1783">
        <v>0</v>
      </c>
      <c r="C1783">
        <v>0</v>
      </c>
      <c r="D1783">
        <v>1</v>
      </c>
      <c r="E1783">
        <v>0</v>
      </c>
      <c r="F1783">
        <v>0</v>
      </c>
      <c r="G1783">
        <v>0</v>
      </c>
      <c r="H1783" s="9">
        <v>1460.2995631097201</v>
      </c>
      <c r="I1783" s="9">
        <v>-1.8298783000000001</v>
      </c>
      <c r="J1783" s="9">
        <v>-1.8286221</v>
      </c>
      <c r="K1783" s="9">
        <v>-9.4977693999999993</v>
      </c>
      <c r="L1783" s="9">
        <v>-16.908953</v>
      </c>
      <c r="M1783" s="9">
        <v>-16.908953</v>
      </c>
      <c r="N1783" s="9">
        <v>39</v>
      </c>
      <c r="O1783" s="9">
        <v>62.474986999999999</v>
      </c>
      <c r="P1783" s="9">
        <v>0</v>
      </c>
      <c r="Q1783" s="9">
        <v>8.5958679419583604E-3</v>
      </c>
      <c r="R1783" s="9">
        <v>0</v>
      </c>
      <c r="S1783" s="9">
        <v>10904257313.124599</v>
      </c>
      <c r="T1783" s="9">
        <v>1460.2995631097201</v>
      </c>
      <c r="U1783" s="9">
        <v>4.6969314127870598</v>
      </c>
      <c r="V1783" s="9">
        <v>0</v>
      </c>
      <c r="W1783" s="9">
        <v>4.6969314127870598</v>
      </c>
      <c r="X1783" s="9">
        <v>0</v>
      </c>
      <c r="Y1783" s="9">
        <v>0</v>
      </c>
      <c r="Z1783" s="9">
        <v>1.7367831E-2</v>
      </c>
      <c r="AA1783" s="9">
        <v>192.53174000000001</v>
      </c>
      <c r="AB1783" s="9"/>
      <c r="AQ1783" s="9">
        <f>K1783-'Processed Potentiostat'!$J$3</f>
        <v>-9.4977693999999993</v>
      </c>
    </row>
    <row r="1784" spans="1:43" x14ac:dyDescent="0.35">
      <c r="A1784">
        <v>2</v>
      </c>
      <c r="B1784">
        <v>0</v>
      </c>
      <c r="C1784">
        <v>0</v>
      </c>
      <c r="D1784">
        <v>1</v>
      </c>
      <c r="E1784">
        <v>0</v>
      </c>
      <c r="F1784">
        <v>0</v>
      </c>
      <c r="G1784">
        <v>0</v>
      </c>
      <c r="H1784" s="9">
        <v>1461.29956308446</v>
      </c>
      <c r="I1784" s="9">
        <v>-1.8299599</v>
      </c>
      <c r="J1784" s="9">
        <v>-1.8303404000000001</v>
      </c>
      <c r="K1784" s="9">
        <v>-12.928843000000001</v>
      </c>
      <c r="L1784" s="9">
        <v>-16.919636000000001</v>
      </c>
      <c r="M1784" s="9">
        <v>-16.919636000000001</v>
      </c>
      <c r="N1784" s="9">
        <v>39</v>
      </c>
      <c r="O1784" s="9">
        <v>62.474986999999999</v>
      </c>
      <c r="P1784" s="9">
        <v>0</v>
      </c>
      <c r="Q1784" s="9">
        <v>8.6012995074014106E-3</v>
      </c>
      <c r="R1784" s="9">
        <v>0</v>
      </c>
      <c r="S1784" s="9">
        <v>100947507453.07401</v>
      </c>
      <c r="T1784" s="9">
        <v>1461.29956308446</v>
      </c>
      <c r="U1784" s="9">
        <v>4.6998989409546796</v>
      </c>
      <c r="V1784" s="9">
        <v>0</v>
      </c>
      <c r="W1784" s="9">
        <v>4.6998989409546796</v>
      </c>
      <c r="X1784" s="9">
        <v>0</v>
      </c>
      <c r="Y1784" s="9">
        <v>0</v>
      </c>
      <c r="Z1784" s="9">
        <v>2.3664184000000001E-2</v>
      </c>
      <c r="AA1784" s="9">
        <v>141.57031000000001</v>
      </c>
      <c r="AB1784" s="9"/>
      <c r="AQ1784" s="9">
        <f>K1784-'Processed Potentiostat'!$J$3</f>
        <v>-12.928843000000001</v>
      </c>
    </row>
    <row r="1785" spans="1:43" x14ac:dyDescent="0.35">
      <c r="A1785">
        <v>2</v>
      </c>
      <c r="B1785">
        <v>0</v>
      </c>
      <c r="C1785">
        <v>0</v>
      </c>
      <c r="D1785">
        <v>1</v>
      </c>
      <c r="E1785">
        <v>0</v>
      </c>
      <c r="F1785">
        <v>0</v>
      </c>
      <c r="G1785">
        <v>0</v>
      </c>
      <c r="H1785" s="9">
        <v>1462.2995630592</v>
      </c>
      <c r="I1785" s="9">
        <v>-1.8301501</v>
      </c>
      <c r="J1785" s="9">
        <v>-1.8292561000000001</v>
      </c>
      <c r="K1785" s="9">
        <v>-11.012589</v>
      </c>
      <c r="L1785" s="9">
        <v>-16.931322000000002</v>
      </c>
      <c r="M1785" s="9">
        <v>-16.931322000000002</v>
      </c>
      <c r="N1785" s="9">
        <v>39</v>
      </c>
      <c r="O1785" s="9">
        <v>62.474986999999999</v>
      </c>
      <c r="P1785" s="9">
        <v>0</v>
      </c>
      <c r="Q1785" s="9">
        <v>8.6072376409939005E-3</v>
      </c>
      <c r="R1785" s="9">
        <v>0</v>
      </c>
      <c r="S1785" s="9">
        <v>18469469634.9226</v>
      </c>
      <c r="T1785" s="9">
        <v>1462.2995630592</v>
      </c>
      <c r="U1785" s="9">
        <v>4.7031449441298898</v>
      </c>
      <c r="V1785" s="9">
        <v>0</v>
      </c>
      <c r="W1785" s="9">
        <v>4.7031449441298898</v>
      </c>
      <c r="X1785" s="9">
        <v>0</v>
      </c>
      <c r="Y1785" s="9">
        <v>0</v>
      </c>
      <c r="Z1785" s="9">
        <v>2.0144846000000001E-2</v>
      </c>
      <c r="AA1785" s="9">
        <v>166.10589999999999</v>
      </c>
      <c r="AB1785" s="9"/>
      <c r="AQ1785" s="9">
        <f>K1785-'Processed Potentiostat'!$J$3</f>
        <v>-11.012589</v>
      </c>
    </row>
    <row r="1786" spans="1:43" x14ac:dyDescent="0.35">
      <c r="A1786">
        <v>2</v>
      </c>
      <c r="B1786">
        <v>0</v>
      </c>
      <c r="C1786">
        <v>0</v>
      </c>
      <c r="D1786">
        <v>1</v>
      </c>
      <c r="E1786">
        <v>0</v>
      </c>
      <c r="F1786">
        <v>0</v>
      </c>
      <c r="G1786">
        <v>0</v>
      </c>
      <c r="H1786" s="9">
        <v>1463.2995630339401</v>
      </c>
      <c r="I1786" s="9">
        <v>-1.8300483999999999</v>
      </c>
      <c r="J1786" s="9">
        <v>-1.8292158999999999</v>
      </c>
      <c r="K1786" s="9">
        <v>-11.537597999999999</v>
      </c>
      <c r="L1786" s="9">
        <v>-16.942316000000002</v>
      </c>
      <c r="M1786" s="9">
        <v>-16.942316000000002</v>
      </c>
      <c r="N1786" s="9">
        <v>39</v>
      </c>
      <c r="O1786" s="9">
        <v>62.474986999999999</v>
      </c>
      <c r="P1786" s="9">
        <v>0</v>
      </c>
      <c r="Q1786" s="9">
        <v>8.6128238414730808E-3</v>
      </c>
      <c r="R1786" s="9">
        <v>0</v>
      </c>
      <c r="S1786" s="9">
        <v>17705550705.960899</v>
      </c>
      <c r="T1786" s="9">
        <v>1463.2995630339401</v>
      </c>
      <c r="U1786" s="9">
        <v>4.7061991531566996</v>
      </c>
      <c r="V1786" s="9">
        <v>0</v>
      </c>
      <c r="W1786" s="9">
        <v>4.7061991531566996</v>
      </c>
      <c r="X1786" s="9">
        <v>0</v>
      </c>
      <c r="Y1786" s="9">
        <v>0</v>
      </c>
      <c r="Z1786" s="9">
        <v>2.1104756999999998E-2</v>
      </c>
      <c r="AA1786" s="9">
        <v>158.54391000000001</v>
      </c>
      <c r="AB1786" s="9"/>
      <c r="AQ1786" s="9">
        <f>K1786-'Processed Potentiostat'!$J$3</f>
        <v>-11.537597999999999</v>
      </c>
    </row>
    <row r="1787" spans="1:43" x14ac:dyDescent="0.35">
      <c r="A1787">
        <v>2</v>
      </c>
      <c r="B1787">
        <v>0</v>
      </c>
      <c r="C1787">
        <v>0</v>
      </c>
      <c r="D1787">
        <v>1</v>
      </c>
      <c r="E1787">
        <v>0</v>
      </c>
      <c r="F1787">
        <v>0</v>
      </c>
      <c r="G1787">
        <v>0</v>
      </c>
      <c r="H1787" s="9">
        <v>1464.29956300868</v>
      </c>
      <c r="I1787" s="9">
        <v>-1.8299217999999999</v>
      </c>
      <c r="J1787" s="9">
        <v>-1.8294233</v>
      </c>
      <c r="K1787" s="9">
        <v>-10.286576999999999</v>
      </c>
      <c r="L1787" s="9">
        <v>-16.953074999999998</v>
      </c>
      <c r="M1787" s="9">
        <v>-16.953074999999998</v>
      </c>
      <c r="N1787" s="9">
        <v>39</v>
      </c>
      <c r="O1787" s="9">
        <v>62.474986999999999</v>
      </c>
      <c r="P1787" s="9">
        <v>0</v>
      </c>
      <c r="Q1787" s="9">
        <v>8.61829145600858E-3</v>
      </c>
      <c r="R1787" s="9">
        <v>0</v>
      </c>
      <c r="S1787" s="9">
        <v>22620120892.269798</v>
      </c>
      <c r="T1787" s="9">
        <v>1464.29956300868</v>
      </c>
      <c r="U1787" s="9">
        <v>4.70918748278421</v>
      </c>
      <c r="V1787" s="9">
        <v>0</v>
      </c>
      <c r="W1787" s="9">
        <v>4.70918748278421</v>
      </c>
      <c r="X1787" s="9">
        <v>0</v>
      </c>
      <c r="Y1787" s="9">
        <v>0</v>
      </c>
      <c r="Z1787" s="9">
        <v>1.8818503E-2</v>
      </c>
      <c r="AA1787" s="9">
        <v>177.84567000000001</v>
      </c>
      <c r="AB1787" s="9"/>
      <c r="AQ1787" s="9">
        <f>K1787-'Processed Potentiostat'!$J$3</f>
        <v>-10.286576999999999</v>
      </c>
    </row>
    <row r="1788" spans="1:43" x14ac:dyDescent="0.35">
      <c r="A1788">
        <v>2</v>
      </c>
      <c r="B1788">
        <v>0</v>
      </c>
      <c r="C1788">
        <v>0</v>
      </c>
      <c r="D1788">
        <v>1</v>
      </c>
      <c r="E1788">
        <v>0</v>
      </c>
      <c r="F1788">
        <v>0</v>
      </c>
      <c r="G1788">
        <v>0</v>
      </c>
      <c r="H1788" s="9">
        <v>1465.2995629834099</v>
      </c>
      <c r="I1788" s="9">
        <v>-1.8300607</v>
      </c>
      <c r="J1788" s="9">
        <v>-1.8306515000000001</v>
      </c>
      <c r="K1788" s="9">
        <v>-12.361041999999999</v>
      </c>
      <c r="L1788" s="9">
        <v>-16.963055000000001</v>
      </c>
      <c r="M1788" s="9">
        <v>-16.963055000000001</v>
      </c>
      <c r="N1788" s="9">
        <v>39</v>
      </c>
      <c r="O1788" s="9">
        <v>62.474986999999999</v>
      </c>
      <c r="P1788" s="9">
        <v>0</v>
      </c>
      <c r="Q1788" s="9">
        <v>8.6233660464592101E-3</v>
      </c>
      <c r="R1788" s="9">
        <v>0</v>
      </c>
      <c r="S1788" s="9">
        <v>35432375721.812698</v>
      </c>
      <c r="T1788" s="9">
        <v>1465.2995629834099</v>
      </c>
      <c r="U1788" s="9">
        <v>4.7119597891569098</v>
      </c>
      <c r="V1788" s="9">
        <v>0</v>
      </c>
      <c r="W1788" s="9">
        <v>4.7119597891569098</v>
      </c>
      <c r="X1788" s="9">
        <v>0</v>
      </c>
      <c r="Y1788" s="9">
        <v>0</v>
      </c>
      <c r="Z1788" s="9">
        <v>2.2628760000000001E-2</v>
      </c>
      <c r="AA1788" s="9">
        <v>148.09848</v>
      </c>
      <c r="AB1788" s="9"/>
      <c r="AQ1788" s="9">
        <f>K1788-'Processed Potentiostat'!$J$3</f>
        <v>-12.361041999999999</v>
      </c>
    </row>
    <row r="1789" spans="1:43" x14ac:dyDescent="0.35">
      <c r="A1789">
        <v>2</v>
      </c>
      <c r="B1789">
        <v>0</v>
      </c>
      <c r="C1789">
        <v>0</v>
      </c>
      <c r="D1789">
        <v>1</v>
      </c>
      <c r="E1789">
        <v>0</v>
      </c>
      <c r="F1789">
        <v>0</v>
      </c>
      <c r="G1789">
        <v>0</v>
      </c>
      <c r="H1789" s="9">
        <v>1466.2995629581501</v>
      </c>
      <c r="I1789" s="9">
        <v>-1.8300236000000001</v>
      </c>
      <c r="J1789" s="9">
        <v>-1.8316463000000001</v>
      </c>
      <c r="K1789" s="9">
        <v>-10.973872999999999</v>
      </c>
      <c r="L1789" s="9">
        <v>-16.974651000000001</v>
      </c>
      <c r="M1789" s="9">
        <v>-16.974651000000001</v>
      </c>
      <c r="N1789" s="9">
        <v>39</v>
      </c>
      <c r="O1789" s="9">
        <v>62.474986999999999</v>
      </c>
      <c r="P1789" s="9">
        <v>0</v>
      </c>
      <c r="Q1789" s="9">
        <v>8.6292663286011498E-3</v>
      </c>
      <c r="R1789" s="9">
        <v>0</v>
      </c>
      <c r="S1789" s="9">
        <v>11519593602.181299</v>
      </c>
      <c r="T1789" s="9">
        <v>1466.2995629581501</v>
      </c>
      <c r="U1789" s="9">
        <v>4.7151809439580701</v>
      </c>
      <c r="V1789" s="9">
        <v>0</v>
      </c>
      <c r="W1789" s="9">
        <v>4.7151809439580701</v>
      </c>
      <c r="X1789" s="9">
        <v>0</v>
      </c>
      <c r="Y1789" s="9">
        <v>0</v>
      </c>
      <c r="Z1789" s="9">
        <v>2.0100255000000001E-2</v>
      </c>
      <c r="AA1789" s="9">
        <v>166.90974</v>
      </c>
      <c r="AB1789" s="9"/>
      <c r="AQ1789" s="9">
        <f>K1789-'Processed Potentiostat'!$J$3</f>
        <v>-10.973872999999999</v>
      </c>
    </row>
    <row r="1790" spans="1:43" x14ac:dyDescent="0.35">
      <c r="A1790">
        <v>2</v>
      </c>
      <c r="B1790">
        <v>0</v>
      </c>
      <c r="C1790">
        <v>0</v>
      </c>
      <c r="D1790">
        <v>1</v>
      </c>
      <c r="E1790">
        <v>0</v>
      </c>
      <c r="F1790">
        <v>0</v>
      </c>
      <c r="G1790">
        <v>0</v>
      </c>
      <c r="H1790" s="9">
        <v>1467.29956293289</v>
      </c>
      <c r="I1790" s="9">
        <v>-1.8300251999999999</v>
      </c>
      <c r="J1790" s="9">
        <v>-1.8293550000000001</v>
      </c>
      <c r="K1790" s="9">
        <v>-8.9712371999999991</v>
      </c>
      <c r="L1790" s="9">
        <v>-16.984545000000001</v>
      </c>
      <c r="M1790" s="9">
        <v>-16.984545000000001</v>
      </c>
      <c r="N1790" s="9">
        <v>39</v>
      </c>
      <c r="O1790" s="9">
        <v>62.474986999999999</v>
      </c>
      <c r="P1790" s="9">
        <v>0</v>
      </c>
      <c r="Q1790" s="9">
        <v>8.6342937098583799E-3</v>
      </c>
      <c r="R1790" s="9">
        <v>0</v>
      </c>
      <c r="S1790" s="9">
        <v>20769196492.015099</v>
      </c>
      <c r="T1790" s="9">
        <v>1467.29956293289</v>
      </c>
      <c r="U1790" s="9">
        <v>4.7179290961962197</v>
      </c>
      <c r="V1790" s="9">
        <v>0</v>
      </c>
      <c r="W1790" s="9">
        <v>4.7179290961962197</v>
      </c>
      <c r="X1790" s="9">
        <v>0</v>
      </c>
      <c r="Y1790" s="9">
        <v>0</v>
      </c>
      <c r="Z1790" s="9">
        <v>1.6411578E-2</v>
      </c>
      <c r="AA1790" s="9">
        <v>203.91335000000001</v>
      </c>
      <c r="AB1790" s="9"/>
      <c r="AQ1790" s="9">
        <f>K1790-'Processed Potentiostat'!$J$3</f>
        <v>-8.9712371999999991</v>
      </c>
    </row>
    <row r="1791" spans="1:43" x14ac:dyDescent="0.35">
      <c r="A1791">
        <v>2</v>
      </c>
      <c r="B1791">
        <v>0</v>
      </c>
      <c r="C1791">
        <v>0</v>
      </c>
      <c r="D1791">
        <v>1</v>
      </c>
      <c r="E1791">
        <v>0</v>
      </c>
      <c r="F1791">
        <v>0</v>
      </c>
      <c r="G1791">
        <v>0</v>
      </c>
      <c r="H1791" s="9">
        <v>1468.2995629076299</v>
      </c>
      <c r="I1791" s="9">
        <v>-1.8299498999999999</v>
      </c>
      <c r="J1791" s="9">
        <v>-1.8305073000000001</v>
      </c>
      <c r="K1791" s="9">
        <v>-12.07076</v>
      </c>
      <c r="L1791" s="9">
        <v>-16.996089999999999</v>
      </c>
      <c r="M1791" s="9">
        <v>-16.996089999999999</v>
      </c>
      <c r="N1791" s="9">
        <v>39</v>
      </c>
      <c r="O1791" s="9">
        <v>62.474986999999999</v>
      </c>
      <c r="P1791" s="9">
        <v>0</v>
      </c>
      <c r="Q1791" s="9">
        <v>8.6401641371788608E-3</v>
      </c>
      <c r="R1791" s="9">
        <v>0</v>
      </c>
      <c r="S1791" s="9">
        <v>50810242131.0289</v>
      </c>
      <c r="T1791" s="9">
        <v>1468.2995629076299</v>
      </c>
      <c r="U1791" s="9">
        <v>4.7211362063774498</v>
      </c>
      <c r="V1791" s="9">
        <v>0</v>
      </c>
      <c r="W1791" s="9">
        <v>4.7211362063774498</v>
      </c>
      <c r="X1791" s="9">
        <v>0</v>
      </c>
      <c r="Y1791" s="9">
        <v>0</v>
      </c>
      <c r="Z1791" s="9">
        <v>2.2095613E-2</v>
      </c>
      <c r="AA1791" s="9">
        <v>151.64805999999999</v>
      </c>
      <c r="AB1791" s="9"/>
      <c r="AQ1791" s="9">
        <f>K1791-'Processed Potentiostat'!$J$3</f>
        <v>-12.07076</v>
      </c>
    </row>
    <row r="1792" spans="1:43" x14ac:dyDescent="0.35">
      <c r="A1792">
        <v>2</v>
      </c>
      <c r="B1792">
        <v>0</v>
      </c>
      <c r="C1792">
        <v>0</v>
      </c>
      <c r="D1792">
        <v>1</v>
      </c>
      <c r="E1792">
        <v>0</v>
      </c>
      <c r="F1792">
        <v>0</v>
      </c>
      <c r="G1792">
        <v>0</v>
      </c>
      <c r="H1792" s="9">
        <v>1469.2995628823701</v>
      </c>
      <c r="I1792" s="9">
        <v>-1.829995</v>
      </c>
      <c r="J1792" s="9">
        <v>-1.8288747000000001</v>
      </c>
      <c r="K1792" s="9">
        <v>-10.579757000000001</v>
      </c>
      <c r="L1792" s="9">
        <v>-17.007446000000002</v>
      </c>
      <c r="M1792" s="9">
        <v>-17.007446000000002</v>
      </c>
      <c r="N1792" s="9">
        <v>39</v>
      </c>
      <c r="O1792" s="9">
        <v>62.474986999999999</v>
      </c>
      <c r="P1792" s="9">
        <v>0</v>
      </c>
      <c r="Q1792" s="9">
        <v>8.6459334005559406E-3</v>
      </c>
      <c r="R1792" s="9">
        <v>0</v>
      </c>
      <c r="S1792" s="9">
        <v>13102103701.0665</v>
      </c>
      <c r="T1792" s="9">
        <v>1469.2995628823701</v>
      </c>
      <c r="U1792" s="9">
        <v>4.7242908742995198</v>
      </c>
      <c r="V1792" s="9">
        <v>0</v>
      </c>
      <c r="W1792" s="9">
        <v>4.7242908742995198</v>
      </c>
      <c r="X1792" s="9">
        <v>0</v>
      </c>
      <c r="Y1792" s="9">
        <v>0</v>
      </c>
      <c r="Z1792" s="9">
        <v>1.934905E-2</v>
      </c>
      <c r="AA1792" s="9">
        <v>172.86547999999999</v>
      </c>
      <c r="AB1792" s="9"/>
      <c r="AQ1792" s="9">
        <f>K1792-'Processed Potentiostat'!$J$3</f>
        <v>-10.579757000000001</v>
      </c>
    </row>
    <row r="1793" spans="1:43" x14ac:dyDescent="0.35">
      <c r="A1793">
        <v>2</v>
      </c>
      <c r="B1793">
        <v>0</v>
      </c>
      <c r="C1793">
        <v>0</v>
      </c>
      <c r="D1793">
        <v>1</v>
      </c>
      <c r="E1793">
        <v>0</v>
      </c>
      <c r="F1793">
        <v>0</v>
      </c>
      <c r="G1793">
        <v>0</v>
      </c>
      <c r="H1793" s="9">
        <v>1470.2995628571</v>
      </c>
      <c r="I1793" s="9">
        <v>-1.830155</v>
      </c>
      <c r="J1793" s="9">
        <v>-1.8309294</v>
      </c>
      <c r="K1793" s="9">
        <v>-9.9014901999999996</v>
      </c>
      <c r="L1793" s="9">
        <v>-17.017810999999998</v>
      </c>
      <c r="M1793" s="9">
        <v>-17.017810999999998</v>
      </c>
      <c r="N1793" s="9">
        <v>39</v>
      </c>
      <c r="O1793" s="9">
        <v>62.474986999999999</v>
      </c>
      <c r="P1793" s="9">
        <v>0</v>
      </c>
      <c r="Q1793" s="9">
        <v>8.6512047136678098E-3</v>
      </c>
      <c r="R1793" s="9">
        <v>0</v>
      </c>
      <c r="S1793" s="9">
        <v>22491846552.639</v>
      </c>
      <c r="T1793" s="9">
        <v>1470.2995628571</v>
      </c>
      <c r="U1793" s="9">
        <v>4.7271698736349697</v>
      </c>
      <c r="V1793" s="9">
        <v>0</v>
      </c>
      <c r="W1793" s="9">
        <v>4.7271698736349697</v>
      </c>
      <c r="X1793" s="9">
        <v>0</v>
      </c>
      <c r="Y1793" s="9">
        <v>0</v>
      </c>
      <c r="Z1793" s="9">
        <v>1.8128930000000001E-2</v>
      </c>
      <c r="AA1793" s="9">
        <v>184.91453999999999</v>
      </c>
      <c r="AB1793" s="9"/>
      <c r="AQ1793" s="9">
        <f>K1793-'Processed Potentiostat'!$J$3</f>
        <v>-9.9014901999999996</v>
      </c>
    </row>
    <row r="1794" spans="1:43" x14ac:dyDescent="0.35">
      <c r="A1794">
        <v>2</v>
      </c>
      <c r="B1794">
        <v>0</v>
      </c>
      <c r="C1794">
        <v>0</v>
      </c>
      <c r="D1794">
        <v>1</v>
      </c>
      <c r="E1794">
        <v>0</v>
      </c>
      <c r="F1794">
        <v>0</v>
      </c>
      <c r="G1794">
        <v>0</v>
      </c>
      <c r="H1794" s="9">
        <v>1471.2995628318399</v>
      </c>
      <c r="I1794" s="9">
        <v>-1.8299669000000001</v>
      </c>
      <c r="J1794" s="9">
        <v>-1.8293401</v>
      </c>
      <c r="K1794" s="9">
        <v>-9.1920166000000005</v>
      </c>
      <c r="L1794" s="9">
        <v>-17.027555</v>
      </c>
      <c r="M1794" s="9">
        <v>-17.027555</v>
      </c>
      <c r="N1794" s="9">
        <v>39</v>
      </c>
      <c r="O1794" s="9">
        <v>62.474986999999999</v>
      </c>
      <c r="P1794" s="9">
        <v>0</v>
      </c>
      <c r="Q1794" s="9">
        <v>8.6561564548717305E-3</v>
      </c>
      <c r="R1794" s="9">
        <v>0</v>
      </c>
      <c r="S1794" s="9">
        <v>20449175453.879101</v>
      </c>
      <c r="T1794" s="9">
        <v>1471.2995628318399</v>
      </c>
      <c r="U1794" s="9">
        <v>4.7298766025352998</v>
      </c>
      <c r="V1794" s="9">
        <v>0</v>
      </c>
      <c r="W1794" s="9">
        <v>4.7298766025352998</v>
      </c>
      <c r="X1794" s="9">
        <v>0</v>
      </c>
      <c r="Y1794" s="9">
        <v>0</v>
      </c>
      <c r="Z1794" s="9">
        <v>1.6815324999999999E-2</v>
      </c>
      <c r="AA1794" s="9">
        <v>199.01401000000001</v>
      </c>
      <c r="AB1794" s="9"/>
      <c r="AQ1794" s="9">
        <f>K1794-'Processed Potentiostat'!$J$3</f>
        <v>-9.1920166000000005</v>
      </c>
    </row>
    <row r="1795" spans="1:43" x14ac:dyDescent="0.35">
      <c r="A1795">
        <v>2</v>
      </c>
      <c r="B1795">
        <v>0</v>
      </c>
      <c r="C1795">
        <v>0</v>
      </c>
      <c r="D1795">
        <v>1</v>
      </c>
      <c r="E1795">
        <v>0</v>
      </c>
      <c r="F1795">
        <v>0</v>
      </c>
      <c r="G1795">
        <v>0</v>
      </c>
      <c r="H1795" s="9">
        <v>1472.2995628065801</v>
      </c>
      <c r="I1795" s="9">
        <v>-1.829982</v>
      </c>
      <c r="J1795" s="9">
        <v>-1.8296614</v>
      </c>
      <c r="K1795" s="9">
        <v>-8.8965130000000006</v>
      </c>
      <c r="L1795" s="9">
        <v>-17.036753000000001</v>
      </c>
      <c r="M1795" s="9">
        <v>-17.036753000000001</v>
      </c>
      <c r="N1795" s="9">
        <v>39</v>
      </c>
      <c r="O1795" s="9">
        <v>62.474986999999999</v>
      </c>
      <c r="P1795" s="9">
        <v>0</v>
      </c>
      <c r="Q1795" s="9">
        <v>8.6608308509219106E-3</v>
      </c>
      <c r="R1795" s="9">
        <v>0</v>
      </c>
      <c r="S1795" s="9">
        <v>33313437321.357201</v>
      </c>
      <c r="T1795" s="9">
        <v>1472.2995628065801</v>
      </c>
      <c r="U1795" s="9">
        <v>4.7324315080583803</v>
      </c>
      <c r="V1795" s="9">
        <v>0</v>
      </c>
      <c r="W1795" s="9">
        <v>4.7324315080583803</v>
      </c>
      <c r="X1795" s="9">
        <v>0</v>
      </c>
      <c r="Y1795" s="9">
        <v>0</v>
      </c>
      <c r="Z1795" s="9">
        <v>1.6277606E-2</v>
      </c>
      <c r="AA1795" s="9">
        <v>205.66050999999999</v>
      </c>
      <c r="AB1795" s="9"/>
      <c r="AQ1795" s="9">
        <f>K1795-'Processed Potentiostat'!$J$3</f>
        <v>-8.8965130000000006</v>
      </c>
    </row>
    <row r="1796" spans="1:43" x14ac:dyDescent="0.35">
      <c r="A1796">
        <v>2</v>
      </c>
      <c r="B1796">
        <v>0</v>
      </c>
      <c r="C1796">
        <v>0</v>
      </c>
      <c r="D1796">
        <v>1</v>
      </c>
      <c r="E1796">
        <v>0</v>
      </c>
      <c r="F1796">
        <v>0</v>
      </c>
      <c r="G1796">
        <v>0</v>
      </c>
      <c r="H1796" s="9">
        <v>1473.29956278132</v>
      </c>
      <c r="I1796" s="9">
        <v>-1.8298540000000001</v>
      </c>
      <c r="J1796" s="9">
        <v>-1.8309063999999999</v>
      </c>
      <c r="K1796" s="9">
        <v>-10.502098</v>
      </c>
      <c r="L1796" s="9">
        <v>-17.047155</v>
      </c>
      <c r="M1796" s="9">
        <v>-17.047155</v>
      </c>
      <c r="N1796" s="9">
        <v>39</v>
      </c>
      <c r="O1796" s="9">
        <v>62.474986999999999</v>
      </c>
      <c r="P1796" s="9">
        <v>0</v>
      </c>
      <c r="Q1796" s="9">
        <v>8.6661214987768694E-3</v>
      </c>
      <c r="R1796" s="9">
        <v>0</v>
      </c>
      <c r="S1796" s="9">
        <v>23237228039.853199</v>
      </c>
      <c r="T1796" s="9">
        <v>1473.29956278132</v>
      </c>
      <c r="U1796" s="9">
        <v>4.7353208514470699</v>
      </c>
      <c r="V1796" s="9">
        <v>0</v>
      </c>
      <c r="W1796" s="9">
        <v>4.7353208514470699</v>
      </c>
      <c r="X1796" s="9">
        <v>0</v>
      </c>
      <c r="Y1796" s="9">
        <v>0</v>
      </c>
      <c r="Z1796" s="9">
        <v>1.9228358000000001E-2</v>
      </c>
      <c r="AA1796" s="9">
        <v>174.3372</v>
      </c>
      <c r="AB1796" s="9"/>
      <c r="AQ1796" s="9">
        <f>K1796-'Processed Potentiostat'!$J$3</f>
        <v>-10.502098</v>
      </c>
    </row>
    <row r="1797" spans="1:43" x14ac:dyDescent="0.35">
      <c r="A1797">
        <v>2</v>
      </c>
      <c r="B1797">
        <v>0</v>
      </c>
      <c r="C1797">
        <v>0</v>
      </c>
      <c r="D1797">
        <v>1</v>
      </c>
      <c r="E1797">
        <v>0</v>
      </c>
      <c r="F1797">
        <v>0</v>
      </c>
      <c r="G1797">
        <v>0</v>
      </c>
      <c r="H1797" s="9">
        <v>1474.2995627560499</v>
      </c>
      <c r="I1797" s="9">
        <v>-1.8300318</v>
      </c>
      <c r="J1797" s="9">
        <v>-1.8311565999999999</v>
      </c>
      <c r="K1797" s="9">
        <v>-13.011568</v>
      </c>
      <c r="L1797" s="9">
        <v>-17.057835000000001</v>
      </c>
      <c r="M1797" s="9">
        <v>-17.057835000000001</v>
      </c>
      <c r="N1797" s="9">
        <v>39</v>
      </c>
      <c r="O1797" s="9">
        <v>62.474986999999999</v>
      </c>
      <c r="P1797" s="9">
        <v>0</v>
      </c>
      <c r="Q1797" s="9">
        <v>8.6715535460207705E-3</v>
      </c>
      <c r="R1797" s="9">
        <v>0</v>
      </c>
      <c r="S1797" s="9">
        <v>17338118619.225101</v>
      </c>
      <c r="T1797" s="9">
        <v>1474.2995627560499</v>
      </c>
      <c r="U1797" s="9">
        <v>4.7382875602928998</v>
      </c>
      <c r="V1797" s="9">
        <v>0</v>
      </c>
      <c r="W1797" s="9">
        <v>4.7382875602928998</v>
      </c>
      <c r="X1797" s="9">
        <v>0</v>
      </c>
      <c r="Y1797" s="9">
        <v>0</v>
      </c>
      <c r="Z1797" s="9">
        <v>2.3826218999999999E-2</v>
      </c>
      <c r="AA1797" s="9">
        <v>140.73296999999999</v>
      </c>
      <c r="AB1797" s="9"/>
      <c r="AQ1797" s="9">
        <f>K1797-'Processed Potentiostat'!$J$3</f>
        <v>-13.011568</v>
      </c>
    </row>
    <row r="1798" spans="1:43" x14ac:dyDescent="0.35">
      <c r="A1798">
        <v>2</v>
      </c>
      <c r="B1798">
        <v>0</v>
      </c>
      <c r="C1798">
        <v>0</v>
      </c>
      <c r="D1798">
        <v>1</v>
      </c>
      <c r="E1798">
        <v>0</v>
      </c>
      <c r="F1798">
        <v>0</v>
      </c>
      <c r="G1798">
        <v>0</v>
      </c>
      <c r="H1798" s="9">
        <v>1475.2995627307901</v>
      </c>
      <c r="I1798" s="9">
        <v>-1.8300254</v>
      </c>
      <c r="J1798" s="9">
        <v>-1.8303666000000001</v>
      </c>
      <c r="K1798" s="9">
        <v>-11.643909000000001</v>
      </c>
      <c r="L1798" s="9">
        <v>-17.069862000000001</v>
      </c>
      <c r="M1798" s="9">
        <v>-17.069862000000001</v>
      </c>
      <c r="N1798" s="9">
        <v>39</v>
      </c>
      <c r="O1798" s="9">
        <v>62.474986999999999</v>
      </c>
      <c r="P1798" s="9">
        <v>0</v>
      </c>
      <c r="Q1798" s="9">
        <v>8.6776688722939397E-3</v>
      </c>
      <c r="R1798" s="9">
        <v>0</v>
      </c>
      <c r="S1798" s="9">
        <v>88064191951.009506</v>
      </c>
      <c r="T1798" s="9">
        <v>1475.2995627307901</v>
      </c>
      <c r="U1798" s="9">
        <v>4.7416281737334698</v>
      </c>
      <c r="V1798" s="9">
        <v>0</v>
      </c>
      <c r="W1798" s="9">
        <v>4.7416281737334698</v>
      </c>
      <c r="X1798" s="9">
        <v>0</v>
      </c>
      <c r="Y1798" s="9">
        <v>0</v>
      </c>
      <c r="Z1798" s="9">
        <v>2.1312622E-2</v>
      </c>
      <c r="AA1798" s="9">
        <v>157.19519</v>
      </c>
      <c r="AB1798" s="9"/>
      <c r="AQ1798" s="9">
        <f>K1798-'Processed Potentiostat'!$J$3</f>
        <v>-11.643909000000001</v>
      </c>
    </row>
    <row r="1799" spans="1:43" x14ac:dyDescent="0.35">
      <c r="A1799">
        <v>2</v>
      </c>
      <c r="B1799">
        <v>0</v>
      </c>
      <c r="C1799">
        <v>0</v>
      </c>
      <c r="D1799">
        <v>1</v>
      </c>
      <c r="E1799">
        <v>0</v>
      </c>
      <c r="F1799">
        <v>0</v>
      </c>
      <c r="G1799">
        <v>0</v>
      </c>
      <c r="H1799" s="9">
        <v>1475.7867627184901</v>
      </c>
      <c r="I1799" s="9">
        <v>-1.8300023000000001</v>
      </c>
      <c r="J1799" s="9">
        <v>-1.8313550999999999</v>
      </c>
      <c r="K1799" s="9">
        <v>-16.661860000000001</v>
      </c>
      <c r="L1799" s="9">
        <v>-17.075154999999999</v>
      </c>
      <c r="M1799" s="9">
        <v>-17.075154999999999</v>
      </c>
      <c r="N1799" s="9">
        <v>39</v>
      </c>
      <c r="O1799" s="9">
        <v>62.474986999999999</v>
      </c>
      <c r="P1799" s="9">
        <v>0</v>
      </c>
      <c r="Q1799" s="9">
        <v>8.6803614182845504E-3</v>
      </c>
      <c r="R1799" s="9">
        <v>0</v>
      </c>
      <c r="S1799" s="9">
        <v>14442102858.825899</v>
      </c>
      <c r="T1799" s="9">
        <v>1475.7867627184901</v>
      </c>
      <c r="U1799" s="9">
        <v>4.7430984230119604</v>
      </c>
      <c r="V1799" s="9">
        <v>0</v>
      </c>
      <c r="W1799" s="9">
        <v>4.7430984230119604</v>
      </c>
      <c r="X1799" s="9">
        <v>0</v>
      </c>
      <c r="Y1799" s="9">
        <v>0</v>
      </c>
      <c r="Z1799" s="9">
        <v>3.0513782E-2</v>
      </c>
      <c r="AA1799" s="9">
        <v>109.91301</v>
      </c>
      <c r="AB1799" s="9"/>
      <c r="AQ1799" s="9">
        <f>K1799-'Processed Potentiostat'!$J$3</f>
        <v>-16.661860000000001</v>
      </c>
    </row>
    <row r="1800" spans="1:43" x14ac:dyDescent="0.35">
      <c r="A1800">
        <v>2</v>
      </c>
      <c r="B1800">
        <v>0</v>
      </c>
      <c r="C1800">
        <v>0</v>
      </c>
      <c r="D1800">
        <v>1</v>
      </c>
      <c r="E1800">
        <v>0</v>
      </c>
      <c r="F1800">
        <v>0</v>
      </c>
      <c r="G1800">
        <v>0</v>
      </c>
      <c r="H1800" s="9">
        <v>1476.78676269322</v>
      </c>
      <c r="I1800" s="9">
        <v>-1.8298516</v>
      </c>
      <c r="J1800" s="9">
        <v>-1.8308065</v>
      </c>
      <c r="K1800" s="9">
        <v>-13.517258</v>
      </c>
      <c r="L1800" s="9">
        <v>-17.089932999999998</v>
      </c>
      <c r="M1800" s="9">
        <v>-17.089932999999998</v>
      </c>
      <c r="N1800" s="9">
        <v>39</v>
      </c>
      <c r="O1800" s="9">
        <v>62.474986999999999</v>
      </c>
      <c r="P1800" s="9">
        <v>0</v>
      </c>
      <c r="Q1800" s="9">
        <v>8.6878769487190796E-3</v>
      </c>
      <c r="R1800" s="9">
        <v>0</v>
      </c>
      <c r="S1800" s="9">
        <v>26967784896.839802</v>
      </c>
      <c r="T1800" s="9">
        <v>1476.78676269322</v>
      </c>
      <c r="U1800" s="9">
        <v>4.7472034729719397</v>
      </c>
      <c r="V1800" s="9">
        <v>0</v>
      </c>
      <c r="W1800" s="9">
        <v>4.7472034729719397</v>
      </c>
      <c r="X1800" s="9">
        <v>0</v>
      </c>
      <c r="Y1800" s="9">
        <v>0</v>
      </c>
      <c r="Z1800" s="9">
        <v>2.4747483000000001E-2</v>
      </c>
      <c r="AA1800" s="9">
        <v>135.44215</v>
      </c>
      <c r="AB1800" s="9"/>
      <c r="AQ1800" s="9">
        <f>K1800-'Processed Potentiostat'!$J$3</f>
        <v>-13.517258</v>
      </c>
    </row>
    <row r="1801" spans="1:43" x14ac:dyDescent="0.35">
      <c r="A1801">
        <v>2</v>
      </c>
      <c r="B1801">
        <v>0</v>
      </c>
      <c r="C1801">
        <v>0</v>
      </c>
      <c r="D1801">
        <v>1</v>
      </c>
      <c r="E1801">
        <v>0</v>
      </c>
      <c r="F1801">
        <v>0</v>
      </c>
      <c r="G1801">
        <v>0</v>
      </c>
      <c r="H1801" s="9">
        <v>1477.7867626679599</v>
      </c>
      <c r="I1801" s="9">
        <v>-1.8298441999999999</v>
      </c>
      <c r="J1801" s="9">
        <v>-1.8309306999999999</v>
      </c>
      <c r="K1801" s="9">
        <v>-12.706500999999999</v>
      </c>
      <c r="L1801" s="9">
        <v>-17.103155000000001</v>
      </c>
      <c r="M1801" s="9">
        <v>-17.103155000000001</v>
      </c>
      <c r="N1801" s="9">
        <v>39</v>
      </c>
      <c r="O1801" s="9">
        <v>62.474986999999999</v>
      </c>
      <c r="P1801" s="9">
        <v>0</v>
      </c>
      <c r="Q1801" s="9">
        <v>8.6946014184764806E-3</v>
      </c>
      <c r="R1801" s="9">
        <v>0</v>
      </c>
      <c r="S1801" s="9">
        <v>22565532696.1838</v>
      </c>
      <c r="T1801" s="9">
        <v>1477.7867626679599</v>
      </c>
      <c r="U1801" s="9">
        <v>4.7508761910046697</v>
      </c>
      <c r="V1801" s="9">
        <v>0</v>
      </c>
      <c r="W1801" s="9">
        <v>4.7508761910046697</v>
      </c>
      <c r="X1801" s="9">
        <v>0</v>
      </c>
      <c r="Y1801" s="9">
        <v>0</v>
      </c>
      <c r="Z1801" s="9">
        <v>2.3264723000000001E-2</v>
      </c>
      <c r="AA1801" s="9">
        <v>144.09401</v>
      </c>
      <c r="AB1801" s="9"/>
      <c r="AQ1801" s="9">
        <f>K1801-'Processed Potentiostat'!$J$3</f>
        <v>-12.706500999999999</v>
      </c>
    </row>
    <row r="1802" spans="1:43" x14ac:dyDescent="0.35">
      <c r="A1802">
        <v>2</v>
      </c>
      <c r="B1802">
        <v>0</v>
      </c>
      <c r="C1802">
        <v>0</v>
      </c>
      <c r="D1802">
        <v>1</v>
      </c>
      <c r="E1802">
        <v>0</v>
      </c>
      <c r="F1802">
        <v>0</v>
      </c>
      <c r="G1802">
        <v>0</v>
      </c>
      <c r="H1802" s="9">
        <v>1478.7867626427001</v>
      </c>
      <c r="I1802" s="9">
        <v>-1.8298466</v>
      </c>
      <c r="J1802" s="9">
        <v>-1.8303434999999999</v>
      </c>
      <c r="K1802" s="9">
        <v>-11.975384</v>
      </c>
      <c r="L1802" s="9">
        <v>-17.114923000000001</v>
      </c>
      <c r="M1802" s="9">
        <v>-17.114923000000001</v>
      </c>
      <c r="N1802" s="9">
        <v>39</v>
      </c>
      <c r="O1802" s="9">
        <v>62.474986999999999</v>
      </c>
      <c r="P1802" s="9">
        <v>0</v>
      </c>
      <c r="Q1802" s="9">
        <v>8.7005847813640194E-3</v>
      </c>
      <c r="R1802" s="9">
        <v>0</v>
      </c>
      <c r="S1802" s="9">
        <v>100258650205.901</v>
      </c>
      <c r="T1802" s="9">
        <v>1478.7867626427001</v>
      </c>
      <c r="U1802" s="9">
        <v>4.7541455128077104</v>
      </c>
      <c r="V1802" s="9">
        <v>0</v>
      </c>
      <c r="W1802" s="9">
        <v>4.7541455128077104</v>
      </c>
      <c r="X1802" s="9">
        <v>0</v>
      </c>
      <c r="Y1802" s="9">
        <v>0</v>
      </c>
      <c r="Z1802" s="9">
        <v>2.1919066000000001E-2</v>
      </c>
      <c r="AA1802" s="9">
        <v>152.84216000000001</v>
      </c>
      <c r="AB1802" s="9"/>
      <c r="AQ1802" s="9">
        <f>K1802-'Processed Potentiostat'!$J$3</f>
        <v>-11.975384</v>
      </c>
    </row>
    <row r="1803" spans="1:43" x14ac:dyDescent="0.35">
      <c r="A1803">
        <v>2</v>
      </c>
      <c r="B1803">
        <v>0</v>
      </c>
      <c r="C1803">
        <v>0</v>
      </c>
      <c r="D1803">
        <v>1</v>
      </c>
      <c r="E1803">
        <v>0</v>
      </c>
      <c r="F1803">
        <v>0</v>
      </c>
      <c r="G1803">
        <v>0</v>
      </c>
      <c r="H1803" s="9">
        <v>1479.78676261744</v>
      </c>
      <c r="I1803" s="9">
        <v>-1.8298605999999999</v>
      </c>
      <c r="J1803" s="9">
        <v>-1.8287104000000001</v>
      </c>
      <c r="K1803" s="9">
        <v>-12.260064</v>
      </c>
      <c r="L1803" s="9">
        <v>-17.126919000000001</v>
      </c>
      <c r="M1803" s="9">
        <v>-17.126919000000001</v>
      </c>
      <c r="N1803" s="9">
        <v>39</v>
      </c>
      <c r="O1803" s="9">
        <v>62.474986999999999</v>
      </c>
      <c r="P1803" s="9">
        <v>0</v>
      </c>
      <c r="Q1803" s="9">
        <v>8.7066781032369301E-3</v>
      </c>
      <c r="R1803" s="9">
        <v>0</v>
      </c>
      <c r="S1803" s="9">
        <v>11711992493.346901</v>
      </c>
      <c r="T1803" s="9">
        <v>1479.78676261744</v>
      </c>
      <c r="U1803" s="9">
        <v>4.7574775720929798</v>
      </c>
      <c r="V1803" s="9">
        <v>0</v>
      </c>
      <c r="W1803" s="9">
        <v>4.7574775720929798</v>
      </c>
      <c r="X1803" s="9">
        <v>0</v>
      </c>
      <c r="Y1803" s="9">
        <v>0</v>
      </c>
      <c r="Z1803" s="9">
        <v>2.2420105999999999E-2</v>
      </c>
      <c r="AA1803" s="9">
        <v>149.15994000000001</v>
      </c>
      <c r="AB1803" s="9"/>
      <c r="AQ1803" s="9">
        <f>K1803-'Processed Potentiostat'!$J$3</f>
        <v>-12.260064</v>
      </c>
    </row>
    <row r="1804" spans="1:43" x14ac:dyDescent="0.35">
      <c r="A1804">
        <v>2</v>
      </c>
      <c r="B1804">
        <v>0</v>
      </c>
      <c r="C1804">
        <v>0</v>
      </c>
      <c r="D1804">
        <v>1</v>
      </c>
      <c r="E1804">
        <v>0</v>
      </c>
      <c r="F1804">
        <v>0</v>
      </c>
      <c r="G1804">
        <v>0</v>
      </c>
      <c r="H1804" s="9">
        <v>1480.7867625921699</v>
      </c>
      <c r="I1804" s="9">
        <v>-1.8301067</v>
      </c>
      <c r="J1804" s="9">
        <v>-1.8313242999999999</v>
      </c>
      <c r="K1804" s="9">
        <v>-10.944457</v>
      </c>
      <c r="L1804" s="9">
        <v>-17.138769</v>
      </c>
      <c r="M1804" s="9">
        <v>-17.138769</v>
      </c>
      <c r="N1804" s="9">
        <v>39</v>
      </c>
      <c r="O1804" s="9">
        <v>62.474986999999999</v>
      </c>
      <c r="P1804" s="9">
        <v>0</v>
      </c>
      <c r="Q1804" s="9">
        <v>8.71270639415383E-3</v>
      </c>
      <c r="R1804" s="9">
        <v>0</v>
      </c>
      <c r="S1804" s="9">
        <v>14883065557.488199</v>
      </c>
      <c r="T1804" s="9">
        <v>1480.7867625921699</v>
      </c>
      <c r="U1804" s="9">
        <v>4.7607691183797698</v>
      </c>
      <c r="V1804" s="9">
        <v>0</v>
      </c>
      <c r="W1804" s="9">
        <v>4.7607691183797698</v>
      </c>
      <c r="X1804" s="9">
        <v>0</v>
      </c>
      <c r="Y1804" s="9">
        <v>0</v>
      </c>
      <c r="Z1804" s="9">
        <v>2.0042850000000001E-2</v>
      </c>
      <c r="AA1804" s="9">
        <v>167.32893000000001</v>
      </c>
      <c r="AB1804" s="9"/>
      <c r="AQ1804" s="9">
        <f>K1804-'Processed Potentiostat'!$J$3</f>
        <v>-10.944457</v>
      </c>
    </row>
    <row r="1805" spans="1:43" x14ac:dyDescent="0.35">
      <c r="A1805">
        <v>2</v>
      </c>
      <c r="B1805">
        <v>0</v>
      </c>
      <c r="C1805">
        <v>0</v>
      </c>
      <c r="D1805">
        <v>1</v>
      </c>
      <c r="E1805">
        <v>0</v>
      </c>
      <c r="F1805">
        <v>0</v>
      </c>
      <c r="G1805">
        <v>0</v>
      </c>
      <c r="H1805" s="9">
        <v>1481.7867625669101</v>
      </c>
      <c r="I1805" s="9">
        <v>-1.8300346999999999</v>
      </c>
      <c r="J1805" s="9">
        <v>-1.8289382000000001</v>
      </c>
      <c r="K1805" s="9">
        <v>-13.471112</v>
      </c>
      <c r="L1805" s="9">
        <v>-17.151764</v>
      </c>
      <c r="M1805" s="9">
        <v>-17.151764</v>
      </c>
      <c r="N1805" s="9">
        <v>39</v>
      </c>
      <c r="O1805" s="9">
        <v>62.474986999999999</v>
      </c>
      <c r="P1805" s="9">
        <v>0</v>
      </c>
      <c r="Q1805" s="9">
        <v>8.71930823442125E-3</v>
      </c>
      <c r="R1805" s="9">
        <v>0</v>
      </c>
      <c r="S1805" s="9">
        <v>13893340142.094</v>
      </c>
      <c r="T1805" s="9">
        <v>1481.7867625669101</v>
      </c>
      <c r="U1805" s="9">
        <v>4.7643790811805404</v>
      </c>
      <c r="V1805" s="9">
        <v>0</v>
      </c>
      <c r="W1805" s="9">
        <v>4.7643790811805404</v>
      </c>
      <c r="X1805" s="9">
        <v>0</v>
      </c>
      <c r="Y1805" s="9">
        <v>0</v>
      </c>
      <c r="Z1805" s="9">
        <v>2.4637833000000001E-2</v>
      </c>
      <c r="AA1805" s="9">
        <v>135.76742999999999</v>
      </c>
      <c r="AB1805" s="9"/>
      <c r="AQ1805" s="9">
        <f>K1805-'Processed Potentiostat'!$J$3</f>
        <v>-13.471112</v>
      </c>
    </row>
    <row r="1806" spans="1:43" x14ac:dyDescent="0.35">
      <c r="A1806">
        <v>2</v>
      </c>
      <c r="B1806">
        <v>0</v>
      </c>
      <c r="C1806">
        <v>0</v>
      </c>
      <c r="D1806">
        <v>1</v>
      </c>
      <c r="E1806">
        <v>0</v>
      </c>
      <c r="F1806">
        <v>0</v>
      </c>
      <c r="G1806">
        <v>0</v>
      </c>
      <c r="H1806" s="9">
        <v>1482.78676254165</v>
      </c>
      <c r="I1806" s="9">
        <v>-1.8299723999999999</v>
      </c>
      <c r="J1806" s="9">
        <v>-1.8314220000000001</v>
      </c>
      <c r="K1806" s="9">
        <v>-10.774281</v>
      </c>
      <c r="L1806" s="9">
        <v>-17.16338</v>
      </c>
      <c r="M1806" s="9">
        <v>-17.16338</v>
      </c>
      <c r="N1806" s="9">
        <v>39</v>
      </c>
      <c r="O1806" s="9">
        <v>62.474986999999999</v>
      </c>
      <c r="P1806" s="9">
        <v>0</v>
      </c>
      <c r="Q1806" s="9">
        <v>8.7252174970812498E-3</v>
      </c>
      <c r="R1806" s="9">
        <v>0</v>
      </c>
      <c r="S1806" s="9">
        <v>13739561788.365499</v>
      </c>
      <c r="T1806" s="9">
        <v>1482.78676254165</v>
      </c>
      <c r="U1806" s="9">
        <v>4.7676055954655796</v>
      </c>
      <c r="V1806" s="9">
        <v>0</v>
      </c>
      <c r="W1806" s="9">
        <v>4.7676055954655796</v>
      </c>
      <c r="X1806" s="9">
        <v>0</v>
      </c>
      <c r="Y1806" s="9">
        <v>0</v>
      </c>
      <c r="Z1806" s="9">
        <v>1.9732254000000001E-2</v>
      </c>
      <c r="AA1806" s="9">
        <v>169.98090999999999</v>
      </c>
      <c r="AB1806" s="9"/>
      <c r="AQ1806" s="9">
        <f>K1806-'Processed Potentiostat'!$J$3</f>
        <v>-10.774281</v>
      </c>
    </row>
    <row r="1807" spans="1:43" x14ac:dyDescent="0.35">
      <c r="A1807">
        <v>2</v>
      </c>
      <c r="B1807">
        <v>0</v>
      </c>
      <c r="C1807">
        <v>0</v>
      </c>
      <c r="D1807">
        <v>1</v>
      </c>
      <c r="E1807">
        <v>0</v>
      </c>
      <c r="F1807">
        <v>0</v>
      </c>
      <c r="G1807">
        <v>0</v>
      </c>
      <c r="H1807" s="9">
        <v>1483.7867625163899</v>
      </c>
      <c r="I1807" s="9">
        <v>-1.8300942</v>
      </c>
      <c r="J1807" s="9">
        <v>-1.8287971999999999</v>
      </c>
      <c r="K1807" s="9">
        <v>-14.234427999999999</v>
      </c>
      <c r="L1807" s="9">
        <v>-17.174037999999999</v>
      </c>
      <c r="M1807" s="9">
        <v>-17.174037999999999</v>
      </c>
      <c r="N1807" s="9">
        <v>39</v>
      </c>
      <c r="O1807" s="9">
        <v>62.474986999999999</v>
      </c>
      <c r="P1807" s="9">
        <v>0</v>
      </c>
      <c r="Q1807" s="9">
        <v>8.7306318870475595E-3</v>
      </c>
      <c r="R1807" s="9">
        <v>0</v>
      </c>
      <c r="S1807" s="9">
        <v>12485160287.4687</v>
      </c>
      <c r="T1807" s="9">
        <v>1483.7867625163899</v>
      </c>
      <c r="U1807" s="9">
        <v>4.7705658461352698</v>
      </c>
      <c r="V1807" s="9">
        <v>0</v>
      </c>
      <c r="W1807" s="9">
        <v>4.7705658461352698</v>
      </c>
      <c r="X1807" s="9">
        <v>0</v>
      </c>
      <c r="Y1807" s="9">
        <v>0</v>
      </c>
      <c r="Z1807" s="9">
        <v>2.6031882999999999E-2</v>
      </c>
      <c r="AA1807" s="9">
        <v>128.47703999999999</v>
      </c>
      <c r="AB1807" s="9"/>
      <c r="AQ1807" s="9">
        <f>K1807-'Processed Potentiostat'!$J$3</f>
        <v>-14.234427999999999</v>
      </c>
    </row>
    <row r="1808" spans="1:43" x14ac:dyDescent="0.35">
      <c r="A1808">
        <v>2</v>
      </c>
      <c r="B1808">
        <v>0</v>
      </c>
      <c r="C1808">
        <v>0</v>
      </c>
      <c r="D1808">
        <v>1</v>
      </c>
      <c r="E1808">
        <v>0</v>
      </c>
      <c r="F1808">
        <v>0</v>
      </c>
      <c r="G1808">
        <v>0</v>
      </c>
      <c r="H1808" s="9">
        <v>1484.78676249113</v>
      </c>
      <c r="I1808" s="9">
        <v>-1.829877</v>
      </c>
      <c r="J1808" s="9">
        <v>-1.8315991</v>
      </c>
      <c r="K1808" s="9">
        <v>-11.497014999999999</v>
      </c>
      <c r="L1808" s="9">
        <v>-17.186876000000002</v>
      </c>
      <c r="M1808" s="9">
        <v>-17.186876000000002</v>
      </c>
      <c r="N1808" s="9">
        <v>39</v>
      </c>
      <c r="O1808" s="9">
        <v>62.474986999999999</v>
      </c>
      <c r="P1808" s="9">
        <v>0</v>
      </c>
      <c r="Q1808" s="9">
        <v>8.7371637580230498E-3</v>
      </c>
      <c r="R1808" s="9">
        <v>0</v>
      </c>
      <c r="S1808" s="9">
        <v>12049642268.551001</v>
      </c>
      <c r="T1808" s="9">
        <v>1484.78676249113</v>
      </c>
      <c r="U1808" s="9">
        <v>4.7741323624456404</v>
      </c>
      <c r="V1808" s="9">
        <v>0</v>
      </c>
      <c r="W1808" s="9">
        <v>4.7741323624456404</v>
      </c>
      <c r="X1808" s="9">
        <v>0</v>
      </c>
      <c r="Y1808" s="9">
        <v>0</v>
      </c>
      <c r="Z1808" s="9">
        <v>2.1057922E-2</v>
      </c>
      <c r="AA1808" s="9">
        <v>159.31084000000001</v>
      </c>
      <c r="AB1808" s="9"/>
      <c r="AQ1808" s="9">
        <f>K1808-'Processed Potentiostat'!$J$3</f>
        <v>-11.497014999999999</v>
      </c>
    </row>
    <row r="1809" spans="1:43" x14ac:dyDescent="0.35">
      <c r="A1809">
        <v>2</v>
      </c>
      <c r="B1809">
        <v>0</v>
      </c>
      <c r="C1809">
        <v>0</v>
      </c>
      <c r="D1809">
        <v>1</v>
      </c>
      <c r="E1809">
        <v>0</v>
      </c>
      <c r="F1809">
        <v>0</v>
      </c>
      <c r="G1809">
        <v>0</v>
      </c>
      <c r="H1809" s="9">
        <v>1485.78676246586</v>
      </c>
      <c r="I1809" s="9">
        <v>-1.8298892</v>
      </c>
      <c r="J1809" s="9">
        <v>-1.8294288000000001</v>
      </c>
      <c r="K1809" s="9">
        <v>-12.306476999999999</v>
      </c>
      <c r="L1809" s="9">
        <v>-17.199027999999998</v>
      </c>
      <c r="M1809" s="9">
        <v>-17.199027999999998</v>
      </c>
      <c r="N1809" s="9">
        <v>39</v>
      </c>
      <c r="O1809" s="9">
        <v>62.474986999999999</v>
      </c>
      <c r="P1809" s="9">
        <v>0</v>
      </c>
      <c r="Q1809" s="9">
        <v>8.7433389533110896E-3</v>
      </c>
      <c r="R1809" s="9">
        <v>0</v>
      </c>
      <c r="S1809" s="9">
        <v>23117432568.541801</v>
      </c>
      <c r="T1809" s="9">
        <v>1485.78676246586</v>
      </c>
      <c r="U1809" s="9">
        <v>4.7775075389368498</v>
      </c>
      <c r="V1809" s="9">
        <v>0</v>
      </c>
      <c r="W1809" s="9">
        <v>4.7775075389368498</v>
      </c>
      <c r="X1809" s="9">
        <v>0</v>
      </c>
      <c r="Y1809" s="9">
        <v>0</v>
      </c>
      <c r="Z1809" s="9">
        <v>2.2513821999999999E-2</v>
      </c>
      <c r="AA1809" s="9">
        <v>148.65577999999999</v>
      </c>
      <c r="AB1809" s="9"/>
      <c r="AQ1809" s="9">
        <f>K1809-'Processed Potentiostat'!$J$3</f>
        <v>-12.306476999999999</v>
      </c>
    </row>
    <row r="1810" spans="1:43" x14ac:dyDescent="0.35">
      <c r="A1810">
        <v>2</v>
      </c>
      <c r="B1810">
        <v>0</v>
      </c>
      <c r="C1810">
        <v>0</v>
      </c>
      <c r="D1810">
        <v>1</v>
      </c>
      <c r="E1810">
        <v>0</v>
      </c>
      <c r="F1810">
        <v>0</v>
      </c>
      <c r="G1810">
        <v>0</v>
      </c>
      <c r="H1810" s="9">
        <v>1486.7867624405999</v>
      </c>
      <c r="I1810" s="9">
        <v>-1.8300171999999999</v>
      </c>
      <c r="J1810" s="9">
        <v>-1.8301722</v>
      </c>
      <c r="K1810" s="9">
        <v>-11.113757</v>
      </c>
      <c r="L1810" s="9">
        <v>-17.210768000000002</v>
      </c>
      <c r="M1810" s="9">
        <v>-17.210768000000002</v>
      </c>
      <c r="N1810" s="9">
        <v>39</v>
      </c>
      <c r="O1810" s="9">
        <v>62.474986999999999</v>
      </c>
      <c r="P1810" s="9">
        <v>0</v>
      </c>
      <c r="Q1810" s="9">
        <v>8.7493072113077799E-3</v>
      </c>
      <c r="R1810" s="9">
        <v>0</v>
      </c>
      <c r="S1810" s="9">
        <v>0</v>
      </c>
      <c r="T1810" s="9">
        <v>1486.7867624405999</v>
      </c>
      <c r="U1810" s="9">
        <v>4.7807689181034503</v>
      </c>
      <c r="V1810" s="9">
        <v>0</v>
      </c>
      <c r="W1810" s="9">
        <v>4.7807689181034503</v>
      </c>
      <c r="X1810" s="9">
        <v>0</v>
      </c>
      <c r="Y1810" s="9">
        <v>0</v>
      </c>
      <c r="Z1810" s="9">
        <v>2.0340088999999999E-2</v>
      </c>
      <c r="AA1810" s="9">
        <v>164.67627999999999</v>
      </c>
      <c r="AB1810" s="9"/>
      <c r="AQ1810" s="9">
        <f>K1810-'Processed Potentiostat'!$J$3</f>
        <v>-11.113757</v>
      </c>
    </row>
    <row r="1811" spans="1:43" x14ac:dyDescent="0.35">
      <c r="A1811">
        <v>2</v>
      </c>
      <c r="B1811">
        <v>0</v>
      </c>
      <c r="C1811">
        <v>0</v>
      </c>
      <c r="D1811">
        <v>1</v>
      </c>
      <c r="E1811">
        <v>0</v>
      </c>
      <c r="F1811">
        <v>0</v>
      </c>
      <c r="G1811">
        <v>0</v>
      </c>
      <c r="H1811" s="9">
        <v>1487.78676241534</v>
      </c>
      <c r="I1811" s="9">
        <v>-1.8300117</v>
      </c>
      <c r="J1811" s="9">
        <v>-1.8313360999999999</v>
      </c>
      <c r="K1811" s="9">
        <v>-12.505003</v>
      </c>
      <c r="L1811" s="9">
        <v>-17.221304</v>
      </c>
      <c r="M1811" s="9">
        <v>-17.221304</v>
      </c>
      <c r="N1811" s="9">
        <v>39</v>
      </c>
      <c r="O1811" s="9">
        <v>62.474986999999999</v>
      </c>
      <c r="P1811" s="9">
        <v>0</v>
      </c>
      <c r="Q1811" s="9">
        <v>8.7546670203572097E-3</v>
      </c>
      <c r="R1811" s="9">
        <v>0</v>
      </c>
      <c r="S1811" s="9">
        <v>14803029059.6283</v>
      </c>
      <c r="T1811" s="9">
        <v>1487.78676241534</v>
      </c>
      <c r="U1811" s="9">
        <v>4.7836952935627002</v>
      </c>
      <c r="V1811" s="9">
        <v>0</v>
      </c>
      <c r="W1811" s="9">
        <v>4.7836952935627002</v>
      </c>
      <c r="X1811" s="9">
        <v>0</v>
      </c>
      <c r="Y1811" s="9">
        <v>0</v>
      </c>
      <c r="Z1811" s="9">
        <v>2.2900864E-2</v>
      </c>
      <c r="AA1811" s="9">
        <v>146.44827000000001</v>
      </c>
      <c r="AB1811" s="9"/>
      <c r="AQ1811" s="9">
        <f>K1811-'Processed Potentiostat'!$J$3</f>
        <v>-12.505003</v>
      </c>
    </row>
    <row r="1812" spans="1:43" x14ac:dyDescent="0.35">
      <c r="A1812">
        <v>2</v>
      </c>
      <c r="B1812">
        <v>0</v>
      </c>
      <c r="C1812">
        <v>0</v>
      </c>
      <c r="D1812">
        <v>1</v>
      </c>
      <c r="E1812">
        <v>0</v>
      </c>
      <c r="F1812">
        <v>0</v>
      </c>
      <c r="G1812">
        <v>0</v>
      </c>
      <c r="H1812" s="9">
        <v>1488.78676239008</v>
      </c>
      <c r="I1812" s="9">
        <v>-1.8300609999999999</v>
      </c>
      <c r="J1812" s="9">
        <v>-1.8293421000000001</v>
      </c>
      <c r="K1812" s="9">
        <v>-10.502136999999999</v>
      </c>
      <c r="L1812" s="9">
        <v>-17.232078999999999</v>
      </c>
      <c r="M1812" s="9">
        <v>-17.232078999999999</v>
      </c>
      <c r="N1812" s="9">
        <v>39</v>
      </c>
      <c r="O1812" s="9">
        <v>62.474986999999999</v>
      </c>
      <c r="P1812" s="9">
        <v>0</v>
      </c>
      <c r="Q1812" s="9">
        <v>8.7601421460274005E-3</v>
      </c>
      <c r="R1812" s="9">
        <v>0</v>
      </c>
      <c r="S1812" s="9">
        <v>20745286593.188099</v>
      </c>
      <c r="T1812" s="9">
        <v>1488.78676239008</v>
      </c>
      <c r="U1812" s="9">
        <v>4.7866886516854201</v>
      </c>
      <c r="V1812" s="9">
        <v>0</v>
      </c>
      <c r="W1812" s="9">
        <v>4.7866886516854201</v>
      </c>
      <c r="X1812" s="9">
        <v>0</v>
      </c>
      <c r="Y1812" s="9">
        <v>0</v>
      </c>
      <c r="Z1812" s="9">
        <v>1.9212001999999999E-2</v>
      </c>
      <c r="AA1812" s="9">
        <v>174.18761000000001</v>
      </c>
      <c r="AB1812" s="9"/>
      <c r="AQ1812" s="9">
        <f>K1812-'Processed Potentiostat'!$J$3</f>
        <v>-10.502136999999999</v>
      </c>
    </row>
    <row r="1813" spans="1:43" x14ac:dyDescent="0.35">
      <c r="A1813">
        <v>2</v>
      </c>
      <c r="B1813">
        <v>0</v>
      </c>
      <c r="C1813">
        <v>0</v>
      </c>
      <c r="D1813">
        <v>1</v>
      </c>
      <c r="E1813">
        <v>0</v>
      </c>
      <c r="F1813">
        <v>0</v>
      </c>
      <c r="G1813">
        <v>0</v>
      </c>
      <c r="H1813" s="9">
        <v>1489.7867623648201</v>
      </c>
      <c r="I1813" s="9">
        <v>-1.8299717</v>
      </c>
      <c r="J1813" s="9">
        <v>-1.8304153999999999</v>
      </c>
      <c r="K1813" s="9">
        <v>-9.5210132999999999</v>
      </c>
      <c r="L1813" s="9">
        <v>-17.241569999999999</v>
      </c>
      <c r="M1813" s="9">
        <v>-17.241569999999999</v>
      </c>
      <c r="N1813" s="9">
        <v>39</v>
      </c>
      <c r="O1813" s="9">
        <v>62.474986999999999</v>
      </c>
      <c r="P1813" s="9">
        <v>0</v>
      </c>
      <c r="Q1813" s="9">
        <v>8.7649678158837705E-3</v>
      </c>
      <c r="R1813" s="9">
        <v>0</v>
      </c>
      <c r="S1813" s="9">
        <v>71072615981.717102</v>
      </c>
      <c r="T1813" s="9">
        <v>1489.7867623648201</v>
      </c>
      <c r="U1813" s="9">
        <v>4.7893250492809303</v>
      </c>
      <c r="V1813" s="9">
        <v>0</v>
      </c>
      <c r="W1813" s="9">
        <v>4.7893250492809303</v>
      </c>
      <c r="X1813" s="9">
        <v>0</v>
      </c>
      <c r="Y1813" s="9">
        <v>0</v>
      </c>
      <c r="Z1813" s="9">
        <v>1.7427409000000001E-2</v>
      </c>
      <c r="AA1813" s="9">
        <v>192.25005999999999</v>
      </c>
      <c r="AB1813" s="9"/>
      <c r="AQ1813" s="9">
        <f>K1813-'Processed Potentiostat'!$J$3</f>
        <v>-9.5210132999999999</v>
      </c>
    </row>
    <row r="1814" spans="1:43" x14ac:dyDescent="0.35">
      <c r="A1814">
        <v>2</v>
      </c>
      <c r="B1814">
        <v>0</v>
      </c>
      <c r="C1814">
        <v>0</v>
      </c>
      <c r="D1814">
        <v>1</v>
      </c>
      <c r="E1814">
        <v>0</v>
      </c>
      <c r="F1814">
        <v>0</v>
      </c>
      <c r="G1814">
        <v>0</v>
      </c>
      <c r="H1814" s="9">
        <v>1490.78676233955</v>
      </c>
      <c r="I1814" s="9">
        <v>-1.8299627000000001</v>
      </c>
      <c r="J1814" s="9">
        <v>-1.8286693000000001</v>
      </c>
      <c r="K1814" s="9">
        <v>-9.6441678999999993</v>
      </c>
      <c r="L1814" s="9">
        <v>-17.251421000000001</v>
      </c>
      <c r="M1814" s="9">
        <v>-17.251421000000001</v>
      </c>
      <c r="N1814" s="9">
        <v>39</v>
      </c>
      <c r="O1814" s="9">
        <v>62.474986999999999</v>
      </c>
      <c r="P1814" s="9">
        <v>0</v>
      </c>
      <c r="Q1814" s="9">
        <v>8.7699719977372605E-3</v>
      </c>
      <c r="R1814" s="9">
        <v>0</v>
      </c>
      <c r="S1814" s="9">
        <v>11474422435.535601</v>
      </c>
      <c r="T1814" s="9">
        <v>1490.78676233955</v>
      </c>
      <c r="U1814" s="9">
        <v>4.7920616387319299</v>
      </c>
      <c r="V1814" s="9">
        <v>0</v>
      </c>
      <c r="W1814" s="9">
        <v>4.7920616387319299</v>
      </c>
      <c r="X1814" s="9">
        <v>0</v>
      </c>
      <c r="Y1814" s="9">
        <v>0</v>
      </c>
      <c r="Z1814" s="9">
        <v>1.7635993999999999E-2</v>
      </c>
      <c r="AA1814" s="9">
        <v>189.614</v>
      </c>
      <c r="AB1814" s="9"/>
      <c r="AQ1814" s="9">
        <f>K1814-'Processed Potentiostat'!$J$3</f>
        <v>-9.6441678999999993</v>
      </c>
    </row>
    <row r="1815" spans="1:43" x14ac:dyDescent="0.35">
      <c r="A1815">
        <v>2</v>
      </c>
      <c r="B1815">
        <v>0</v>
      </c>
      <c r="C1815">
        <v>0</v>
      </c>
      <c r="D1815">
        <v>1</v>
      </c>
      <c r="E1815">
        <v>0</v>
      </c>
      <c r="F1815">
        <v>0</v>
      </c>
      <c r="G1815">
        <v>0</v>
      </c>
      <c r="H1815" s="9">
        <v>1491.7867623142899</v>
      </c>
      <c r="I1815" s="9">
        <v>-1.8298475000000001</v>
      </c>
      <c r="J1815" s="9">
        <v>-1.8308127999999999</v>
      </c>
      <c r="K1815" s="9">
        <v>-9.0699281999999997</v>
      </c>
      <c r="L1815" s="9">
        <v>-17.26108</v>
      </c>
      <c r="M1815" s="9">
        <v>-17.26108</v>
      </c>
      <c r="N1815" s="9">
        <v>39</v>
      </c>
      <c r="O1815" s="9">
        <v>62.474986999999999</v>
      </c>
      <c r="P1815" s="9">
        <v>0</v>
      </c>
      <c r="Q1815" s="9">
        <v>8.7748840753650893E-3</v>
      </c>
      <c r="R1815" s="9">
        <v>0</v>
      </c>
      <c r="S1815" s="9">
        <v>26968974489.3167</v>
      </c>
      <c r="T1815" s="9">
        <v>1491.7867623142899</v>
      </c>
      <c r="U1815" s="9">
        <v>4.7947441218012399</v>
      </c>
      <c r="V1815" s="9">
        <v>0</v>
      </c>
      <c r="W1815" s="9">
        <v>4.7947441218012399</v>
      </c>
      <c r="X1815" s="9">
        <v>0</v>
      </c>
      <c r="Y1815" s="9">
        <v>0</v>
      </c>
      <c r="Z1815" s="9">
        <v>1.660534E-2</v>
      </c>
      <c r="AA1815" s="9">
        <v>201.85526999999999</v>
      </c>
      <c r="AB1815" s="9"/>
      <c r="AQ1815" s="9">
        <f>K1815-'Processed Potentiostat'!$J$3</f>
        <v>-9.0699281999999997</v>
      </c>
    </row>
    <row r="1816" spans="1:43" x14ac:dyDescent="0.35">
      <c r="A1816">
        <v>2</v>
      </c>
      <c r="B1816">
        <v>0</v>
      </c>
      <c r="C1816">
        <v>0</v>
      </c>
      <c r="D1816">
        <v>1</v>
      </c>
      <c r="E1816">
        <v>0</v>
      </c>
      <c r="F1816">
        <v>0</v>
      </c>
      <c r="G1816">
        <v>0</v>
      </c>
      <c r="H1816" s="9">
        <v>1492.7867622890301</v>
      </c>
      <c r="I1816" s="9">
        <v>-1.8299246</v>
      </c>
      <c r="J1816" s="9">
        <v>-1.8305783</v>
      </c>
      <c r="K1816" s="9">
        <v>-9.9741944999999994</v>
      </c>
      <c r="L1816" s="9">
        <v>-17.271726999999998</v>
      </c>
      <c r="M1816" s="9">
        <v>-17.271726999999998</v>
      </c>
      <c r="N1816" s="9">
        <v>39</v>
      </c>
      <c r="O1816" s="9">
        <v>62.474986999999999</v>
      </c>
      <c r="P1816" s="9">
        <v>0</v>
      </c>
      <c r="Q1816" s="9">
        <v>8.7802979192735699E-3</v>
      </c>
      <c r="R1816" s="9">
        <v>0</v>
      </c>
      <c r="S1816" s="9">
        <v>42588399920.1996</v>
      </c>
      <c r="T1816" s="9">
        <v>1492.7867622890301</v>
      </c>
      <c r="U1816" s="9">
        <v>4.7977015882240099</v>
      </c>
      <c r="V1816" s="9">
        <v>0</v>
      </c>
      <c r="W1816" s="9">
        <v>4.7977015882240099</v>
      </c>
      <c r="X1816" s="9">
        <v>0</v>
      </c>
      <c r="Y1816" s="9">
        <v>0</v>
      </c>
      <c r="Z1816" s="9">
        <v>1.8258544000000002E-2</v>
      </c>
      <c r="AA1816" s="9">
        <v>183.53145000000001</v>
      </c>
      <c r="AB1816" s="9"/>
      <c r="AQ1816" s="9">
        <f>K1816-'Processed Potentiostat'!$J$3</f>
        <v>-9.9741944999999994</v>
      </c>
    </row>
    <row r="1817" spans="1:43" x14ac:dyDescent="0.35">
      <c r="A1817">
        <v>2</v>
      </c>
      <c r="B1817">
        <v>0</v>
      </c>
      <c r="C1817">
        <v>0</v>
      </c>
      <c r="D1817">
        <v>1</v>
      </c>
      <c r="E1817">
        <v>0</v>
      </c>
      <c r="F1817">
        <v>0</v>
      </c>
      <c r="G1817">
        <v>0</v>
      </c>
      <c r="H1817" s="9">
        <v>1493.78676226377</v>
      </c>
      <c r="I1817" s="9">
        <v>-1.8301270000000001</v>
      </c>
      <c r="J1817" s="9">
        <v>-1.8302765000000001</v>
      </c>
      <c r="K1817" s="9">
        <v>-9.2385044000000001</v>
      </c>
      <c r="L1817" s="9">
        <v>-17.281254000000001</v>
      </c>
      <c r="M1817" s="9">
        <v>-17.281254000000001</v>
      </c>
      <c r="N1817" s="9">
        <v>39</v>
      </c>
      <c r="O1817" s="9">
        <v>62.474986999999999</v>
      </c>
      <c r="P1817" s="9">
        <v>0</v>
      </c>
      <c r="Q1817" s="9">
        <v>8.7851416475848102E-3</v>
      </c>
      <c r="R1817" s="9">
        <v>0</v>
      </c>
      <c r="S1817" s="9">
        <v>166627209144.81699</v>
      </c>
      <c r="T1817" s="9">
        <v>1493.78676226377</v>
      </c>
      <c r="U1817" s="9">
        <v>4.8003485453125903</v>
      </c>
      <c r="V1817" s="9">
        <v>0</v>
      </c>
      <c r="W1817" s="9">
        <v>4.8003485453125903</v>
      </c>
      <c r="X1817" s="9">
        <v>0</v>
      </c>
      <c r="Y1817" s="9">
        <v>0</v>
      </c>
      <c r="Z1817" s="9">
        <v>1.6909018000000001E-2</v>
      </c>
      <c r="AA1817" s="9">
        <v>198.11394000000001</v>
      </c>
      <c r="AB1817" s="9"/>
      <c r="AQ1817" s="9">
        <f>K1817-'Processed Potentiostat'!$J$3</f>
        <v>-9.2385044000000001</v>
      </c>
    </row>
    <row r="1818" spans="1:43" x14ac:dyDescent="0.35">
      <c r="A1818">
        <v>2</v>
      </c>
      <c r="B1818">
        <v>0</v>
      </c>
      <c r="C1818">
        <v>0</v>
      </c>
      <c r="D1818">
        <v>1</v>
      </c>
      <c r="E1818">
        <v>0</v>
      </c>
      <c r="F1818">
        <v>0</v>
      </c>
      <c r="G1818">
        <v>0</v>
      </c>
      <c r="H1818" s="9">
        <v>1494.7867622384999</v>
      </c>
      <c r="I1818" s="9">
        <v>-1.8300455</v>
      </c>
      <c r="J1818" s="9">
        <v>-1.8308051000000001</v>
      </c>
      <c r="K1818" s="9">
        <v>-10.261543</v>
      </c>
      <c r="L1818" s="9">
        <v>-17.292083999999999</v>
      </c>
      <c r="M1818" s="9">
        <v>-17.292083999999999</v>
      </c>
      <c r="N1818" s="9">
        <v>39</v>
      </c>
      <c r="O1818" s="9">
        <v>62.474986999999999</v>
      </c>
      <c r="P1818" s="9">
        <v>0</v>
      </c>
      <c r="Q1818" s="9">
        <v>8.7906492816147899E-3</v>
      </c>
      <c r="R1818" s="9">
        <v>0</v>
      </c>
      <c r="S1818" s="9">
        <v>27348512606.945999</v>
      </c>
      <c r="T1818" s="9">
        <v>1494.7867622384999</v>
      </c>
      <c r="U1818" s="9">
        <v>4.8033565569997299</v>
      </c>
      <c r="V1818" s="9">
        <v>0</v>
      </c>
      <c r="W1818" s="9">
        <v>4.8033565569997299</v>
      </c>
      <c r="X1818" s="9">
        <v>0</v>
      </c>
      <c r="Y1818" s="9">
        <v>0</v>
      </c>
      <c r="Z1818" s="9">
        <v>1.8786885E-2</v>
      </c>
      <c r="AA1818" s="9">
        <v>178.41419999999999</v>
      </c>
      <c r="AB1818" s="9"/>
      <c r="AQ1818" s="9">
        <f>K1818-'Processed Potentiostat'!$J$3</f>
        <v>-10.261543</v>
      </c>
    </row>
    <row r="1819" spans="1:43" x14ac:dyDescent="0.35">
      <c r="A1819">
        <v>2</v>
      </c>
      <c r="B1819">
        <v>0</v>
      </c>
      <c r="C1819">
        <v>0</v>
      </c>
      <c r="D1819">
        <v>1</v>
      </c>
      <c r="E1819">
        <v>0</v>
      </c>
      <c r="F1819">
        <v>0</v>
      </c>
      <c r="G1819">
        <v>0</v>
      </c>
      <c r="H1819" s="9">
        <v>1495.7867622132401</v>
      </c>
      <c r="I1819" s="9">
        <v>-1.8299350000000001</v>
      </c>
      <c r="J1819" s="9">
        <v>-1.8307472</v>
      </c>
      <c r="K1819" s="9">
        <v>-8.9807252999999996</v>
      </c>
      <c r="L1819" s="9">
        <v>-17.301818999999998</v>
      </c>
      <c r="M1819" s="9">
        <v>-17.301818999999998</v>
      </c>
      <c r="N1819" s="9">
        <v>39</v>
      </c>
      <c r="O1819" s="9">
        <v>62.474986999999999</v>
      </c>
      <c r="P1819" s="9">
        <v>0</v>
      </c>
      <c r="Q1819" s="9">
        <v>8.79559998192294E-3</v>
      </c>
      <c r="R1819" s="9">
        <v>0</v>
      </c>
      <c r="S1819" s="9">
        <v>30117902137.9184</v>
      </c>
      <c r="T1819" s="9">
        <v>1495.7867622132401</v>
      </c>
      <c r="U1819" s="9">
        <v>4.8060606056659996</v>
      </c>
      <c r="V1819" s="9">
        <v>0</v>
      </c>
      <c r="W1819" s="9">
        <v>4.8060606056659996</v>
      </c>
      <c r="X1819" s="9">
        <v>0</v>
      </c>
      <c r="Y1819" s="9">
        <v>0</v>
      </c>
      <c r="Z1819" s="9">
        <v>1.6441437999999999E-2</v>
      </c>
      <c r="AA1819" s="9">
        <v>203.85293999999999</v>
      </c>
      <c r="AB1819" s="9"/>
      <c r="AQ1819" s="9">
        <f>K1819-'Processed Potentiostat'!$J$3</f>
        <v>-8.9807252999999996</v>
      </c>
    </row>
    <row r="1820" spans="1:43" x14ac:dyDescent="0.35">
      <c r="A1820">
        <v>2</v>
      </c>
      <c r="B1820">
        <v>0</v>
      </c>
      <c r="C1820">
        <v>0</v>
      </c>
      <c r="D1820">
        <v>1</v>
      </c>
      <c r="E1820">
        <v>0</v>
      </c>
      <c r="F1820">
        <v>0</v>
      </c>
      <c r="G1820">
        <v>0</v>
      </c>
      <c r="H1820" s="9">
        <v>1496.78676218798</v>
      </c>
      <c r="I1820" s="9">
        <v>-1.8299029</v>
      </c>
      <c r="J1820" s="9">
        <v>-1.8311345999999999</v>
      </c>
      <c r="K1820" s="9">
        <v>-9.5764169999999993</v>
      </c>
      <c r="L1820" s="9">
        <v>-17.31222</v>
      </c>
      <c r="M1820" s="9">
        <v>-17.31222</v>
      </c>
      <c r="N1820" s="9">
        <v>39</v>
      </c>
      <c r="O1820" s="9">
        <v>62.474986999999999</v>
      </c>
      <c r="P1820" s="9">
        <v>0</v>
      </c>
      <c r="Q1820" s="9">
        <v>8.8008903189256207E-3</v>
      </c>
      <c r="R1820" s="9">
        <v>0</v>
      </c>
      <c r="S1820" s="9">
        <v>18000176122.9245</v>
      </c>
      <c r="T1820" s="9">
        <v>1496.78676218798</v>
      </c>
      <c r="U1820" s="9">
        <v>4.8089497937015402</v>
      </c>
      <c r="V1820" s="9">
        <v>0</v>
      </c>
      <c r="W1820" s="9">
        <v>4.8089497937015402</v>
      </c>
      <c r="X1820" s="9">
        <v>0</v>
      </c>
      <c r="Y1820" s="9">
        <v>0</v>
      </c>
      <c r="Z1820" s="9">
        <v>1.7535709E-2</v>
      </c>
      <c r="AA1820" s="9">
        <v>191.21290999999999</v>
      </c>
      <c r="AB1820" s="9"/>
      <c r="AQ1820" s="9">
        <f>K1820-'Processed Potentiostat'!$J$3</f>
        <v>-9.5764169999999993</v>
      </c>
    </row>
    <row r="1821" spans="1:43" x14ac:dyDescent="0.35">
      <c r="A1821">
        <v>2</v>
      </c>
      <c r="B1821">
        <v>0</v>
      </c>
      <c r="C1821">
        <v>0</v>
      </c>
      <c r="D1821">
        <v>1</v>
      </c>
      <c r="E1821">
        <v>0</v>
      </c>
      <c r="F1821">
        <v>0</v>
      </c>
      <c r="G1821">
        <v>0</v>
      </c>
      <c r="H1821" s="9">
        <v>1497.7867621627199</v>
      </c>
      <c r="I1821" s="9">
        <v>-1.8299177</v>
      </c>
      <c r="J1821" s="9">
        <v>-1.8291852</v>
      </c>
      <c r="K1821" s="9">
        <v>-10.771843000000001</v>
      </c>
      <c r="L1821" s="9">
        <v>-17.321497000000001</v>
      </c>
      <c r="M1821" s="9">
        <v>-17.321497000000001</v>
      </c>
      <c r="N1821" s="9">
        <v>39</v>
      </c>
      <c r="O1821" s="9">
        <v>62.474986999999999</v>
      </c>
      <c r="P1821" s="9">
        <v>0</v>
      </c>
      <c r="Q1821" s="9">
        <v>8.80560420234861E-3</v>
      </c>
      <c r="R1821" s="9">
        <v>0</v>
      </c>
      <c r="S1821" s="9">
        <v>17540228740.534</v>
      </c>
      <c r="T1821" s="9">
        <v>1497.7867621627199</v>
      </c>
      <c r="U1821" s="9">
        <v>4.8115271623460396</v>
      </c>
      <c r="V1821" s="9">
        <v>0</v>
      </c>
      <c r="W1821" s="9">
        <v>4.8115271623460396</v>
      </c>
      <c r="X1821" s="9">
        <v>0</v>
      </c>
      <c r="Y1821" s="9">
        <v>0</v>
      </c>
      <c r="Z1821" s="9">
        <v>1.9703696E-2</v>
      </c>
      <c r="AA1821" s="9">
        <v>169.81172000000001</v>
      </c>
      <c r="AB1821" s="9"/>
      <c r="AQ1821" s="9">
        <f>K1821-'Processed Potentiostat'!$J$3</f>
        <v>-10.771843000000001</v>
      </c>
    </row>
    <row r="1822" spans="1:43" x14ac:dyDescent="0.35">
      <c r="A1822">
        <v>2</v>
      </c>
      <c r="B1822">
        <v>0</v>
      </c>
      <c r="C1822">
        <v>0</v>
      </c>
      <c r="D1822">
        <v>1</v>
      </c>
      <c r="E1822">
        <v>0</v>
      </c>
      <c r="F1822">
        <v>0</v>
      </c>
      <c r="G1822">
        <v>0</v>
      </c>
      <c r="H1822" s="9">
        <v>1498.7867621374601</v>
      </c>
      <c r="I1822" s="9">
        <v>-1.8300493</v>
      </c>
      <c r="J1822" s="9">
        <v>-1.8307962</v>
      </c>
      <c r="K1822" s="9">
        <v>-9.3968296000000002</v>
      </c>
      <c r="L1822" s="9">
        <v>-17.331911000000002</v>
      </c>
      <c r="M1822" s="9">
        <v>-17.331911000000002</v>
      </c>
      <c r="N1822" s="9">
        <v>39</v>
      </c>
      <c r="O1822" s="9">
        <v>62.474986999999999</v>
      </c>
      <c r="P1822" s="9">
        <v>0</v>
      </c>
      <c r="Q1822" s="9">
        <v>8.8109003518567798E-3</v>
      </c>
      <c r="R1822" s="9">
        <v>0</v>
      </c>
      <c r="S1822" s="9">
        <v>27799352567.604099</v>
      </c>
      <c r="T1822" s="9">
        <v>1498.7867621374601</v>
      </c>
      <c r="U1822" s="9">
        <v>4.8144199427157499</v>
      </c>
      <c r="V1822" s="9">
        <v>0</v>
      </c>
      <c r="W1822" s="9">
        <v>4.8144199427157499</v>
      </c>
      <c r="X1822" s="9">
        <v>0</v>
      </c>
      <c r="Y1822" s="9">
        <v>0</v>
      </c>
      <c r="Z1822" s="9">
        <v>1.7203680999999998E-2</v>
      </c>
      <c r="AA1822" s="9">
        <v>194.83126999999999</v>
      </c>
      <c r="AB1822" s="9"/>
      <c r="AQ1822" s="9">
        <f>K1822-'Processed Potentiostat'!$J$3</f>
        <v>-9.3968296000000002</v>
      </c>
    </row>
    <row r="1823" spans="1:43" x14ac:dyDescent="0.35">
      <c r="A1823">
        <v>2</v>
      </c>
      <c r="B1823">
        <v>0</v>
      </c>
      <c r="C1823">
        <v>0</v>
      </c>
      <c r="D1823">
        <v>1</v>
      </c>
      <c r="E1823">
        <v>0</v>
      </c>
      <c r="F1823">
        <v>0</v>
      </c>
      <c r="G1823">
        <v>0</v>
      </c>
      <c r="H1823" s="9">
        <v>1499.78676211219</v>
      </c>
      <c r="I1823" s="9">
        <v>-1.8300312999999999</v>
      </c>
      <c r="J1823" s="9">
        <v>-1.8309184000000001</v>
      </c>
      <c r="K1823" s="9">
        <v>-11.50456</v>
      </c>
      <c r="L1823" s="9">
        <v>-17.341374999999999</v>
      </c>
      <c r="M1823" s="9">
        <v>-17.341374999999999</v>
      </c>
      <c r="N1823" s="9">
        <v>39</v>
      </c>
      <c r="O1823" s="9">
        <v>62.474986999999999</v>
      </c>
      <c r="P1823" s="9">
        <v>0</v>
      </c>
      <c r="Q1823" s="9">
        <v>8.8157137672018708E-3</v>
      </c>
      <c r="R1823" s="9">
        <v>0</v>
      </c>
      <c r="S1823" s="9">
        <v>23256594682.796101</v>
      </c>
      <c r="T1823" s="9">
        <v>1499.78676211219</v>
      </c>
      <c r="U1823" s="9">
        <v>4.8170487000177102</v>
      </c>
      <c r="V1823" s="9">
        <v>0</v>
      </c>
      <c r="W1823" s="9">
        <v>4.8170487000177102</v>
      </c>
      <c r="X1823" s="9">
        <v>0</v>
      </c>
      <c r="Y1823" s="9">
        <v>0</v>
      </c>
      <c r="Z1823" s="9">
        <v>2.1063913E-2</v>
      </c>
      <c r="AA1823" s="9">
        <v>159.14718999999999</v>
      </c>
      <c r="AB1823" s="9"/>
      <c r="AQ1823" s="9">
        <f>K1823-'Processed Potentiostat'!$J$3</f>
        <v>-11.50456</v>
      </c>
    </row>
    <row r="1824" spans="1:43" x14ac:dyDescent="0.35">
      <c r="A1824">
        <v>2</v>
      </c>
      <c r="B1824">
        <v>0</v>
      </c>
      <c r="C1824">
        <v>0</v>
      </c>
      <c r="D1824">
        <v>1</v>
      </c>
      <c r="E1824">
        <v>0</v>
      </c>
      <c r="F1824">
        <v>0</v>
      </c>
      <c r="G1824">
        <v>0</v>
      </c>
      <c r="H1824" s="9">
        <v>1500.4601620951801</v>
      </c>
      <c r="I1824" s="9">
        <v>-1.830044</v>
      </c>
      <c r="J1824" s="9">
        <v>-1.8297087999999999</v>
      </c>
      <c r="K1824" s="9">
        <v>-16.546821999999999</v>
      </c>
      <c r="L1824" s="9">
        <v>-17.349726</v>
      </c>
      <c r="M1824" s="9">
        <v>-17.349726</v>
      </c>
      <c r="N1824" s="9">
        <v>39</v>
      </c>
      <c r="O1824" s="9">
        <v>62.474986999999999</v>
      </c>
      <c r="P1824" s="9">
        <v>0</v>
      </c>
      <c r="Q1824" s="9">
        <v>8.8199578643766308E-3</v>
      </c>
      <c r="R1824" s="9">
        <v>0</v>
      </c>
      <c r="S1824" s="9">
        <v>37394667325.845802</v>
      </c>
      <c r="T1824" s="9">
        <v>1500.4601620951801</v>
      </c>
      <c r="U1824" s="9">
        <v>4.8193681648105997</v>
      </c>
      <c r="V1824" s="9">
        <v>0</v>
      </c>
      <c r="W1824" s="9">
        <v>4.8193681648105997</v>
      </c>
      <c r="X1824" s="9">
        <v>0</v>
      </c>
      <c r="Y1824" s="9">
        <v>0</v>
      </c>
      <c r="Z1824" s="9">
        <v>3.0275864999999999E-2</v>
      </c>
      <c r="AA1824" s="9">
        <v>110.57765999999999</v>
      </c>
      <c r="AB1824" s="9"/>
      <c r="AQ1824" s="9">
        <f>K1824-'Processed Potentiostat'!$J$3</f>
        <v>-16.546821999999999</v>
      </c>
    </row>
    <row r="1825" spans="1:43" x14ac:dyDescent="0.35">
      <c r="A1825">
        <v>2</v>
      </c>
      <c r="B1825">
        <v>0</v>
      </c>
      <c r="C1825">
        <v>0</v>
      </c>
      <c r="D1825">
        <v>1</v>
      </c>
      <c r="E1825">
        <v>0</v>
      </c>
      <c r="F1825">
        <v>0</v>
      </c>
      <c r="G1825">
        <v>0</v>
      </c>
      <c r="H1825" s="9">
        <v>1501.46016206992</v>
      </c>
      <c r="I1825" s="9">
        <v>-1.8299733</v>
      </c>
      <c r="J1825" s="9">
        <v>-1.8295766</v>
      </c>
      <c r="K1825" s="9">
        <v>-13.867706999999999</v>
      </c>
      <c r="L1825" s="9">
        <v>-17.366396000000002</v>
      </c>
      <c r="M1825" s="9">
        <v>-17.366396000000002</v>
      </c>
      <c r="N1825" s="9">
        <v>39</v>
      </c>
      <c r="O1825" s="9">
        <v>62.474986999999999</v>
      </c>
      <c r="P1825" s="9">
        <v>0</v>
      </c>
      <c r="Q1825" s="9">
        <v>8.8284299359101901E-3</v>
      </c>
      <c r="R1825" s="9">
        <v>0</v>
      </c>
      <c r="S1825" s="9">
        <v>29130151798.251202</v>
      </c>
      <c r="T1825" s="9">
        <v>1501.46016206992</v>
      </c>
      <c r="U1825" s="9">
        <v>4.8239989129389098</v>
      </c>
      <c r="V1825" s="9">
        <v>0</v>
      </c>
      <c r="W1825" s="9">
        <v>4.8239989129389098</v>
      </c>
      <c r="X1825" s="9">
        <v>0</v>
      </c>
      <c r="Y1825" s="9">
        <v>0</v>
      </c>
      <c r="Z1825" s="9">
        <v>2.5372031999999999E-2</v>
      </c>
      <c r="AA1825" s="9">
        <v>131.93073000000001</v>
      </c>
      <c r="AB1825" s="9"/>
      <c r="AQ1825" s="9">
        <f>K1825-'Processed Potentiostat'!$J$3</f>
        <v>-13.867706999999999</v>
      </c>
    </row>
    <row r="1826" spans="1:43" x14ac:dyDescent="0.35">
      <c r="A1826">
        <v>2</v>
      </c>
      <c r="B1826">
        <v>0</v>
      </c>
      <c r="C1826">
        <v>0</v>
      </c>
      <c r="D1826">
        <v>1</v>
      </c>
      <c r="E1826">
        <v>0</v>
      </c>
      <c r="F1826">
        <v>0</v>
      </c>
      <c r="G1826">
        <v>0</v>
      </c>
      <c r="H1826" s="9">
        <v>1502.4601620446599</v>
      </c>
      <c r="I1826" s="9">
        <v>-1.8299133000000001</v>
      </c>
      <c r="J1826" s="9">
        <v>-1.8290716</v>
      </c>
      <c r="K1826" s="9">
        <v>-14.628964</v>
      </c>
      <c r="L1826" s="9">
        <v>-17.378944000000001</v>
      </c>
      <c r="M1826" s="9">
        <v>-17.378944000000001</v>
      </c>
      <c r="N1826" s="9">
        <v>39</v>
      </c>
      <c r="O1826" s="9">
        <v>62.474986999999999</v>
      </c>
      <c r="P1826" s="9">
        <v>0</v>
      </c>
      <c r="Q1826" s="9">
        <v>8.8348054936644594E-3</v>
      </c>
      <c r="R1826" s="9">
        <v>0</v>
      </c>
      <c r="S1826" s="9">
        <v>15782738029.8514</v>
      </c>
      <c r="T1826" s="9">
        <v>1502.4601620446599</v>
      </c>
      <c r="U1826" s="9">
        <v>4.82748452761893</v>
      </c>
      <c r="V1826" s="9">
        <v>0</v>
      </c>
      <c r="W1826" s="9">
        <v>4.82748452761893</v>
      </c>
      <c r="X1826" s="9">
        <v>0</v>
      </c>
      <c r="Y1826" s="9">
        <v>0</v>
      </c>
      <c r="Z1826" s="9">
        <v>2.6757425000000001E-2</v>
      </c>
      <c r="AA1826" s="9">
        <v>125.03084</v>
      </c>
      <c r="AB1826" s="9"/>
      <c r="AQ1826" s="9">
        <f>K1826-'Processed Potentiostat'!$J$3</f>
        <v>-14.628964</v>
      </c>
    </row>
    <row r="1827" spans="1:43" x14ac:dyDescent="0.35">
      <c r="A1827">
        <v>2</v>
      </c>
      <c r="B1827">
        <v>0</v>
      </c>
      <c r="C1827">
        <v>0</v>
      </c>
      <c r="D1827">
        <v>1</v>
      </c>
      <c r="E1827">
        <v>0</v>
      </c>
      <c r="F1827">
        <v>0</v>
      </c>
      <c r="G1827">
        <v>0</v>
      </c>
      <c r="H1827" s="9">
        <v>1503.4601620194001</v>
      </c>
      <c r="I1827" s="9">
        <v>-1.8299557</v>
      </c>
      <c r="J1827" s="9">
        <v>-1.8292831000000001</v>
      </c>
      <c r="K1827" s="9">
        <v>-11.936707</v>
      </c>
      <c r="L1827" s="9">
        <v>-17.392149</v>
      </c>
      <c r="M1827" s="9">
        <v>-17.392149</v>
      </c>
      <c r="N1827" s="9">
        <v>39</v>
      </c>
      <c r="O1827" s="9">
        <v>62.474986999999999</v>
      </c>
      <c r="P1827" s="9">
        <v>0</v>
      </c>
      <c r="Q1827" s="9">
        <v>8.8415151896010999E-3</v>
      </c>
      <c r="R1827" s="9">
        <v>0</v>
      </c>
      <c r="S1827" s="9">
        <v>19549231375.339401</v>
      </c>
      <c r="T1827" s="9">
        <v>1503.4601620194001</v>
      </c>
      <c r="U1827" s="9">
        <v>4.8311522852764597</v>
      </c>
      <c r="V1827" s="9">
        <v>0</v>
      </c>
      <c r="W1827" s="9">
        <v>4.8311522852764597</v>
      </c>
      <c r="X1827" s="9">
        <v>0</v>
      </c>
      <c r="Y1827" s="9">
        <v>0</v>
      </c>
      <c r="Z1827" s="9">
        <v>2.1835618000000001E-2</v>
      </c>
      <c r="AA1827" s="9">
        <v>153.24854999999999</v>
      </c>
      <c r="AB1827" s="9"/>
      <c r="AQ1827" s="9">
        <f>K1827-'Processed Potentiostat'!$J$3</f>
        <v>-11.936707</v>
      </c>
    </row>
    <row r="1828" spans="1:43" x14ac:dyDescent="0.35">
      <c r="A1828">
        <v>2</v>
      </c>
      <c r="B1828">
        <v>0</v>
      </c>
      <c r="C1828">
        <v>0</v>
      </c>
      <c r="D1828">
        <v>1</v>
      </c>
      <c r="E1828">
        <v>0</v>
      </c>
      <c r="F1828">
        <v>0</v>
      </c>
      <c r="G1828">
        <v>0</v>
      </c>
      <c r="H1828" s="9">
        <v>1503.8171620103799</v>
      </c>
      <c r="I1828" s="9">
        <v>-1.8299417</v>
      </c>
      <c r="J1828" s="9">
        <v>-1.8301689999999999</v>
      </c>
      <c r="K1828" s="9">
        <v>-16.944445000000002</v>
      </c>
      <c r="L1828" s="9">
        <v>-17.396297000000001</v>
      </c>
      <c r="M1828" s="9">
        <v>-17.396297000000001</v>
      </c>
      <c r="N1828" s="9">
        <v>39</v>
      </c>
      <c r="O1828" s="9">
        <v>62.474986999999999</v>
      </c>
      <c r="P1828" s="9">
        <v>0</v>
      </c>
      <c r="Q1828" s="9">
        <v>8.8436241966382608E-3</v>
      </c>
      <c r="R1828" s="9">
        <v>0</v>
      </c>
      <c r="S1828" s="9">
        <v>4560335113008.3496</v>
      </c>
      <c r="T1828" s="9">
        <v>1503.8171620103799</v>
      </c>
      <c r="U1828" s="9">
        <v>4.8323049683129504</v>
      </c>
      <c r="V1828" s="9">
        <v>0</v>
      </c>
      <c r="W1828" s="9">
        <v>4.8323049683129504</v>
      </c>
      <c r="X1828" s="9">
        <v>0</v>
      </c>
      <c r="Y1828" s="9">
        <v>0</v>
      </c>
      <c r="Z1828" s="9">
        <v>3.1011196000000001E-2</v>
      </c>
      <c r="AA1828" s="9">
        <v>108.00997</v>
      </c>
      <c r="AB1828" s="9"/>
      <c r="AQ1828" s="9">
        <f>K1828-'Processed Potentiostat'!$J$3</f>
        <v>-16.944445000000002</v>
      </c>
    </row>
    <row r="1829" spans="1:43" x14ac:dyDescent="0.35">
      <c r="A1829">
        <v>2</v>
      </c>
      <c r="B1829">
        <v>0</v>
      </c>
      <c r="C1829">
        <v>0</v>
      </c>
      <c r="D1829">
        <v>1</v>
      </c>
      <c r="E1829">
        <v>0</v>
      </c>
      <c r="F1829">
        <v>0</v>
      </c>
      <c r="G1829">
        <v>0</v>
      </c>
      <c r="H1829" s="9">
        <v>1504.81716198512</v>
      </c>
      <c r="I1829" s="9">
        <v>-1.8299509</v>
      </c>
      <c r="J1829" s="9">
        <v>-1.8306924</v>
      </c>
      <c r="K1829" s="9">
        <v>-12.272905</v>
      </c>
      <c r="L1829" s="9">
        <v>-17.410094999999998</v>
      </c>
      <c r="M1829" s="9">
        <v>-17.410094999999998</v>
      </c>
      <c r="N1829" s="9">
        <v>39</v>
      </c>
      <c r="O1829" s="9">
        <v>62.474986999999999</v>
      </c>
      <c r="P1829" s="9">
        <v>0</v>
      </c>
      <c r="Q1829" s="9">
        <v>8.8506407117858593E-3</v>
      </c>
      <c r="R1829" s="9">
        <v>0</v>
      </c>
      <c r="S1829" s="9">
        <v>33504580794.564201</v>
      </c>
      <c r="T1829" s="9">
        <v>1504.81716198512</v>
      </c>
      <c r="U1829" s="9">
        <v>4.8361376816532804</v>
      </c>
      <c r="V1829" s="9">
        <v>0</v>
      </c>
      <c r="W1829" s="9">
        <v>4.8361376816532804</v>
      </c>
      <c r="X1829" s="9">
        <v>0</v>
      </c>
      <c r="Y1829" s="9">
        <v>0</v>
      </c>
      <c r="Z1829" s="9">
        <v>2.2467915000000001E-2</v>
      </c>
      <c r="AA1829" s="9">
        <v>149.16535999999999</v>
      </c>
      <c r="AB1829" s="9"/>
      <c r="AQ1829" s="9">
        <f>K1829-'Processed Potentiostat'!$J$3</f>
        <v>-12.272905</v>
      </c>
    </row>
    <row r="1830" spans="1:43" x14ac:dyDescent="0.35">
      <c r="A1830">
        <v>2</v>
      </c>
      <c r="B1830">
        <v>0</v>
      </c>
      <c r="C1830">
        <v>0</v>
      </c>
      <c r="D1830">
        <v>1</v>
      </c>
      <c r="E1830">
        <v>0</v>
      </c>
      <c r="F1830">
        <v>0</v>
      </c>
      <c r="G1830">
        <v>0</v>
      </c>
      <c r="H1830" s="9">
        <v>1505.81716195985</v>
      </c>
      <c r="I1830" s="9">
        <v>-1.8301452</v>
      </c>
      <c r="J1830" s="9">
        <v>-1.8296075999999999</v>
      </c>
      <c r="K1830" s="9">
        <v>-15.538186</v>
      </c>
      <c r="L1830" s="9">
        <v>-17.422718</v>
      </c>
      <c r="M1830" s="9">
        <v>-17.422718</v>
      </c>
      <c r="N1830" s="9">
        <v>39</v>
      </c>
      <c r="O1830" s="9">
        <v>62.474986999999999</v>
      </c>
      <c r="P1830" s="9">
        <v>0</v>
      </c>
      <c r="Q1830" s="9">
        <v>8.8570559428209194E-3</v>
      </c>
      <c r="R1830" s="9">
        <v>0</v>
      </c>
      <c r="S1830" s="9">
        <v>30827325056.256802</v>
      </c>
      <c r="T1830" s="9">
        <v>1505.81716195985</v>
      </c>
      <c r="U1830" s="9">
        <v>4.8396437728310104</v>
      </c>
      <c r="V1830" s="9">
        <v>0</v>
      </c>
      <c r="W1830" s="9">
        <v>4.8396437728310104</v>
      </c>
      <c r="X1830" s="9">
        <v>0</v>
      </c>
      <c r="Y1830" s="9">
        <v>0</v>
      </c>
      <c r="Z1830" s="9">
        <v>2.8428783999999999E-2</v>
      </c>
      <c r="AA1830" s="9">
        <v>117.74911</v>
      </c>
      <c r="AB1830" s="9"/>
      <c r="AQ1830" s="9">
        <f>K1830-'Processed Potentiostat'!$J$3</f>
        <v>-15.538186</v>
      </c>
    </row>
    <row r="1831" spans="1:43" x14ac:dyDescent="0.35">
      <c r="A1831">
        <v>2</v>
      </c>
      <c r="B1831">
        <v>0</v>
      </c>
      <c r="C1831">
        <v>0</v>
      </c>
      <c r="D1831">
        <v>1</v>
      </c>
      <c r="E1831">
        <v>0</v>
      </c>
      <c r="F1831">
        <v>0</v>
      </c>
      <c r="G1831">
        <v>0</v>
      </c>
      <c r="H1831" s="9">
        <v>1506.8171619345901</v>
      </c>
      <c r="I1831" s="9">
        <v>-1.8298962999999999</v>
      </c>
      <c r="J1831" s="9">
        <v>-1.8306571</v>
      </c>
      <c r="K1831" s="9">
        <v>-12.248214000000001</v>
      </c>
      <c r="L1831" s="9">
        <v>-17.43647</v>
      </c>
      <c r="M1831" s="9">
        <v>-17.43647</v>
      </c>
      <c r="N1831" s="9">
        <v>39</v>
      </c>
      <c r="O1831" s="9">
        <v>62.474986999999999</v>
      </c>
      <c r="P1831" s="9">
        <v>0</v>
      </c>
      <c r="Q1831" s="9">
        <v>8.8640490447185697E-3</v>
      </c>
      <c r="R1831" s="9">
        <v>0</v>
      </c>
      <c r="S1831" s="9">
        <v>35999930190.249496</v>
      </c>
      <c r="T1831" s="9">
        <v>1506.8171619345901</v>
      </c>
      <c r="U1831" s="9">
        <v>4.8434640421795798</v>
      </c>
      <c r="V1831" s="9">
        <v>0</v>
      </c>
      <c r="W1831" s="9">
        <v>4.8434640421795798</v>
      </c>
      <c r="X1831" s="9">
        <v>0</v>
      </c>
      <c r="Y1831" s="9">
        <v>0</v>
      </c>
      <c r="Z1831" s="9">
        <v>2.2422279999999999E-2</v>
      </c>
      <c r="AA1831" s="9">
        <v>149.4632</v>
      </c>
      <c r="AB1831" s="9"/>
      <c r="AQ1831" s="9">
        <f>K1831-'Processed Potentiostat'!$J$3</f>
        <v>-12.248214000000001</v>
      </c>
    </row>
    <row r="1832" spans="1:43" x14ac:dyDescent="0.35">
      <c r="A1832">
        <v>2</v>
      </c>
      <c r="B1832">
        <v>0</v>
      </c>
      <c r="C1832">
        <v>0</v>
      </c>
      <c r="D1832">
        <v>1</v>
      </c>
      <c r="E1832">
        <v>0</v>
      </c>
      <c r="F1832">
        <v>0</v>
      </c>
      <c r="G1832">
        <v>0</v>
      </c>
      <c r="H1832" s="9">
        <v>1507.81716190933</v>
      </c>
      <c r="I1832" s="9">
        <v>-1.8299046000000001</v>
      </c>
      <c r="J1832" s="9">
        <v>-1.8294117000000001</v>
      </c>
      <c r="K1832" s="9">
        <v>-11.738943000000001</v>
      </c>
      <c r="L1832" s="9">
        <v>-17.44849</v>
      </c>
      <c r="M1832" s="9">
        <v>-17.44849</v>
      </c>
      <c r="N1832" s="9">
        <v>39</v>
      </c>
      <c r="O1832" s="9">
        <v>62.474986999999999</v>
      </c>
      <c r="P1832" s="9">
        <v>0</v>
      </c>
      <c r="Q1832" s="9">
        <v>8.8701573037169301E-3</v>
      </c>
      <c r="R1832" s="9">
        <v>0</v>
      </c>
      <c r="S1832" s="9">
        <v>22927403308.5877</v>
      </c>
      <c r="T1832" s="9">
        <v>1507.81716190933</v>
      </c>
      <c r="U1832" s="9">
        <v>4.8468027751321197</v>
      </c>
      <c r="V1832" s="9">
        <v>0</v>
      </c>
      <c r="W1832" s="9">
        <v>4.8468027751321197</v>
      </c>
      <c r="X1832" s="9">
        <v>0</v>
      </c>
      <c r="Y1832" s="9">
        <v>0</v>
      </c>
      <c r="Z1832" s="9">
        <v>2.1475359999999999E-2</v>
      </c>
      <c r="AA1832" s="9">
        <v>155.84126000000001</v>
      </c>
      <c r="AB1832" s="9"/>
      <c r="AQ1832" s="9">
        <f>K1832-'Processed Potentiostat'!$J$3</f>
        <v>-11.738943000000001</v>
      </c>
    </row>
    <row r="1833" spans="1:43" x14ac:dyDescent="0.35">
      <c r="A1833">
        <v>2</v>
      </c>
      <c r="B1833">
        <v>0</v>
      </c>
      <c r="C1833">
        <v>0</v>
      </c>
      <c r="D1833">
        <v>1</v>
      </c>
      <c r="E1833">
        <v>0</v>
      </c>
      <c r="F1833">
        <v>0</v>
      </c>
      <c r="G1833">
        <v>0</v>
      </c>
      <c r="H1833" s="9">
        <v>1508.8171618840699</v>
      </c>
      <c r="I1833" s="9">
        <v>-1.8299380999999999</v>
      </c>
      <c r="J1833" s="9">
        <v>-1.8293208000000001</v>
      </c>
      <c r="K1833" s="9">
        <v>-13.613814</v>
      </c>
      <c r="L1833" s="9">
        <v>-17.461266999999999</v>
      </c>
      <c r="M1833" s="9">
        <v>-17.461266999999999</v>
      </c>
      <c r="N1833" s="9">
        <v>39</v>
      </c>
      <c r="O1833" s="9">
        <v>62.474986999999999</v>
      </c>
      <c r="P1833" s="9">
        <v>0</v>
      </c>
      <c r="Q1833" s="9">
        <v>8.8766500350027592E-3</v>
      </c>
      <c r="R1833" s="9">
        <v>0</v>
      </c>
      <c r="S1833" s="9">
        <v>20494715702.798401</v>
      </c>
      <c r="T1833" s="9">
        <v>1508.8171618840699</v>
      </c>
      <c r="U1833" s="9">
        <v>4.8503522451685797</v>
      </c>
      <c r="V1833" s="9">
        <v>0</v>
      </c>
      <c r="W1833" s="9">
        <v>4.8503522451685797</v>
      </c>
      <c r="X1833" s="9">
        <v>0</v>
      </c>
      <c r="Y1833" s="9">
        <v>0</v>
      </c>
      <c r="Z1833" s="9">
        <v>2.4904032999999999E-2</v>
      </c>
      <c r="AA1833" s="9">
        <v>134.37239</v>
      </c>
      <c r="AB1833" s="9"/>
      <c r="AQ1833" s="9">
        <f>K1833-'Processed Potentiostat'!$J$3</f>
        <v>-13.613814</v>
      </c>
    </row>
    <row r="1834" spans="1:43" x14ac:dyDescent="0.35">
      <c r="A1834">
        <v>2</v>
      </c>
      <c r="B1834">
        <v>0</v>
      </c>
      <c r="C1834">
        <v>0</v>
      </c>
      <c r="D1834">
        <v>1</v>
      </c>
      <c r="E1834">
        <v>0</v>
      </c>
      <c r="F1834">
        <v>0</v>
      </c>
      <c r="G1834">
        <v>0</v>
      </c>
      <c r="H1834" s="9">
        <v>1509.8171618588001</v>
      </c>
      <c r="I1834" s="9">
        <v>-1.8301029</v>
      </c>
      <c r="J1834" s="9">
        <v>-1.8304229000000001</v>
      </c>
      <c r="K1834" s="9">
        <v>-12.591157000000001</v>
      </c>
      <c r="L1834" s="9">
        <v>-17.474150000000002</v>
      </c>
      <c r="M1834" s="9">
        <v>-17.474150000000002</v>
      </c>
      <c r="N1834" s="9">
        <v>39</v>
      </c>
      <c r="O1834" s="9">
        <v>62.474986999999999</v>
      </c>
      <c r="P1834" s="9">
        <v>0</v>
      </c>
      <c r="Q1834" s="9">
        <v>8.8832000165013792E-3</v>
      </c>
      <c r="R1834" s="9">
        <v>0</v>
      </c>
      <c r="S1834" s="9">
        <v>69868347690.087997</v>
      </c>
      <c r="T1834" s="9">
        <v>1509.8171618588001</v>
      </c>
      <c r="U1834" s="9">
        <v>4.85393052146848</v>
      </c>
      <c r="V1834" s="9">
        <v>0</v>
      </c>
      <c r="W1834" s="9">
        <v>4.85393052146848</v>
      </c>
      <c r="X1834" s="9">
        <v>0</v>
      </c>
      <c r="Y1834" s="9">
        <v>0</v>
      </c>
      <c r="Z1834" s="9">
        <v>2.3047142E-2</v>
      </c>
      <c r="AA1834" s="9">
        <v>145.37369000000001</v>
      </c>
      <c r="AB1834" s="9"/>
      <c r="AQ1834" s="9">
        <f>K1834-'Processed Potentiostat'!$J$3</f>
        <v>-12.591157000000001</v>
      </c>
    </row>
    <row r="1835" spans="1:43" x14ac:dyDescent="0.35">
      <c r="A1835">
        <v>2</v>
      </c>
      <c r="B1835">
        <v>0</v>
      </c>
      <c r="C1835">
        <v>0</v>
      </c>
      <c r="D1835">
        <v>1</v>
      </c>
      <c r="E1835">
        <v>0</v>
      </c>
      <c r="F1835">
        <v>0</v>
      </c>
      <c r="G1835">
        <v>0</v>
      </c>
      <c r="H1835" s="9">
        <v>1510.81716183354</v>
      </c>
      <c r="I1835" s="9">
        <v>-1.8301072</v>
      </c>
      <c r="J1835" s="9">
        <v>-1.8303885</v>
      </c>
      <c r="K1835" s="9">
        <v>-11.423397</v>
      </c>
      <c r="L1835" s="9">
        <v>-17.486038000000001</v>
      </c>
      <c r="M1835" s="9">
        <v>-17.486038000000001</v>
      </c>
      <c r="N1835" s="9">
        <v>39</v>
      </c>
      <c r="O1835" s="9">
        <v>62.474986999999999</v>
      </c>
      <c r="P1835" s="9">
        <v>0</v>
      </c>
      <c r="Q1835" s="9">
        <v>8.8892446225020405E-3</v>
      </c>
      <c r="R1835" s="9">
        <v>0</v>
      </c>
      <c r="S1835" s="9">
        <v>81040620410.3116</v>
      </c>
      <c r="T1835" s="9">
        <v>1510.81716183354</v>
      </c>
      <c r="U1835" s="9">
        <v>4.8572329330001898</v>
      </c>
      <c r="V1835" s="9">
        <v>0</v>
      </c>
      <c r="W1835" s="9">
        <v>4.8572329330001898</v>
      </c>
      <c r="X1835" s="9">
        <v>0</v>
      </c>
      <c r="Y1835" s="9">
        <v>0</v>
      </c>
      <c r="Z1835" s="9">
        <v>2.0909255000000002E-2</v>
      </c>
      <c r="AA1835" s="9">
        <v>160.23154</v>
      </c>
      <c r="AB1835" s="9"/>
      <c r="AQ1835" s="9">
        <f>K1835-'Processed Potentiostat'!$J$3</f>
        <v>-11.423397</v>
      </c>
    </row>
    <row r="1836" spans="1:43" x14ac:dyDescent="0.35">
      <c r="A1836">
        <v>2</v>
      </c>
      <c r="B1836">
        <v>0</v>
      </c>
      <c r="C1836">
        <v>0</v>
      </c>
      <c r="D1836">
        <v>1</v>
      </c>
      <c r="E1836">
        <v>0</v>
      </c>
      <c r="F1836">
        <v>0</v>
      </c>
      <c r="G1836">
        <v>0</v>
      </c>
      <c r="H1836" s="9">
        <v>1511.8171618082799</v>
      </c>
      <c r="I1836" s="9">
        <v>-1.8299977999999999</v>
      </c>
      <c r="J1836" s="9">
        <v>-1.8304229000000001</v>
      </c>
      <c r="K1836" s="9">
        <v>-13.658702999999999</v>
      </c>
      <c r="L1836" s="9">
        <v>-17.498884</v>
      </c>
      <c r="M1836" s="9">
        <v>-17.498884</v>
      </c>
      <c r="N1836" s="9">
        <v>39</v>
      </c>
      <c r="O1836" s="9">
        <v>62.474986999999999</v>
      </c>
      <c r="P1836" s="9">
        <v>0</v>
      </c>
      <c r="Q1836" s="9">
        <v>8.8957761779348502E-3</v>
      </c>
      <c r="R1836" s="9">
        <v>0</v>
      </c>
      <c r="S1836" s="9">
        <v>69967243158.288605</v>
      </c>
      <c r="T1836" s="9">
        <v>1511.8171618082799</v>
      </c>
      <c r="U1836" s="9">
        <v>4.8608010393410703</v>
      </c>
      <c r="V1836" s="9">
        <v>0</v>
      </c>
      <c r="W1836" s="9">
        <v>4.8608010393410703</v>
      </c>
      <c r="X1836" s="9">
        <v>0</v>
      </c>
      <c r="Y1836" s="9">
        <v>0</v>
      </c>
      <c r="Z1836" s="9">
        <v>2.5001202E-2</v>
      </c>
      <c r="AA1836" s="9">
        <v>134.01147</v>
      </c>
      <c r="AB1836" s="9"/>
      <c r="AQ1836" s="9">
        <f>K1836-'Processed Potentiostat'!$J$3</f>
        <v>-13.658702999999999</v>
      </c>
    </row>
    <row r="1837" spans="1:43" x14ac:dyDescent="0.35">
      <c r="A1837">
        <v>2</v>
      </c>
      <c r="B1837">
        <v>0</v>
      </c>
      <c r="C1837">
        <v>0</v>
      </c>
      <c r="D1837">
        <v>1</v>
      </c>
      <c r="E1837">
        <v>0</v>
      </c>
      <c r="F1837">
        <v>0</v>
      </c>
      <c r="G1837">
        <v>0</v>
      </c>
      <c r="H1837" s="9">
        <v>1512.8171617830201</v>
      </c>
      <c r="I1837" s="9">
        <v>-1.8299719999999999</v>
      </c>
      <c r="J1837" s="9">
        <v>-1.8292223999999999</v>
      </c>
      <c r="K1837" s="9">
        <v>-11.106173999999999</v>
      </c>
      <c r="L1837" s="9">
        <v>-17.510891000000001</v>
      </c>
      <c r="M1837" s="9">
        <v>-17.510891000000001</v>
      </c>
      <c r="N1837" s="9">
        <v>39</v>
      </c>
      <c r="O1837" s="9">
        <v>62.474986999999999</v>
      </c>
      <c r="P1837" s="9">
        <v>0</v>
      </c>
      <c r="Q1837" s="9">
        <v>8.90187702076271E-3</v>
      </c>
      <c r="R1837" s="9">
        <v>0</v>
      </c>
      <c r="S1837" s="9">
        <v>18425991622.584801</v>
      </c>
      <c r="T1837" s="9">
        <v>1512.8171617830201</v>
      </c>
      <c r="U1837" s="9">
        <v>4.86413655066643</v>
      </c>
      <c r="V1837" s="9">
        <v>0</v>
      </c>
      <c r="W1837" s="9">
        <v>4.86413655066643</v>
      </c>
      <c r="X1837" s="9">
        <v>0</v>
      </c>
      <c r="Y1837" s="9">
        <v>0</v>
      </c>
      <c r="Z1837" s="9">
        <v>2.0315664000000001E-2</v>
      </c>
      <c r="AA1837" s="9">
        <v>164.70320000000001</v>
      </c>
      <c r="AB1837" s="9"/>
      <c r="AQ1837" s="9">
        <f>K1837-'Processed Potentiostat'!$J$3</f>
        <v>-11.106173999999999</v>
      </c>
    </row>
    <row r="1838" spans="1:43" x14ac:dyDescent="0.35">
      <c r="A1838">
        <v>2</v>
      </c>
      <c r="B1838">
        <v>0</v>
      </c>
      <c r="C1838">
        <v>0</v>
      </c>
      <c r="D1838">
        <v>1</v>
      </c>
      <c r="E1838">
        <v>0</v>
      </c>
      <c r="F1838">
        <v>0</v>
      </c>
      <c r="G1838">
        <v>0</v>
      </c>
      <c r="H1838" s="9">
        <v>1513.81716175776</v>
      </c>
      <c r="I1838" s="9">
        <v>-1.8300965</v>
      </c>
      <c r="J1838" s="9">
        <v>-1.8298321</v>
      </c>
      <c r="K1838" s="9">
        <v>-10.068389</v>
      </c>
      <c r="L1838" s="9">
        <v>-17.521511</v>
      </c>
      <c r="M1838" s="9">
        <v>-17.521511</v>
      </c>
      <c r="N1838" s="9">
        <v>39</v>
      </c>
      <c r="O1838" s="9">
        <v>62.474986999999999</v>
      </c>
      <c r="P1838" s="9">
        <v>0</v>
      </c>
      <c r="Q1838" s="9">
        <v>8.9072750849547907E-3</v>
      </c>
      <c r="R1838" s="9">
        <v>0</v>
      </c>
      <c r="S1838" s="9">
        <v>51427952337.288101</v>
      </c>
      <c r="T1838" s="9">
        <v>1513.81716175776</v>
      </c>
      <c r="U1838" s="9">
        <v>4.8670864032364403</v>
      </c>
      <c r="V1838" s="9">
        <v>0</v>
      </c>
      <c r="W1838" s="9">
        <v>4.8670864032364403</v>
      </c>
      <c r="X1838" s="9">
        <v>0</v>
      </c>
      <c r="Y1838" s="9">
        <v>0</v>
      </c>
      <c r="Z1838" s="9">
        <v>1.8423459999999999E-2</v>
      </c>
      <c r="AA1838" s="9">
        <v>181.74030999999999</v>
      </c>
      <c r="AB1838" s="9"/>
      <c r="AQ1838" s="9">
        <f>K1838-'Processed Potentiostat'!$J$3</f>
        <v>-10.068389</v>
      </c>
    </row>
    <row r="1839" spans="1:43" x14ac:dyDescent="0.35">
      <c r="A1839">
        <v>2</v>
      </c>
      <c r="B1839">
        <v>0</v>
      </c>
      <c r="C1839">
        <v>0</v>
      </c>
      <c r="D1839">
        <v>1</v>
      </c>
      <c r="E1839">
        <v>0</v>
      </c>
      <c r="F1839">
        <v>0</v>
      </c>
      <c r="G1839">
        <v>0</v>
      </c>
      <c r="H1839" s="9">
        <v>1514.8171617324899</v>
      </c>
      <c r="I1839" s="9">
        <v>-1.8298517000000001</v>
      </c>
      <c r="J1839" s="9">
        <v>-1.8290732999999999</v>
      </c>
      <c r="K1839" s="9">
        <v>-12.768535</v>
      </c>
      <c r="L1839" s="9">
        <v>-17.532848000000001</v>
      </c>
      <c r="M1839" s="9">
        <v>-17.532848000000001</v>
      </c>
      <c r="N1839" s="9">
        <v>39</v>
      </c>
      <c r="O1839" s="9">
        <v>62.474986999999999</v>
      </c>
      <c r="P1839" s="9">
        <v>0</v>
      </c>
      <c r="Q1839" s="9">
        <v>8.9130352840533899E-3</v>
      </c>
      <c r="R1839" s="9">
        <v>0</v>
      </c>
      <c r="S1839" s="9">
        <v>15946676263.3036</v>
      </c>
      <c r="T1839" s="9">
        <v>1514.8171617324899</v>
      </c>
      <c r="U1839" s="9">
        <v>4.87023576022683</v>
      </c>
      <c r="V1839" s="9">
        <v>0</v>
      </c>
      <c r="W1839" s="9">
        <v>4.87023576022683</v>
      </c>
      <c r="X1839" s="9">
        <v>0</v>
      </c>
      <c r="Y1839" s="9">
        <v>0</v>
      </c>
      <c r="Z1839" s="9">
        <v>2.3354586E-2</v>
      </c>
      <c r="AA1839" s="9">
        <v>143.24849</v>
      </c>
      <c r="AB1839" s="9"/>
      <c r="AQ1839" s="9">
        <f>K1839-'Processed Potentiostat'!$J$3</f>
        <v>-12.768535</v>
      </c>
    </row>
    <row r="1840" spans="1:43" x14ac:dyDescent="0.35">
      <c r="A1840">
        <v>2</v>
      </c>
      <c r="B1840">
        <v>0</v>
      </c>
      <c r="C1840">
        <v>0</v>
      </c>
      <c r="D1840">
        <v>1</v>
      </c>
      <c r="E1840">
        <v>0</v>
      </c>
      <c r="F1840">
        <v>0</v>
      </c>
      <c r="G1840">
        <v>0</v>
      </c>
      <c r="H1840" s="9">
        <v>1515.8171617072301</v>
      </c>
      <c r="I1840" s="9">
        <v>-1.8301251000000001</v>
      </c>
      <c r="J1840" s="9">
        <v>-1.8293035</v>
      </c>
      <c r="K1840" s="9">
        <v>-14.578476999999999</v>
      </c>
      <c r="L1840" s="9">
        <v>-17.545909999999999</v>
      </c>
      <c r="M1840" s="9">
        <v>-17.545909999999999</v>
      </c>
      <c r="N1840" s="9">
        <v>39</v>
      </c>
      <c r="O1840" s="9">
        <v>62.474986999999999</v>
      </c>
      <c r="P1840" s="9">
        <v>0</v>
      </c>
      <c r="Q1840" s="9">
        <v>8.9196723647698394E-3</v>
      </c>
      <c r="R1840" s="9">
        <v>0</v>
      </c>
      <c r="S1840" s="9">
        <v>20184553629.482101</v>
      </c>
      <c r="T1840" s="9">
        <v>1515.8171617072301</v>
      </c>
      <c r="U1840" s="9">
        <v>4.8738640237577702</v>
      </c>
      <c r="V1840" s="9">
        <v>0</v>
      </c>
      <c r="W1840" s="9">
        <v>4.8738640237577702</v>
      </c>
      <c r="X1840" s="9">
        <v>0</v>
      </c>
      <c r="Y1840" s="9">
        <v>0</v>
      </c>
      <c r="Z1840" s="9">
        <v>2.6668458999999999E-2</v>
      </c>
      <c r="AA1840" s="9">
        <v>125.47974000000001</v>
      </c>
      <c r="AB1840" s="9"/>
      <c r="AQ1840" s="9">
        <f>K1840-'Processed Potentiostat'!$J$3</f>
        <v>-14.578476999999999</v>
      </c>
    </row>
    <row r="1841" spans="1:43" x14ac:dyDescent="0.35">
      <c r="A1841">
        <v>2</v>
      </c>
      <c r="B1841">
        <v>0</v>
      </c>
      <c r="C1841">
        <v>0</v>
      </c>
      <c r="D1841">
        <v>1</v>
      </c>
      <c r="E1841">
        <v>0</v>
      </c>
      <c r="F1841">
        <v>0</v>
      </c>
      <c r="G1841">
        <v>0</v>
      </c>
      <c r="H1841" s="9">
        <v>1515.9349617042601</v>
      </c>
      <c r="I1841" s="9">
        <v>-1.8300202999999999</v>
      </c>
      <c r="J1841" s="9">
        <v>-1.831313</v>
      </c>
      <c r="K1841" s="9">
        <v>-19.595891999999999</v>
      </c>
      <c r="L1841" s="9">
        <v>-17.547675999999999</v>
      </c>
      <c r="M1841" s="9">
        <v>-17.547675999999999</v>
      </c>
      <c r="N1841" s="9">
        <v>39</v>
      </c>
      <c r="O1841" s="9">
        <v>62.474986999999999</v>
      </c>
      <c r="P1841" s="9">
        <v>0</v>
      </c>
      <c r="Q1841" s="9">
        <v>8.92057082974149E-3</v>
      </c>
      <c r="R1841" s="9">
        <v>0</v>
      </c>
      <c r="S1841" s="9">
        <v>15389500184.275801</v>
      </c>
      <c r="T1841" s="9">
        <v>1515.9349617042601</v>
      </c>
      <c r="U1841" s="9">
        <v>4.87435424535136</v>
      </c>
      <c r="V1841" s="9">
        <v>0</v>
      </c>
      <c r="W1841" s="9">
        <v>4.87435424535136</v>
      </c>
      <c r="X1841" s="9">
        <v>0</v>
      </c>
      <c r="Y1841" s="9">
        <v>0</v>
      </c>
      <c r="Z1841" s="9">
        <v>3.5886213E-2</v>
      </c>
      <c r="AA1841" s="9">
        <v>93.453925999999996</v>
      </c>
      <c r="AB1841" s="9"/>
      <c r="AQ1841" s="9">
        <f>K1841-'Processed Potentiostat'!$J$3</f>
        <v>-19.595891999999999</v>
      </c>
    </row>
    <row r="1842" spans="1:43" x14ac:dyDescent="0.35">
      <c r="A1842">
        <v>2</v>
      </c>
      <c r="B1842">
        <v>0</v>
      </c>
      <c r="C1842">
        <v>0</v>
      </c>
      <c r="D1842">
        <v>1</v>
      </c>
      <c r="E1842">
        <v>0</v>
      </c>
      <c r="F1842">
        <v>0</v>
      </c>
      <c r="G1842">
        <v>0</v>
      </c>
      <c r="H1842" s="9">
        <v>1516.6381616864901</v>
      </c>
      <c r="I1842" s="9">
        <v>-1.8301566</v>
      </c>
      <c r="J1842" s="9">
        <v>-1.8317413</v>
      </c>
      <c r="K1842" s="9">
        <v>-14.591317999999999</v>
      </c>
      <c r="L1842" s="9">
        <v>-17.559723000000002</v>
      </c>
      <c r="M1842" s="9">
        <v>-17.559723000000002</v>
      </c>
      <c r="N1842" s="9">
        <v>39</v>
      </c>
      <c r="O1842" s="9">
        <v>62.474986999999999</v>
      </c>
      <c r="P1842" s="9">
        <v>0</v>
      </c>
      <c r="Q1842" s="9">
        <v>8.9267004539277297E-3</v>
      </c>
      <c r="R1842" s="9">
        <v>0</v>
      </c>
      <c r="S1842" s="9">
        <v>11194834175.202499</v>
      </c>
      <c r="T1842" s="9">
        <v>1516.6381616864901</v>
      </c>
      <c r="U1842" s="9">
        <v>4.8777006757694803</v>
      </c>
      <c r="V1842" s="9">
        <v>0</v>
      </c>
      <c r="W1842" s="9">
        <v>4.8777006757694803</v>
      </c>
      <c r="X1842" s="9">
        <v>0</v>
      </c>
      <c r="Y1842" s="9">
        <v>0</v>
      </c>
      <c r="Z1842" s="9">
        <v>2.6727520000000001E-2</v>
      </c>
      <c r="AA1842" s="9">
        <v>125.53637999999999</v>
      </c>
      <c r="AB1842" s="9"/>
      <c r="AQ1842" s="9">
        <f>K1842-'Processed Potentiostat'!$J$3</f>
        <v>-14.591317999999999</v>
      </c>
    </row>
    <row r="1843" spans="1:43" x14ac:dyDescent="0.35">
      <c r="A1843">
        <v>2</v>
      </c>
      <c r="B1843">
        <v>0</v>
      </c>
      <c r="C1843">
        <v>0</v>
      </c>
      <c r="D1843">
        <v>1</v>
      </c>
      <c r="E1843">
        <v>0</v>
      </c>
      <c r="F1843">
        <v>0</v>
      </c>
      <c r="G1843">
        <v>0</v>
      </c>
      <c r="H1843" s="9">
        <v>1517.63816166123</v>
      </c>
      <c r="I1843" s="9">
        <v>-1.8298970000000001</v>
      </c>
      <c r="J1843" s="9">
        <v>-1.8292463999999999</v>
      </c>
      <c r="K1843" s="9">
        <v>-12.394347</v>
      </c>
      <c r="L1843" s="9">
        <v>-17.5746</v>
      </c>
      <c r="M1843" s="9">
        <v>-17.5746</v>
      </c>
      <c r="N1843" s="9">
        <v>39</v>
      </c>
      <c r="O1843" s="9">
        <v>62.474986999999999</v>
      </c>
      <c r="P1843" s="9">
        <v>0</v>
      </c>
      <c r="Q1843" s="9">
        <v>8.9342599769453596E-3</v>
      </c>
      <c r="R1843" s="9">
        <v>0</v>
      </c>
      <c r="S1843" s="9">
        <v>18971358443.546299</v>
      </c>
      <c r="T1843" s="9">
        <v>1517.63816166123</v>
      </c>
      <c r="U1843" s="9">
        <v>4.88183321107753</v>
      </c>
      <c r="V1843" s="9">
        <v>0</v>
      </c>
      <c r="W1843" s="9">
        <v>4.88183321107753</v>
      </c>
      <c r="X1843" s="9">
        <v>0</v>
      </c>
      <c r="Y1843" s="9">
        <v>0</v>
      </c>
      <c r="Z1843" s="9">
        <v>2.2672313999999999E-2</v>
      </c>
      <c r="AA1843" s="9">
        <v>147.58716000000001</v>
      </c>
      <c r="AB1843" s="9"/>
      <c r="AQ1843" s="9">
        <f>K1843-'Processed Potentiostat'!$J$3</f>
        <v>-12.394347</v>
      </c>
    </row>
    <row r="1844" spans="1:43" x14ac:dyDescent="0.35">
      <c r="A1844">
        <v>2</v>
      </c>
      <c r="B1844">
        <v>0</v>
      </c>
      <c r="C1844">
        <v>0</v>
      </c>
      <c r="D1844">
        <v>1</v>
      </c>
      <c r="E1844">
        <v>0</v>
      </c>
      <c r="F1844">
        <v>0</v>
      </c>
      <c r="G1844">
        <v>0</v>
      </c>
      <c r="H1844" s="9">
        <v>1517.6517616608901</v>
      </c>
      <c r="I1844" s="9">
        <v>-1.8299295</v>
      </c>
      <c r="J1844" s="9">
        <v>-1.8300247999999999</v>
      </c>
      <c r="K1844" s="9">
        <v>-17.44697</v>
      </c>
      <c r="L1844" s="9">
        <v>-17.574780000000001</v>
      </c>
      <c r="M1844" s="9">
        <v>-17.574780000000001</v>
      </c>
      <c r="N1844" s="9">
        <v>39</v>
      </c>
      <c r="O1844" s="9">
        <v>62.474986999999999</v>
      </c>
      <c r="P1844" s="9">
        <v>0</v>
      </c>
      <c r="Q1844" s="9">
        <v>8.9343511176578991E-3</v>
      </c>
      <c r="R1844" s="9">
        <v>0</v>
      </c>
      <c r="S1844" s="9">
        <v>118797692099.23</v>
      </c>
      <c r="T1844" s="9">
        <v>1517.6517616608901</v>
      </c>
      <c r="U1844" s="9">
        <v>4.8818831938884504</v>
      </c>
      <c r="V1844" s="9">
        <v>0</v>
      </c>
      <c r="W1844" s="9">
        <v>4.8818831938884504</v>
      </c>
      <c r="X1844" s="9">
        <v>0</v>
      </c>
      <c r="Y1844" s="9">
        <v>0</v>
      </c>
      <c r="Z1844" s="9">
        <v>3.1928390000000001E-2</v>
      </c>
      <c r="AA1844" s="9">
        <v>104.89069000000001</v>
      </c>
      <c r="AB1844" s="9"/>
      <c r="AQ1844" s="9">
        <f>K1844-'Processed Potentiostat'!$J$3</f>
        <v>-17.44697</v>
      </c>
    </row>
    <row r="1845" spans="1:43" x14ac:dyDescent="0.35">
      <c r="A1845">
        <v>2</v>
      </c>
      <c r="B1845">
        <v>0</v>
      </c>
      <c r="C1845">
        <v>0</v>
      </c>
      <c r="D1845">
        <v>1</v>
      </c>
      <c r="E1845">
        <v>0</v>
      </c>
      <c r="F1845">
        <v>0</v>
      </c>
      <c r="G1845">
        <v>0</v>
      </c>
      <c r="H1845" s="9">
        <v>1518.65176163562</v>
      </c>
      <c r="I1845" s="9">
        <v>-1.8299631000000001</v>
      </c>
      <c r="J1845" s="9">
        <v>-1.8295816</v>
      </c>
      <c r="K1845" s="9">
        <v>-14.608884</v>
      </c>
      <c r="L1845" s="9">
        <v>-17.589842000000001</v>
      </c>
      <c r="M1845" s="9">
        <v>-17.589842000000001</v>
      </c>
      <c r="N1845" s="9">
        <v>39</v>
      </c>
      <c r="O1845" s="9">
        <v>62.474986999999999</v>
      </c>
      <c r="P1845" s="9">
        <v>0</v>
      </c>
      <c r="Q1845" s="9">
        <v>8.9420060526680598E-3</v>
      </c>
      <c r="R1845" s="9">
        <v>0</v>
      </c>
      <c r="S1845" s="9">
        <v>29754847261.178101</v>
      </c>
      <c r="T1845" s="9">
        <v>1518.65176163562</v>
      </c>
      <c r="U1845" s="9">
        <v>4.8860671642151896</v>
      </c>
      <c r="V1845" s="9">
        <v>0</v>
      </c>
      <c r="W1845" s="9">
        <v>4.8860671642151896</v>
      </c>
      <c r="X1845" s="9">
        <v>0</v>
      </c>
      <c r="Y1845" s="9">
        <v>0</v>
      </c>
      <c r="Z1845" s="9">
        <v>2.6728146000000001E-2</v>
      </c>
      <c r="AA1845" s="9">
        <v>125.2376</v>
      </c>
      <c r="AB1845" s="9"/>
      <c r="AQ1845" s="9">
        <f>K1845-'Processed Potentiostat'!$J$3</f>
        <v>-14.608884</v>
      </c>
    </row>
    <row r="1846" spans="1:43" x14ac:dyDescent="0.35">
      <c r="A1846">
        <v>2</v>
      </c>
      <c r="B1846">
        <v>0</v>
      </c>
      <c r="C1846">
        <v>0</v>
      </c>
      <c r="D1846">
        <v>1</v>
      </c>
      <c r="E1846">
        <v>0</v>
      </c>
      <c r="F1846">
        <v>0</v>
      </c>
      <c r="G1846">
        <v>0</v>
      </c>
      <c r="H1846" s="9">
        <v>1518.9615616277999</v>
      </c>
      <c r="I1846" s="9">
        <v>-1.8299778</v>
      </c>
      <c r="J1846" s="9">
        <v>-1.8295431</v>
      </c>
      <c r="K1846" s="9">
        <v>-19.620508000000001</v>
      </c>
      <c r="L1846" s="9">
        <v>-17.594239999999999</v>
      </c>
      <c r="M1846" s="9">
        <v>-17.594239999999999</v>
      </c>
      <c r="N1846" s="9">
        <v>39</v>
      </c>
      <c r="O1846" s="9">
        <v>62.474986999999999</v>
      </c>
      <c r="P1846" s="9">
        <v>0</v>
      </c>
      <c r="Q1846" s="9">
        <v>8.9442413203179305E-3</v>
      </c>
      <c r="R1846" s="9">
        <v>0</v>
      </c>
      <c r="S1846" s="9">
        <v>27942291138.724098</v>
      </c>
      <c r="T1846" s="9">
        <v>1518.9615616277999</v>
      </c>
      <c r="U1846" s="9">
        <v>4.8872888682531199</v>
      </c>
      <c r="V1846" s="9">
        <v>0</v>
      </c>
      <c r="W1846" s="9">
        <v>4.8872888682531199</v>
      </c>
      <c r="X1846" s="9">
        <v>0</v>
      </c>
      <c r="Y1846" s="9">
        <v>0</v>
      </c>
      <c r="Z1846" s="9">
        <v>3.5896565999999998E-2</v>
      </c>
      <c r="AA1846" s="9">
        <v>93.246467999999993</v>
      </c>
      <c r="AB1846" s="9"/>
      <c r="AQ1846" s="9">
        <f>K1846-'Processed Potentiostat'!$J$3</f>
        <v>-19.620508000000001</v>
      </c>
    </row>
    <row r="1847" spans="1:43" x14ac:dyDescent="0.35">
      <c r="A1847">
        <v>2</v>
      </c>
      <c r="B1847">
        <v>0</v>
      </c>
      <c r="C1847">
        <v>0</v>
      </c>
      <c r="D1847">
        <v>1</v>
      </c>
      <c r="E1847">
        <v>0</v>
      </c>
      <c r="F1847">
        <v>0</v>
      </c>
      <c r="G1847">
        <v>0</v>
      </c>
      <c r="H1847" s="9">
        <v>1519.7895616068799</v>
      </c>
      <c r="I1847" s="9">
        <v>-1.8300755</v>
      </c>
      <c r="J1847" s="9">
        <v>-1.8296269999999999</v>
      </c>
      <c r="K1847" s="9">
        <v>-14.608428</v>
      </c>
      <c r="L1847" s="9">
        <v>-17.608988</v>
      </c>
      <c r="M1847" s="9">
        <v>-17.608988</v>
      </c>
      <c r="N1847" s="9">
        <v>39</v>
      </c>
      <c r="O1847" s="9">
        <v>62.474986999999999</v>
      </c>
      <c r="P1847" s="9">
        <v>0</v>
      </c>
      <c r="Q1847" s="9">
        <v>8.95173649909713E-3</v>
      </c>
      <c r="R1847" s="9">
        <v>0</v>
      </c>
      <c r="S1847" s="9">
        <v>32266250433.544399</v>
      </c>
      <c r="T1847" s="9">
        <v>1519.7895616068799</v>
      </c>
      <c r="U1847" s="9">
        <v>4.8913854521104403</v>
      </c>
      <c r="V1847" s="9">
        <v>0</v>
      </c>
      <c r="W1847" s="9">
        <v>4.8913854521104403</v>
      </c>
      <c r="X1847" s="9">
        <v>0</v>
      </c>
      <c r="Y1847" s="9">
        <v>0</v>
      </c>
      <c r="Z1847" s="9">
        <v>2.6727974000000002E-2</v>
      </c>
      <c r="AA1847" s="9">
        <v>125.24462</v>
      </c>
      <c r="AB1847" s="9"/>
      <c r="AQ1847" s="9">
        <f>K1847-'Processed Potentiostat'!$J$3</f>
        <v>-14.608428</v>
      </c>
    </row>
    <row r="1848" spans="1:43" x14ac:dyDescent="0.35">
      <c r="A1848">
        <v>2</v>
      </c>
      <c r="B1848">
        <v>0</v>
      </c>
      <c r="C1848">
        <v>0</v>
      </c>
      <c r="D1848">
        <v>1</v>
      </c>
      <c r="E1848">
        <v>0</v>
      </c>
      <c r="F1848">
        <v>0</v>
      </c>
      <c r="G1848">
        <v>0</v>
      </c>
      <c r="H1848" s="9">
        <v>1520.7895615816201</v>
      </c>
      <c r="I1848" s="9">
        <v>-1.83003</v>
      </c>
      <c r="J1848" s="9">
        <v>-1.8301227</v>
      </c>
      <c r="K1848" s="9">
        <v>-12.682266</v>
      </c>
      <c r="L1848" s="9">
        <v>-17.622658000000001</v>
      </c>
      <c r="M1848" s="9">
        <v>-17.622658000000001</v>
      </c>
      <c r="N1848" s="9">
        <v>39</v>
      </c>
      <c r="O1848" s="9">
        <v>62.474986999999999</v>
      </c>
      <c r="P1848" s="9">
        <v>0</v>
      </c>
      <c r="Q1848" s="9">
        <v>8.9586858652731909E-3</v>
      </c>
      <c r="R1848" s="9">
        <v>0</v>
      </c>
      <c r="S1848" s="9">
        <v>351975158727.13898</v>
      </c>
      <c r="T1848" s="9">
        <v>1520.7895615816201</v>
      </c>
      <c r="U1848" s="9">
        <v>4.89518267132833</v>
      </c>
      <c r="V1848" s="9">
        <v>0</v>
      </c>
      <c r="W1848" s="9">
        <v>4.89518267132833</v>
      </c>
      <c r="X1848" s="9">
        <v>0</v>
      </c>
      <c r="Y1848" s="9">
        <v>0</v>
      </c>
      <c r="Z1848" s="9">
        <v>2.3210102999999999E-2</v>
      </c>
      <c r="AA1848" s="9">
        <v>144.30565000000001</v>
      </c>
      <c r="AB1848" s="9"/>
      <c r="AQ1848" s="9">
        <f>K1848-'Processed Potentiostat'!$J$3</f>
        <v>-12.682266</v>
      </c>
    </row>
    <row r="1849" spans="1:43" x14ac:dyDescent="0.35">
      <c r="A1849">
        <v>2</v>
      </c>
      <c r="B1849">
        <v>0</v>
      </c>
      <c r="C1849">
        <v>0</v>
      </c>
      <c r="D1849">
        <v>1</v>
      </c>
      <c r="E1849">
        <v>0</v>
      </c>
      <c r="F1849">
        <v>0</v>
      </c>
      <c r="G1849">
        <v>0</v>
      </c>
      <c r="H1849" s="9">
        <v>1521.0797615742899</v>
      </c>
      <c r="I1849" s="9">
        <v>-1.829901</v>
      </c>
      <c r="J1849" s="9">
        <v>-1.8291278</v>
      </c>
      <c r="K1849" s="9">
        <v>-17.797993000000002</v>
      </c>
      <c r="L1849" s="9">
        <v>-17.626282</v>
      </c>
      <c r="M1849" s="9">
        <v>-17.626282</v>
      </c>
      <c r="N1849" s="9">
        <v>39</v>
      </c>
      <c r="O1849" s="9">
        <v>62.474986999999999</v>
      </c>
      <c r="P1849" s="9">
        <v>0</v>
      </c>
      <c r="Q1849" s="9">
        <v>8.9605271681439599E-3</v>
      </c>
      <c r="R1849" s="9">
        <v>0</v>
      </c>
      <c r="S1849" s="9">
        <v>16867438442.737101</v>
      </c>
      <c r="T1849" s="9">
        <v>1521.0797615742899</v>
      </c>
      <c r="U1849" s="9">
        <v>4.8961892852860496</v>
      </c>
      <c r="V1849" s="9">
        <v>0</v>
      </c>
      <c r="W1849" s="9">
        <v>4.8961892852860496</v>
      </c>
      <c r="X1849" s="9">
        <v>0</v>
      </c>
      <c r="Y1849" s="9">
        <v>0</v>
      </c>
      <c r="Z1849" s="9">
        <v>3.2554802000000001E-2</v>
      </c>
      <c r="AA1849" s="9">
        <v>102.77158</v>
      </c>
      <c r="AB1849" s="9"/>
      <c r="AQ1849" s="9">
        <f>K1849-'Processed Potentiostat'!$J$3</f>
        <v>-17.797993000000002</v>
      </c>
    </row>
    <row r="1850" spans="1:43" x14ac:dyDescent="0.35">
      <c r="A1850">
        <v>2</v>
      </c>
      <c r="B1850">
        <v>0</v>
      </c>
      <c r="C1850">
        <v>0</v>
      </c>
      <c r="D1850">
        <v>1</v>
      </c>
      <c r="E1850">
        <v>0</v>
      </c>
      <c r="F1850">
        <v>0</v>
      </c>
      <c r="G1850">
        <v>0</v>
      </c>
      <c r="H1850" s="9">
        <v>1522.0797615490301</v>
      </c>
      <c r="I1850" s="9">
        <v>-1.8298805</v>
      </c>
      <c r="J1850" s="9">
        <v>-1.8301434999999999</v>
      </c>
      <c r="K1850" s="9">
        <v>-16.971689000000001</v>
      </c>
      <c r="L1850" s="9">
        <v>-17.643984</v>
      </c>
      <c r="M1850" s="9">
        <v>-17.643984</v>
      </c>
      <c r="N1850" s="9">
        <v>39</v>
      </c>
      <c r="O1850" s="9">
        <v>62.474986999999999</v>
      </c>
      <c r="P1850" s="9">
        <v>0</v>
      </c>
      <c r="Q1850" s="9">
        <v>8.9695264423846396E-3</v>
      </c>
      <c r="R1850" s="9">
        <v>0</v>
      </c>
      <c r="S1850" s="9">
        <v>601660451849.52197</v>
      </c>
      <c r="T1850" s="9">
        <v>1522.0797615490301</v>
      </c>
      <c r="U1850" s="9">
        <v>4.9011068594118701</v>
      </c>
      <c r="V1850" s="9">
        <v>0</v>
      </c>
      <c r="W1850" s="9">
        <v>4.9011068594118701</v>
      </c>
      <c r="X1850" s="9">
        <v>0</v>
      </c>
      <c r="Y1850" s="9">
        <v>0</v>
      </c>
      <c r="Z1850" s="9">
        <v>3.1060627E-2</v>
      </c>
      <c r="AA1850" s="9">
        <v>107.83508</v>
      </c>
      <c r="AB1850" s="9"/>
      <c r="AQ1850" s="9">
        <f>K1850-'Processed Potentiostat'!$J$3</f>
        <v>-16.971689000000001</v>
      </c>
    </row>
    <row r="1851" spans="1:43" x14ac:dyDescent="0.35">
      <c r="A1851">
        <v>2</v>
      </c>
      <c r="B1851">
        <v>0</v>
      </c>
      <c r="C1851">
        <v>0</v>
      </c>
      <c r="D1851">
        <v>1</v>
      </c>
      <c r="E1851">
        <v>0</v>
      </c>
      <c r="F1851">
        <v>0</v>
      </c>
      <c r="G1851">
        <v>0</v>
      </c>
      <c r="H1851" s="9">
        <v>1523.07976152376</v>
      </c>
      <c r="I1851" s="9">
        <v>-1.8299166</v>
      </c>
      <c r="J1851" s="9">
        <v>-1.8289078000000001</v>
      </c>
      <c r="K1851" s="9">
        <v>-14.373168</v>
      </c>
      <c r="L1851" s="9">
        <v>-17.660086</v>
      </c>
      <c r="M1851" s="9">
        <v>-17.660086</v>
      </c>
      <c r="N1851" s="9">
        <v>39</v>
      </c>
      <c r="O1851" s="9">
        <v>62.474986999999999</v>
      </c>
      <c r="P1851" s="9">
        <v>0</v>
      </c>
      <c r="Q1851" s="9">
        <v>8.9777066580336001E-3</v>
      </c>
      <c r="R1851" s="9">
        <v>0</v>
      </c>
      <c r="S1851" s="9">
        <v>13961317452.8909</v>
      </c>
      <c r="T1851" s="9">
        <v>1523.07976152376</v>
      </c>
      <c r="U1851" s="9">
        <v>4.9055794706816602</v>
      </c>
      <c r="V1851" s="9">
        <v>0</v>
      </c>
      <c r="W1851" s="9">
        <v>4.9055794706816602</v>
      </c>
      <c r="X1851" s="9">
        <v>0</v>
      </c>
      <c r="Y1851" s="9">
        <v>0</v>
      </c>
      <c r="Z1851" s="9">
        <v>2.62872E-2</v>
      </c>
      <c r="AA1851" s="9">
        <v>127.24459</v>
      </c>
      <c r="AB1851" s="9"/>
      <c r="AQ1851" s="9">
        <f>K1851-'Processed Potentiostat'!$J$3</f>
        <v>-14.373168</v>
      </c>
    </row>
    <row r="1852" spans="1:43" x14ac:dyDescent="0.35">
      <c r="A1852">
        <v>2</v>
      </c>
      <c r="B1852">
        <v>0</v>
      </c>
      <c r="C1852">
        <v>0</v>
      </c>
      <c r="D1852">
        <v>1</v>
      </c>
      <c r="E1852">
        <v>0</v>
      </c>
      <c r="F1852">
        <v>0</v>
      </c>
      <c r="G1852">
        <v>0</v>
      </c>
      <c r="H1852" s="9">
        <v>1523.9175615025999</v>
      </c>
      <c r="I1852" s="9">
        <v>-1.8298403000000001</v>
      </c>
      <c r="J1852" s="9">
        <v>-1.8308583</v>
      </c>
      <c r="K1852" s="9">
        <v>-19.398852999999999</v>
      </c>
      <c r="L1852" s="9">
        <v>-17.670878999999999</v>
      </c>
      <c r="M1852" s="9">
        <v>-17.670878999999999</v>
      </c>
      <c r="N1852" s="9">
        <v>39</v>
      </c>
      <c r="O1852" s="9">
        <v>62.474986999999999</v>
      </c>
      <c r="P1852" s="9">
        <v>0</v>
      </c>
      <c r="Q1852" s="9">
        <v>8.9831960219166809E-3</v>
      </c>
      <c r="R1852" s="9">
        <v>0</v>
      </c>
      <c r="S1852" s="9">
        <v>25775356897.909599</v>
      </c>
      <c r="T1852" s="9">
        <v>1523.9175615025999</v>
      </c>
      <c r="U1852" s="9">
        <v>4.9085775189889196</v>
      </c>
      <c r="V1852" s="9">
        <v>0</v>
      </c>
      <c r="W1852" s="9">
        <v>4.9085775189889196</v>
      </c>
      <c r="X1852" s="9">
        <v>0</v>
      </c>
      <c r="Y1852" s="9">
        <v>0</v>
      </c>
      <c r="Z1852" s="9">
        <v>3.5516552999999999E-2</v>
      </c>
      <c r="AA1852" s="9">
        <v>94.379722999999998</v>
      </c>
      <c r="AB1852" s="9"/>
      <c r="AQ1852" s="9">
        <f>K1852-'Processed Potentiostat'!$J$3</f>
        <v>-19.398852999999999</v>
      </c>
    </row>
    <row r="1853" spans="1:43" x14ac:dyDescent="0.35">
      <c r="A1853">
        <v>2</v>
      </c>
      <c r="B1853">
        <v>0</v>
      </c>
      <c r="C1853">
        <v>0</v>
      </c>
      <c r="D1853">
        <v>1</v>
      </c>
      <c r="E1853">
        <v>0</v>
      </c>
      <c r="F1853">
        <v>0</v>
      </c>
      <c r="G1853">
        <v>0</v>
      </c>
      <c r="H1853" s="9">
        <v>1523.9647615014101</v>
      </c>
      <c r="I1853" s="9">
        <v>-1.8301137999999999</v>
      </c>
      <c r="J1853" s="9">
        <v>-1.8316513000000001</v>
      </c>
      <c r="K1853" s="9">
        <v>-14.359031999999999</v>
      </c>
      <c r="L1853" s="9">
        <v>-17.671828999999999</v>
      </c>
      <c r="M1853" s="9">
        <v>-17.671828999999999</v>
      </c>
      <c r="N1853" s="9">
        <v>39</v>
      </c>
      <c r="O1853" s="9">
        <v>62.474986999999999</v>
      </c>
      <c r="P1853" s="9">
        <v>0</v>
      </c>
      <c r="Q1853" s="9">
        <v>8.9836793029263208E-3</v>
      </c>
      <c r="R1853" s="9">
        <v>0</v>
      </c>
      <c r="S1853" s="9">
        <v>11952112405.022699</v>
      </c>
      <c r="T1853" s="9">
        <v>1523.9647615014101</v>
      </c>
      <c r="U1853" s="9">
        <v>4.9088415225180499</v>
      </c>
      <c r="V1853" s="9">
        <v>0</v>
      </c>
      <c r="W1853" s="9">
        <v>4.9088415225180499</v>
      </c>
      <c r="X1853" s="9">
        <v>0</v>
      </c>
      <c r="Y1853" s="9">
        <v>0</v>
      </c>
      <c r="Z1853" s="9">
        <v>2.6300739E-2</v>
      </c>
      <c r="AA1853" s="9">
        <v>127.56092</v>
      </c>
      <c r="AB1853" s="9"/>
      <c r="AQ1853" s="9">
        <f>K1853-'Processed Potentiostat'!$J$3</f>
        <v>-14.359031999999999</v>
      </c>
    </row>
    <row r="1854" spans="1:43" x14ac:dyDescent="0.35">
      <c r="A1854">
        <v>2</v>
      </c>
      <c r="B1854">
        <v>0</v>
      </c>
      <c r="C1854">
        <v>0</v>
      </c>
      <c r="D1854">
        <v>1</v>
      </c>
      <c r="E1854">
        <v>0</v>
      </c>
      <c r="F1854">
        <v>0</v>
      </c>
      <c r="G1854">
        <v>0</v>
      </c>
      <c r="H1854" s="9">
        <v>1524.96476147614</v>
      </c>
      <c r="I1854" s="9">
        <v>-1.8299753999999999</v>
      </c>
      <c r="J1854" s="9">
        <v>-1.830085</v>
      </c>
      <c r="K1854" s="9">
        <v>-10.504727000000001</v>
      </c>
      <c r="L1854" s="9">
        <v>-17.683053999999998</v>
      </c>
      <c r="M1854" s="9">
        <v>-17.683053999999998</v>
      </c>
      <c r="N1854" s="9">
        <v>39</v>
      </c>
      <c r="O1854" s="9">
        <v>62.474986999999999</v>
      </c>
      <c r="P1854" s="9">
        <v>0</v>
      </c>
      <c r="Q1854" s="9">
        <v>8.98938548098502E-3</v>
      </c>
      <c r="R1854" s="9">
        <v>0</v>
      </c>
      <c r="S1854" s="9">
        <v>201543754232.40601</v>
      </c>
      <c r="T1854" s="9">
        <v>1524.96476147614</v>
      </c>
      <c r="U1854" s="9">
        <v>4.9119592744460103</v>
      </c>
      <c r="V1854" s="9">
        <v>0</v>
      </c>
      <c r="W1854" s="9">
        <v>4.9119592744460103</v>
      </c>
      <c r="X1854" s="9">
        <v>0</v>
      </c>
      <c r="Y1854" s="9">
        <v>0</v>
      </c>
      <c r="Z1854" s="9">
        <v>1.9224544999999999E-2</v>
      </c>
      <c r="AA1854" s="9">
        <v>174.21538000000001</v>
      </c>
      <c r="AB1854" s="9"/>
      <c r="AQ1854" s="9">
        <f>K1854-'Processed Potentiostat'!$J$3</f>
        <v>-10.504727000000001</v>
      </c>
    </row>
    <row r="1855" spans="1:43" x14ac:dyDescent="0.35">
      <c r="A1855">
        <v>2</v>
      </c>
      <c r="B1855">
        <v>0</v>
      </c>
      <c r="C1855">
        <v>0</v>
      </c>
      <c r="D1855">
        <v>1</v>
      </c>
      <c r="E1855">
        <v>0</v>
      </c>
      <c r="F1855">
        <v>0</v>
      </c>
      <c r="G1855">
        <v>0</v>
      </c>
      <c r="H1855" s="9">
        <v>1525.9647614508799</v>
      </c>
      <c r="I1855" s="9">
        <v>-1.8300236000000001</v>
      </c>
      <c r="J1855" s="9">
        <v>-1.8309826</v>
      </c>
      <c r="K1855" s="9">
        <v>-9.4933872000000008</v>
      </c>
      <c r="L1855" s="9">
        <v>-17.693190000000001</v>
      </c>
      <c r="M1855" s="9">
        <v>-17.693190000000001</v>
      </c>
      <c r="N1855" s="9">
        <v>39</v>
      </c>
      <c r="O1855" s="9">
        <v>62.474986999999999</v>
      </c>
      <c r="P1855" s="9">
        <v>0</v>
      </c>
      <c r="Q1855" s="9">
        <v>8.9945405364311604E-3</v>
      </c>
      <c r="R1855" s="9">
        <v>0</v>
      </c>
      <c r="S1855" s="9">
        <v>21849144261.1898</v>
      </c>
      <c r="T1855" s="9">
        <v>1525.9647614508799</v>
      </c>
      <c r="U1855" s="9">
        <v>4.9147750591656303</v>
      </c>
      <c r="V1855" s="9">
        <v>0</v>
      </c>
      <c r="W1855" s="9">
        <v>4.9147750591656303</v>
      </c>
      <c r="X1855" s="9">
        <v>0</v>
      </c>
      <c r="Y1855" s="9">
        <v>0</v>
      </c>
      <c r="Z1855" s="9">
        <v>1.7382227E-2</v>
      </c>
      <c r="AA1855" s="9">
        <v>192.86926</v>
      </c>
      <c r="AB1855" s="9"/>
      <c r="AQ1855" s="9">
        <f>K1855-'Processed Potentiostat'!$J$3</f>
        <v>-9.4933872000000008</v>
      </c>
    </row>
    <row r="1856" spans="1:43" x14ac:dyDescent="0.35">
      <c r="A1856">
        <v>2</v>
      </c>
      <c r="B1856">
        <v>0</v>
      </c>
      <c r="C1856">
        <v>0</v>
      </c>
      <c r="D1856">
        <v>1</v>
      </c>
      <c r="E1856">
        <v>0</v>
      </c>
      <c r="F1856">
        <v>0</v>
      </c>
      <c r="G1856">
        <v>0</v>
      </c>
      <c r="H1856" s="9">
        <v>1526.9647614256201</v>
      </c>
      <c r="I1856" s="9">
        <v>-1.8300216</v>
      </c>
      <c r="J1856" s="9">
        <v>-1.8293463999999999</v>
      </c>
      <c r="K1856" s="9">
        <v>-11.019295</v>
      </c>
      <c r="L1856" s="9">
        <v>-17.704129999999999</v>
      </c>
      <c r="M1856" s="9">
        <v>-17.704129999999999</v>
      </c>
      <c r="N1856" s="9">
        <v>39</v>
      </c>
      <c r="O1856" s="9">
        <v>62.474986999999999</v>
      </c>
      <c r="P1856" s="9">
        <v>0</v>
      </c>
      <c r="Q1856" s="9">
        <v>9.0000999973126206E-3</v>
      </c>
      <c r="R1856" s="9">
        <v>0</v>
      </c>
      <c r="S1856" s="9">
        <v>21424266549.401001</v>
      </c>
      <c r="T1856" s="9">
        <v>1526.9647614256201</v>
      </c>
      <c r="U1856" s="9">
        <v>4.9178141925218304</v>
      </c>
      <c r="V1856" s="9">
        <v>0</v>
      </c>
      <c r="W1856" s="9">
        <v>4.9178141925218304</v>
      </c>
      <c r="X1856" s="9">
        <v>0</v>
      </c>
      <c r="Y1856" s="9">
        <v>0</v>
      </c>
      <c r="Z1856" s="9">
        <v>2.0158105999999999E-2</v>
      </c>
      <c r="AA1856" s="9">
        <v>166.01302000000001</v>
      </c>
      <c r="AB1856" s="9"/>
      <c r="AQ1856" s="9">
        <f>K1856-'Processed Potentiostat'!$J$3</f>
        <v>-11.019295</v>
      </c>
    </row>
    <row r="1857" spans="1:43" x14ac:dyDescent="0.35">
      <c r="A1857">
        <v>2</v>
      </c>
      <c r="B1857">
        <v>0</v>
      </c>
      <c r="C1857">
        <v>0</v>
      </c>
      <c r="D1857">
        <v>1</v>
      </c>
      <c r="E1857">
        <v>0</v>
      </c>
      <c r="F1857">
        <v>0</v>
      </c>
      <c r="G1857">
        <v>0</v>
      </c>
      <c r="H1857" s="9">
        <v>1527.96476140036</v>
      </c>
      <c r="I1857" s="9">
        <v>-1.8298589000000001</v>
      </c>
      <c r="J1857" s="9">
        <v>-1.8292295000000001</v>
      </c>
      <c r="K1857" s="9">
        <v>-10.537497999999999</v>
      </c>
      <c r="L1857" s="9">
        <v>-17.714549999999999</v>
      </c>
      <c r="M1857" s="9">
        <v>-17.714549999999999</v>
      </c>
      <c r="N1857" s="9">
        <v>39</v>
      </c>
      <c r="O1857" s="9">
        <v>62.474986999999999</v>
      </c>
      <c r="P1857" s="9">
        <v>0</v>
      </c>
      <c r="Q1857" s="9">
        <v>9.0053945219381992E-3</v>
      </c>
      <c r="R1857" s="9">
        <v>0</v>
      </c>
      <c r="S1857" s="9">
        <v>18779276816.778</v>
      </c>
      <c r="T1857" s="9">
        <v>1527.96476140036</v>
      </c>
      <c r="U1857" s="9">
        <v>4.9207083864730201</v>
      </c>
      <c r="V1857" s="9">
        <v>0</v>
      </c>
      <c r="W1857" s="9">
        <v>4.9207083864730201</v>
      </c>
      <c r="X1857" s="9">
        <v>0</v>
      </c>
      <c r="Y1857" s="9">
        <v>0</v>
      </c>
      <c r="Z1857" s="9">
        <v>1.9275502999999999E-2</v>
      </c>
      <c r="AA1857" s="9">
        <v>173.59237999999999</v>
      </c>
      <c r="AB1857" s="9"/>
      <c r="AQ1857" s="9">
        <f>K1857-'Processed Potentiostat'!$J$3</f>
        <v>-10.537497999999999</v>
      </c>
    </row>
    <row r="1858" spans="1:43" x14ac:dyDescent="0.35">
      <c r="A1858">
        <v>2</v>
      </c>
      <c r="B1858">
        <v>0</v>
      </c>
      <c r="C1858">
        <v>0</v>
      </c>
      <c r="D1858">
        <v>1</v>
      </c>
      <c r="E1858">
        <v>0</v>
      </c>
      <c r="F1858">
        <v>0</v>
      </c>
      <c r="G1858">
        <v>0</v>
      </c>
      <c r="H1858" s="9">
        <v>1528.9647613750999</v>
      </c>
      <c r="I1858" s="9">
        <v>-1.8299987</v>
      </c>
      <c r="J1858" s="9">
        <v>-1.8295650000000001</v>
      </c>
      <c r="K1858" s="9">
        <v>-10.077496999999999</v>
      </c>
      <c r="L1858" s="9">
        <v>-17.725224999999998</v>
      </c>
      <c r="M1858" s="9">
        <v>-17.725224999999998</v>
      </c>
      <c r="N1858" s="9">
        <v>39</v>
      </c>
      <c r="O1858" s="9">
        <v>62.474986999999999</v>
      </c>
      <c r="P1858" s="9">
        <v>0</v>
      </c>
      <c r="Q1858" s="9">
        <v>9.0108199092014292E-3</v>
      </c>
      <c r="R1858" s="9">
        <v>0</v>
      </c>
      <c r="S1858" s="9">
        <v>29166333153.023102</v>
      </c>
      <c r="T1858" s="9">
        <v>1528.9647613750999</v>
      </c>
      <c r="U1858" s="9">
        <v>4.9236736832099401</v>
      </c>
      <c r="V1858" s="9">
        <v>0</v>
      </c>
      <c r="W1858" s="9">
        <v>4.9236736832099401</v>
      </c>
      <c r="X1858" s="9">
        <v>0</v>
      </c>
      <c r="Y1858" s="9">
        <v>0</v>
      </c>
      <c r="Z1858" s="9">
        <v>1.8437436000000001E-2</v>
      </c>
      <c r="AA1858" s="9">
        <v>181.54956000000001</v>
      </c>
      <c r="AB1858" s="9"/>
      <c r="AQ1858" s="9">
        <f>K1858-'Processed Potentiostat'!$J$3</f>
        <v>-10.077496999999999</v>
      </c>
    </row>
    <row r="1859" spans="1:43" x14ac:dyDescent="0.35">
      <c r="A1859">
        <v>2</v>
      </c>
      <c r="B1859">
        <v>0</v>
      </c>
      <c r="C1859">
        <v>0</v>
      </c>
      <c r="D1859">
        <v>1</v>
      </c>
      <c r="E1859">
        <v>0</v>
      </c>
      <c r="F1859">
        <v>0</v>
      </c>
      <c r="G1859">
        <v>0</v>
      </c>
      <c r="H1859" s="9">
        <v>1529.96476134983</v>
      </c>
      <c r="I1859" s="9">
        <v>-1.8299152999999999</v>
      </c>
      <c r="J1859" s="9">
        <v>-1.8306353</v>
      </c>
      <c r="K1859" s="9">
        <v>-10.024341</v>
      </c>
      <c r="L1859" s="9">
        <v>-17.735685</v>
      </c>
      <c r="M1859" s="9">
        <v>-17.735685</v>
      </c>
      <c r="N1859" s="9">
        <v>39</v>
      </c>
      <c r="O1859" s="9">
        <v>62.474986999999999</v>
      </c>
      <c r="P1859" s="9">
        <v>0</v>
      </c>
      <c r="Q1859" s="9">
        <v>9.0161388708936904E-3</v>
      </c>
      <c r="R1859" s="9">
        <v>0</v>
      </c>
      <c r="S1859" s="9">
        <v>38344772542.619301</v>
      </c>
      <c r="T1859" s="9">
        <v>1529.96476134983</v>
      </c>
      <c r="U1859" s="9">
        <v>4.9265794444535498</v>
      </c>
      <c r="V1859" s="9">
        <v>0</v>
      </c>
      <c r="W1859" s="9">
        <v>4.9265794444535498</v>
      </c>
      <c r="X1859" s="9">
        <v>0</v>
      </c>
      <c r="Y1859" s="9">
        <v>0</v>
      </c>
      <c r="Z1859" s="9">
        <v>1.8350912E-2</v>
      </c>
      <c r="AA1859" s="9">
        <v>182.61902000000001</v>
      </c>
      <c r="AB1859" s="9"/>
      <c r="AQ1859" s="9">
        <f>K1859-'Processed Potentiostat'!$J$3</f>
        <v>-10.024341</v>
      </c>
    </row>
    <row r="1860" spans="1:43" x14ac:dyDescent="0.35">
      <c r="A1860">
        <v>2</v>
      </c>
      <c r="B1860">
        <v>0</v>
      </c>
      <c r="C1860">
        <v>0</v>
      </c>
      <c r="D1860">
        <v>1</v>
      </c>
      <c r="E1860">
        <v>0</v>
      </c>
      <c r="F1860">
        <v>0</v>
      </c>
      <c r="G1860">
        <v>0</v>
      </c>
      <c r="H1860" s="9">
        <v>1530.96476132457</v>
      </c>
      <c r="I1860" s="9">
        <v>-1.8300084000000001</v>
      </c>
      <c r="J1860" s="9">
        <v>-1.8303533999999999</v>
      </c>
      <c r="K1860" s="9">
        <v>-8.9398002999999999</v>
      </c>
      <c r="L1860" s="9">
        <v>-17.745346000000001</v>
      </c>
      <c r="M1860" s="9">
        <v>-17.745346000000001</v>
      </c>
      <c r="N1860" s="9">
        <v>39</v>
      </c>
      <c r="O1860" s="9">
        <v>62.474986999999999</v>
      </c>
      <c r="P1860" s="9">
        <v>0</v>
      </c>
      <c r="Q1860" s="9">
        <v>9.0210506856182402E-3</v>
      </c>
      <c r="R1860" s="9">
        <v>0</v>
      </c>
      <c r="S1860" s="9">
        <v>98256604716.885498</v>
      </c>
      <c r="T1860" s="9">
        <v>1530.96476132457</v>
      </c>
      <c r="U1860" s="9">
        <v>4.9292629343298202</v>
      </c>
      <c r="V1860" s="9">
        <v>0</v>
      </c>
      <c r="W1860" s="9">
        <v>4.9292629343298202</v>
      </c>
      <c r="X1860" s="9">
        <v>0</v>
      </c>
      <c r="Y1860" s="9">
        <v>0</v>
      </c>
      <c r="Z1860" s="9">
        <v>1.6362992999999999E-2</v>
      </c>
      <c r="AA1860" s="9">
        <v>204.74209999999999</v>
      </c>
      <c r="AB1860" s="9"/>
      <c r="AQ1860" s="9">
        <f>K1860-'Processed Potentiostat'!$J$3</f>
        <v>-8.9398002999999999</v>
      </c>
    </row>
    <row r="1861" spans="1:43" x14ac:dyDescent="0.35">
      <c r="A1861">
        <v>2</v>
      </c>
      <c r="B1861">
        <v>0</v>
      </c>
      <c r="C1861">
        <v>0</v>
      </c>
      <c r="D1861">
        <v>1</v>
      </c>
      <c r="E1861">
        <v>0</v>
      </c>
      <c r="F1861">
        <v>0</v>
      </c>
      <c r="G1861">
        <v>0</v>
      </c>
      <c r="H1861" s="9">
        <v>1531.5389613100699</v>
      </c>
      <c r="I1861" s="9">
        <v>-1.8299121</v>
      </c>
      <c r="J1861" s="9">
        <v>-1.8297037</v>
      </c>
      <c r="K1861" s="9">
        <v>-14.000425</v>
      </c>
      <c r="L1861" s="9">
        <v>-17.751595999999999</v>
      </c>
      <c r="M1861" s="9">
        <v>-17.751595999999999</v>
      </c>
      <c r="N1861" s="9">
        <v>39</v>
      </c>
      <c r="O1861" s="9">
        <v>62.474986999999999</v>
      </c>
      <c r="P1861" s="9">
        <v>0</v>
      </c>
      <c r="Q1861" s="9">
        <v>9.0242274484044795E-3</v>
      </c>
      <c r="R1861" s="9">
        <v>0</v>
      </c>
      <c r="S1861" s="9">
        <v>37842740744.439102</v>
      </c>
      <c r="T1861" s="9">
        <v>1531.5389613100699</v>
      </c>
      <c r="U1861" s="9">
        <v>4.9309990415761202</v>
      </c>
      <c r="V1861" s="9">
        <v>0</v>
      </c>
      <c r="W1861" s="9">
        <v>4.9309990415761202</v>
      </c>
      <c r="X1861" s="9">
        <v>0</v>
      </c>
      <c r="Y1861" s="9">
        <v>0</v>
      </c>
      <c r="Z1861" s="9">
        <v>2.5616628999999998E-2</v>
      </c>
      <c r="AA1861" s="9">
        <v>130.68915000000001</v>
      </c>
      <c r="AB1861" s="9"/>
      <c r="AQ1861" s="9">
        <f>K1861-'Processed Potentiostat'!$J$3</f>
        <v>-14.000425</v>
      </c>
    </row>
    <row r="1862" spans="1:43" x14ac:dyDescent="0.35">
      <c r="A1862">
        <v>2</v>
      </c>
      <c r="B1862">
        <v>0</v>
      </c>
      <c r="C1862">
        <v>0</v>
      </c>
      <c r="D1862">
        <v>1</v>
      </c>
      <c r="E1862">
        <v>0</v>
      </c>
      <c r="F1862">
        <v>0</v>
      </c>
      <c r="G1862">
        <v>0</v>
      </c>
      <c r="H1862" s="9">
        <v>1531.54716130986</v>
      </c>
      <c r="I1862" s="9">
        <v>-1.8299112</v>
      </c>
      <c r="J1862" s="9">
        <v>-1.8304825</v>
      </c>
      <c r="K1862" s="9">
        <v>-19.022490999999999</v>
      </c>
      <c r="L1862" s="9">
        <v>-17.751733999999999</v>
      </c>
      <c r="M1862" s="9">
        <v>-17.751733999999999</v>
      </c>
      <c r="N1862" s="9">
        <v>39</v>
      </c>
      <c r="O1862" s="9">
        <v>62.474986999999999</v>
      </c>
      <c r="P1862" s="9">
        <v>0</v>
      </c>
      <c r="Q1862" s="9">
        <v>9.0242972757696993E-3</v>
      </c>
      <c r="R1862" s="9">
        <v>0</v>
      </c>
      <c r="S1862" s="9">
        <v>57318068400.022102</v>
      </c>
      <c r="T1862" s="9">
        <v>1531.54716130986</v>
      </c>
      <c r="U1862" s="9">
        <v>4.9310373499412501</v>
      </c>
      <c r="V1862" s="9">
        <v>0</v>
      </c>
      <c r="W1862" s="9">
        <v>4.9310373499412501</v>
      </c>
      <c r="X1862" s="9">
        <v>0</v>
      </c>
      <c r="Y1862" s="9">
        <v>0</v>
      </c>
      <c r="Z1862" s="9">
        <v>3.4820337E-2</v>
      </c>
      <c r="AA1862" s="9">
        <v>96.227271999999999</v>
      </c>
      <c r="AB1862" s="9"/>
      <c r="AQ1862" s="9">
        <f>K1862-'Processed Potentiostat'!$J$3</f>
        <v>-19.022490999999999</v>
      </c>
    </row>
    <row r="1863" spans="1:43" x14ac:dyDescent="0.35">
      <c r="A1863">
        <v>2</v>
      </c>
      <c r="B1863">
        <v>0</v>
      </c>
      <c r="C1863">
        <v>0</v>
      </c>
      <c r="D1863">
        <v>1</v>
      </c>
      <c r="E1863">
        <v>0</v>
      </c>
      <c r="F1863">
        <v>0</v>
      </c>
      <c r="G1863">
        <v>0</v>
      </c>
      <c r="H1863" s="9">
        <v>1532.5471612846</v>
      </c>
      <c r="I1863" s="9">
        <v>-1.8301026</v>
      </c>
      <c r="J1863" s="9">
        <v>-1.8292915000000001</v>
      </c>
      <c r="K1863" s="9">
        <v>-14.439318</v>
      </c>
      <c r="L1863" s="9">
        <v>-17.770323000000001</v>
      </c>
      <c r="M1863" s="9">
        <v>-17.770323000000001</v>
      </c>
      <c r="N1863" s="9">
        <v>39</v>
      </c>
      <c r="O1863" s="9">
        <v>62.474986999999999</v>
      </c>
      <c r="P1863" s="9">
        <v>0</v>
      </c>
      <c r="Q1863" s="9">
        <v>9.0337430355415804E-3</v>
      </c>
      <c r="R1863" s="9">
        <v>0</v>
      </c>
      <c r="S1863" s="9">
        <v>20163433705.772701</v>
      </c>
      <c r="T1863" s="9">
        <v>1532.5471612846</v>
      </c>
      <c r="U1863" s="9">
        <v>4.9362005587014002</v>
      </c>
      <c r="V1863" s="9">
        <v>0</v>
      </c>
      <c r="W1863" s="9">
        <v>4.9362005587014002</v>
      </c>
      <c r="X1863" s="9">
        <v>0</v>
      </c>
      <c r="Y1863" s="9">
        <v>0</v>
      </c>
      <c r="Z1863" s="9">
        <v>2.6413720000000002E-2</v>
      </c>
      <c r="AA1863" s="9">
        <v>126.68822</v>
      </c>
      <c r="AB1863" s="9"/>
      <c r="AQ1863" s="9">
        <f>K1863-'Processed Potentiostat'!$J$3</f>
        <v>-14.439318</v>
      </c>
    </row>
    <row r="1864" spans="1:43" x14ac:dyDescent="0.35">
      <c r="A1864">
        <v>2</v>
      </c>
      <c r="B1864">
        <v>0</v>
      </c>
      <c r="C1864">
        <v>0</v>
      </c>
      <c r="D1864">
        <v>1</v>
      </c>
      <c r="E1864">
        <v>0</v>
      </c>
      <c r="F1864">
        <v>0</v>
      </c>
      <c r="G1864">
        <v>0</v>
      </c>
      <c r="H1864" s="9">
        <v>1532.9781612737099</v>
      </c>
      <c r="I1864" s="9">
        <v>-1.8300246</v>
      </c>
      <c r="J1864" s="9">
        <v>-1.8295432</v>
      </c>
      <c r="K1864" s="9">
        <v>-19.447969000000001</v>
      </c>
      <c r="L1864" s="9">
        <v>-17.776364999999998</v>
      </c>
      <c r="M1864" s="9">
        <v>-17.776364999999998</v>
      </c>
      <c r="N1864" s="9">
        <v>39</v>
      </c>
      <c r="O1864" s="9">
        <v>62.474986999999999</v>
      </c>
      <c r="P1864" s="9">
        <v>0</v>
      </c>
      <c r="Q1864" s="9">
        <v>9.0368138631114897E-3</v>
      </c>
      <c r="R1864" s="9">
        <v>0</v>
      </c>
      <c r="S1864" s="9">
        <v>28236879702.5448</v>
      </c>
      <c r="T1864" s="9">
        <v>1532.9781612737099</v>
      </c>
      <c r="U1864" s="9">
        <v>4.9378793010823996</v>
      </c>
      <c r="V1864" s="9">
        <v>0</v>
      </c>
      <c r="W1864" s="9">
        <v>4.9378793010823996</v>
      </c>
      <c r="X1864" s="9">
        <v>0</v>
      </c>
      <c r="Y1864" s="9">
        <v>0</v>
      </c>
      <c r="Z1864" s="9">
        <v>3.5580899999999999E-2</v>
      </c>
      <c r="AA1864" s="9">
        <v>94.073738000000006</v>
      </c>
      <c r="AB1864" s="9"/>
      <c r="AQ1864" s="9">
        <f>K1864-'Processed Potentiostat'!$J$3</f>
        <v>-19.447969000000001</v>
      </c>
    </row>
    <row r="1865" spans="1:43" x14ac:dyDescent="0.35">
      <c r="A1865">
        <v>2</v>
      </c>
      <c r="B1865">
        <v>0</v>
      </c>
      <c r="C1865">
        <v>0</v>
      </c>
      <c r="D1865">
        <v>1</v>
      </c>
      <c r="E1865">
        <v>0</v>
      </c>
      <c r="F1865">
        <v>0</v>
      </c>
      <c r="G1865">
        <v>0</v>
      </c>
      <c r="H1865" s="9">
        <v>1533.28556126594</v>
      </c>
      <c r="I1865" s="9">
        <v>-1.8301457000000001</v>
      </c>
      <c r="J1865" s="9">
        <v>-1.8292333000000001</v>
      </c>
      <c r="K1865" s="9">
        <v>-14.44492</v>
      </c>
      <c r="L1865" s="9">
        <v>-17.781590000000001</v>
      </c>
      <c r="M1865" s="9">
        <v>-17.781590000000001</v>
      </c>
      <c r="N1865" s="9">
        <v>39</v>
      </c>
      <c r="O1865" s="9">
        <v>62.474986999999999</v>
      </c>
      <c r="P1865" s="9">
        <v>0</v>
      </c>
      <c r="Q1865" s="9">
        <v>9.0394683996649298E-3</v>
      </c>
      <c r="R1865" s="9">
        <v>0</v>
      </c>
      <c r="S1865" s="9">
        <v>18926886086.082001</v>
      </c>
      <c r="T1865" s="9">
        <v>1533.28556126594</v>
      </c>
      <c r="U1865" s="9">
        <v>4.9393305925664901</v>
      </c>
      <c r="V1865" s="9">
        <v>0</v>
      </c>
      <c r="W1865" s="9">
        <v>4.9393305925664901</v>
      </c>
      <c r="X1865" s="9">
        <v>0</v>
      </c>
      <c r="Y1865" s="9">
        <v>0</v>
      </c>
      <c r="Z1865" s="9">
        <v>2.6423128000000001E-2</v>
      </c>
      <c r="AA1865" s="9">
        <v>126.63506</v>
      </c>
      <c r="AB1865" s="9"/>
      <c r="AQ1865" s="9">
        <f>K1865-'Processed Potentiostat'!$J$3</f>
        <v>-14.44492</v>
      </c>
    </row>
    <row r="1866" spans="1:43" x14ac:dyDescent="0.35">
      <c r="A1866">
        <v>2</v>
      </c>
      <c r="B1866">
        <v>0</v>
      </c>
      <c r="C1866">
        <v>0</v>
      </c>
      <c r="D1866">
        <v>1</v>
      </c>
      <c r="E1866">
        <v>0</v>
      </c>
      <c r="F1866">
        <v>0</v>
      </c>
      <c r="G1866">
        <v>0</v>
      </c>
      <c r="H1866" s="9">
        <v>1534.28556124068</v>
      </c>
      <c r="I1866" s="9">
        <v>-1.8298919</v>
      </c>
      <c r="J1866" s="9">
        <v>-1.8313242999999999</v>
      </c>
      <c r="K1866" s="9">
        <v>-12.665233000000001</v>
      </c>
      <c r="L1866" s="9">
        <v>-17.795822000000001</v>
      </c>
      <c r="M1866" s="9">
        <v>-17.795822000000001</v>
      </c>
      <c r="N1866" s="9">
        <v>39</v>
      </c>
      <c r="O1866" s="9">
        <v>62.474986999999999</v>
      </c>
      <c r="P1866" s="9">
        <v>0</v>
      </c>
      <c r="Q1866" s="9">
        <v>9.0467085584967303E-3</v>
      </c>
      <c r="R1866" s="9">
        <v>0</v>
      </c>
      <c r="S1866" s="9">
        <v>15453642157.1243</v>
      </c>
      <c r="T1866" s="9">
        <v>1534.28556124068</v>
      </c>
      <c r="U1866" s="9">
        <v>4.9432841684361497</v>
      </c>
      <c r="V1866" s="9">
        <v>0</v>
      </c>
      <c r="W1866" s="9">
        <v>4.9432841684361497</v>
      </c>
      <c r="X1866" s="9">
        <v>0</v>
      </c>
      <c r="Y1866" s="9">
        <v>0</v>
      </c>
      <c r="Z1866" s="9">
        <v>2.3194149000000001E-2</v>
      </c>
      <c r="AA1866" s="9">
        <v>144.59460000000001</v>
      </c>
      <c r="AB1866" s="9"/>
      <c r="AQ1866" s="9">
        <f>K1866-'Processed Potentiostat'!$J$3</f>
        <v>-12.665233000000001</v>
      </c>
    </row>
    <row r="1867" spans="1:43" x14ac:dyDescent="0.35">
      <c r="A1867">
        <v>2</v>
      </c>
      <c r="B1867">
        <v>0</v>
      </c>
      <c r="C1867">
        <v>0</v>
      </c>
      <c r="D1867">
        <v>1</v>
      </c>
      <c r="E1867">
        <v>0</v>
      </c>
      <c r="F1867">
        <v>0</v>
      </c>
      <c r="G1867">
        <v>0</v>
      </c>
      <c r="H1867" s="9">
        <v>1535.2855612154201</v>
      </c>
      <c r="I1867" s="9">
        <v>-1.8299434000000001</v>
      </c>
      <c r="J1867" s="9">
        <v>-1.8290017000000001</v>
      </c>
      <c r="K1867" s="9">
        <v>-11.065173</v>
      </c>
      <c r="L1867" s="9">
        <v>-17.807977999999999</v>
      </c>
      <c r="M1867" s="9">
        <v>-17.807977999999999</v>
      </c>
      <c r="N1867" s="9">
        <v>39</v>
      </c>
      <c r="O1867" s="9">
        <v>62.474986999999999</v>
      </c>
      <c r="P1867" s="9">
        <v>0</v>
      </c>
      <c r="Q1867" s="9">
        <v>9.0528842501075794E-3</v>
      </c>
      <c r="R1867" s="9">
        <v>0</v>
      </c>
      <c r="S1867" s="9">
        <v>15206040195.379101</v>
      </c>
      <c r="T1867" s="9">
        <v>1535.2855612154201</v>
      </c>
      <c r="U1867" s="9">
        <v>4.9466602961025199</v>
      </c>
      <c r="V1867" s="9">
        <v>0</v>
      </c>
      <c r="W1867" s="9">
        <v>4.9466602961025199</v>
      </c>
      <c r="X1867" s="9">
        <v>0</v>
      </c>
      <c r="Y1867" s="9">
        <v>0</v>
      </c>
      <c r="Z1867" s="9">
        <v>2.0238221000000001E-2</v>
      </c>
      <c r="AA1867" s="9">
        <v>165.29355000000001</v>
      </c>
      <c r="AB1867" s="9"/>
      <c r="AQ1867" s="9">
        <f>K1867-'Processed Potentiostat'!$J$3</f>
        <v>-11.065173</v>
      </c>
    </row>
    <row r="1868" spans="1:43" x14ac:dyDescent="0.35">
      <c r="A1868">
        <v>2</v>
      </c>
      <c r="B1868">
        <v>0</v>
      </c>
      <c r="C1868">
        <v>0</v>
      </c>
      <c r="D1868">
        <v>1</v>
      </c>
      <c r="E1868">
        <v>0</v>
      </c>
      <c r="F1868">
        <v>0</v>
      </c>
      <c r="G1868">
        <v>0</v>
      </c>
      <c r="H1868" s="9">
        <v>1535.54256120893</v>
      </c>
      <c r="I1868" s="9">
        <v>-1.8301461999999999</v>
      </c>
      <c r="J1868" s="9">
        <v>-1.8307233999999999</v>
      </c>
      <c r="K1868" s="9">
        <v>-16.112959</v>
      </c>
      <c r="L1868" s="9">
        <v>-17.810856000000001</v>
      </c>
      <c r="M1868" s="9">
        <v>-17.810856000000001</v>
      </c>
      <c r="N1868" s="9">
        <v>39</v>
      </c>
      <c r="O1868" s="9">
        <v>62.474986999999999</v>
      </c>
      <c r="P1868" s="9">
        <v>0</v>
      </c>
      <c r="Q1868" s="9">
        <v>9.0543479079201097E-3</v>
      </c>
      <c r="R1868" s="9">
        <v>0</v>
      </c>
      <c r="S1868" s="9">
        <v>32346458309.398201</v>
      </c>
      <c r="T1868" s="9">
        <v>1535.54256120893</v>
      </c>
      <c r="U1868" s="9">
        <v>4.9474600596927996</v>
      </c>
      <c r="V1868" s="9">
        <v>0</v>
      </c>
      <c r="W1868" s="9">
        <v>4.9474600596927996</v>
      </c>
      <c r="X1868" s="9">
        <v>0</v>
      </c>
      <c r="Y1868" s="9">
        <v>0</v>
      </c>
      <c r="Z1868" s="9">
        <v>2.9498369999999999E-2</v>
      </c>
      <c r="AA1868" s="9">
        <v>113.61808000000001</v>
      </c>
      <c r="AB1868" s="9"/>
      <c r="AQ1868" s="9">
        <f>K1868-'Processed Potentiostat'!$J$3</f>
        <v>-16.112959</v>
      </c>
    </row>
    <row r="1869" spans="1:43" x14ac:dyDescent="0.35">
      <c r="A1869">
        <v>2</v>
      </c>
      <c r="B1869">
        <v>0</v>
      </c>
      <c r="C1869">
        <v>0</v>
      </c>
      <c r="D1869">
        <v>1</v>
      </c>
      <c r="E1869">
        <v>0</v>
      </c>
      <c r="F1869">
        <v>0</v>
      </c>
      <c r="G1869">
        <v>0</v>
      </c>
      <c r="H1869" s="9">
        <v>1536.5425611836599</v>
      </c>
      <c r="I1869" s="9">
        <v>-1.8300784000000001</v>
      </c>
      <c r="J1869" s="9">
        <v>-1.8300786</v>
      </c>
      <c r="K1869" s="9">
        <v>-15.468681</v>
      </c>
      <c r="L1869" s="9">
        <v>-17.827902000000002</v>
      </c>
      <c r="M1869" s="9">
        <v>-17.827902000000002</v>
      </c>
      <c r="N1869" s="9">
        <v>39</v>
      </c>
      <c r="O1869" s="9">
        <v>62.474986999999999</v>
      </c>
      <c r="P1869" s="9">
        <v>0</v>
      </c>
      <c r="Q1869" s="9">
        <v>9.0630133172544102E-3</v>
      </c>
      <c r="R1869" s="9">
        <v>0</v>
      </c>
      <c r="S1869" s="9">
        <v>189305422888.435</v>
      </c>
      <c r="T1869" s="9">
        <v>1536.5425611836599</v>
      </c>
      <c r="U1869" s="9">
        <v>4.9521950907794601</v>
      </c>
      <c r="V1869" s="9">
        <v>0</v>
      </c>
      <c r="W1869" s="9">
        <v>4.9521950907794601</v>
      </c>
      <c r="X1869" s="9">
        <v>0</v>
      </c>
      <c r="Y1869" s="9">
        <v>0</v>
      </c>
      <c r="Z1869" s="9">
        <v>2.8308902E-2</v>
      </c>
      <c r="AA1869" s="9">
        <v>118.30864</v>
      </c>
      <c r="AB1869" s="9"/>
      <c r="AQ1869" s="9">
        <f>K1869-'Processed Potentiostat'!$J$3</f>
        <v>-15.468681</v>
      </c>
    </row>
    <row r="1870" spans="1:43" x14ac:dyDescent="0.35">
      <c r="A1870">
        <v>2</v>
      </c>
      <c r="B1870">
        <v>0</v>
      </c>
      <c r="C1870">
        <v>0</v>
      </c>
      <c r="D1870">
        <v>1</v>
      </c>
      <c r="E1870">
        <v>0</v>
      </c>
      <c r="F1870">
        <v>0</v>
      </c>
      <c r="G1870">
        <v>0</v>
      </c>
      <c r="H1870" s="9">
        <v>1537.5425611584001</v>
      </c>
      <c r="I1870" s="9">
        <v>-1.8301258</v>
      </c>
      <c r="J1870" s="9">
        <v>-1.8291885999999999</v>
      </c>
      <c r="K1870" s="9">
        <v>-13.929171999999999</v>
      </c>
      <c r="L1870" s="9">
        <v>-17.842559999999999</v>
      </c>
      <c r="M1870" s="9">
        <v>-17.842559999999999</v>
      </c>
      <c r="N1870" s="9">
        <v>39</v>
      </c>
      <c r="O1870" s="9">
        <v>62.474986999999999</v>
      </c>
      <c r="P1870" s="9">
        <v>0</v>
      </c>
      <c r="Q1870" s="9">
        <v>9.0704611503568903E-3</v>
      </c>
      <c r="R1870" s="9">
        <v>0</v>
      </c>
      <c r="S1870" s="9">
        <v>18129147417.5345</v>
      </c>
      <c r="T1870" s="9">
        <v>1537.5425611584001</v>
      </c>
      <c r="U1870" s="9">
        <v>4.9562666508609903</v>
      </c>
      <c r="V1870" s="9">
        <v>0</v>
      </c>
      <c r="W1870" s="9">
        <v>4.9562666508609903</v>
      </c>
      <c r="X1870" s="9">
        <v>0</v>
      </c>
      <c r="Y1870" s="9">
        <v>0</v>
      </c>
      <c r="Z1870" s="9">
        <v>2.5479082E-2</v>
      </c>
      <c r="AA1870" s="9">
        <v>131.32070999999999</v>
      </c>
      <c r="AB1870" s="9"/>
      <c r="AQ1870" s="9">
        <f>K1870-'Processed Potentiostat'!$J$3</f>
        <v>-13.929171999999999</v>
      </c>
    </row>
    <row r="1871" spans="1:43" x14ac:dyDescent="0.35">
      <c r="A1871">
        <v>2</v>
      </c>
      <c r="B1871">
        <v>0</v>
      </c>
      <c r="C1871">
        <v>0</v>
      </c>
      <c r="D1871">
        <v>1</v>
      </c>
      <c r="E1871">
        <v>0</v>
      </c>
      <c r="F1871">
        <v>0</v>
      </c>
      <c r="G1871">
        <v>0</v>
      </c>
      <c r="H1871" s="9">
        <v>1537.6447611558201</v>
      </c>
      <c r="I1871" s="9">
        <v>-1.8300430000000001</v>
      </c>
      <c r="J1871" s="9">
        <v>-1.8304507000000001</v>
      </c>
      <c r="K1871" s="9">
        <v>-18.951729</v>
      </c>
      <c r="L1871" s="9">
        <v>-17.844069999999999</v>
      </c>
      <c r="M1871" s="9">
        <v>-17.844069999999999</v>
      </c>
      <c r="N1871" s="9">
        <v>39</v>
      </c>
      <c r="O1871" s="9">
        <v>62.474986999999999</v>
      </c>
      <c r="P1871" s="9">
        <v>0</v>
      </c>
      <c r="Q1871" s="9">
        <v>9.0712292380184193E-3</v>
      </c>
      <c r="R1871" s="9">
        <v>0</v>
      </c>
      <c r="S1871" s="9">
        <v>64215752656.661598</v>
      </c>
      <c r="T1871" s="9">
        <v>1537.6447611558201</v>
      </c>
      <c r="U1871" s="9">
        <v>4.9566864782796403</v>
      </c>
      <c r="V1871" s="9">
        <v>0</v>
      </c>
      <c r="W1871" s="9">
        <v>4.9566864782796403</v>
      </c>
      <c r="X1871" s="9">
        <v>0</v>
      </c>
      <c r="Y1871" s="9">
        <v>0</v>
      </c>
      <c r="Z1871" s="9">
        <v>3.4690205000000002E-2</v>
      </c>
      <c r="AA1871" s="9">
        <v>96.584891999999996</v>
      </c>
      <c r="AB1871" s="9"/>
      <c r="AQ1871" s="9">
        <f>K1871-'Processed Potentiostat'!$J$3</f>
        <v>-18.951729</v>
      </c>
    </row>
    <row r="1872" spans="1:43" x14ac:dyDescent="0.35">
      <c r="A1872">
        <v>2</v>
      </c>
      <c r="B1872">
        <v>0</v>
      </c>
      <c r="C1872">
        <v>0</v>
      </c>
      <c r="D1872">
        <v>1</v>
      </c>
      <c r="E1872">
        <v>0</v>
      </c>
      <c r="F1872">
        <v>0</v>
      </c>
      <c r="G1872">
        <v>0</v>
      </c>
      <c r="H1872" s="9">
        <v>1538.6149611313101</v>
      </c>
      <c r="I1872" s="9">
        <v>-1.8298570000000001</v>
      </c>
      <c r="J1872" s="9">
        <v>-1.8297178000000001</v>
      </c>
      <c r="K1872" s="9">
        <v>-13.945136</v>
      </c>
      <c r="L1872" s="9">
        <v>-17.860499999999998</v>
      </c>
      <c r="M1872" s="9">
        <v>-17.860499999999998</v>
      </c>
      <c r="N1872" s="9">
        <v>39</v>
      </c>
      <c r="O1872" s="9">
        <v>62.474986999999999</v>
      </c>
      <c r="P1872" s="9">
        <v>0</v>
      </c>
      <c r="Q1872" s="9">
        <v>9.0795798162970204E-3</v>
      </c>
      <c r="R1872" s="9">
        <v>0</v>
      </c>
      <c r="S1872" s="9">
        <v>39251962836.446198</v>
      </c>
      <c r="T1872" s="9">
        <v>1538.6149611313101</v>
      </c>
      <c r="U1872" s="9">
        <v>4.9612502967885801</v>
      </c>
      <c r="V1872" s="9">
        <v>0</v>
      </c>
      <c r="W1872" s="9">
        <v>4.9612502967885801</v>
      </c>
      <c r="X1872" s="9">
        <v>0</v>
      </c>
      <c r="Y1872" s="9">
        <v>0</v>
      </c>
      <c r="Z1872" s="9">
        <v>2.5515663000000001E-2</v>
      </c>
      <c r="AA1872" s="9">
        <v>131.20831000000001</v>
      </c>
      <c r="AB1872" s="9"/>
      <c r="AQ1872" s="9">
        <f>K1872-'Processed Potentiostat'!$J$3</f>
        <v>-13.945136</v>
      </c>
    </row>
    <row r="1873" spans="1:43" x14ac:dyDescent="0.35">
      <c r="A1873">
        <v>2</v>
      </c>
      <c r="B1873">
        <v>0</v>
      </c>
      <c r="C1873">
        <v>0</v>
      </c>
      <c r="D1873">
        <v>1</v>
      </c>
      <c r="E1873">
        <v>0</v>
      </c>
      <c r="F1873">
        <v>0</v>
      </c>
      <c r="G1873">
        <v>0</v>
      </c>
      <c r="H1873" s="9">
        <v>1539.3197611135099</v>
      </c>
      <c r="I1873" s="9">
        <v>-1.8300704000000001</v>
      </c>
      <c r="J1873" s="9">
        <v>-1.8296062</v>
      </c>
      <c r="K1873" s="9">
        <v>-19.081440000000001</v>
      </c>
      <c r="L1873" s="9">
        <v>-17.870127</v>
      </c>
      <c r="M1873" s="9">
        <v>-17.870127</v>
      </c>
      <c r="N1873" s="9">
        <v>39</v>
      </c>
      <c r="O1873" s="9">
        <v>62.474986999999999</v>
      </c>
      <c r="P1873" s="9">
        <v>0</v>
      </c>
      <c r="Q1873" s="9">
        <v>9.0844721773908396E-3</v>
      </c>
      <c r="R1873" s="9">
        <v>0</v>
      </c>
      <c r="S1873" s="9">
        <v>31539132058.364399</v>
      </c>
      <c r="T1873" s="9">
        <v>1539.3197611135099</v>
      </c>
      <c r="U1873" s="9">
        <v>4.9639243110486602</v>
      </c>
      <c r="V1873" s="9">
        <v>0</v>
      </c>
      <c r="W1873" s="9">
        <v>4.9639243110486602</v>
      </c>
      <c r="X1873" s="9">
        <v>0</v>
      </c>
      <c r="Y1873" s="9">
        <v>0</v>
      </c>
      <c r="Z1873" s="9">
        <v>3.4911521000000001E-2</v>
      </c>
      <c r="AA1873" s="9">
        <v>95.884071000000006</v>
      </c>
      <c r="AB1873" s="9"/>
      <c r="AQ1873" s="9">
        <f>K1873-'Processed Potentiostat'!$J$3</f>
        <v>-19.081440000000001</v>
      </c>
    </row>
    <row r="1874" spans="1:43" x14ac:dyDescent="0.35">
      <c r="A1874">
        <v>2</v>
      </c>
      <c r="B1874">
        <v>0</v>
      </c>
      <c r="C1874">
        <v>0</v>
      </c>
      <c r="D1874">
        <v>1</v>
      </c>
      <c r="E1874">
        <v>0</v>
      </c>
      <c r="F1874">
        <v>0</v>
      </c>
      <c r="G1874">
        <v>0</v>
      </c>
      <c r="H1874" s="9">
        <v>1539.3357611131</v>
      </c>
      <c r="I1874" s="9">
        <v>-1.8298776000000001</v>
      </c>
      <c r="J1874" s="9">
        <v>-1.8315158</v>
      </c>
      <c r="K1874" s="9">
        <v>-14.015631000000001</v>
      </c>
      <c r="L1874" s="9">
        <v>-17.870424</v>
      </c>
      <c r="M1874" s="9">
        <v>-17.870424</v>
      </c>
      <c r="N1874" s="9">
        <v>39</v>
      </c>
      <c r="O1874" s="9">
        <v>62.474986999999999</v>
      </c>
      <c r="P1874" s="9">
        <v>0</v>
      </c>
      <c r="Q1874" s="9">
        <v>9.0846235554200693E-3</v>
      </c>
      <c r="R1874" s="9">
        <v>0</v>
      </c>
      <c r="S1874" s="9">
        <v>13306230400.827101</v>
      </c>
      <c r="T1874" s="9">
        <v>1539.3357611131</v>
      </c>
      <c r="U1874" s="9">
        <v>4.9640069966752796</v>
      </c>
      <c r="V1874" s="9">
        <v>0</v>
      </c>
      <c r="W1874" s="9">
        <v>4.9640069966752796</v>
      </c>
      <c r="X1874" s="9">
        <v>0</v>
      </c>
      <c r="Y1874" s="9">
        <v>0</v>
      </c>
      <c r="Z1874" s="9">
        <v>2.5669849000000002E-2</v>
      </c>
      <c r="AA1874" s="9">
        <v>130.67665</v>
      </c>
      <c r="AB1874" s="9"/>
      <c r="AQ1874" s="9">
        <f>K1874-'Processed Potentiostat'!$J$3</f>
        <v>-14.015631000000001</v>
      </c>
    </row>
    <row r="1875" spans="1:43" x14ac:dyDescent="0.35">
      <c r="A1875">
        <v>2</v>
      </c>
      <c r="B1875">
        <v>0</v>
      </c>
      <c r="C1875">
        <v>0</v>
      </c>
      <c r="D1875">
        <v>1</v>
      </c>
      <c r="E1875">
        <v>0</v>
      </c>
      <c r="F1875">
        <v>0</v>
      </c>
      <c r="G1875">
        <v>0</v>
      </c>
      <c r="H1875" s="9">
        <v>1540.33576108784</v>
      </c>
      <c r="I1875" s="9">
        <v>-1.8298376999999999</v>
      </c>
      <c r="J1875" s="9">
        <v>-1.8304535</v>
      </c>
      <c r="K1875" s="9">
        <v>-10.898198000000001</v>
      </c>
      <c r="L1875" s="9">
        <v>-17.881809000000001</v>
      </c>
      <c r="M1875" s="9">
        <v>-17.881809000000001</v>
      </c>
      <c r="N1875" s="9">
        <v>39</v>
      </c>
      <c r="O1875" s="9">
        <v>62.474986999999999</v>
      </c>
      <c r="P1875" s="9">
        <v>0</v>
      </c>
      <c r="Q1875" s="9">
        <v>9.0904123463514206E-3</v>
      </c>
      <c r="R1875" s="9">
        <v>0</v>
      </c>
      <c r="S1875" s="9">
        <v>63695748325.272797</v>
      </c>
      <c r="T1875" s="9">
        <v>1540.33576108784</v>
      </c>
      <c r="U1875" s="9">
        <v>4.9671692088583299</v>
      </c>
      <c r="V1875" s="9">
        <v>0</v>
      </c>
      <c r="W1875" s="9">
        <v>4.9671692088583299</v>
      </c>
      <c r="X1875" s="9">
        <v>0</v>
      </c>
      <c r="Y1875" s="9">
        <v>0</v>
      </c>
      <c r="Z1875" s="9">
        <v>1.9948645000000001E-2</v>
      </c>
      <c r="AA1875" s="9">
        <v>167.95927</v>
      </c>
      <c r="AB1875" s="9"/>
      <c r="AQ1875" s="9">
        <f>K1875-'Processed Potentiostat'!$J$3</f>
        <v>-10.898198000000001</v>
      </c>
    </row>
    <row r="1876" spans="1:43" x14ac:dyDescent="0.35">
      <c r="A1876">
        <v>2</v>
      </c>
      <c r="B1876">
        <v>0</v>
      </c>
      <c r="C1876">
        <v>0</v>
      </c>
      <c r="D1876">
        <v>1</v>
      </c>
      <c r="E1876">
        <v>0</v>
      </c>
      <c r="F1876">
        <v>0</v>
      </c>
      <c r="G1876">
        <v>0</v>
      </c>
      <c r="H1876" s="9">
        <v>1541.3357610625801</v>
      </c>
      <c r="I1876" s="9">
        <v>-1.8300921000000001</v>
      </c>
      <c r="J1876" s="9">
        <v>-1.8297399000000001</v>
      </c>
      <c r="K1876" s="9">
        <v>-10.502632</v>
      </c>
      <c r="L1876" s="9">
        <v>-17.892437000000001</v>
      </c>
      <c r="M1876" s="9">
        <v>-17.892437000000001</v>
      </c>
      <c r="N1876" s="9">
        <v>39</v>
      </c>
      <c r="O1876" s="9">
        <v>62.474986999999999</v>
      </c>
      <c r="P1876" s="9">
        <v>0</v>
      </c>
      <c r="Q1876" s="9">
        <v>9.0958140164259897E-3</v>
      </c>
      <c r="R1876" s="9">
        <v>0</v>
      </c>
      <c r="S1876" s="9">
        <v>41336449255.532402</v>
      </c>
      <c r="T1876" s="9">
        <v>1541.3357610625801</v>
      </c>
      <c r="U1876" s="9">
        <v>4.97012162363656</v>
      </c>
      <c r="V1876" s="9">
        <v>0</v>
      </c>
      <c r="W1876" s="9">
        <v>4.97012162363656</v>
      </c>
      <c r="X1876" s="9">
        <v>0</v>
      </c>
      <c r="Y1876" s="9">
        <v>0</v>
      </c>
      <c r="Z1876" s="9">
        <v>1.9217084999999998E-2</v>
      </c>
      <c r="AA1876" s="9">
        <v>174.21727000000001</v>
      </c>
      <c r="AB1876" s="9"/>
      <c r="AQ1876" s="9">
        <f>K1876-'Processed Potentiostat'!$J$3</f>
        <v>-10.502632</v>
      </c>
    </row>
    <row r="1877" spans="1:43" x14ac:dyDescent="0.35">
      <c r="A1877">
        <v>2</v>
      </c>
      <c r="B1877">
        <v>0</v>
      </c>
      <c r="C1877">
        <v>0</v>
      </c>
      <c r="D1877">
        <v>1</v>
      </c>
      <c r="E1877">
        <v>0</v>
      </c>
      <c r="F1877">
        <v>0</v>
      </c>
      <c r="G1877">
        <v>0</v>
      </c>
      <c r="H1877" s="9">
        <v>1542.33576103732</v>
      </c>
      <c r="I1877" s="9">
        <v>-1.8300277</v>
      </c>
      <c r="J1877" s="9">
        <v>-1.8318344</v>
      </c>
      <c r="K1877" s="9">
        <v>-12.724867</v>
      </c>
      <c r="L1877" s="9">
        <v>-17.904603999999999</v>
      </c>
      <c r="M1877" s="9">
        <v>-17.904603999999999</v>
      </c>
      <c r="N1877" s="9">
        <v>39</v>
      </c>
      <c r="O1877" s="9">
        <v>62.474986999999999</v>
      </c>
      <c r="P1877" s="9">
        <v>0</v>
      </c>
      <c r="Q1877" s="9">
        <v>9.1020050962352904E-3</v>
      </c>
      <c r="R1877" s="9">
        <v>0</v>
      </c>
      <c r="S1877" s="9">
        <v>10775142026.575899</v>
      </c>
      <c r="T1877" s="9">
        <v>1542.33576103732</v>
      </c>
      <c r="U1877" s="9">
        <v>4.9735011229396404</v>
      </c>
      <c r="V1877" s="9">
        <v>0</v>
      </c>
      <c r="W1877" s="9">
        <v>4.9735011229396404</v>
      </c>
      <c r="X1877" s="9">
        <v>0</v>
      </c>
      <c r="Y1877" s="9">
        <v>0</v>
      </c>
      <c r="Z1877" s="9">
        <v>2.3309849000000001E-2</v>
      </c>
      <c r="AA1877" s="9">
        <v>143.95706000000001</v>
      </c>
      <c r="AB1877" s="9"/>
      <c r="AQ1877" s="9">
        <f>K1877-'Processed Potentiostat'!$J$3</f>
        <v>-12.724867</v>
      </c>
    </row>
    <row r="1878" spans="1:43" x14ac:dyDescent="0.35">
      <c r="A1878">
        <v>2</v>
      </c>
      <c r="B1878">
        <v>0</v>
      </c>
      <c r="C1878">
        <v>0</v>
      </c>
      <c r="D1878">
        <v>1</v>
      </c>
      <c r="E1878">
        <v>0</v>
      </c>
      <c r="F1878">
        <v>0</v>
      </c>
      <c r="G1878">
        <v>0</v>
      </c>
      <c r="H1878" s="9">
        <v>1543.3357610120499</v>
      </c>
      <c r="I1878" s="9">
        <v>-1.8301197</v>
      </c>
      <c r="J1878" s="9">
        <v>-1.8314978</v>
      </c>
      <c r="K1878" s="9">
        <v>-10.714229</v>
      </c>
      <c r="L1878" s="9">
        <v>-17.915707000000001</v>
      </c>
      <c r="M1878" s="9">
        <v>-17.915707000000001</v>
      </c>
      <c r="N1878" s="9">
        <v>39</v>
      </c>
      <c r="O1878" s="9">
        <v>62.474986999999999</v>
      </c>
      <c r="P1878" s="9">
        <v>0</v>
      </c>
      <c r="Q1878" s="9">
        <v>9.1076535760288603E-3</v>
      </c>
      <c r="R1878" s="9">
        <v>0</v>
      </c>
      <c r="S1878" s="9">
        <v>13521172471.624001</v>
      </c>
      <c r="T1878" s="9">
        <v>1543.3357610120499</v>
      </c>
      <c r="U1878" s="9">
        <v>4.9765849120782697</v>
      </c>
      <c r="V1878" s="9">
        <v>0</v>
      </c>
      <c r="W1878" s="9">
        <v>4.9765849120782697</v>
      </c>
      <c r="X1878" s="9">
        <v>0</v>
      </c>
      <c r="Y1878" s="9">
        <v>0</v>
      </c>
      <c r="Z1878" s="9">
        <v>1.9623086000000001E-2</v>
      </c>
      <c r="AA1878" s="9">
        <v>170.94069999999999</v>
      </c>
      <c r="AB1878" s="9"/>
      <c r="AQ1878" s="9">
        <f>K1878-'Processed Potentiostat'!$J$3</f>
        <v>-10.714229</v>
      </c>
    </row>
    <row r="1879" spans="1:43" x14ac:dyDescent="0.35">
      <c r="A1879">
        <v>2</v>
      </c>
      <c r="B1879">
        <v>0</v>
      </c>
      <c r="C1879">
        <v>0</v>
      </c>
      <c r="D1879">
        <v>1</v>
      </c>
      <c r="E1879">
        <v>0</v>
      </c>
      <c r="F1879">
        <v>0</v>
      </c>
      <c r="G1879">
        <v>0</v>
      </c>
      <c r="H1879" s="9">
        <v>1544.3357609867901</v>
      </c>
      <c r="I1879" s="9">
        <v>-1.8300255999999999</v>
      </c>
      <c r="J1879" s="9">
        <v>-1.8292900000000001</v>
      </c>
      <c r="K1879" s="9">
        <v>-10.896102000000001</v>
      </c>
      <c r="L1879" s="9">
        <v>-17.927485000000001</v>
      </c>
      <c r="M1879" s="9">
        <v>-17.927485000000001</v>
      </c>
      <c r="N1879" s="9">
        <v>39</v>
      </c>
      <c r="O1879" s="9">
        <v>62.474986999999999</v>
      </c>
      <c r="P1879" s="9">
        <v>0</v>
      </c>
      <c r="Q1879" s="9">
        <v>9.1136383411611205E-3</v>
      </c>
      <c r="R1879" s="9">
        <v>0</v>
      </c>
      <c r="S1879" s="9">
        <v>20308797183.3055</v>
      </c>
      <c r="T1879" s="9">
        <v>1544.3357609867901</v>
      </c>
      <c r="U1879" s="9">
        <v>4.97985691303602</v>
      </c>
      <c r="V1879" s="9">
        <v>0</v>
      </c>
      <c r="W1879" s="9">
        <v>4.97985691303602</v>
      </c>
      <c r="X1879" s="9">
        <v>0</v>
      </c>
      <c r="Y1879" s="9">
        <v>0</v>
      </c>
      <c r="Z1879" s="9">
        <v>1.9932129999999999E-2</v>
      </c>
      <c r="AA1879" s="9">
        <v>167.88480999999999</v>
      </c>
      <c r="AB1879" s="9"/>
      <c r="AQ1879" s="9">
        <f>K1879-'Processed Potentiostat'!$J$3</f>
        <v>-10.896102000000001</v>
      </c>
    </row>
    <row r="1880" spans="1:43" x14ac:dyDescent="0.35">
      <c r="A1880">
        <v>2</v>
      </c>
      <c r="B1880">
        <v>0</v>
      </c>
      <c r="C1880">
        <v>0</v>
      </c>
      <c r="D1880">
        <v>1</v>
      </c>
      <c r="E1880">
        <v>0</v>
      </c>
      <c r="F1880">
        <v>0</v>
      </c>
      <c r="G1880">
        <v>0</v>
      </c>
      <c r="H1880" s="9">
        <v>1545.33576096153</v>
      </c>
      <c r="I1880" s="9">
        <v>-1.8299377999999999</v>
      </c>
      <c r="J1880" s="9">
        <v>-1.8289337999999999</v>
      </c>
      <c r="K1880" s="9">
        <v>-12.063482</v>
      </c>
      <c r="L1880" s="9">
        <v>-17.938168000000001</v>
      </c>
      <c r="M1880" s="9">
        <v>-17.938168000000001</v>
      </c>
      <c r="N1880" s="9">
        <v>39</v>
      </c>
      <c r="O1880" s="9">
        <v>62.474986999999999</v>
      </c>
      <c r="P1880" s="9">
        <v>0</v>
      </c>
      <c r="Q1880" s="9">
        <v>9.1190657326425204E-3</v>
      </c>
      <c r="R1880" s="9">
        <v>0</v>
      </c>
      <c r="S1880" s="9">
        <v>14478615886.295</v>
      </c>
      <c r="T1880" s="9">
        <v>1545.33576096153</v>
      </c>
      <c r="U1880" s="9">
        <v>4.9828242893438803</v>
      </c>
      <c r="V1880" s="9">
        <v>0</v>
      </c>
      <c r="W1880" s="9">
        <v>4.9828242893438803</v>
      </c>
      <c r="X1880" s="9">
        <v>0</v>
      </c>
      <c r="Y1880" s="9">
        <v>0</v>
      </c>
      <c r="Z1880" s="9">
        <v>2.2063310999999999E-2</v>
      </c>
      <c r="AA1880" s="9">
        <v>151.60911999999999</v>
      </c>
      <c r="AB1880" s="9"/>
      <c r="AQ1880" s="9">
        <f>K1880-'Processed Potentiostat'!$J$3</f>
        <v>-12.063482</v>
      </c>
    </row>
    <row r="1881" spans="1:43" x14ac:dyDescent="0.35">
      <c r="A1881">
        <v>2</v>
      </c>
      <c r="B1881">
        <v>0</v>
      </c>
      <c r="C1881">
        <v>0</v>
      </c>
      <c r="D1881">
        <v>1</v>
      </c>
      <c r="E1881">
        <v>0</v>
      </c>
      <c r="F1881">
        <v>0</v>
      </c>
      <c r="G1881">
        <v>0</v>
      </c>
      <c r="H1881" s="9">
        <v>1546.3357609362699</v>
      </c>
      <c r="I1881" s="9">
        <v>-1.8299768000000001</v>
      </c>
      <c r="J1881" s="9">
        <v>-1.8313177</v>
      </c>
      <c r="K1881" s="9">
        <v>-10.697958</v>
      </c>
      <c r="L1881" s="9">
        <v>-17.949425000000002</v>
      </c>
      <c r="M1881" s="9">
        <v>-17.949425000000002</v>
      </c>
      <c r="N1881" s="9">
        <v>39</v>
      </c>
      <c r="O1881" s="9">
        <v>62.474986999999999</v>
      </c>
      <c r="P1881" s="9">
        <v>0</v>
      </c>
      <c r="Q1881" s="9">
        <v>9.1247922485439698E-3</v>
      </c>
      <c r="R1881" s="9">
        <v>0</v>
      </c>
      <c r="S1881" s="9">
        <v>15677914940.4804</v>
      </c>
      <c r="T1881" s="9">
        <v>1546.3357609362699</v>
      </c>
      <c r="U1881" s="9">
        <v>4.9859515524034501</v>
      </c>
      <c r="V1881" s="9">
        <v>0</v>
      </c>
      <c r="W1881" s="9">
        <v>4.9859515524034501</v>
      </c>
      <c r="X1881" s="9">
        <v>0</v>
      </c>
      <c r="Y1881" s="9">
        <v>0</v>
      </c>
      <c r="Z1881" s="9">
        <v>1.9591358999999999E-2</v>
      </c>
      <c r="AA1881" s="9">
        <v>171.18385000000001</v>
      </c>
      <c r="AB1881" s="9"/>
      <c r="AQ1881" s="9">
        <f>K1881-'Processed Potentiostat'!$J$3</f>
        <v>-10.697958</v>
      </c>
    </row>
    <row r="1882" spans="1:43" x14ac:dyDescent="0.35">
      <c r="A1882">
        <v>2</v>
      </c>
      <c r="B1882">
        <v>0</v>
      </c>
      <c r="C1882">
        <v>0</v>
      </c>
      <c r="D1882">
        <v>1</v>
      </c>
      <c r="E1882">
        <v>0</v>
      </c>
      <c r="F1882">
        <v>0</v>
      </c>
      <c r="G1882">
        <v>0</v>
      </c>
      <c r="H1882" s="9">
        <v>1547.3357609110101</v>
      </c>
      <c r="I1882" s="9">
        <v>-1.8299369000000001</v>
      </c>
      <c r="J1882" s="9">
        <v>-1.8292214</v>
      </c>
      <c r="K1882" s="9">
        <v>-10.409427000000001</v>
      </c>
      <c r="L1882" s="9">
        <v>-17.960360999999999</v>
      </c>
      <c r="M1882" s="9">
        <v>-17.960360999999999</v>
      </c>
      <c r="N1882" s="9">
        <v>39</v>
      </c>
      <c r="O1882" s="9">
        <v>62.474986999999999</v>
      </c>
      <c r="P1882" s="9">
        <v>0</v>
      </c>
      <c r="Q1882" s="9">
        <v>9.1303493910788406E-3</v>
      </c>
      <c r="R1882" s="9">
        <v>0</v>
      </c>
      <c r="S1882" s="9">
        <v>18877639202.5336</v>
      </c>
      <c r="T1882" s="9">
        <v>1547.3357609110101</v>
      </c>
      <c r="U1882" s="9">
        <v>4.9889895146231096</v>
      </c>
      <c r="V1882" s="9">
        <v>0</v>
      </c>
      <c r="W1882" s="9">
        <v>4.9889895146231096</v>
      </c>
      <c r="X1882" s="9">
        <v>0</v>
      </c>
      <c r="Y1882" s="9">
        <v>0</v>
      </c>
      <c r="Z1882" s="9">
        <v>1.9041144999999999E-2</v>
      </c>
      <c r="AA1882" s="9">
        <v>175.72739000000001</v>
      </c>
      <c r="AB1882" s="9"/>
      <c r="AQ1882" s="9">
        <f>K1882-'Processed Potentiostat'!$J$3</f>
        <v>-10.409427000000001</v>
      </c>
    </row>
    <row r="1883" spans="1:43" x14ac:dyDescent="0.35">
      <c r="A1883">
        <v>2</v>
      </c>
      <c r="B1883">
        <v>0</v>
      </c>
      <c r="C1883">
        <v>0</v>
      </c>
      <c r="D1883">
        <v>1</v>
      </c>
      <c r="E1883">
        <v>0</v>
      </c>
      <c r="F1883">
        <v>0</v>
      </c>
      <c r="G1883">
        <v>0</v>
      </c>
      <c r="H1883" s="9">
        <v>1548.33576088574</v>
      </c>
      <c r="I1883" s="9">
        <v>-1.8301042000000001</v>
      </c>
      <c r="J1883" s="9">
        <v>-1.8294786000000001</v>
      </c>
      <c r="K1883" s="9">
        <v>-11.663342</v>
      </c>
      <c r="L1883" s="9">
        <v>-17.970866999999998</v>
      </c>
      <c r="M1883" s="9">
        <v>-17.970866999999998</v>
      </c>
      <c r="N1883" s="9">
        <v>39</v>
      </c>
      <c r="O1883" s="9">
        <v>62.474986999999999</v>
      </c>
      <c r="P1883" s="9">
        <v>0</v>
      </c>
      <c r="Q1883" s="9">
        <v>9.1356882550064303E-3</v>
      </c>
      <c r="R1883" s="9">
        <v>0</v>
      </c>
      <c r="S1883" s="9">
        <v>25888812628.365299</v>
      </c>
      <c r="T1883" s="9">
        <v>1548.33576088574</v>
      </c>
      <c r="U1883" s="9">
        <v>4.9919074089981104</v>
      </c>
      <c r="V1883" s="9">
        <v>0</v>
      </c>
      <c r="W1883" s="9">
        <v>4.9919074089981104</v>
      </c>
      <c r="X1883" s="9">
        <v>0</v>
      </c>
      <c r="Y1883" s="9">
        <v>0</v>
      </c>
      <c r="Z1883" s="9">
        <v>2.1337834999999999E-2</v>
      </c>
      <c r="AA1883" s="9">
        <v>156.85714999999999</v>
      </c>
      <c r="AB1883" s="9"/>
      <c r="AQ1883" s="9">
        <f>K1883-'Processed Potentiostat'!$J$3</f>
        <v>-11.663342</v>
      </c>
    </row>
    <row r="1884" spans="1:43" x14ac:dyDescent="0.35">
      <c r="A1884">
        <v>2</v>
      </c>
      <c r="B1884">
        <v>0</v>
      </c>
      <c r="C1884">
        <v>0</v>
      </c>
      <c r="D1884">
        <v>1</v>
      </c>
      <c r="E1884">
        <v>0</v>
      </c>
      <c r="F1884">
        <v>0</v>
      </c>
      <c r="G1884">
        <v>0</v>
      </c>
      <c r="H1884" s="9">
        <v>1549.3357608604799</v>
      </c>
      <c r="I1884" s="9">
        <v>-1.8300753999999999</v>
      </c>
      <c r="J1884" s="9">
        <v>-1.8293318000000001</v>
      </c>
      <c r="K1884" s="9">
        <v>-10.843785</v>
      </c>
      <c r="L1884" s="9">
        <v>-17.982004</v>
      </c>
      <c r="M1884" s="9">
        <v>-17.982004</v>
      </c>
      <c r="N1884" s="9">
        <v>39</v>
      </c>
      <c r="O1884" s="9">
        <v>62.474986999999999</v>
      </c>
      <c r="P1884" s="9">
        <v>0</v>
      </c>
      <c r="Q1884" s="9">
        <v>9.1413475004557005E-3</v>
      </c>
      <c r="R1884" s="9">
        <v>0</v>
      </c>
      <c r="S1884" s="9">
        <v>21381146941.585999</v>
      </c>
      <c r="T1884" s="9">
        <v>1549.3357608604799</v>
      </c>
      <c r="U1884" s="9">
        <v>4.9950014112025301</v>
      </c>
      <c r="V1884" s="9">
        <v>0</v>
      </c>
      <c r="W1884" s="9">
        <v>4.9950014112025301</v>
      </c>
      <c r="X1884" s="9">
        <v>0</v>
      </c>
      <c r="Y1884" s="9">
        <v>0</v>
      </c>
      <c r="Z1884" s="9">
        <v>1.9836880000000001E-2</v>
      </c>
      <c r="AA1884" s="9">
        <v>168.69864000000001</v>
      </c>
      <c r="AB1884" s="9"/>
      <c r="AQ1884" s="9">
        <f>K1884-'Processed Potentiostat'!$J$3</f>
        <v>-10.843785</v>
      </c>
    </row>
    <row r="1885" spans="1:43" x14ac:dyDescent="0.35">
      <c r="A1885">
        <v>2</v>
      </c>
      <c r="B1885">
        <v>0</v>
      </c>
      <c r="C1885">
        <v>0</v>
      </c>
      <c r="D1885">
        <v>1</v>
      </c>
      <c r="E1885">
        <v>0</v>
      </c>
      <c r="F1885">
        <v>0</v>
      </c>
      <c r="G1885">
        <v>0</v>
      </c>
      <c r="H1885" s="9">
        <v>1550.3357608352201</v>
      </c>
      <c r="I1885" s="9">
        <v>-1.8300685000000001</v>
      </c>
      <c r="J1885" s="9">
        <v>-1.8306769000000001</v>
      </c>
      <c r="K1885" s="9">
        <v>-9.4026593999999992</v>
      </c>
      <c r="L1885" s="9">
        <v>-17.992097999999999</v>
      </c>
      <c r="M1885" s="9">
        <v>-17.992097999999999</v>
      </c>
      <c r="N1885" s="9">
        <v>39</v>
      </c>
      <c r="O1885" s="9">
        <v>62.474986999999999</v>
      </c>
      <c r="P1885" s="9">
        <v>0</v>
      </c>
      <c r="Q1885" s="9">
        <v>9.1464803569439104E-3</v>
      </c>
      <c r="R1885" s="9">
        <v>0</v>
      </c>
      <c r="S1885" s="9">
        <v>35688969832.473999</v>
      </c>
      <c r="T1885" s="9">
        <v>1550.3357608352201</v>
      </c>
      <c r="U1885" s="9">
        <v>4.9978048742325001</v>
      </c>
      <c r="V1885" s="9">
        <v>0</v>
      </c>
      <c r="W1885" s="9">
        <v>4.9978048742325001</v>
      </c>
      <c r="X1885" s="9">
        <v>0</v>
      </c>
      <c r="Y1885" s="9">
        <v>0</v>
      </c>
      <c r="Z1885" s="9">
        <v>1.7213230999999999E-2</v>
      </c>
      <c r="AA1885" s="9">
        <v>194.69777999999999</v>
      </c>
      <c r="AB1885" s="9"/>
      <c r="AQ1885" s="9">
        <f>K1885-'Processed Potentiostat'!$J$3</f>
        <v>-9.4026593999999992</v>
      </c>
    </row>
    <row r="1886" spans="1:43" x14ac:dyDescent="0.35">
      <c r="A1886">
        <v>2</v>
      </c>
      <c r="B1886">
        <v>0</v>
      </c>
      <c r="C1886">
        <v>0</v>
      </c>
      <c r="D1886">
        <v>1</v>
      </c>
      <c r="E1886">
        <v>0</v>
      </c>
      <c r="F1886">
        <v>0</v>
      </c>
      <c r="G1886">
        <v>0</v>
      </c>
      <c r="H1886" s="9">
        <v>1551.33576080996</v>
      </c>
      <c r="I1886" s="9">
        <v>-1.8301185</v>
      </c>
      <c r="J1886" s="9">
        <v>-1.8307488999999999</v>
      </c>
      <c r="K1886" s="9">
        <v>-10.575412</v>
      </c>
      <c r="L1886" s="9">
        <v>-18.002776999999998</v>
      </c>
      <c r="M1886" s="9">
        <v>-18.002776999999998</v>
      </c>
      <c r="N1886" s="9">
        <v>39</v>
      </c>
      <c r="O1886" s="9">
        <v>62.474986999999999</v>
      </c>
      <c r="P1886" s="9">
        <v>0</v>
      </c>
      <c r="Q1886" s="9">
        <v>9.1519111947758608E-3</v>
      </c>
      <c r="R1886" s="9">
        <v>0</v>
      </c>
      <c r="S1886" s="9">
        <v>31247308810.812</v>
      </c>
      <c r="T1886" s="9">
        <v>1551.33576080996</v>
      </c>
      <c r="U1886" s="9">
        <v>5.0007715318816999</v>
      </c>
      <c r="V1886" s="9">
        <v>0</v>
      </c>
      <c r="W1886" s="9">
        <v>5.0007715318816999</v>
      </c>
      <c r="X1886" s="9">
        <v>0</v>
      </c>
      <c r="Y1886" s="9">
        <v>0</v>
      </c>
      <c r="Z1886" s="9">
        <v>1.9360924000000002E-2</v>
      </c>
      <c r="AA1886" s="9">
        <v>173.11372</v>
      </c>
      <c r="AB1886" s="9"/>
      <c r="AQ1886" s="9">
        <f>K1886-'Processed Potentiostat'!$J$3</f>
        <v>-10.575412</v>
      </c>
    </row>
    <row r="1887" spans="1:43" x14ac:dyDescent="0.35">
      <c r="A1887">
        <v>2</v>
      </c>
      <c r="B1887">
        <v>0</v>
      </c>
      <c r="C1887">
        <v>0</v>
      </c>
      <c r="D1887">
        <v>1</v>
      </c>
      <c r="E1887">
        <v>0</v>
      </c>
      <c r="F1887">
        <v>0</v>
      </c>
      <c r="G1887">
        <v>0</v>
      </c>
      <c r="H1887" s="9">
        <v>1552.3357607846899</v>
      </c>
      <c r="I1887" s="9">
        <v>-1.8301172000000001</v>
      </c>
      <c r="J1887" s="9">
        <v>-1.8309443000000001</v>
      </c>
      <c r="K1887" s="9">
        <v>-11.835652</v>
      </c>
      <c r="L1887" s="9">
        <v>-18.01314</v>
      </c>
      <c r="M1887" s="9">
        <v>-18.01314</v>
      </c>
      <c r="N1887" s="9">
        <v>39</v>
      </c>
      <c r="O1887" s="9">
        <v>62.474986999999999</v>
      </c>
      <c r="P1887" s="9">
        <v>0</v>
      </c>
      <c r="Q1887" s="9">
        <v>9.1571815807195197E-3</v>
      </c>
      <c r="R1887" s="9">
        <v>0</v>
      </c>
      <c r="S1887" s="9">
        <v>23347522004.481499</v>
      </c>
      <c r="T1887" s="9">
        <v>1552.3357607846899</v>
      </c>
      <c r="U1887" s="9">
        <v>5.0036497385304699</v>
      </c>
      <c r="V1887" s="9">
        <v>0</v>
      </c>
      <c r="W1887" s="9">
        <v>5.0036497385304699</v>
      </c>
      <c r="X1887" s="9">
        <v>0</v>
      </c>
      <c r="Y1887" s="9">
        <v>0</v>
      </c>
      <c r="Z1887" s="9">
        <v>2.1670419999999999E-2</v>
      </c>
      <c r="AA1887" s="9">
        <v>154.69737000000001</v>
      </c>
      <c r="AB1887" s="9"/>
      <c r="AQ1887" s="9">
        <f>K1887-'Processed Potentiostat'!$J$3</f>
        <v>-11.835652</v>
      </c>
    </row>
    <row r="1888" spans="1:43" x14ac:dyDescent="0.35">
      <c r="A1888">
        <v>2</v>
      </c>
      <c r="B1888">
        <v>0</v>
      </c>
      <c r="C1888">
        <v>0</v>
      </c>
      <c r="D1888">
        <v>1</v>
      </c>
      <c r="E1888">
        <v>0</v>
      </c>
      <c r="F1888">
        <v>0</v>
      </c>
      <c r="G1888">
        <v>0</v>
      </c>
      <c r="H1888" s="9">
        <v>1553.3357607594301</v>
      </c>
      <c r="I1888" s="9">
        <v>-1.8299037</v>
      </c>
      <c r="J1888" s="9">
        <v>-1.8311685</v>
      </c>
      <c r="K1888" s="9">
        <v>-11.199835999999999</v>
      </c>
      <c r="L1888" s="9">
        <v>-18.024156999999999</v>
      </c>
      <c r="M1888" s="9">
        <v>-18.024156999999999</v>
      </c>
      <c r="N1888" s="9">
        <v>39</v>
      </c>
      <c r="O1888" s="9">
        <v>62.474986999999999</v>
      </c>
      <c r="P1888" s="9">
        <v>0</v>
      </c>
      <c r="Q1888" s="9">
        <v>9.1627853866021701E-3</v>
      </c>
      <c r="R1888" s="9">
        <v>0</v>
      </c>
      <c r="S1888" s="9">
        <v>18100991646.0326</v>
      </c>
      <c r="T1888" s="9">
        <v>1553.3357607594301</v>
      </c>
      <c r="U1888" s="9">
        <v>5.0067101326025298</v>
      </c>
      <c r="V1888" s="9">
        <v>0</v>
      </c>
      <c r="W1888" s="9">
        <v>5.0067101326025298</v>
      </c>
      <c r="X1888" s="9">
        <v>0</v>
      </c>
      <c r="Y1888" s="9">
        <v>0</v>
      </c>
      <c r="Z1888" s="9">
        <v>2.0508787000000001E-2</v>
      </c>
      <c r="AA1888" s="9">
        <v>163.49959000000001</v>
      </c>
      <c r="AB1888" s="9"/>
      <c r="AQ1888" s="9">
        <f>K1888-'Processed Potentiostat'!$J$3</f>
        <v>-11.199835999999999</v>
      </c>
    </row>
    <row r="1889" spans="1:43" x14ac:dyDescent="0.35">
      <c r="A1889">
        <v>2</v>
      </c>
      <c r="B1889">
        <v>0</v>
      </c>
      <c r="C1889">
        <v>0</v>
      </c>
      <c r="D1889">
        <v>1</v>
      </c>
      <c r="E1889">
        <v>0</v>
      </c>
      <c r="F1889">
        <v>0</v>
      </c>
      <c r="G1889">
        <v>0</v>
      </c>
      <c r="H1889" s="9">
        <v>1554.33576073417</v>
      </c>
      <c r="I1889" s="9">
        <v>-1.8301262</v>
      </c>
      <c r="J1889" s="9">
        <v>-1.8293801999999999</v>
      </c>
      <c r="K1889" s="9">
        <v>-10.629216</v>
      </c>
      <c r="L1889" s="9">
        <v>-18.034969</v>
      </c>
      <c r="M1889" s="9">
        <v>-18.034969</v>
      </c>
      <c r="N1889" s="9">
        <v>39</v>
      </c>
      <c r="O1889" s="9">
        <v>62.474986999999999</v>
      </c>
      <c r="P1889" s="9">
        <v>0</v>
      </c>
      <c r="Q1889" s="9">
        <v>9.1682800108971296E-3</v>
      </c>
      <c r="R1889" s="9">
        <v>0</v>
      </c>
      <c r="S1889" s="9">
        <v>22753539640.820301</v>
      </c>
      <c r="T1889" s="9">
        <v>1554.33576073417</v>
      </c>
      <c r="U1889" s="9">
        <v>5.0097136057686198</v>
      </c>
      <c r="V1889" s="9">
        <v>0</v>
      </c>
      <c r="W1889" s="9">
        <v>5.0097136057686198</v>
      </c>
      <c r="X1889" s="9">
        <v>0</v>
      </c>
      <c r="Y1889" s="9">
        <v>0</v>
      </c>
      <c r="Z1889" s="9">
        <v>1.9444876999999999E-2</v>
      </c>
      <c r="AA1889" s="9">
        <v>172.10865999999999</v>
      </c>
      <c r="AB1889" s="9"/>
      <c r="AQ1889" s="9">
        <f>K1889-'Processed Potentiostat'!$J$3</f>
        <v>-10.629216</v>
      </c>
    </row>
    <row r="1890" spans="1:43" x14ac:dyDescent="0.35">
      <c r="A1890">
        <v>2</v>
      </c>
      <c r="B1890">
        <v>0</v>
      </c>
      <c r="C1890">
        <v>0</v>
      </c>
      <c r="D1890">
        <v>1</v>
      </c>
      <c r="E1890">
        <v>0</v>
      </c>
      <c r="F1890">
        <v>0</v>
      </c>
      <c r="G1890">
        <v>0</v>
      </c>
      <c r="H1890" s="9">
        <v>1555.3357607089099</v>
      </c>
      <c r="I1890" s="9">
        <v>-1.8298353000000001</v>
      </c>
      <c r="J1890" s="9">
        <v>-1.8305203000000001</v>
      </c>
      <c r="K1890" s="9">
        <v>-9.4277324999999994</v>
      </c>
      <c r="L1890" s="9">
        <v>-18.044781</v>
      </c>
      <c r="M1890" s="9">
        <v>-18.044781</v>
      </c>
      <c r="N1890" s="9">
        <v>39</v>
      </c>
      <c r="O1890" s="9">
        <v>62.474986999999999</v>
      </c>
      <c r="P1890" s="9">
        <v>0</v>
      </c>
      <c r="Q1890" s="9">
        <v>9.1732688912031998E-3</v>
      </c>
      <c r="R1890" s="9">
        <v>0</v>
      </c>
      <c r="S1890" s="9">
        <v>51928160276.695702</v>
      </c>
      <c r="T1890" s="9">
        <v>1555.3357607089099</v>
      </c>
      <c r="U1890" s="9">
        <v>5.0124389332720902</v>
      </c>
      <c r="V1890" s="9">
        <v>0</v>
      </c>
      <c r="W1890" s="9">
        <v>5.0124389332720902</v>
      </c>
      <c r="X1890" s="9">
        <v>0</v>
      </c>
      <c r="Y1890" s="9">
        <v>0</v>
      </c>
      <c r="Z1890" s="9">
        <v>1.7257655E-2</v>
      </c>
      <c r="AA1890" s="9">
        <v>194.16336000000001</v>
      </c>
      <c r="AB1890" s="9"/>
      <c r="AQ1890" s="9">
        <f>K1890-'Processed Potentiostat'!$J$3</f>
        <v>-9.4277324999999994</v>
      </c>
    </row>
    <row r="1891" spans="1:43" x14ac:dyDescent="0.35">
      <c r="A1891">
        <v>2</v>
      </c>
      <c r="B1891">
        <v>0</v>
      </c>
      <c r="C1891">
        <v>0</v>
      </c>
      <c r="D1891">
        <v>1</v>
      </c>
      <c r="E1891">
        <v>0</v>
      </c>
      <c r="F1891">
        <v>0</v>
      </c>
      <c r="G1891">
        <v>0</v>
      </c>
      <c r="H1891" s="9">
        <v>1556.3357606836501</v>
      </c>
      <c r="I1891" s="9">
        <v>-1.8301094</v>
      </c>
      <c r="J1891" s="9">
        <v>-1.8313231000000001</v>
      </c>
      <c r="K1891" s="9">
        <v>-10.254073999999999</v>
      </c>
      <c r="L1891" s="9">
        <v>-18.053995</v>
      </c>
      <c r="M1891" s="9">
        <v>-18.053995</v>
      </c>
      <c r="N1891" s="9">
        <v>39</v>
      </c>
      <c r="O1891" s="9">
        <v>62.474986999999999</v>
      </c>
      <c r="P1891" s="9">
        <v>0</v>
      </c>
      <c r="Q1891" s="9">
        <v>9.1779562651710597E-3</v>
      </c>
      <c r="R1891" s="9">
        <v>0</v>
      </c>
      <c r="S1891" s="9">
        <v>15694082140.752899</v>
      </c>
      <c r="T1891" s="9">
        <v>1556.3357606836501</v>
      </c>
      <c r="U1891" s="9">
        <v>5.0149988021541096</v>
      </c>
      <c r="V1891" s="9">
        <v>0</v>
      </c>
      <c r="W1891" s="9">
        <v>5.0149988021541096</v>
      </c>
      <c r="X1891" s="9">
        <v>0</v>
      </c>
      <c r="Y1891" s="9">
        <v>0</v>
      </c>
      <c r="Z1891" s="9">
        <v>1.8778522999999998E-2</v>
      </c>
      <c r="AA1891" s="9">
        <v>178.59468000000001</v>
      </c>
      <c r="AB1891" s="9"/>
      <c r="AQ1891" s="9">
        <f>K1891-'Processed Potentiostat'!$J$3</f>
        <v>-10.254073999999999</v>
      </c>
    </row>
    <row r="1892" spans="1:43" x14ac:dyDescent="0.35">
      <c r="A1892">
        <v>2</v>
      </c>
      <c r="B1892">
        <v>0</v>
      </c>
      <c r="C1892">
        <v>0</v>
      </c>
      <c r="D1892">
        <v>1</v>
      </c>
      <c r="E1892">
        <v>0</v>
      </c>
      <c r="F1892">
        <v>0</v>
      </c>
      <c r="G1892">
        <v>0</v>
      </c>
      <c r="H1892" s="9">
        <v>1557.33576065838</v>
      </c>
      <c r="I1892" s="9">
        <v>-1.8299831</v>
      </c>
      <c r="J1892" s="9">
        <v>-1.8318068000000001</v>
      </c>
      <c r="K1892" s="9">
        <v>-10.992012000000001</v>
      </c>
      <c r="L1892" s="9">
        <v>-18.063879</v>
      </c>
      <c r="M1892" s="9">
        <v>-18.063879</v>
      </c>
      <c r="N1892" s="9">
        <v>39</v>
      </c>
      <c r="O1892" s="9">
        <v>62.474986999999999</v>
      </c>
      <c r="P1892" s="9">
        <v>0</v>
      </c>
      <c r="Q1892" s="9">
        <v>9.1829855317024194E-3</v>
      </c>
      <c r="R1892" s="9">
        <v>0</v>
      </c>
      <c r="S1892" s="9">
        <v>11054993447.240101</v>
      </c>
      <c r="T1892" s="9">
        <v>1557.33576065838</v>
      </c>
      <c r="U1892" s="9">
        <v>5.0177440107305804</v>
      </c>
      <c r="V1892" s="9">
        <v>0</v>
      </c>
      <c r="W1892" s="9">
        <v>5.0177440107305804</v>
      </c>
      <c r="X1892" s="9">
        <v>0</v>
      </c>
      <c r="Y1892" s="9">
        <v>0</v>
      </c>
      <c r="Z1892" s="9">
        <v>2.0135242000000001E-2</v>
      </c>
      <c r="AA1892" s="9">
        <v>166.64891</v>
      </c>
      <c r="AB1892" s="9"/>
      <c r="AQ1892" s="9">
        <f>K1892-'Processed Potentiostat'!$J$3</f>
        <v>-10.992012000000001</v>
      </c>
    </row>
    <row r="1893" spans="1:43" x14ac:dyDescent="0.35">
      <c r="A1893">
        <v>2</v>
      </c>
      <c r="B1893">
        <v>0</v>
      </c>
      <c r="C1893">
        <v>0</v>
      </c>
      <c r="D1893">
        <v>1</v>
      </c>
      <c r="E1893">
        <v>0</v>
      </c>
      <c r="F1893">
        <v>0</v>
      </c>
      <c r="G1893">
        <v>0</v>
      </c>
      <c r="H1893" s="9">
        <v>1558.3357606331199</v>
      </c>
      <c r="I1893" s="9">
        <v>-1.8298646999999999</v>
      </c>
      <c r="J1893" s="9">
        <v>-1.8286230999999999</v>
      </c>
      <c r="K1893" s="9">
        <v>-10.284825</v>
      </c>
      <c r="L1893" s="9">
        <v>-18.074408999999999</v>
      </c>
      <c r="M1893" s="9">
        <v>-18.074408999999999</v>
      </c>
      <c r="N1893" s="9">
        <v>39</v>
      </c>
      <c r="O1893" s="9">
        <v>62.474986999999999</v>
      </c>
      <c r="P1893" s="9">
        <v>0</v>
      </c>
      <c r="Q1893" s="9">
        <v>9.1883344937945307E-3</v>
      </c>
      <c r="R1893" s="9">
        <v>0</v>
      </c>
      <c r="S1893" s="9">
        <v>11663010036.2428</v>
      </c>
      <c r="T1893" s="9">
        <v>1558.3357606331199</v>
      </c>
      <c r="U1893" s="9">
        <v>5.0206691182704999</v>
      </c>
      <c r="V1893" s="9">
        <v>0</v>
      </c>
      <c r="W1893" s="9">
        <v>5.0206691182704999</v>
      </c>
      <c r="X1893" s="9">
        <v>0</v>
      </c>
      <c r="Y1893" s="9">
        <v>0</v>
      </c>
      <c r="Z1893" s="9">
        <v>1.8807068E-2</v>
      </c>
      <c r="AA1893" s="9">
        <v>177.79816</v>
      </c>
      <c r="AB1893" s="9"/>
      <c r="AQ1893" s="9">
        <f>K1893-'Processed Potentiostat'!$J$3</f>
        <v>-10.284825</v>
      </c>
    </row>
    <row r="1894" spans="1:43" x14ac:dyDescent="0.35">
      <c r="A1894">
        <v>2</v>
      </c>
      <c r="B1894">
        <v>0</v>
      </c>
      <c r="C1894">
        <v>0</v>
      </c>
      <c r="D1894">
        <v>1</v>
      </c>
      <c r="E1894">
        <v>0</v>
      </c>
      <c r="F1894">
        <v>0</v>
      </c>
      <c r="G1894">
        <v>0</v>
      </c>
      <c r="H1894" s="9">
        <v>1559.33576060786</v>
      </c>
      <c r="I1894" s="9">
        <v>-1.8298570000000001</v>
      </c>
      <c r="J1894" s="9">
        <v>-1.8318363</v>
      </c>
      <c r="K1894" s="9">
        <v>-13.985794</v>
      </c>
      <c r="L1894" s="9">
        <v>-18.084220999999999</v>
      </c>
      <c r="M1894" s="9">
        <v>-18.084220999999999</v>
      </c>
      <c r="N1894" s="9">
        <v>39</v>
      </c>
      <c r="O1894" s="9">
        <v>62.474986999999999</v>
      </c>
      <c r="P1894" s="9">
        <v>0</v>
      </c>
      <c r="Q1894" s="9">
        <v>9.1933269609051696E-3</v>
      </c>
      <c r="R1894" s="9">
        <v>0</v>
      </c>
      <c r="S1894" s="9">
        <v>10870759400.737301</v>
      </c>
      <c r="T1894" s="9">
        <v>1559.33576060786</v>
      </c>
      <c r="U1894" s="9">
        <v>5.0233949368956798</v>
      </c>
      <c r="V1894" s="9">
        <v>0</v>
      </c>
      <c r="W1894" s="9">
        <v>5.0233949368956798</v>
      </c>
      <c r="X1894" s="9">
        <v>0</v>
      </c>
      <c r="Y1894" s="9">
        <v>0</v>
      </c>
      <c r="Z1894" s="9">
        <v>2.5619685999999999E-2</v>
      </c>
      <c r="AA1894" s="9">
        <v>130.97836000000001</v>
      </c>
      <c r="AB1894" s="9"/>
      <c r="AQ1894" s="9">
        <f>K1894-'Processed Potentiostat'!$J$3</f>
        <v>-13.985794</v>
      </c>
    </row>
    <row r="1895" spans="1:43" x14ac:dyDescent="0.35">
      <c r="A1895">
        <v>2</v>
      </c>
      <c r="B1895">
        <v>0</v>
      </c>
      <c r="C1895">
        <v>0</v>
      </c>
      <c r="D1895">
        <v>1</v>
      </c>
      <c r="E1895">
        <v>0</v>
      </c>
      <c r="F1895">
        <v>0</v>
      </c>
      <c r="G1895">
        <v>0</v>
      </c>
      <c r="H1895" s="9">
        <v>1560.3357605826</v>
      </c>
      <c r="I1895" s="9">
        <v>-1.8299785</v>
      </c>
      <c r="J1895" s="9">
        <v>-1.8320099999999999</v>
      </c>
      <c r="K1895" s="9">
        <v>-13.585388999999999</v>
      </c>
      <c r="L1895" s="9">
        <v>-18.097875999999999</v>
      </c>
      <c r="M1895" s="9">
        <v>-18.097875999999999</v>
      </c>
      <c r="N1895" s="9">
        <v>39</v>
      </c>
      <c r="O1895" s="9">
        <v>62.474986999999999</v>
      </c>
      <c r="P1895" s="9">
        <v>0</v>
      </c>
      <c r="Q1895" s="9">
        <v>9.2002757285725798E-3</v>
      </c>
      <c r="R1895" s="9">
        <v>0</v>
      </c>
      <c r="S1895" s="9">
        <v>9850505131.4942093</v>
      </c>
      <c r="T1895" s="9">
        <v>1560.3357605826</v>
      </c>
      <c r="U1895" s="9">
        <v>5.0271877012845101</v>
      </c>
      <c r="V1895" s="9">
        <v>0</v>
      </c>
      <c r="W1895" s="9">
        <v>5.0271877012845101</v>
      </c>
      <c r="X1895" s="9">
        <v>0</v>
      </c>
      <c r="Y1895" s="9">
        <v>0</v>
      </c>
      <c r="Z1895" s="9">
        <v>2.4888568999999999E-2</v>
      </c>
      <c r="AA1895" s="9">
        <v>134.85149999999999</v>
      </c>
      <c r="AB1895" s="9"/>
      <c r="AQ1895" s="9">
        <f>K1895-'Processed Potentiostat'!$J$3</f>
        <v>-13.585388999999999</v>
      </c>
    </row>
    <row r="1896" spans="1:43" x14ac:dyDescent="0.35">
      <c r="A1896">
        <v>2</v>
      </c>
      <c r="B1896">
        <v>0</v>
      </c>
      <c r="C1896">
        <v>0</v>
      </c>
      <c r="D1896">
        <v>1</v>
      </c>
      <c r="E1896">
        <v>0</v>
      </c>
      <c r="F1896">
        <v>0</v>
      </c>
      <c r="G1896">
        <v>0</v>
      </c>
      <c r="H1896" s="9">
        <v>1561.3357605573401</v>
      </c>
      <c r="I1896" s="9">
        <v>-1.8300008000000001</v>
      </c>
      <c r="J1896" s="9">
        <v>-1.8287696</v>
      </c>
      <c r="K1896" s="9">
        <v>-11.833824</v>
      </c>
      <c r="L1896" s="9">
        <v>-18.110806</v>
      </c>
      <c r="M1896" s="9">
        <v>-18.110806</v>
      </c>
      <c r="N1896" s="9">
        <v>39</v>
      </c>
      <c r="O1896" s="9">
        <v>62.474986999999999</v>
      </c>
      <c r="P1896" s="9">
        <v>0</v>
      </c>
      <c r="Q1896" s="9">
        <v>9.2068440167815506E-3</v>
      </c>
      <c r="R1896" s="9">
        <v>0</v>
      </c>
      <c r="S1896" s="9">
        <v>12906673045.0592</v>
      </c>
      <c r="T1896" s="9">
        <v>1561.3357605573401</v>
      </c>
      <c r="U1896" s="9">
        <v>5.0307793224318802</v>
      </c>
      <c r="V1896" s="9">
        <v>0</v>
      </c>
      <c r="W1896" s="9">
        <v>5.0307793224318802</v>
      </c>
      <c r="X1896" s="9">
        <v>0</v>
      </c>
      <c r="Y1896" s="9">
        <v>0</v>
      </c>
      <c r="Z1896" s="9">
        <v>2.1641338E-2</v>
      </c>
      <c r="AA1896" s="9">
        <v>154.53748999999999</v>
      </c>
      <c r="AB1896" s="9"/>
      <c r="AQ1896" s="9">
        <f>K1896-'Processed Potentiostat'!$J$3</f>
        <v>-11.833824</v>
      </c>
    </row>
    <row r="1897" spans="1:43" x14ac:dyDescent="0.35">
      <c r="A1897">
        <v>2</v>
      </c>
      <c r="B1897">
        <v>0</v>
      </c>
      <c r="C1897">
        <v>0</v>
      </c>
      <c r="D1897">
        <v>1</v>
      </c>
      <c r="E1897">
        <v>0</v>
      </c>
      <c r="F1897">
        <v>0</v>
      </c>
      <c r="G1897">
        <v>0</v>
      </c>
      <c r="H1897" s="9">
        <v>1562.1047605379099</v>
      </c>
      <c r="I1897" s="9">
        <v>-1.8298867000000001</v>
      </c>
      <c r="J1897" s="9">
        <v>-1.8294883</v>
      </c>
      <c r="K1897" s="9">
        <v>-16.921009000000002</v>
      </c>
      <c r="L1897" s="9">
        <v>-18.119795</v>
      </c>
      <c r="M1897" s="9">
        <v>-18.119795</v>
      </c>
      <c r="N1897" s="9">
        <v>39</v>
      </c>
      <c r="O1897" s="9">
        <v>62.474986999999999</v>
      </c>
      <c r="P1897" s="9">
        <v>0</v>
      </c>
      <c r="Q1897" s="9">
        <v>9.2114123171620193E-3</v>
      </c>
      <c r="R1897" s="9">
        <v>0</v>
      </c>
      <c r="S1897" s="9">
        <v>26471587096.770401</v>
      </c>
      <c r="T1897" s="9">
        <v>1562.1047605379099</v>
      </c>
      <c r="U1897" s="9">
        <v>5.0332762502847697</v>
      </c>
      <c r="V1897" s="9">
        <v>0</v>
      </c>
      <c r="W1897" s="9">
        <v>5.0332762502847697</v>
      </c>
      <c r="X1897" s="9">
        <v>0</v>
      </c>
      <c r="Y1897" s="9">
        <v>0</v>
      </c>
      <c r="Z1897" s="9">
        <v>3.0956787999999999E-2</v>
      </c>
      <c r="AA1897" s="9">
        <v>108.11933999999999</v>
      </c>
      <c r="AB1897" s="9"/>
      <c r="AQ1897" s="9">
        <f>K1897-'Processed Potentiostat'!$J$3</f>
        <v>-16.921009000000002</v>
      </c>
    </row>
    <row r="1898" spans="1:43" x14ac:dyDescent="0.35">
      <c r="A1898">
        <v>2</v>
      </c>
      <c r="B1898">
        <v>0</v>
      </c>
      <c r="C1898">
        <v>0</v>
      </c>
      <c r="D1898">
        <v>1</v>
      </c>
      <c r="E1898">
        <v>0</v>
      </c>
      <c r="F1898">
        <v>0</v>
      </c>
      <c r="G1898">
        <v>0</v>
      </c>
      <c r="H1898" s="9">
        <v>1562.6085605251801</v>
      </c>
      <c r="I1898" s="9">
        <v>-1.8301107999999999</v>
      </c>
      <c r="J1898" s="9">
        <v>-1.8293009</v>
      </c>
      <c r="K1898" s="9">
        <v>-11.908854</v>
      </c>
      <c r="L1898" s="9">
        <v>-18.127367</v>
      </c>
      <c r="M1898" s="9">
        <v>-18.127367</v>
      </c>
      <c r="N1898" s="9">
        <v>39</v>
      </c>
      <c r="O1898" s="9">
        <v>62.474986999999999</v>
      </c>
      <c r="P1898" s="9">
        <v>0</v>
      </c>
      <c r="Q1898" s="9">
        <v>9.2152600351334598E-3</v>
      </c>
      <c r="R1898" s="9">
        <v>0</v>
      </c>
      <c r="S1898" s="9">
        <v>20790727856.3032</v>
      </c>
      <c r="T1898" s="9">
        <v>1562.6085605251801</v>
      </c>
      <c r="U1898" s="9">
        <v>5.0353799773918704</v>
      </c>
      <c r="V1898" s="9">
        <v>0</v>
      </c>
      <c r="W1898" s="9">
        <v>5.0353799773918704</v>
      </c>
      <c r="X1898" s="9">
        <v>0</v>
      </c>
      <c r="Y1898" s="9">
        <v>0</v>
      </c>
      <c r="Z1898" s="9">
        <v>2.1784876000000002E-2</v>
      </c>
      <c r="AA1898" s="9">
        <v>153.60847000000001</v>
      </c>
      <c r="AB1898" s="9"/>
      <c r="AQ1898" s="9">
        <f>K1898-'Processed Potentiostat'!$J$3</f>
        <v>-11.908854</v>
      </c>
    </row>
    <row r="1899" spans="1:43" x14ac:dyDescent="0.35">
      <c r="A1899">
        <v>2</v>
      </c>
      <c r="B1899">
        <v>0</v>
      </c>
      <c r="C1899">
        <v>0</v>
      </c>
      <c r="D1899">
        <v>1</v>
      </c>
      <c r="E1899">
        <v>0</v>
      </c>
      <c r="F1899">
        <v>0</v>
      </c>
      <c r="G1899">
        <v>0</v>
      </c>
      <c r="H1899" s="9">
        <v>1562.6859605232301</v>
      </c>
      <c r="I1899" s="9">
        <v>-1.8298965</v>
      </c>
      <c r="J1899" s="9">
        <v>-1.8302723999999999</v>
      </c>
      <c r="K1899" s="9">
        <v>-16.933547999999998</v>
      </c>
      <c r="L1899" s="9">
        <v>-18.128316999999999</v>
      </c>
      <c r="M1899" s="9">
        <v>-18.128316999999999</v>
      </c>
      <c r="N1899" s="9">
        <v>39</v>
      </c>
      <c r="O1899" s="9">
        <v>62.474986999999999</v>
      </c>
      <c r="P1899" s="9">
        <v>0</v>
      </c>
      <c r="Q1899" s="9">
        <v>9.2157429523221004E-3</v>
      </c>
      <c r="R1899" s="9">
        <v>0</v>
      </c>
      <c r="S1899" s="9">
        <v>181903513869.85599</v>
      </c>
      <c r="T1899" s="9">
        <v>1562.6859605232301</v>
      </c>
      <c r="U1899" s="9">
        <v>5.0356433654891104</v>
      </c>
      <c r="V1899" s="9">
        <v>0</v>
      </c>
      <c r="W1899" s="9">
        <v>5.0356433654891104</v>
      </c>
      <c r="X1899" s="9">
        <v>0</v>
      </c>
      <c r="Y1899" s="9">
        <v>0</v>
      </c>
      <c r="Z1899" s="9">
        <v>3.0993005000000001E-2</v>
      </c>
      <c r="AA1899" s="9">
        <v>108.08559</v>
      </c>
      <c r="AB1899" s="9"/>
      <c r="AQ1899" s="9">
        <f>K1899-'Processed Potentiostat'!$J$3</f>
        <v>-16.933547999999998</v>
      </c>
    </row>
    <row r="1900" spans="1:43" x14ac:dyDescent="0.35">
      <c r="A1900">
        <v>2</v>
      </c>
      <c r="B1900">
        <v>0</v>
      </c>
      <c r="C1900">
        <v>0</v>
      </c>
      <c r="D1900">
        <v>1</v>
      </c>
      <c r="E1900">
        <v>0</v>
      </c>
      <c r="F1900">
        <v>0</v>
      </c>
      <c r="G1900">
        <v>0</v>
      </c>
      <c r="H1900" s="9">
        <v>1563.68596049796</v>
      </c>
      <c r="I1900" s="9">
        <v>-1.8299498999999999</v>
      </c>
      <c r="J1900" s="9">
        <v>-1.8312885999999999</v>
      </c>
      <c r="K1900" s="9">
        <v>-13.198662000000001</v>
      </c>
      <c r="L1900" s="9">
        <v>-18.142685</v>
      </c>
      <c r="M1900" s="9">
        <v>-18.142685</v>
      </c>
      <c r="N1900" s="9">
        <v>39</v>
      </c>
      <c r="O1900" s="9">
        <v>62.474986999999999</v>
      </c>
      <c r="P1900" s="9">
        <v>0</v>
      </c>
      <c r="Q1900" s="9">
        <v>9.2230518576290003E-3</v>
      </c>
      <c r="R1900" s="9">
        <v>0</v>
      </c>
      <c r="S1900" s="9">
        <v>16259815612.9401</v>
      </c>
      <c r="T1900" s="9">
        <v>1563.68596049796</v>
      </c>
      <c r="U1900" s="9">
        <v>5.0396347753577704</v>
      </c>
      <c r="V1900" s="9">
        <v>0</v>
      </c>
      <c r="W1900" s="9">
        <v>5.0396347753577704</v>
      </c>
      <c r="X1900" s="9">
        <v>0</v>
      </c>
      <c r="Y1900" s="9">
        <v>0</v>
      </c>
      <c r="Z1900" s="9">
        <v>2.4170559000000001E-2</v>
      </c>
      <c r="AA1900" s="9">
        <v>138.74805000000001</v>
      </c>
      <c r="AB1900" s="9"/>
      <c r="AQ1900" s="9">
        <f>K1900-'Processed Potentiostat'!$J$3</f>
        <v>-13.198662000000001</v>
      </c>
    </row>
    <row r="1901" spans="1:43" x14ac:dyDescent="0.35">
      <c r="A1901">
        <v>2</v>
      </c>
      <c r="B1901">
        <v>0</v>
      </c>
      <c r="C1901">
        <v>0</v>
      </c>
      <c r="D1901">
        <v>1</v>
      </c>
      <c r="E1901">
        <v>0</v>
      </c>
      <c r="F1901">
        <v>0</v>
      </c>
      <c r="G1901">
        <v>0</v>
      </c>
      <c r="H1901" s="9">
        <v>1564.6859604726999</v>
      </c>
      <c r="I1901" s="9">
        <v>-1.8298634</v>
      </c>
      <c r="J1901" s="9">
        <v>-1.8288168</v>
      </c>
      <c r="K1901" s="9">
        <v>-11.278979</v>
      </c>
      <c r="L1901" s="9">
        <v>-18.155106</v>
      </c>
      <c r="M1901" s="9">
        <v>-18.155106</v>
      </c>
      <c r="N1901" s="9">
        <v>39</v>
      </c>
      <c r="O1901" s="9">
        <v>62.474986999999999</v>
      </c>
      <c r="P1901" s="9">
        <v>0</v>
      </c>
      <c r="Q1901" s="9">
        <v>9.22936160787656E-3</v>
      </c>
      <c r="R1901" s="9">
        <v>0</v>
      </c>
      <c r="S1901" s="9">
        <v>13388664919.6964</v>
      </c>
      <c r="T1901" s="9">
        <v>1564.6859604726999</v>
      </c>
      <c r="U1901" s="9">
        <v>5.0430848685088101</v>
      </c>
      <c r="V1901" s="9">
        <v>0</v>
      </c>
      <c r="W1901" s="9">
        <v>5.0430848685088101</v>
      </c>
      <c r="X1901" s="9">
        <v>0</v>
      </c>
      <c r="Y1901" s="9">
        <v>0</v>
      </c>
      <c r="Z1901" s="9">
        <v>2.0627185999999999E-2</v>
      </c>
      <c r="AA1901" s="9">
        <v>162.14381</v>
      </c>
      <c r="AB1901" s="9"/>
      <c r="AQ1901" s="9">
        <f>K1901-'Processed Potentiostat'!$J$3</f>
        <v>-11.278979</v>
      </c>
    </row>
    <row r="1902" spans="1:43" x14ac:dyDescent="0.35">
      <c r="A1902">
        <v>2</v>
      </c>
      <c r="B1902">
        <v>0</v>
      </c>
      <c r="C1902">
        <v>0</v>
      </c>
      <c r="D1902">
        <v>1</v>
      </c>
      <c r="E1902">
        <v>0</v>
      </c>
      <c r="F1902">
        <v>0</v>
      </c>
      <c r="G1902">
        <v>0</v>
      </c>
      <c r="H1902" s="9">
        <v>1564.72016047184</v>
      </c>
      <c r="I1902" s="9">
        <v>-1.8300877</v>
      </c>
      <c r="J1902" s="9">
        <v>-1.8311771999999999</v>
      </c>
      <c r="K1902" s="9">
        <v>-16.334727999999998</v>
      </c>
      <c r="L1902" s="9">
        <v>-18.155515999999999</v>
      </c>
      <c r="M1902" s="9">
        <v>-18.155515999999999</v>
      </c>
      <c r="N1902" s="9">
        <v>39</v>
      </c>
      <c r="O1902" s="9">
        <v>62.474986999999999</v>
      </c>
      <c r="P1902" s="9">
        <v>0</v>
      </c>
      <c r="Q1902" s="9">
        <v>9.2295701992876501E-3</v>
      </c>
      <c r="R1902" s="9">
        <v>0</v>
      </c>
      <c r="S1902" s="9">
        <v>18074946379.5205</v>
      </c>
      <c r="T1902" s="9">
        <v>1564.72016047184</v>
      </c>
      <c r="U1902" s="9">
        <v>5.0431986051744797</v>
      </c>
      <c r="V1902" s="9">
        <v>0</v>
      </c>
      <c r="W1902" s="9">
        <v>5.0431986051744797</v>
      </c>
      <c r="X1902" s="9">
        <v>0</v>
      </c>
      <c r="Y1902" s="9">
        <v>0</v>
      </c>
      <c r="Z1902" s="9">
        <v>2.9911783000000001E-2</v>
      </c>
      <c r="AA1902" s="9">
        <v>112.10332</v>
      </c>
      <c r="AB1902" s="9"/>
      <c r="AQ1902" s="9">
        <f>K1902-'Processed Potentiostat'!$J$3</f>
        <v>-16.334727999999998</v>
      </c>
    </row>
    <row r="1903" spans="1:43" x14ac:dyDescent="0.35">
      <c r="A1903">
        <v>2</v>
      </c>
      <c r="B1903">
        <v>0</v>
      </c>
      <c r="C1903">
        <v>0</v>
      </c>
      <c r="D1903">
        <v>1</v>
      </c>
      <c r="E1903">
        <v>0</v>
      </c>
      <c r="F1903">
        <v>0</v>
      </c>
      <c r="G1903">
        <v>0</v>
      </c>
      <c r="H1903" s="9">
        <v>1565.7201604465799</v>
      </c>
      <c r="I1903" s="9">
        <v>-1.8299029</v>
      </c>
      <c r="J1903" s="9">
        <v>-1.8308485000000001</v>
      </c>
      <c r="K1903" s="9">
        <v>-12.994191000000001</v>
      </c>
      <c r="L1903" s="9">
        <v>-18.169246999999999</v>
      </c>
      <c r="M1903" s="9">
        <v>-18.169246999999999</v>
      </c>
      <c r="N1903" s="9">
        <v>39</v>
      </c>
      <c r="O1903" s="9">
        <v>62.474986999999999</v>
      </c>
      <c r="P1903" s="9">
        <v>0</v>
      </c>
      <c r="Q1903" s="9">
        <v>9.2365533618659398E-3</v>
      </c>
      <c r="R1903" s="9">
        <v>0</v>
      </c>
      <c r="S1903" s="9">
        <v>26890381203.876301</v>
      </c>
      <c r="T1903" s="9">
        <v>1565.7201604465799</v>
      </c>
      <c r="U1903" s="9">
        <v>5.0470127219482004</v>
      </c>
      <c r="V1903" s="9">
        <v>0</v>
      </c>
      <c r="W1903" s="9">
        <v>5.0470127219482004</v>
      </c>
      <c r="X1903" s="9">
        <v>0</v>
      </c>
      <c r="Y1903" s="9">
        <v>0</v>
      </c>
      <c r="Z1903" s="9">
        <v>2.3790394999999999E-2</v>
      </c>
      <c r="AA1903" s="9">
        <v>140.89746</v>
      </c>
      <c r="AB1903" s="9"/>
      <c r="AQ1903" s="9">
        <f>K1903-'Processed Potentiostat'!$J$3</f>
        <v>-12.994191000000001</v>
      </c>
    </row>
    <row r="1904" spans="1:43" x14ac:dyDescent="0.35">
      <c r="A1904">
        <v>2</v>
      </c>
      <c r="B1904">
        <v>0</v>
      </c>
      <c r="C1904">
        <v>0</v>
      </c>
      <c r="D1904">
        <v>1</v>
      </c>
      <c r="E1904">
        <v>0</v>
      </c>
      <c r="F1904">
        <v>0</v>
      </c>
      <c r="G1904">
        <v>0</v>
      </c>
      <c r="H1904" s="9">
        <v>1566.7201604213101</v>
      </c>
      <c r="I1904" s="9">
        <v>-1.8300436</v>
      </c>
      <c r="J1904" s="9">
        <v>-1.8316052</v>
      </c>
      <c r="K1904" s="9">
        <v>-11.921084</v>
      </c>
      <c r="L1904" s="9">
        <v>-18.182214999999999</v>
      </c>
      <c r="M1904" s="9">
        <v>-18.182214999999999</v>
      </c>
      <c r="N1904" s="9">
        <v>39</v>
      </c>
      <c r="O1904" s="9">
        <v>62.474986999999999</v>
      </c>
      <c r="P1904" s="9">
        <v>0</v>
      </c>
      <c r="Q1904" s="9">
        <v>9.2431512430387504E-3</v>
      </c>
      <c r="R1904" s="9">
        <v>0</v>
      </c>
      <c r="S1904" s="9">
        <v>12693365164.634001</v>
      </c>
      <c r="T1904" s="9">
        <v>1566.7201604213101</v>
      </c>
      <c r="U1904" s="9">
        <v>5.0506153311412598</v>
      </c>
      <c r="V1904" s="9">
        <v>0</v>
      </c>
      <c r="W1904" s="9">
        <v>5.0506153311412598</v>
      </c>
      <c r="X1904" s="9">
        <v>0</v>
      </c>
      <c r="Y1904" s="9">
        <v>0</v>
      </c>
      <c r="Z1904" s="9">
        <v>2.1834719999999998E-2</v>
      </c>
      <c r="AA1904" s="9">
        <v>153.64418000000001</v>
      </c>
      <c r="AB1904" s="9"/>
      <c r="AQ1904" s="9">
        <f>K1904-'Processed Potentiostat'!$J$3</f>
        <v>-11.921084</v>
      </c>
    </row>
    <row r="1905" spans="1:43" x14ac:dyDescent="0.35">
      <c r="A1905">
        <v>2</v>
      </c>
      <c r="B1905">
        <v>0</v>
      </c>
      <c r="C1905">
        <v>0</v>
      </c>
      <c r="D1905">
        <v>1</v>
      </c>
      <c r="E1905">
        <v>0</v>
      </c>
      <c r="F1905">
        <v>0</v>
      </c>
      <c r="G1905">
        <v>0</v>
      </c>
      <c r="H1905" s="9">
        <v>1567.72016039605</v>
      </c>
      <c r="I1905" s="9">
        <v>-1.8301353</v>
      </c>
      <c r="J1905" s="9">
        <v>-1.8291421000000001</v>
      </c>
      <c r="K1905" s="9">
        <v>-9.5364074999999993</v>
      </c>
      <c r="L1905" s="9">
        <v>-18.193207000000001</v>
      </c>
      <c r="M1905" s="9">
        <v>-18.193207000000001</v>
      </c>
      <c r="N1905" s="9">
        <v>39</v>
      </c>
      <c r="O1905" s="9">
        <v>62.474986999999999</v>
      </c>
      <c r="P1905" s="9">
        <v>0</v>
      </c>
      <c r="Q1905" s="9">
        <v>9.2487362490563003E-3</v>
      </c>
      <c r="R1905" s="9">
        <v>0</v>
      </c>
      <c r="S1905" s="9">
        <v>17651594185.0522</v>
      </c>
      <c r="T1905" s="9">
        <v>1567.72016039605</v>
      </c>
      <c r="U1905" s="9">
        <v>5.0536686620434601</v>
      </c>
      <c r="V1905" s="9">
        <v>0</v>
      </c>
      <c r="W1905" s="9">
        <v>5.0536686620434601</v>
      </c>
      <c r="X1905" s="9">
        <v>0</v>
      </c>
      <c r="Y1905" s="9">
        <v>0</v>
      </c>
      <c r="Z1905" s="9">
        <v>1.7443444999999998E-2</v>
      </c>
      <c r="AA1905" s="9">
        <v>191.80619999999999</v>
      </c>
      <c r="AB1905" s="9"/>
      <c r="AQ1905" s="9">
        <f>K1905-'Processed Potentiostat'!$J$3</f>
        <v>-9.5364074999999993</v>
      </c>
    </row>
    <row r="1906" spans="1:43" x14ac:dyDescent="0.35">
      <c r="A1906">
        <v>2</v>
      </c>
      <c r="B1906">
        <v>0</v>
      </c>
      <c r="C1906">
        <v>0</v>
      </c>
      <c r="D1906">
        <v>1</v>
      </c>
      <c r="E1906">
        <v>0</v>
      </c>
      <c r="F1906">
        <v>0</v>
      </c>
      <c r="G1906">
        <v>0</v>
      </c>
      <c r="H1906" s="9">
        <v>1567.8699603922701</v>
      </c>
      <c r="I1906" s="9">
        <v>-1.8301198000000001</v>
      </c>
      <c r="J1906" s="9">
        <v>-1.8288116000000001</v>
      </c>
      <c r="K1906" s="9">
        <v>-14.569559999999999</v>
      </c>
      <c r="L1906" s="9">
        <v>-18.194756000000002</v>
      </c>
      <c r="M1906" s="9">
        <v>-18.194756000000002</v>
      </c>
      <c r="N1906" s="9">
        <v>39</v>
      </c>
      <c r="O1906" s="9">
        <v>62.474986999999999</v>
      </c>
      <c r="P1906" s="9">
        <v>0</v>
      </c>
      <c r="Q1906" s="9">
        <v>9.2495230277479905E-3</v>
      </c>
      <c r="R1906" s="9">
        <v>0</v>
      </c>
      <c r="S1906" s="9">
        <v>13367373995.743799</v>
      </c>
      <c r="T1906" s="9">
        <v>1567.8699603922701</v>
      </c>
      <c r="U1906" s="9">
        <v>5.0540989068946303</v>
      </c>
      <c r="V1906" s="9">
        <v>0</v>
      </c>
      <c r="W1906" s="9">
        <v>5.0540989068946303</v>
      </c>
      <c r="X1906" s="9">
        <v>0</v>
      </c>
      <c r="Y1906" s="9">
        <v>0</v>
      </c>
      <c r="Z1906" s="9">
        <v>2.6644981000000002E-2</v>
      </c>
      <c r="AA1906" s="9">
        <v>125.52278</v>
      </c>
      <c r="AB1906" s="9"/>
      <c r="AQ1906" s="9">
        <f>K1906-'Processed Potentiostat'!$J$3</f>
        <v>-14.569559999999999</v>
      </c>
    </row>
    <row r="1907" spans="1:43" x14ac:dyDescent="0.35">
      <c r="A1907">
        <v>2</v>
      </c>
      <c r="B1907">
        <v>0</v>
      </c>
      <c r="C1907">
        <v>0</v>
      </c>
      <c r="D1907">
        <v>1</v>
      </c>
      <c r="E1907">
        <v>0</v>
      </c>
      <c r="F1907">
        <v>0</v>
      </c>
      <c r="G1907">
        <v>0</v>
      </c>
      <c r="H1907" s="9">
        <v>1568.86996036701</v>
      </c>
      <c r="I1907" s="9">
        <v>-1.8298968</v>
      </c>
      <c r="J1907" s="9">
        <v>-1.8312877000000001</v>
      </c>
      <c r="K1907" s="9">
        <v>-12.753485</v>
      </c>
      <c r="L1907" s="9">
        <v>-18.208379999999998</v>
      </c>
      <c r="M1907" s="9">
        <v>-18.208379999999998</v>
      </c>
      <c r="N1907" s="9">
        <v>39</v>
      </c>
      <c r="O1907" s="9">
        <v>62.474986999999999</v>
      </c>
      <c r="P1907" s="9">
        <v>0</v>
      </c>
      <c r="Q1907" s="9">
        <v>9.2564535317726498E-3</v>
      </c>
      <c r="R1907" s="9">
        <v>0</v>
      </c>
      <c r="S1907" s="9">
        <v>16330904793.940001</v>
      </c>
      <c r="T1907" s="9">
        <v>1568.86996036701</v>
      </c>
      <c r="U1907" s="9">
        <v>5.05788301553069</v>
      </c>
      <c r="V1907" s="9">
        <v>0</v>
      </c>
      <c r="W1907" s="9">
        <v>5.05788301553069</v>
      </c>
      <c r="X1907" s="9">
        <v>0</v>
      </c>
      <c r="Y1907" s="9">
        <v>0</v>
      </c>
      <c r="Z1907" s="9">
        <v>2.3355299999999999E-2</v>
      </c>
      <c r="AA1907" s="9">
        <v>143.59117000000001</v>
      </c>
      <c r="AB1907" s="9"/>
      <c r="AQ1907" s="9">
        <f>K1907-'Processed Potentiostat'!$J$3</f>
        <v>-12.753485</v>
      </c>
    </row>
    <row r="1908" spans="1:43" x14ac:dyDescent="0.35">
      <c r="A1908">
        <v>2</v>
      </c>
      <c r="B1908">
        <v>0</v>
      </c>
      <c r="C1908">
        <v>0</v>
      </c>
      <c r="D1908">
        <v>1</v>
      </c>
      <c r="E1908">
        <v>0</v>
      </c>
      <c r="F1908">
        <v>0</v>
      </c>
      <c r="G1908">
        <v>0</v>
      </c>
      <c r="H1908" s="9">
        <v>1569.8699603417399</v>
      </c>
      <c r="I1908" s="9">
        <v>-1.830109</v>
      </c>
      <c r="J1908" s="9">
        <v>-1.8284289</v>
      </c>
      <c r="K1908" s="9">
        <v>-10.540278000000001</v>
      </c>
      <c r="L1908" s="9">
        <v>-18.219975999999999</v>
      </c>
      <c r="M1908" s="9">
        <v>-18.219975999999999</v>
      </c>
      <c r="N1908" s="9">
        <v>39</v>
      </c>
      <c r="O1908" s="9">
        <v>62.474986999999999</v>
      </c>
      <c r="P1908" s="9">
        <v>0</v>
      </c>
      <c r="Q1908" s="9">
        <v>9.2623434495150807E-3</v>
      </c>
      <c r="R1908" s="9">
        <v>0</v>
      </c>
      <c r="S1908" s="9">
        <v>10447757387.686899</v>
      </c>
      <c r="T1908" s="9">
        <v>1569.8699603417399</v>
      </c>
      <c r="U1908" s="9">
        <v>5.0611046560761599</v>
      </c>
      <c r="V1908" s="9">
        <v>0</v>
      </c>
      <c r="W1908" s="9">
        <v>5.0611046560761599</v>
      </c>
      <c r="X1908" s="9">
        <v>0</v>
      </c>
      <c r="Y1908" s="9">
        <v>0</v>
      </c>
      <c r="Z1908" s="9">
        <v>1.9272148999999999E-2</v>
      </c>
      <c r="AA1908" s="9">
        <v>173.47064</v>
      </c>
      <c r="AB1908" s="9"/>
      <c r="AQ1908" s="9">
        <f>K1908-'Processed Potentiostat'!$J$3</f>
        <v>-10.540278000000001</v>
      </c>
    </row>
    <row r="1909" spans="1:43" x14ac:dyDescent="0.35">
      <c r="A1909">
        <v>2</v>
      </c>
      <c r="B1909">
        <v>0</v>
      </c>
      <c r="C1909">
        <v>0</v>
      </c>
      <c r="D1909">
        <v>1</v>
      </c>
      <c r="E1909">
        <v>0</v>
      </c>
      <c r="F1909">
        <v>0</v>
      </c>
      <c r="G1909">
        <v>0</v>
      </c>
      <c r="H1909" s="9">
        <v>1570.2687603316699</v>
      </c>
      <c r="I1909" s="9">
        <v>-1.8299304999999999</v>
      </c>
      <c r="J1909" s="9">
        <v>-1.8312588000000001</v>
      </c>
      <c r="K1909" s="9">
        <v>-15.567107</v>
      </c>
      <c r="L1909" s="9">
        <v>-18.224432</v>
      </c>
      <c r="M1909" s="9">
        <v>-18.224432</v>
      </c>
      <c r="N1909" s="9">
        <v>39</v>
      </c>
      <c r="O1909" s="9">
        <v>62.474986999999999</v>
      </c>
      <c r="P1909" s="9">
        <v>0</v>
      </c>
      <c r="Q1909" s="9">
        <v>9.2646099203688905E-3</v>
      </c>
      <c r="R1909" s="9">
        <v>0</v>
      </c>
      <c r="S1909" s="9">
        <v>16781297575.2764</v>
      </c>
      <c r="T1909" s="9">
        <v>1570.2687603316699</v>
      </c>
      <c r="U1909" s="9">
        <v>5.0623423824961904</v>
      </c>
      <c r="V1909" s="9">
        <v>0</v>
      </c>
      <c r="W1909" s="9">
        <v>5.0623423824961904</v>
      </c>
      <c r="X1909" s="9">
        <v>0</v>
      </c>
      <c r="Y1909" s="9">
        <v>0</v>
      </c>
      <c r="Z1909" s="9">
        <v>2.8507402000000001E-2</v>
      </c>
      <c r="AA1909" s="9">
        <v>117.63642</v>
      </c>
      <c r="AB1909" s="9"/>
      <c r="AQ1909" s="9">
        <f>K1909-'Processed Potentiostat'!$J$3</f>
        <v>-15.567107</v>
      </c>
    </row>
    <row r="1910" spans="1:43" x14ac:dyDescent="0.35">
      <c r="A1910">
        <v>2</v>
      </c>
      <c r="B1910">
        <v>0</v>
      </c>
      <c r="C1910">
        <v>0</v>
      </c>
      <c r="D1910">
        <v>1</v>
      </c>
      <c r="E1910">
        <v>0</v>
      </c>
      <c r="F1910">
        <v>0</v>
      </c>
      <c r="G1910">
        <v>0</v>
      </c>
      <c r="H1910" s="9">
        <v>1571.2687603064101</v>
      </c>
      <c r="I1910" s="9">
        <v>-1.8299288</v>
      </c>
      <c r="J1910" s="9">
        <v>-1.8290974</v>
      </c>
      <c r="K1910" s="9">
        <v>-14.465762</v>
      </c>
      <c r="L1910" s="9">
        <v>-18.239819000000001</v>
      </c>
      <c r="M1910" s="9">
        <v>-18.239819000000001</v>
      </c>
      <c r="N1910" s="9">
        <v>39</v>
      </c>
      <c r="O1910" s="9">
        <v>62.474986999999999</v>
      </c>
      <c r="P1910" s="9">
        <v>0</v>
      </c>
      <c r="Q1910" s="9">
        <v>9.2724275747912994E-3</v>
      </c>
      <c r="R1910" s="9">
        <v>0</v>
      </c>
      <c r="S1910" s="9">
        <v>16961166390.987</v>
      </c>
      <c r="T1910" s="9">
        <v>1571.2687603064101</v>
      </c>
      <c r="U1910" s="9">
        <v>5.0666160720286904</v>
      </c>
      <c r="V1910" s="9">
        <v>0</v>
      </c>
      <c r="W1910" s="9">
        <v>5.0666160720286904</v>
      </c>
      <c r="X1910" s="9">
        <v>0</v>
      </c>
      <c r="Y1910" s="9">
        <v>0</v>
      </c>
      <c r="Z1910" s="9">
        <v>2.6459288000000001E-2</v>
      </c>
      <c r="AA1910" s="9">
        <v>126.44320999999999</v>
      </c>
      <c r="AB1910" s="9"/>
      <c r="AQ1910" s="9">
        <f>K1910-'Processed Potentiostat'!$J$3</f>
        <v>-14.465762</v>
      </c>
    </row>
    <row r="1911" spans="1:43" x14ac:dyDescent="0.35">
      <c r="A1911">
        <v>2</v>
      </c>
      <c r="B1911">
        <v>0</v>
      </c>
      <c r="C1911">
        <v>0</v>
      </c>
      <c r="D1911">
        <v>1</v>
      </c>
      <c r="E1911">
        <v>0</v>
      </c>
      <c r="F1911">
        <v>0</v>
      </c>
      <c r="G1911">
        <v>0</v>
      </c>
      <c r="H1911" s="9">
        <v>1572.26876028114</v>
      </c>
      <c r="I1911" s="9">
        <v>-1.8299251999999999</v>
      </c>
      <c r="J1911" s="9">
        <v>-1.8301358999999999</v>
      </c>
      <c r="K1911" s="9">
        <v>-14.23237</v>
      </c>
      <c r="L1911" s="9">
        <v>-18.252651</v>
      </c>
      <c r="M1911" s="9">
        <v>-18.252651</v>
      </c>
      <c r="N1911" s="9">
        <v>39</v>
      </c>
      <c r="O1911" s="9">
        <v>62.474986999999999</v>
      </c>
      <c r="P1911" s="9">
        <v>0</v>
      </c>
      <c r="Q1911" s="9">
        <v>9.2789513188522594E-3</v>
      </c>
      <c r="R1911" s="9">
        <v>0</v>
      </c>
      <c r="S1911" s="9">
        <v>495515651523.33398</v>
      </c>
      <c r="T1911" s="9">
        <v>1572.26876028114</v>
      </c>
      <c r="U1911" s="9">
        <v>5.07018090356424</v>
      </c>
      <c r="V1911" s="9">
        <v>0</v>
      </c>
      <c r="W1911" s="9">
        <v>5.07018090356424</v>
      </c>
      <c r="X1911" s="9">
        <v>0</v>
      </c>
      <c r="Y1911" s="9">
        <v>0</v>
      </c>
      <c r="Z1911" s="9">
        <v>2.6047172E-2</v>
      </c>
      <c r="AA1911" s="9">
        <v>128.58967999999999</v>
      </c>
      <c r="AB1911" s="9"/>
      <c r="AQ1911" s="9">
        <f>K1911-'Processed Potentiostat'!$J$3</f>
        <v>-14.23237</v>
      </c>
    </row>
    <row r="1912" spans="1:43" x14ac:dyDescent="0.35">
      <c r="A1912">
        <v>2</v>
      </c>
      <c r="B1912">
        <v>0</v>
      </c>
      <c r="C1912">
        <v>0</v>
      </c>
      <c r="D1912">
        <v>1</v>
      </c>
      <c r="E1912">
        <v>0</v>
      </c>
      <c r="F1912">
        <v>0</v>
      </c>
      <c r="G1912">
        <v>0</v>
      </c>
      <c r="H1912" s="9">
        <v>1572.88176026566</v>
      </c>
      <c r="I1912" s="9">
        <v>-1.8301558</v>
      </c>
      <c r="J1912" s="9">
        <v>-1.8285506</v>
      </c>
      <c r="K1912" s="9">
        <v>-19.311364999999999</v>
      </c>
      <c r="L1912" s="9">
        <v>-18.260770999999998</v>
      </c>
      <c r="M1912" s="9">
        <v>-18.260770999999998</v>
      </c>
      <c r="N1912" s="9">
        <v>39</v>
      </c>
      <c r="O1912" s="9">
        <v>62.474986999999999</v>
      </c>
      <c r="P1912" s="9">
        <v>0</v>
      </c>
      <c r="Q1912" s="9">
        <v>9.2830755045240597E-3</v>
      </c>
      <c r="R1912" s="9">
        <v>0</v>
      </c>
      <c r="S1912" s="9">
        <v>11256794182.5033</v>
      </c>
      <c r="T1912" s="9">
        <v>1572.88176026566</v>
      </c>
      <c r="U1912" s="9">
        <v>5.0724365722969296</v>
      </c>
      <c r="V1912" s="9">
        <v>0</v>
      </c>
      <c r="W1912" s="9">
        <v>5.0724365722969296</v>
      </c>
      <c r="X1912" s="9">
        <v>0</v>
      </c>
      <c r="Y1912" s="9">
        <v>0</v>
      </c>
      <c r="Z1912" s="9">
        <v>3.5311807000000001E-2</v>
      </c>
      <c r="AA1912" s="9">
        <v>94.687798000000001</v>
      </c>
      <c r="AB1912" s="9"/>
      <c r="AQ1912" s="9">
        <f>K1912-'Processed Potentiostat'!$J$3</f>
        <v>-19.311364999999999</v>
      </c>
    </row>
    <row r="1913" spans="1:43" x14ac:dyDescent="0.35">
      <c r="A1913">
        <v>2</v>
      </c>
      <c r="B1913">
        <v>0</v>
      </c>
      <c r="C1913">
        <v>0</v>
      </c>
      <c r="D1913">
        <v>1</v>
      </c>
      <c r="E1913">
        <v>0</v>
      </c>
      <c r="F1913">
        <v>0</v>
      </c>
      <c r="G1913">
        <v>0</v>
      </c>
      <c r="H1913" s="9">
        <v>1572.8917602654101</v>
      </c>
      <c r="I1913" s="9">
        <v>-1.8298724</v>
      </c>
      <c r="J1913" s="9">
        <v>-1.8316751</v>
      </c>
      <c r="K1913" s="9">
        <v>-14.265674000000001</v>
      </c>
      <c r="L1913" s="9">
        <v>-18.260943999999999</v>
      </c>
      <c r="M1913" s="9">
        <v>-18.260943999999999</v>
      </c>
      <c r="N1913" s="9">
        <v>39</v>
      </c>
      <c r="O1913" s="9">
        <v>62.474986999999999</v>
      </c>
      <c r="P1913" s="9">
        <v>0</v>
      </c>
      <c r="Q1913" s="9">
        <v>9.2831638160531093E-3</v>
      </c>
      <c r="R1913" s="9">
        <v>0</v>
      </c>
      <c r="S1913" s="9">
        <v>12155523571.8004</v>
      </c>
      <c r="T1913" s="9">
        <v>1572.8917602654101</v>
      </c>
      <c r="U1913" s="9">
        <v>5.0724846804085297</v>
      </c>
      <c r="V1913" s="9">
        <v>0</v>
      </c>
      <c r="W1913" s="9">
        <v>5.0724846804085297</v>
      </c>
      <c r="X1913" s="9">
        <v>0</v>
      </c>
      <c r="Y1913" s="9">
        <v>0</v>
      </c>
      <c r="Z1913" s="9">
        <v>2.6130078000000001E-2</v>
      </c>
      <c r="AA1913" s="9">
        <v>128.39737</v>
      </c>
      <c r="AB1913" s="9"/>
      <c r="AQ1913" s="9">
        <f>K1913-'Processed Potentiostat'!$J$3</f>
        <v>-14.265674000000001</v>
      </c>
    </row>
    <row r="1914" spans="1:43" x14ac:dyDescent="0.35">
      <c r="A1914">
        <v>2</v>
      </c>
      <c r="B1914">
        <v>0</v>
      </c>
      <c r="C1914">
        <v>0</v>
      </c>
      <c r="D1914">
        <v>1</v>
      </c>
      <c r="E1914">
        <v>0</v>
      </c>
      <c r="F1914">
        <v>0</v>
      </c>
      <c r="G1914">
        <v>0</v>
      </c>
      <c r="H1914" s="9">
        <v>1573.89176024014</v>
      </c>
      <c r="I1914" s="9">
        <v>-1.8301635999999999</v>
      </c>
      <c r="J1914" s="9">
        <v>-1.8300103000000001</v>
      </c>
      <c r="K1914" s="9">
        <v>-10.134995999999999</v>
      </c>
      <c r="L1914" s="9">
        <v>-18.271806999999999</v>
      </c>
      <c r="M1914" s="9">
        <v>-18.271806999999999</v>
      </c>
      <c r="N1914" s="9">
        <v>39</v>
      </c>
      <c r="O1914" s="9">
        <v>62.474986999999999</v>
      </c>
      <c r="P1914" s="9">
        <v>0</v>
      </c>
      <c r="Q1914" s="9">
        <v>9.2886855419352897E-3</v>
      </c>
      <c r="R1914" s="9">
        <v>0</v>
      </c>
      <c r="S1914" s="9">
        <v>112454162455.369</v>
      </c>
      <c r="T1914" s="9">
        <v>1573.89176024014</v>
      </c>
      <c r="U1914" s="9">
        <v>5.0755018468257003</v>
      </c>
      <c r="V1914" s="9">
        <v>0</v>
      </c>
      <c r="W1914" s="9">
        <v>5.0755018468257003</v>
      </c>
      <c r="X1914" s="9">
        <v>0</v>
      </c>
      <c r="Y1914" s="9">
        <v>0</v>
      </c>
      <c r="Z1914" s="9">
        <v>1.8547147999999999E-2</v>
      </c>
      <c r="AA1914" s="9">
        <v>180.56349</v>
      </c>
      <c r="AB1914" s="9"/>
      <c r="AQ1914" s="9">
        <f>K1914-'Processed Potentiostat'!$J$3</f>
        <v>-10.134995999999999</v>
      </c>
    </row>
    <row r="1915" spans="1:43" x14ac:dyDescent="0.35">
      <c r="A1915">
        <v>2</v>
      </c>
      <c r="B1915">
        <v>0</v>
      </c>
      <c r="C1915">
        <v>0</v>
      </c>
      <c r="D1915">
        <v>1</v>
      </c>
      <c r="E1915">
        <v>0</v>
      </c>
      <c r="F1915">
        <v>0</v>
      </c>
      <c r="G1915">
        <v>0</v>
      </c>
      <c r="H1915" s="9">
        <v>1574.8917602148799</v>
      </c>
      <c r="I1915" s="9">
        <v>-1.8301398</v>
      </c>
      <c r="J1915" s="9">
        <v>-1.8296840999999999</v>
      </c>
      <c r="K1915" s="9">
        <v>-10.869885999999999</v>
      </c>
      <c r="L1915" s="9">
        <v>-18.282147999999999</v>
      </c>
      <c r="M1915" s="9">
        <v>-18.282147999999999</v>
      </c>
      <c r="N1915" s="9">
        <v>39</v>
      </c>
      <c r="O1915" s="9">
        <v>62.474986999999999</v>
      </c>
      <c r="P1915" s="9">
        <v>0</v>
      </c>
      <c r="Q1915" s="9">
        <v>9.2939416370786399E-3</v>
      </c>
      <c r="R1915" s="9">
        <v>0</v>
      </c>
      <c r="S1915" s="9">
        <v>37414437940.218697</v>
      </c>
      <c r="T1915" s="9">
        <v>1574.8917602148799</v>
      </c>
      <c r="U1915" s="9">
        <v>5.0783747142207796</v>
      </c>
      <c r="V1915" s="9">
        <v>0</v>
      </c>
      <c r="W1915" s="9">
        <v>5.0783747142207796</v>
      </c>
      <c r="X1915" s="9">
        <v>0</v>
      </c>
      <c r="Y1915" s="9">
        <v>0</v>
      </c>
      <c r="Z1915" s="9">
        <v>1.9888459000000001E-2</v>
      </c>
      <c r="AA1915" s="9">
        <v>168.32597000000001</v>
      </c>
      <c r="AB1915" s="9"/>
      <c r="AQ1915" s="9">
        <f>K1915-'Processed Potentiostat'!$J$3</f>
        <v>-10.869885999999999</v>
      </c>
    </row>
    <row r="1916" spans="1:43" x14ac:dyDescent="0.35">
      <c r="A1916">
        <v>2</v>
      </c>
      <c r="B1916">
        <v>0</v>
      </c>
      <c r="C1916">
        <v>0</v>
      </c>
      <c r="D1916">
        <v>1</v>
      </c>
      <c r="E1916">
        <v>0</v>
      </c>
      <c r="F1916">
        <v>0</v>
      </c>
      <c r="G1916">
        <v>0</v>
      </c>
      <c r="H1916" s="9">
        <v>1575.8917601896201</v>
      </c>
      <c r="I1916" s="9">
        <v>-1.8299449999999999</v>
      </c>
      <c r="J1916" s="9">
        <v>-1.8290926000000001</v>
      </c>
      <c r="K1916" s="9">
        <v>-9.8162117000000002</v>
      </c>
      <c r="L1916" s="9">
        <v>-18.292619999999999</v>
      </c>
      <c r="M1916" s="9">
        <v>-18.292619999999999</v>
      </c>
      <c r="N1916" s="9">
        <v>39</v>
      </c>
      <c r="O1916" s="9">
        <v>62.474986999999999</v>
      </c>
      <c r="P1916" s="9">
        <v>0</v>
      </c>
      <c r="Q1916" s="9">
        <v>9.2992619309786497E-3</v>
      </c>
      <c r="R1916" s="9">
        <v>0</v>
      </c>
      <c r="S1916" s="9">
        <v>16935174895.6311</v>
      </c>
      <c r="T1916" s="9">
        <v>1575.8917601896201</v>
      </c>
      <c r="U1916" s="9">
        <v>5.0812833749358299</v>
      </c>
      <c r="V1916" s="9">
        <v>0</v>
      </c>
      <c r="W1916" s="9">
        <v>5.0812833749358299</v>
      </c>
      <c r="X1916" s="9">
        <v>0</v>
      </c>
      <c r="Y1916" s="9">
        <v>0</v>
      </c>
      <c r="Z1916" s="9">
        <v>1.7954761E-2</v>
      </c>
      <c r="AA1916" s="9">
        <v>186.33385999999999</v>
      </c>
      <c r="AB1916" s="9"/>
      <c r="AQ1916" s="9">
        <f>K1916-'Processed Potentiostat'!$J$3</f>
        <v>-9.8162117000000002</v>
      </c>
    </row>
    <row r="1917" spans="1:43" x14ac:dyDescent="0.35">
      <c r="A1917">
        <v>2</v>
      </c>
      <c r="B1917">
        <v>0</v>
      </c>
      <c r="C1917">
        <v>0</v>
      </c>
      <c r="D1917">
        <v>1</v>
      </c>
      <c r="E1917">
        <v>0</v>
      </c>
      <c r="F1917">
        <v>0</v>
      </c>
      <c r="G1917">
        <v>0</v>
      </c>
      <c r="H1917" s="9">
        <v>1576.89176016436</v>
      </c>
      <c r="I1917" s="9">
        <v>-1.8299768000000001</v>
      </c>
      <c r="J1917" s="9">
        <v>-1.8297775000000001</v>
      </c>
      <c r="K1917" s="9">
        <v>-11.429266</v>
      </c>
      <c r="L1917" s="9">
        <v>-18.302209999999999</v>
      </c>
      <c r="M1917" s="9">
        <v>-18.302209999999999</v>
      </c>
      <c r="N1917" s="9">
        <v>39</v>
      </c>
      <c r="O1917" s="9">
        <v>62.474986999999999</v>
      </c>
      <c r="P1917" s="9">
        <v>0</v>
      </c>
      <c r="Q1917" s="9">
        <v>9.30413633056929E-3</v>
      </c>
      <c r="R1917" s="9">
        <v>0</v>
      </c>
      <c r="S1917" s="9">
        <v>46299776739.417999</v>
      </c>
      <c r="T1917" s="9">
        <v>1576.89176016436</v>
      </c>
      <c r="U1917" s="9">
        <v>5.0839470382501801</v>
      </c>
      <c r="V1917" s="9">
        <v>0</v>
      </c>
      <c r="W1917" s="9">
        <v>5.0839470382501801</v>
      </c>
      <c r="X1917" s="9">
        <v>0</v>
      </c>
      <c r="Y1917" s="9">
        <v>0</v>
      </c>
      <c r="Z1917" s="9">
        <v>2.0913014000000001E-2</v>
      </c>
      <c r="AA1917" s="9">
        <v>160.09578999999999</v>
      </c>
      <c r="AB1917" s="9"/>
      <c r="AQ1917" s="9">
        <f>K1917-'Processed Potentiostat'!$J$3</f>
        <v>-11.429266</v>
      </c>
    </row>
    <row r="1918" spans="1:43" x14ac:dyDescent="0.35">
      <c r="A1918">
        <v>2</v>
      </c>
      <c r="B1918">
        <v>0</v>
      </c>
      <c r="C1918">
        <v>0</v>
      </c>
      <c r="D1918">
        <v>1</v>
      </c>
      <c r="E1918">
        <v>0</v>
      </c>
      <c r="F1918">
        <v>0</v>
      </c>
      <c r="G1918">
        <v>0</v>
      </c>
      <c r="H1918" s="9">
        <v>1577.8917601390999</v>
      </c>
      <c r="I1918" s="9">
        <v>-1.8299620000000001</v>
      </c>
      <c r="J1918" s="9">
        <v>-1.8296998</v>
      </c>
      <c r="K1918" s="9">
        <v>-10.654366</v>
      </c>
      <c r="L1918" s="9">
        <v>-18.313137000000001</v>
      </c>
      <c r="M1918" s="9">
        <v>-18.313137000000001</v>
      </c>
      <c r="N1918" s="9">
        <v>39</v>
      </c>
      <c r="O1918" s="9">
        <v>62.474986999999999</v>
      </c>
      <c r="P1918" s="9">
        <v>0</v>
      </c>
      <c r="Q1918" s="9">
        <v>9.30969007938608E-3</v>
      </c>
      <c r="R1918" s="9">
        <v>0</v>
      </c>
      <c r="S1918" s="9">
        <v>38715152598.1064</v>
      </c>
      <c r="T1918" s="9">
        <v>1577.8917601390999</v>
      </c>
      <c r="U1918" s="9">
        <v>5.0869824326464297</v>
      </c>
      <c r="V1918" s="9">
        <v>0</v>
      </c>
      <c r="W1918" s="9">
        <v>5.0869824326464297</v>
      </c>
      <c r="X1918" s="9">
        <v>0</v>
      </c>
      <c r="Y1918" s="9">
        <v>0</v>
      </c>
      <c r="Z1918" s="9">
        <v>1.9494291E-2</v>
      </c>
      <c r="AA1918" s="9">
        <v>171.73238000000001</v>
      </c>
      <c r="AB1918" s="9"/>
      <c r="AQ1918" s="9">
        <f>K1918-'Processed Potentiostat'!$J$3</f>
        <v>-10.654366</v>
      </c>
    </row>
    <row r="1919" spans="1:43" x14ac:dyDescent="0.35">
      <c r="A1919">
        <v>2</v>
      </c>
      <c r="B1919">
        <v>0</v>
      </c>
      <c r="C1919">
        <v>0</v>
      </c>
      <c r="D1919">
        <v>1</v>
      </c>
      <c r="E1919">
        <v>0</v>
      </c>
      <c r="F1919">
        <v>0</v>
      </c>
      <c r="G1919">
        <v>0</v>
      </c>
      <c r="H1919" s="9">
        <v>1578.8917601138301</v>
      </c>
      <c r="I1919" s="9">
        <v>-1.8300653</v>
      </c>
      <c r="J1919" s="9">
        <v>-1.8311938999999999</v>
      </c>
      <c r="K1919" s="9">
        <v>-10.038173</v>
      </c>
      <c r="L1919" s="9">
        <v>-18.323456</v>
      </c>
      <c r="M1919" s="9">
        <v>-18.323456</v>
      </c>
      <c r="N1919" s="9">
        <v>39</v>
      </c>
      <c r="O1919" s="9">
        <v>62.474986999999999</v>
      </c>
      <c r="P1919" s="9">
        <v>0</v>
      </c>
      <c r="Q1919" s="9">
        <v>9.3149388692414896E-3</v>
      </c>
      <c r="R1919" s="9">
        <v>0</v>
      </c>
      <c r="S1919" s="9">
        <v>17943998689.0592</v>
      </c>
      <c r="T1919" s="9">
        <v>1578.8917601138301</v>
      </c>
      <c r="U1919" s="9">
        <v>5.0898489942312697</v>
      </c>
      <c r="V1919" s="9">
        <v>0</v>
      </c>
      <c r="W1919" s="9">
        <v>5.0898489942312697</v>
      </c>
      <c r="X1919" s="9">
        <v>0</v>
      </c>
      <c r="Y1919" s="9">
        <v>0</v>
      </c>
      <c r="Z1919" s="9">
        <v>1.8381840999999999E-2</v>
      </c>
      <c r="AA1919" s="9">
        <v>182.42303000000001</v>
      </c>
      <c r="AB1919" s="9"/>
      <c r="AQ1919" s="9">
        <f>K1919-'Processed Potentiostat'!$J$3</f>
        <v>-10.038173</v>
      </c>
    </row>
    <row r="1920" spans="1:43" x14ac:dyDescent="0.35">
      <c r="A1920">
        <v>2</v>
      </c>
      <c r="B1920">
        <v>0</v>
      </c>
      <c r="C1920">
        <v>0</v>
      </c>
      <c r="D1920">
        <v>1</v>
      </c>
      <c r="E1920">
        <v>0</v>
      </c>
      <c r="F1920">
        <v>0</v>
      </c>
      <c r="G1920">
        <v>0</v>
      </c>
      <c r="H1920" s="9">
        <v>1579.89176008857</v>
      </c>
      <c r="I1920" s="9">
        <v>-1.8301107000000001</v>
      </c>
      <c r="J1920" s="9">
        <v>-1.8295048</v>
      </c>
      <c r="K1920" s="9">
        <v>-11.535043999999999</v>
      </c>
      <c r="L1920" s="9">
        <v>-18.336020999999999</v>
      </c>
      <c r="M1920" s="9">
        <v>-18.336020999999999</v>
      </c>
      <c r="N1920" s="9">
        <v>39</v>
      </c>
      <c r="O1920" s="9">
        <v>62.474986999999999</v>
      </c>
      <c r="P1920" s="9">
        <v>0</v>
      </c>
      <c r="Q1920" s="9">
        <v>9.3213246607739501E-3</v>
      </c>
      <c r="R1920" s="9">
        <v>0</v>
      </c>
      <c r="S1920" s="9">
        <v>27452025341.751202</v>
      </c>
      <c r="T1920" s="9">
        <v>1579.89176008857</v>
      </c>
      <c r="U1920" s="9">
        <v>5.0933393501517497</v>
      </c>
      <c r="V1920" s="9">
        <v>0</v>
      </c>
      <c r="W1920" s="9">
        <v>5.0933393501517497</v>
      </c>
      <c r="X1920" s="9">
        <v>0</v>
      </c>
      <c r="Y1920" s="9">
        <v>0</v>
      </c>
      <c r="Z1920" s="9">
        <v>2.1103417999999999E-2</v>
      </c>
      <c r="AA1920" s="9">
        <v>158.60406</v>
      </c>
      <c r="AB1920" s="9"/>
      <c r="AQ1920" s="9">
        <f>K1920-'Processed Potentiostat'!$J$3</f>
        <v>-11.535043999999999</v>
      </c>
    </row>
    <row r="1921" spans="1:43" x14ac:dyDescent="0.35">
      <c r="A1921">
        <v>2</v>
      </c>
      <c r="B1921">
        <v>0</v>
      </c>
      <c r="C1921">
        <v>0</v>
      </c>
      <c r="D1921">
        <v>1</v>
      </c>
      <c r="E1921">
        <v>0</v>
      </c>
      <c r="F1921">
        <v>0</v>
      </c>
      <c r="G1921">
        <v>0</v>
      </c>
      <c r="H1921" s="9">
        <v>1580.07536008393</v>
      </c>
      <c r="I1921" s="9">
        <v>-1.8301396000000001</v>
      </c>
      <c r="J1921" s="9">
        <v>-1.8316193000000001</v>
      </c>
      <c r="K1921" s="9">
        <v>-16.565795999999999</v>
      </c>
      <c r="L1921" s="9">
        <v>-18.338524</v>
      </c>
      <c r="M1921" s="9">
        <v>-18.338524</v>
      </c>
      <c r="N1921" s="9">
        <v>39</v>
      </c>
      <c r="O1921" s="9">
        <v>62.474986999999999</v>
      </c>
      <c r="P1921" s="9">
        <v>0</v>
      </c>
      <c r="Q1921" s="9">
        <v>9.3225978607415806E-3</v>
      </c>
      <c r="R1921" s="9">
        <v>0</v>
      </c>
      <c r="S1921" s="9">
        <v>12677986302.211901</v>
      </c>
      <c r="T1921" s="9">
        <v>1580.07536008393</v>
      </c>
      <c r="U1921" s="9">
        <v>5.0940343337270901</v>
      </c>
      <c r="V1921" s="9">
        <v>0</v>
      </c>
      <c r="W1921" s="9">
        <v>5.0940343337270901</v>
      </c>
      <c r="X1921" s="9">
        <v>0</v>
      </c>
      <c r="Y1921" s="9">
        <v>0</v>
      </c>
      <c r="Z1921" s="9">
        <v>3.0342231000000001E-2</v>
      </c>
      <c r="AA1921" s="9">
        <v>110.56632999999999</v>
      </c>
      <c r="AB1921" s="9"/>
      <c r="AQ1921" s="9">
        <f>K1921-'Processed Potentiostat'!$J$3</f>
        <v>-16.565795999999999</v>
      </c>
    </row>
    <row r="1922" spans="1:43" x14ac:dyDescent="0.35">
      <c r="A1922">
        <v>2</v>
      </c>
      <c r="B1922">
        <v>0</v>
      </c>
      <c r="C1922">
        <v>0</v>
      </c>
      <c r="D1922">
        <v>1</v>
      </c>
      <c r="E1922">
        <v>0</v>
      </c>
      <c r="F1922">
        <v>0</v>
      </c>
      <c r="G1922">
        <v>0</v>
      </c>
      <c r="H1922" s="9">
        <v>1581.07536005867</v>
      </c>
      <c r="I1922" s="9">
        <v>-1.8301421</v>
      </c>
      <c r="J1922" s="9">
        <v>-1.8318578000000001</v>
      </c>
      <c r="K1922" s="9">
        <v>-12.366035</v>
      </c>
      <c r="L1922" s="9">
        <v>-18.352135000000001</v>
      </c>
      <c r="M1922" s="9">
        <v>-18.352135000000001</v>
      </c>
      <c r="N1922" s="9">
        <v>39</v>
      </c>
      <c r="O1922" s="9">
        <v>62.474986999999999</v>
      </c>
      <c r="P1922" s="9">
        <v>0</v>
      </c>
      <c r="Q1922" s="9">
        <v>9.3295237282801698E-3</v>
      </c>
      <c r="R1922" s="9">
        <v>0</v>
      </c>
      <c r="S1922" s="9">
        <v>10891323938.856199</v>
      </c>
      <c r="T1922" s="9">
        <v>1581.07536005867</v>
      </c>
      <c r="U1922" s="9">
        <v>5.0978151916044503</v>
      </c>
      <c r="V1922" s="9">
        <v>0</v>
      </c>
      <c r="W1922" s="9">
        <v>5.0978151916044503</v>
      </c>
      <c r="X1922" s="9">
        <v>0</v>
      </c>
      <c r="Y1922" s="9">
        <v>0</v>
      </c>
      <c r="Z1922" s="9">
        <v>2.2652815999999999E-2</v>
      </c>
      <c r="AA1922" s="9">
        <v>148.13623000000001</v>
      </c>
      <c r="AB1922" s="9"/>
      <c r="AQ1922" s="9">
        <f>K1922-'Processed Potentiostat'!$J$3</f>
        <v>-12.366035</v>
      </c>
    </row>
    <row r="1923" spans="1:43" x14ac:dyDescent="0.35">
      <c r="A1923">
        <v>2</v>
      </c>
      <c r="B1923">
        <v>0</v>
      </c>
      <c r="C1923">
        <v>0</v>
      </c>
      <c r="D1923">
        <v>1</v>
      </c>
      <c r="E1923">
        <v>0</v>
      </c>
      <c r="F1923">
        <v>0</v>
      </c>
      <c r="G1923">
        <v>0</v>
      </c>
      <c r="H1923" s="9">
        <v>1582.0753600334101</v>
      </c>
      <c r="I1923" s="9">
        <v>-1.8300656</v>
      </c>
      <c r="J1923" s="9">
        <v>-1.8311423</v>
      </c>
      <c r="K1923" s="9">
        <v>-11.185699</v>
      </c>
      <c r="L1923" s="9">
        <v>-18.363803999999998</v>
      </c>
      <c r="M1923" s="9">
        <v>-18.363803999999998</v>
      </c>
      <c r="N1923" s="9">
        <v>39</v>
      </c>
      <c r="O1923" s="9">
        <v>62.474986999999999</v>
      </c>
      <c r="P1923" s="9">
        <v>0</v>
      </c>
      <c r="Q1923" s="9">
        <v>9.3354592534485407E-3</v>
      </c>
      <c r="R1923" s="9">
        <v>0</v>
      </c>
      <c r="S1923" s="9">
        <v>18940950933.0411</v>
      </c>
      <c r="T1923" s="9">
        <v>1582.0753600334101</v>
      </c>
      <c r="U1923" s="9">
        <v>5.10105669294542</v>
      </c>
      <c r="V1923" s="9">
        <v>0</v>
      </c>
      <c r="W1923" s="9">
        <v>5.10105669294542</v>
      </c>
      <c r="X1923" s="9">
        <v>0</v>
      </c>
      <c r="Y1923" s="9">
        <v>0</v>
      </c>
      <c r="Z1923" s="9">
        <v>2.0482607E-2</v>
      </c>
      <c r="AA1923" s="9">
        <v>163.70386999999999</v>
      </c>
      <c r="AB1923" s="9"/>
      <c r="AQ1923" s="9">
        <f>K1923-'Processed Potentiostat'!$J$3</f>
        <v>-11.185699</v>
      </c>
    </row>
    <row r="1924" spans="1:43" x14ac:dyDescent="0.35">
      <c r="A1924">
        <v>2</v>
      </c>
      <c r="B1924">
        <v>0</v>
      </c>
      <c r="C1924">
        <v>0</v>
      </c>
      <c r="D1924">
        <v>1</v>
      </c>
      <c r="E1924">
        <v>0</v>
      </c>
      <c r="F1924">
        <v>0</v>
      </c>
      <c r="G1924">
        <v>0</v>
      </c>
      <c r="H1924" s="9">
        <v>1583.07536000815</v>
      </c>
      <c r="I1924" s="9">
        <v>-1.8300373999999999</v>
      </c>
      <c r="J1924" s="9">
        <v>-1.8295562000000001</v>
      </c>
      <c r="K1924" s="9">
        <v>-14.272876</v>
      </c>
      <c r="L1924" s="9">
        <v>-18.377362999999999</v>
      </c>
      <c r="M1924" s="9">
        <v>-18.377362999999999</v>
      </c>
      <c r="N1924" s="9">
        <v>39</v>
      </c>
      <c r="O1924" s="9">
        <v>62.474986999999999</v>
      </c>
      <c r="P1924" s="9">
        <v>0</v>
      </c>
      <c r="Q1924" s="9">
        <v>9.3423502472109905E-3</v>
      </c>
      <c r="R1924" s="9">
        <v>0</v>
      </c>
      <c r="S1924" s="9">
        <v>29806748046.5989</v>
      </c>
      <c r="T1924" s="9">
        <v>1583.07536000815</v>
      </c>
      <c r="U1924" s="9">
        <v>5.1048232746458497</v>
      </c>
      <c r="V1924" s="9">
        <v>0</v>
      </c>
      <c r="W1924" s="9">
        <v>5.1048232746458497</v>
      </c>
      <c r="X1924" s="9">
        <v>0</v>
      </c>
      <c r="Y1924" s="9">
        <v>0</v>
      </c>
      <c r="Z1924" s="9">
        <v>2.6113029999999999E-2</v>
      </c>
      <c r="AA1924" s="9">
        <v>128.18413000000001</v>
      </c>
      <c r="AB1924" s="9"/>
      <c r="AQ1924" s="9">
        <f>K1924-'Processed Potentiostat'!$J$3</f>
        <v>-14.272876</v>
      </c>
    </row>
    <row r="1925" spans="1:43" x14ac:dyDescent="0.35">
      <c r="A1925">
        <v>2</v>
      </c>
      <c r="B1925">
        <v>0</v>
      </c>
      <c r="C1925">
        <v>0</v>
      </c>
      <c r="D1925">
        <v>1</v>
      </c>
      <c r="E1925">
        <v>0</v>
      </c>
      <c r="F1925">
        <v>0</v>
      </c>
      <c r="G1925">
        <v>0</v>
      </c>
      <c r="H1925" s="9">
        <v>1584.0753599828799</v>
      </c>
      <c r="I1925" s="9">
        <v>-1.829863</v>
      </c>
      <c r="J1925" s="9">
        <v>-1.8296694</v>
      </c>
      <c r="K1925" s="9">
        <v>-11.508141999999999</v>
      </c>
      <c r="L1925" s="9">
        <v>-18.389894000000002</v>
      </c>
      <c r="M1925" s="9">
        <v>-18.389894000000002</v>
      </c>
      <c r="N1925" s="9">
        <v>39</v>
      </c>
      <c r="O1925" s="9">
        <v>62.474986999999999</v>
      </c>
      <c r="P1925" s="9">
        <v>0</v>
      </c>
      <c r="Q1925" s="9">
        <v>9.3487191638662107E-3</v>
      </c>
      <c r="R1925" s="9">
        <v>0</v>
      </c>
      <c r="S1925" s="9">
        <v>36529864021.109497</v>
      </c>
      <c r="T1925" s="9">
        <v>1584.0753599828799</v>
      </c>
      <c r="U1925" s="9">
        <v>5.1083040158333199</v>
      </c>
      <c r="V1925" s="9">
        <v>0</v>
      </c>
      <c r="W1925" s="9">
        <v>5.1083040158333199</v>
      </c>
      <c r="X1925" s="9">
        <v>0</v>
      </c>
      <c r="Y1925" s="9">
        <v>0</v>
      </c>
      <c r="Z1925" s="9">
        <v>2.1056095E-2</v>
      </c>
      <c r="AA1925" s="9">
        <v>158.98911000000001</v>
      </c>
      <c r="AB1925" s="9"/>
      <c r="AQ1925" s="9">
        <f>K1925-'Processed Potentiostat'!$J$3</f>
        <v>-11.508141999999999</v>
      </c>
    </row>
    <row r="1926" spans="1:43" x14ac:dyDescent="0.35">
      <c r="A1926">
        <v>2</v>
      </c>
      <c r="B1926">
        <v>0</v>
      </c>
      <c r="C1926">
        <v>0</v>
      </c>
      <c r="D1926">
        <v>1</v>
      </c>
      <c r="E1926">
        <v>0</v>
      </c>
      <c r="F1926">
        <v>0</v>
      </c>
      <c r="G1926">
        <v>0</v>
      </c>
      <c r="H1926" s="9">
        <v>1585.0753599576201</v>
      </c>
      <c r="I1926" s="9">
        <v>-1.8300771</v>
      </c>
      <c r="J1926" s="9">
        <v>-1.8303404999999999</v>
      </c>
      <c r="K1926" s="9">
        <v>-10.708437</v>
      </c>
      <c r="L1926" s="9">
        <v>-18.400860000000002</v>
      </c>
      <c r="M1926" s="9">
        <v>-18.400860000000002</v>
      </c>
      <c r="N1926" s="9">
        <v>39</v>
      </c>
      <c r="O1926" s="9">
        <v>62.474986999999999</v>
      </c>
      <c r="P1926" s="9">
        <v>0</v>
      </c>
      <c r="Q1926" s="9">
        <v>9.35429425255856E-3</v>
      </c>
      <c r="R1926" s="9">
        <v>0</v>
      </c>
      <c r="S1926" s="9">
        <v>109706895112.315</v>
      </c>
      <c r="T1926" s="9">
        <v>1585.0753599576201</v>
      </c>
      <c r="U1926" s="9">
        <v>5.11135000066714</v>
      </c>
      <c r="V1926" s="9">
        <v>0</v>
      </c>
      <c r="W1926" s="9">
        <v>5.11135000066714</v>
      </c>
      <c r="X1926" s="9">
        <v>0</v>
      </c>
      <c r="Y1926" s="9">
        <v>0</v>
      </c>
      <c r="Z1926" s="9">
        <v>1.9600085999999999E-2</v>
      </c>
      <c r="AA1926" s="9">
        <v>170.92508000000001</v>
      </c>
      <c r="AB1926" s="9"/>
      <c r="AQ1926" s="9">
        <f>K1926-'Processed Potentiostat'!$J$3</f>
        <v>-10.708437</v>
      </c>
    </row>
    <row r="1927" spans="1:43" x14ac:dyDescent="0.35">
      <c r="A1927">
        <v>2</v>
      </c>
      <c r="B1927">
        <v>0</v>
      </c>
      <c r="C1927">
        <v>0</v>
      </c>
      <c r="D1927">
        <v>1</v>
      </c>
      <c r="E1927">
        <v>0</v>
      </c>
      <c r="F1927">
        <v>0</v>
      </c>
      <c r="G1927">
        <v>0</v>
      </c>
      <c r="H1927" s="9">
        <v>1586.07535993236</v>
      </c>
      <c r="I1927" s="9">
        <v>-1.8301514000000001</v>
      </c>
      <c r="J1927" s="9">
        <v>-1.8310758</v>
      </c>
      <c r="K1927" s="9">
        <v>-9.0806742000000007</v>
      </c>
      <c r="L1927" s="9">
        <v>-18.411180000000002</v>
      </c>
      <c r="M1927" s="9">
        <v>-18.411180000000002</v>
      </c>
      <c r="N1927" s="9">
        <v>39</v>
      </c>
      <c r="O1927" s="9">
        <v>62.474986999999999</v>
      </c>
      <c r="P1927" s="9">
        <v>0</v>
      </c>
      <c r="Q1927" s="9">
        <v>9.3595436739359605E-3</v>
      </c>
      <c r="R1927" s="9">
        <v>0</v>
      </c>
      <c r="S1927" s="9">
        <v>20388670666.579201</v>
      </c>
      <c r="T1927" s="9">
        <v>1586.07535993236</v>
      </c>
      <c r="U1927" s="9">
        <v>5.1142169468713297</v>
      </c>
      <c r="V1927" s="9">
        <v>0</v>
      </c>
      <c r="W1927" s="9">
        <v>5.1142169468713297</v>
      </c>
      <c r="X1927" s="9">
        <v>0</v>
      </c>
      <c r="Y1927" s="9">
        <v>0</v>
      </c>
      <c r="Z1927" s="9">
        <v>1.6627402999999999E-2</v>
      </c>
      <c r="AA1927" s="9">
        <v>201.64536000000001</v>
      </c>
      <c r="AB1927" s="9"/>
      <c r="AQ1927" s="9">
        <f>K1927-'Processed Potentiostat'!$J$3</f>
        <v>-9.0806742000000007</v>
      </c>
    </row>
    <row r="1928" spans="1:43" x14ac:dyDescent="0.35">
      <c r="A1928">
        <v>2</v>
      </c>
      <c r="B1928">
        <v>0</v>
      </c>
      <c r="C1928">
        <v>0</v>
      </c>
      <c r="D1928">
        <v>1</v>
      </c>
      <c r="E1928">
        <v>0</v>
      </c>
      <c r="F1928">
        <v>0</v>
      </c>
      <c r="G1928">
        <v>0</v>
      </c>
      <c r="H1928" s="9">
        <v>1586.1007599317199</v>
      </c>
      <c r="I1928" s="9">
        <v>-1.8299553</v>
      </c>
      <c r="J1928" s="9">
        <v>-1.8317022000000001</v>
      </c>
      <c r="K1928" s="9">
        <v>-14.081360999999999</v>
      </c>
      <c r="L1928" s="9">
        <v>-18.411503</v>
      </c>
      <c r="M1928" s="9">
        <v>-18.411503</v>
      </c>
      <c r="N1928" s="9">
        <v>39</v>
      </c>
      <c r="O1928" s="9">
        <v>62.474986999999999</v>
      </c>
      <c r="P1928" s="9">
        <v>0</v>
      </c>
      <c r="Q1928" s="9">
        <v>9.3597076834949899E-3</v>
      </c>
      <c r="R1928" s="9">
        <v>0</v>
      </c>
      <c r="S1928" s="9">
        <v>12037948441.375999</v>
      </c>
      <c r="T1928" s="9">
        <v>1586.1007599317199</v>
      </c>
      <c r="U1928" s="9">
        <v>5.1143062943502997</v>
      </c>
      <c r="V1928" s="9">
        <v>0</v>
      </c>
      <c r="W1928" s="9">
        <v>5.1143062943502997</v>
      </c>
      <c r="X1928" s="9">
        <v>0</v>
      </c>
      <c r="Y1928" s="9">
        <v>0</v>
      </c>
      <c r="Z1928" s="9">
        <v>2.5792859000000001E-2</v>
      </c>
      <c r="AA1928" s="9">
        <v>130.07991000000001</v>
      </c>
      <c r="AB1928" s="9"/>
      <c r="AQ1928" s="9">
        <f>K1928-'Processed Potentiostat'!$J$3</f>
        <v>-14.081360999999999</v>
      </c>
    </row>
    <row r="1929" spans="1:43" x14ac:dyDescent="0.35">
      <c r="A1929">
        <v>2</v>
      </c>
      <c r="B1929">
        <v>0</v>
      </c>
      <c r="C1929">
        <v>0</v>
      </c>
      <c r="D1929">
        <v>1</v>
      </c>
      <c r="E1929">
        <v>0</v>
      </c>
      <c r="F1929">
        <v>0</v>
      </c>
      <c r="G1929">
        <v>0</v>
      </c>
      <c r="H1929" s="9">
        <v>1587.1007599064601</v>
      </c>
      <c r="I1929" s="9">
        <v>-1.8298490999999999</v>
      </c>
      <c r="J1929" s="9">
        <v>-1.8291352999999999</v>
      </c>
      <c r="K1929" s="9">
        <v>-10.443225999999999</v>
      </c>
      <c r="L1929" s="9">
        <v>-18.423947999999999</v>
      </c>
      <c r="M1929" s="9">
        <v>-18.423947999999999</v>
      </c>
      <c r="N1929" s="9">
        <v>39</v>
      </c>
      <c r="O1929" s="9">
        <v>62.474986999999999</v>
      </c>
      <c r="P1929" s="9">
        <v>0</v>
      </c>
      <c r="Q1929" s="9">
        <v>9.3660311311591499E-3</v>
      </c>
      <c r="R1929" s="9">
        <v>0</v>
      </c>
      <c r="S1929" s="9">
        <v>17758392218.708401</v>
      </c>
      <c r="T1929" s="9">
        <v>1587.1007599064601</v>
      </c>
      <c r="U1929" s="9">
        <v>5.1177636609944699</v>
      </c>
      <c r="V1929" s="9">
        <v>0</v>
      </c>
      <c r="W1929" s="9">
        <v>5.1177636609944699</v>
      </c>
      <c r="X1929" s="9">
        <v>0</v>
      </c>
      <c r="Y1929" s="9">
        <v>0</v>
      </c>
      <c r="Z1929" s="9">
        <v>1.9102072000000001E-2</v>
      </c>
      <c r="AA1929" s="9">
        <v>175.15040999999999</v>
      </c>
      <c r="AB1929" s="9"/>
      <c r="AQ1929" s="9">
        <f>K1929-'Processed Potentiostat'!$J$3</f>
        <v>-10.443225999999999</v>
      </c>
    </row>
    <row r="1930" spans="1:43" x14ac:dyDescent="0.35">
      <c r="A1930">
        <v>2</v>
      </c>
      <c r="B1930">
        <v>0</v>
      </c>
      <c r="C1930">
        <v>0</v>
      </c>
      <c r="D1930">
        <v>1</v>
      </c>
      <c r="E1930">
        <v>0</v>
      </c>
      <c r="F1930">
        <v>0</v>
      </c>
      <c r="G1930">
        <v>0</v>
      </c>
      <c r="H1930" s="9">
        <v>1588.10075988119</v>
      </c>
      <c r="I1930" s="9">
        <v>-1.8298418999999999</v>
      </c>
      <c r="J1930" s="9">
        <v>-1.8300755</v>
      </c>
      <c r="K1930" s="9">
        <v>-11.912397</v>
      </c>
      <c r="L1930" s="9">
        <v>-18.436001000000001</v>
      </c>
      <c r="M1930" s="9">
        <v>-18.436001000000001</v>
      </c>
      <c r="N1930" s="9">
        <v>39</v>
      </c>
      <c r="O1930" s="9">
        <v>62.474986999999999</v>
      </c>
      <c r="P1930" s="9">
        <v>0</v>
      </c>
      <c r="Q1930" s="9">
        <v>9.3721580897410898E-3</v>
      </c>
      <c r="R1930" s="9">
        <v>0</v>
      </c>
      <c r="S1930" s="9">
        <v>189524976852.57199</v>
      </c>
      <c r="T1930" s="9">
        <v>1588.10075988119</v>
      </c>
      <c r="U1930" s="9">
        <v>5.1211112443506401</v>
      </c>
      <c r="V1930" s="9">
        <v>0</v>
      </c>
      <c r="W1930" s="9">
        <v>5.1211112443506401</v>
      </c>
      <c r="X1930" s="9">
        <v>0</v>
      </c>
      <c r="Y1930" s="9">
        <v>0</v>
      </c>
      <c r="Z1930" s="9">
        <v>2.1800587E-2</v>
      </c>
      <c r="AA1930" s="9">
        <v>153.62781000000001</v>
      </c>
      <c r="AB1930" s="9"/>
      <c r="AQ1930" s="9">
        <f>K1930-'Processed Potentiostat'!$J$3</f>
        <v>-11.912397</v>
      </c>
    </row>
    <row r="1931" spans="1:43" x14ac:dyDescent="0.35">
      <c r="A1931">
        <v>2</v>
      </c>
      <c r="B1931">
        <v>0</v>
      </c>
      <c r="C1931">
        <v>0</v>
      </c>
      <c r="D1931">
        <v>1</v>
      </c>
      <c r="E1931">
        <v>0</v>
      </c>
      <c r="F1931">
        <v>0</v>
      </c>
      <c r="G1931">
        <v>0</v>
      </c>
      <c r="H1931" s="9">
        <v>1589.1007598559299</v>
      </c>
      <c r="I1931" s="9">
        <v>-1.8299018</v>
      </c>
      <c r="J1931" s="9">
        <v>-1.8303379</v>
      </c>
      <c r="K1931" s="9">
        <v>-10.913059000000001</v>
      </c>
      <c r="L1931" s="9">
        <v>-18.447811000000002</v>
      </c>
      <c r="M1931" s="9">
        <v>-18.447811000000002</v>
      </c>
      <c r="N1931" s="9">
        <v>39</v>
      </c>
      <c r="O1931" s="9">
        <v>62.474986999999999</v>
      </c>
      <c r="P1931" s="9">
        <v>0</v>
      </c>
      <c r="Q1931" s="9">
        <v>9.3781627687669605E-3</v>
      </c>
      <c r="R1931" s="9">
        <v>0</v>
      </c>
      <c r="S1931" s="9">
        <v>111733908303.239</v>
      </c>
      <c r="T1931" s="9">
        <v>1589.1007598559299</v>
      </c>
      <c r="U1931" s="9">
        <v>5.1243922114367999</v>
      </c>
      <c r="V1931" s="9">
        <v>0</v>
      </c>
      <c r="W1931" s="9">
        <v>5.1243922114367999</v>
      </c>
      <c r="X1931" s="9">
        <v>0</v>
      </c>
      <c r="Y1931" s="9">
        <v>0</v>
      </c>
      <c r="Z1931" s="9">
        <v>1.9974585999999999E-2</v>
      </c>
      <c r="AA1931" s="9">
        <v>167.71995999999999</v>
      </c>
      <c r="AB1931" s="9"/>
      <c r="AQ1931" s="9">
        <f>K1931-'Processed Potentiostat'!$J$3</f>
        <v>-10.913059000000001</v>
      </c>
    </row>
    <row r="1932" spans="1:43" x14ac:dyDescent="0.35">
      <c r="A1932">
        <v>2</v>
      </c>
      <c r="B1932">
        <v>0</v>
      </c>
      <c r="C1932">
        <v>0</v>
      </c>
      <c r="D1932">
        <v>1</v>
      </c>
      <c r="E1932">
        <v>0</v>
      </c>
      <c r="F1932">
        <v>0</v>
      </c>
      <c r="G1932">
        <v>0</v>
      </c>
      <c r="H1932" s="9">
        <v>1590.1007598306701</v>
      </c>
      <c r="I1932" s="9">
        <v>-1.8300296</v>
      </c>
      <c r="J1932" s="9">
        <v>-1.8295585000000001</v>
      </c>
      <c r="K1932" s="9">
        <v>-11.541942000000001</v>
      </c>
      <c r="L1932" s="9">
        <v>-18.460744999999999</v>
      </c>
      <c r="M1932" s="9">
        <v>-18.460744999999999</v>
      </c>
      <c r="N1932" s="9">
        <v>39</v>
      </c>
      <c r="O1932" s="9">
        <v>62.474986999999999</v>
      </c>
      <c r="P1932" s="9">
        <v>0</v>
      </c>
      <c r="Q1932" s="9">
        <v>9.3847358291906293E-3</v>
      </c>
      <c r="R1932" s="9">
        <v>0</v>
      </c>
      <c r="S1932" s="9">
        <v>30052387818.608101</v>
      </c>
      <c r="T1932" s="9">
        <v>1590.1007598306701</v>
      </c>
      <c r="U1932" s="9">
        <v>5.1279847631616002</v>
      </c>
      <c r="V1932" s="9">
        <v>0</v>
      </c>
      <c r="W1932" s="9">
        <v>5.1279847631616002</v>
      </c>
      <c r="X1932" s="9">
        <v>0</v>
      </c>
      <c r="Y1932" s="9">
        <v>0</v>
      </c>
      <c r="Z1932" s="9">
        <v>2.1116657E-2</v>
      </c>
      <c r="AA1932" s="9">
        <v>158.51392999999999</v>
      </c>
      <c r="AB1932" s="9"/>
      <c r="AQ1932" s="9">
        <f>K1932-'Processed Potentiostat'!$J$3</f>
        <v>-11.541942000000001</v>
      </c>
    </row>
    <row r="1933" spans="1:43" x14ac:dyDescent="0.35">
      <c r="A1933">
        <v>2</v>
      </c>
      <c r="B1933">
        <v>0</v>
      </c>
      <c r="C1933">
        <v>0</v>
      </c>
      <c r="D1933">
        <v>1</v>
      </c>
      <c r="E1933">
        <v>0</v>
      </c>
      <c r="F1933">
        <v>0</v>
      </c>
      <c r="G1933">
        <v>0</v>
      </c>
      <c r="H1933" s="9">
        <v>1591.10075980541</v>
      </c>
      <c r="I1933" s="9">
        <v>-1.8300512</v>
      </c>
      <c r="J1933" s="9">
        <v>-1.8315892</v>
      </c>
      <c r="K1933" s="9">
        <v>-10.439033999999999</v>
      </c>
      <c r="L1933" s="9">
        <v>-18.471798</v>
      </c>
      <c r="M1933" s="9">
        <v>-18.471798</v>
      </c>
      <c r="N1933" s="9">
        <v>39</v>
      </c>
      <c r="O1933" s="9">
        <v>62.474986999999999</v>
      </c>
      <c r="P1933" s="9">
        <v>0</v>
      </c>
      <c r="Q1933" s="9">
        <v>9.3903593602891206E-3</v>
      </c>
      <c r="R1933" s="9">
        <v>0</v>
      </c>
      <c r="S1933" s="9">
        <v>13040958872.4233</v>
      </c>
      <c r="T1933" s="9">
        <v>1591.10075980541</v>
      </c>
      <c r="U1933" s="9">
        <v>5.1310550279794196</v>
      </c>
      <c r="V1933" s="9">
        <v>0</v>
      </c>
      <c r="W1933" s="9">
        <v>5.1310550279794196</v>
      </c>
      <c r="X1933" s="9">
        <v>0</v>
      </c>
      <c r="Y1933" s="9">
        <v>0</v>
      </c>
      <c r="Z1933" s="9">
        <v>1.9120023E-2</v>
      </c>
      <c r="AA1933" s="9">
        <v>175.45581000000001</v>
      </c>
      <c r="AB1933" s="9"/>
      <c r="AQ1933" s="9">
        <f>K1933-'Processed Potentiostat'!$J$3</f>
        <v>-10.439033999999999</v>
      </c>
    </row>
    <row r="1934" spans="1:43" x14ac:dyDescent="0.35">
      <c r="A1934">
        <v>2</v>
      </c>
      <c r="B1934">
        <v>0</v>
      </c>
      <c r="C1934">
        <v>0</v>
      </c>
      <c r="D1934">
        <v>1</v>
      </c>
      <c r="E1934">
        <v>0</v>
      </c>
      <c r="F1934">
        <v>0</v>
      </c>
      <c r="G1934">
        <v>0</v>
      </c>
      <c r="H1934" s="9">
        <v>1592.1007597801499</v>
      </c>
      <c r="I1934" s="9">
        <v>-1.8298337</v>
      </c>
      <c r="J1934" s="9">
        <v>-1.8287351000000001</v>
      </c>
      <c r="K1934" s="9">
        <v>-13.293010000000001</v>
      </c>
      <c r="L1934" s="9">
        <v>-18.485057999999999</v>
      </c>
      <c r="M1934" s="9">
        <v>-18.485057999999999</v>
      </c>
      <c r="N1934" s="9">
        <v>39</v>
      </c>
      <c r="O1934" s="9">
        <v>62.474986999999999</v>
      </c>
      <c r="P1934" s="9">
        <v>0</v>
      </c>
      <c r="Q1934" s="9">
        <v>9.3970951442404402E-3</v>
      </c>
      <c r="R1934" s="9">
        <v>0</v>
      </c>
      <c r="S1934" s="9">
        <v>12857703492.0956</v>
      </c>
      <c r="T1934" s="9">
        <v>1592.1007597801499</v>
      </c>
      <c r="U1934" s="9">
        <v>5.1347382901335203</v>
      </c>
      <c r="V1934" s="9">
        <v>0</v>
      </c>
      <c r="W1934" s="9">
        <v>5.1347382901335203</v>
      </c>
      <c r="X1934" s="9">
        <v>0</v>
      </c>
      <c r="Y1934" s="9">
        <v>0</v>
      </c>
      <c r="Z1934" s="9">
        <v>2.4309392999999999E-2</v>
      </c>
      <c r="AA1934" s="9">
        <v>137.57118</v>
      </c>
      <c r="AB1934" s="9"/>
      <c r="AQ1934" s="9">
        <f>K1934-'Processed Potentiostat'!$J$3</f>
        <v>-13.293010000000001</v>
      </c>
    </row>
    <row r="1935" spans="1:43" x14ac:dyDescent="0.35">
      <c r="A1935">
        <v>2</v>
      </c>
      <c r="B1935">
        <v>0</v>
      </c>
      <c r="C1935">
        <v>0</v>
      </c>
      <c r="D1935">
        <v>1</v>
      </c>
      <c r="E1935">
        <v>0</v>
      </c>
      <c r="F1935">
        <v>0</v>
      </c>
      <c r="G1935">
        <v>0</v>
      </c>
      <c r="H1935" s="9">
        <v>1593.1007597548801</v>
      </c>
      <c r="I1935" s="9">
        <v>-1.8298779000000001</v>
      </c>
      <c r="J1935" s="9">
        <v>-1.8315675</v>
      </c>
      <c r="K1935" s="9">
        <v>-11.633126000000001</v>
      </c>
      <c r="L1935" s="9">
        <v>-18.497423000000001</v>
      </c>
      <c r="M1935" s="9">
        <v>-18.497423000000001</v>
      </c>
      <c r="N1935" s="9">
        <v>39</v>
      </c>
      <c r="O1935" s="9">
        <v>62.474986999999999</v>
      </c>
      <c r="P1935" s="9">
        <v>0</v>
      </c>
      <c r="Q1935" s="9">
        <v>9.4033862435080693E-3</v>
      </c>
      <c r="R1935" s="9">
        <v>0</v>
      </c>
      <c r="S1935" s="9">
        <v>13262190246.8053</v>
      </c>
      <c r="T1935" s="9">
        <v>1593.1007597548801</v>
      </c>
      <c r="U1935" s="9">
        <v>5.1381729009291304</v>
      </c>
      <c r="V1935" s="9">
        <v>0</v>
      </c>
      <c r="W1935" s="9">
        <v>5.1381729009291304</v>
      </c>
      <c r="X1935" s="9">
        <v>0</v>
      </c>
      <c r="Y1935" s="9">
        <v>0</v>
      </c>
      <c r="Z1935" s="9">
        <v>2.1306855999999999E-2</v>
      </c>
      <c r="AA1935" s="9">
        <v>157.44414</v>
      </c>
      <c r="AB1935" s="9"/>
      <c r="AQ1935" s="9">
        <f>K1935-'Processed Potentiostat'!$J$3</f>
        <v>-11.633126000000001</v>
      </c>
    </row>
    <row r="1936" spans="1:43" x14ac:dyDescent="0.35">
      <c r="A1936">
        <v>2</v>
      </c>
      <c r="B1936">
        <v>0</v>
      </c>
      <c r="C1936">
        <v>0</v>
      </c>
      <c r="D1936">
        <v>1</v>
      </c>
      <c r="E1936">
        <v>0</v>
      </c>
      <c r="F1936">
        <v>0</v>
      </c>
      <c r="G1936">
        <v>0</v>
      </c>
      <c r="H1936" s="9">
        <v>1594.10075972962</v>
      </c>
      <c r="I1936" s="9">
        <v>-1.8300331000000001</v>
      </c>
      <c r="J1936" s="9">
        <v>-1.8312054</v>
      </c>
      <c r="K1936" s="9">
        <v>-12.842040000000001</v>
      </c>
      <c r="L1936" s="9">
        <v>-18.508137000000001</v>
      </c>
      <c r="M1936" s="9">
        <v>-18.508137000000001</v>
      </c>
      <c r="N1936" s="9">
        <v>39</v>
      </c>
      <c r="O1936" s="9">
        <v>62.474986999999999</v>
      </c>
      <c r="P1936" s="9">
        <v>0</v>
      </c>
      <c r="Q1936" s="9">
        <v>9.4088358991215905E-3</v>
      </c>
      <c r="R1936" s="9">
        <v>0</v>
      </c>
      <c r="S1936" s="9">
        <v>17923977956.7981</v>
      </c>
      <c r="T1936" s="9">
        <v>1594.10075972962</v>
      </c>
      <c r="U1936" s="9">
        <v>5.1411488672688801</v>
      </c>
      <c r="V1936" s="9">
        <v>0</v>
      </c>
      <c r="W1936" s="9">
        <v>5.1411488672688801</v>
      </c>
      <c r="X1936" s="9">
        <v>0</v>
      </c>
      <c r="Y1936" s="9">
        <v>0</v>
      </c>
      <c r="Z1936" s="9">
        <v>2.3516413E-2</v>
      </c>
      <c r="AA1936" s="9">
        <v>142.59459000000001</v>
      </c>
      <c r="AB1936" s="9"/>
      <c r="AQ1936" s="9">
        <f>K1936-'Processed Potentiostat'!$J$3</f>
        <v>-12.842040000000001</v>
      </c>
    </row>
    <row r="1937" spans="1:43" x14ac:dyDescent="0.35">
      <c r="A1937">
        <v>2</v>
      </c>
      <c r="B1937">
        <v>0</v>
      </c>
      <c r="C1937">
        <v>0</v>
      </c>
      <c r="D1937">
        <v>1</v>
      </c>
      <c r="E1937">
        <v>0</v>
      </c>
      <c r="F1937">
        <v>0</v>
      </c>
      <c r="G1937">
        <v>0</v>
      </c>
      <c r="H1937" s="9">
        <v>1595.1007597043599</v>
      </c>
      <c r="I1937" s="9">
        <v>-1.8298368</v>
      </c>
      <c r="J1937" s="9">
        <v>-1.8305745</v>
      </c>
      <c r="K1937" s="9">
        <v>-11.554249</v>
      </c>
      <c r="L1937" s="9">
        <v>-18.520337999999999</v>
      </c>
      <c r="M1937" s="9">
        <v>-18.520337999999999</v>
      </c>
      <c r="N1937" s="9">
        <v>39</v>
      </c>
      <c r="O1937" s="9">
        <v>62.474986999999999</v>
      </c>
      <c r="P1937" s="9">
        <v>0</v>
      </c>
      <c r="Q1937" s="9">
        <v>9.4150401784682397E-3</v>
      </c>
      <c r="R1937" s="9">
        <v>0</v>
      </c>
      <c r="S1937" s="9">
        <v>46100847426.882301</v>
      </c>
      <c r="T1937" s="9">
        <v>1595.1007597043599</v>
      </c>
      <c r="U1937" s="9">
        <v>5.1445383438995602</v>
      </c>
      <c r="V1937" s="9">
        <v>0</v>
      </c>
      <c r="W1937" s="9">
        <v>5.1445383438995602</v>
      </c>
      <c r="X1937" s="9">
        <v>0</v>
      </c>
      <c r="Y1937" s="9">
        <v>0</v>
      </c>
      <c r="Z1937" s="9">
        <v>2.1150913E-2</v>
      </c>
      <c r="AA1937" s="9">
        <v>158.43301</v>
      </c>
      <c r="AB1937" s="9"/>
      <c r="AQ1937" s="9">
        <f>K1937-'Processed Potentiostat'!$J$3</f>
        <v>-11.554249</v>
      </c>
    </row>
    <row r="1938" spans="1:43" x14ac:dyDescent="0.35">
      <c r="A1938">
        <v>2</v>
      </c>
      <c r="B1938">
        <v>0</v>
      </c>
      <c r="C1938">
        <v>0</v>
      </c>
      <c r="D1938">
        <v>1</v>
      </c>
      <c r="E1938">
        <v>0</v>
      </c>
      <c r="F1938">
        <v>0</v>
      </c>
      <c r="G1938">
        <v>0</v>
      </c>
      <c r="H1938" s="9">
        <v>1596.1007596791001</v>
      </c>
      <c r="I1938" s="9">
        <v>-1.8299943000000001</v>
      </c>
      <c r="J1938" s="9">
        <v>-1.8302501</v>
      </c>
      <c r="K1938" s="9">
        <v>-10.486132</v>
      </c>
      <c r="L1938" s="9">
        <v>-18.531376000000002</v>
      </c>
      <c r="M1938" s="9">
        <v>-18.531376000000002</v>
      </c>
      <c r="N1938" s="9">
        <v>39</v>
      </c>
      <c r="O1938" s="9">
        <v>62.474986999999999</v>
      </c>
      <c r="P1938" s="9">
        <v>0</v>
      </c>
      <c r="Q1938" s="9">
        <v>9.4206518405823593E-3</v>
      </c>
      <c r="R1938" s="9">
        <v>0</v>
      </c>
      <c r="S1938" s="9">
        <v>239526118192.45599</v>
      </c>
      <c r="T1938" s="9">
        <v>1596.1007596791001</v>
      </c>
      <c r="U1938" s="9">
        <v>5.1476045021382903</v>
      </c>
      <c r="V1938" s="9">
        <v>0</v>
      </c>
      <c r="W1938" s="9">
        <v>5.1476045021382903</v>
      </c>
      <c r="X1938" s="9">
        <v>0</v>
      </c>
      <c r="Y1938" s="9">
        <v>0</v>
      </c>
      <c r="Z1938" s="9">
        <v>1.9192245E-2</v>
      </c>
      <c r="AA1938" s="9">
        <v>174.54006999999999</v>
      </c>
      <c r="AB1938" s="9"/>
      <c r="AQ1938" s="9">
        <f>K1938-'Processed Potentiostat'!$J$3</f>
        <v>-10.486132</v>
      </c>
    </row>
    <row r="1939" spans="1:43" x14ac:dyDescent="0.35">
      <c r="A1939">
        <v>2</v>
      </c>
      <c r="B1939">
        <v>0</v>
      </c>
      <c r="C1939">
        <v>0</v>
      </c>
      <c r="D1939">
        <v>1</v>
      </c>
      <c r="E1939">
        <v>0</v>
      </c>
      <c r="F1939">
        <v>0</v>
      </c>
      <c r="G1939">
        <v>0</v>
      </c>
      <c r="H1939" s="9">
        <v>1597.10075965384</v>
      </c>
      <c r="I1939" s="9">
        <v>-1.8299766</v>
      </c>
      <c r="J1939" s="9">
        <v>-1.8299782</v>
      </c>
      <c r="K1939" s="9">
        <v>-11.449157</v>
      </c>
      <c r="L1939" s="9">
        <v>-18.542456000000001</v>
      </c>
      <c r="M1939" s="9">
        <v>-18.542456000000001</v>
      </c>
      <c r="N1939" s="9">
        <v>39</v>
      </c>
      <c r="O1939" s="9">
        <v>62.474986999999999</v>
      </c>
      <c r="P1939" s="9">
        <v>0</v>
      </c>
      <c r="Q1939" s="9">
        <v>9.4262839992454803E-3</v>
      </c>
      <c r="R1939" s="9">
        <v>0</v>
      </c>
      <c r="S1939" s="9">
        <v>95309677202.266602</v>
      </c>
      <c r="T1939" s="9">
        <v>1597.10075965384</v>
      </c>
      <c r="U1939" s="9">
        <v>5.15068217099041</v>
      </c>
      <c r="V1939" s="9">
        <v>0</v>
      </c>
      <c r="W1939" s="9">
        <v>5.15068217099041</v>
      </c>
      <c r="X1939" s="9">
        <v>0</v>
      </c>
      <c r="Y1939" s="9">
        <v>0</v>
      </c>
      <c r="Z1939" s="9">
        <v>2.0951707E-2</v>
      </c>
      <c r="AA1939" s="9">
        <v>159.83519000000001</v>
      </c>
      <c r="AB1939" s="9"/>
      <c r="AQ1939" s="9">
        <f>K1939-'Processed Potentiostat'!$J$3</f>
        <v>-11.449157</v>
      </c>
    </row>
    <row r="1940" spans="1:43" x14ac:dyDescent="0.35">
      <c r="A1940">
        <v>2</v>
      </c>
      <c r="B1940">
        <v>0</v>
      </c>
      <c r="C1940">
        <v>0</v>
      </c>
      <c r="D1940">
        <v>1</v>
      </c>
      <c r="E1940">
        <v>0</v>
      </c>
      <c r="F1940">
        <v>0</v>
      </c>
      <c r="G1940">
        <v>0</v>
      </c>
      <c r="H1940" s="9">
        <v>1598.1007596285699</v>
      </c>
      <c r="I1940" s="9">
        <v>-1.8301038000000001</v>
      </c>
      <c r="J1940" s="9">
        <v>-1.8305353</v>
      </c>
      <c r="K1940" s="9">
        <v>-13.449469000000001</v>
      </c>
      <c r="L1940" s="9">
        <v>-18.553750999999998</v>
      </c>
      <c r="M1940" s="9">
        <v>-18.553750999999998</v>
      </c>
      <c r="N1940" s="9">
        <v>39</v>
      </c>
      <c r="O1940" s="9">
        <v>62.474986999999999</v>
      </c>
      <c r="P1940" s="9">
        <v>0</v>
      </c>
      <c r="Q1940" s="9">
        <v>9.4320274657302607E-3</v>
      </c>
      <c r="R1940" s="9">
        <v>0</v>
      </c>
      <c r="S1940" s="9">
        <v>51180581705.295799</v>
      </c>
      <c r="T1940" s="9">
        <v>1598.1007596285699</v>
      </c>
      <c r="U1940" s="9">
        <v>5.15381988438648</v>
      </c>
      <c r="V1940" s="9">
        <v>0</v>
      </c>
      <c r="W1940" s="9">
        <v>5.15381988438648</v>
      </c>
      <c r="X1940" s="9">
        <v>0</v>
      </c>
      <c r="Y1940" s="9">
        <v>0</v>
      </c>
      <c r="Z1940" s="9">
        <v>2.4619726000000001E-2</v>
      </c>
      <c r="AA1940" s="9">
        <v>136.10466</v>
      </c>
      <c r="AB1940" s="9"/>
      <c r="AQ1940" s="9">
        <f>K1940-'Processed Potentiostat'!$J$3</f>
        <v>-13.449469000000001</v>
      </c>
    </row>
    <row r="1941" spans="1:43" x14ac:dyDescent="0.35">
      <c r="A1941">
        <v>2</v>
      </c>
      <c r="B1941">
        <v>0</v>
      </c>
      <c r="C1941">
        <v>0</v>
      </c>
      <c r="D1941">
        <v>1</v>
      </c>
      <c r="E1941">
        <v>0</v>
      </c>
      <c r="F1941">
        <v>0</v>
      </c>
      <c r="G1941">
        <v>0</v>
      </c>
      <c r="H1941" s="9">
        <v>1598.9641596067599</v>
      </c>
      <c r="I1941" s="9">
        <v>-1.8300083</v>
      </c>
      <c r="J1941" s="9">
        <v>-1.8311431</v>
      </c>
      <c r="K1941" s="9">
        <v>-18.511581</v>
      </c>
      <c r="L1941" s="9">
        <v>-18.566369999999999</v>
      </c>
      <c r="M1941" s="9">
        <v>-18.566369999999999</v>
      </c>
      <c r="N1941" s="9">
        <v>39</v>
      </c>
      <c r="O1941" s="9">
        <v>62.474986999999999</v>
      </c>
      <c r="P1941" s="9">
        <v>0</v>
      </c>
      <c r="Q1941" s="9">
        <v>9.4384461405274695E-3</v>
      </c>
      <c r="R1941" s="9">
        <v>0</v>
      </c>
      <c r="S1941" s="9">
        <v>19133414643.504799</v>
      </c>
      <c r="T1941" s="9">
        <v>1598.9641596067599</v>
      </c>
      <c r="U1941" s="9">
        <v>5.1573248438745596</v>
      </c>
      <c r="V1941" s="9">
        <v>0</v>
      </c>
      <c r="W1941" s="9">
        <v>5.1573248438745596</v>
      </c>
      <c r="X1941" s="9">
        <v>0</v>
      </c>
      <c r="Y1941" s="9">
        <v>0</v>
      </c>
      <c r="Z1941" s="9">
        <v>3.3897354999999997E-2</v>
      </c>
      <c r="AA1941" s="9">
        <v>98.918785</v>
      </c>
      <c r="AB1941" s="9"/>
      <c r="AQ1941" s="9">
        <f>K1941-'Processed Potentiostat'!$J$3</f>
        <v>-18.511581</v>
      </c>
    </row>
    <row r="1942" spans="1:43" x14ac:dyDescent="0.35">
      <c r="A1942">
        <v>2</v>
      </c>
      <c r="B1942">
        <v>0</v>
      </c>
      <c r="C1942">
        <v>0</v>
      </c>
      <c r="D1942">
        <v>1</v>
      </c>
      <c r="E1942">
        <v>0</v>
      </c>
      <c r="F1942">
        <v>0</v>
      </c>
      <c r="G1942">
        <v>0</v>
      </c>
      <c r="H1942" s="9">
        <v>1599.1109596030501</v>
      </c>
      <c r="I1942" s="9">
        <v>-1.8300523</v>
      </c>
      <c r="J1942" s="9">
        <v>-1.830881</v>
      </c>
      <c r="K1942" s="9">
        <v>-23.551784999999999</v>
      </c>
      <c r="L1942" s="9">
        <v>-18.569410000000001</v>
      </c>
      <c r="M1942" s="9">
        <v>-18.569410000000001</v>
      </c>
      <c r="N1942" s="9">
        <v>39</v>
      </c>
      <c r="O1942" s="9">
        <v>62.474986999999999</v>
      </c>
      <c r="P1942" s="9">
        <v>0</v>
      </c>
      <c r="Q1942" s="9">
        <v>9.4399923773674493E-3</v>
      </c>
      <c r="R1942" s="9">
        <v>0</v>
      </c>
      <c r="S1942" s="9">
        <v>26219744641.5746</v>
      </c>
      <c r="T1942" s="9">
        <v>1599.1109596030501</v>
      </c>
      <c r="U1942" s="9">
        <v>5.1581694985626498</v>
      </c>
      <c r="V1942" s="9">
        <v>0</v>
      </c>
      <c r="W1942" s="9">
        <v>5.1581694985626498</v>
      </c>
      <c r="X1942" s="9">
        <v>0</v>
      </c>
      <c r="Y1942" s="9">
        <v>0</v>
      </c>
      <c r="Z1942" s="9">
        <v>4.3120514999999998E-2</v>
      </c>
      <c r="AA1942" s="9">
        <v>77.738524999999996</v>
      </c>
      <c r="AB1942" s="9"/>
      <c r="AQ1942" s="9">
        <f>K1942-'Processed Potentiostat'!$J$3</f>
        <v>-23.551784999999999</v>
      </c>
    </row>
    <row r="1943" spans="1:43" x14ac:dyDescent="0.35">
      <c r="A1943">
        <v>2</v>
      </c>
      <c r="B1943">
        <v>0</v>
      </c>
      <c r="C1943">
        <v>0</v>
      </c>
      <c r="D1943">
        <v>1</v>
      </c>
      <c r="E1943">
        <v>0</v>
      </c>
      <c r="F1943">
        <v>0</v>
      </c>
      <c r="G1943">
        <v>0</v>
      </c>
      <c r="H1943" s="9">
        <v>1599.3855595961199</v>
      </c>
      <c r="I1943" s="9">
        <v>-1.8301623</v>
      </c>
      <c r="J1943" s="9">
        <v>-1.829021</v>
      </c>
      <c r="K1943" s="9">
        <v>-18.519697000000001</v>
      </c>
      <c r="L1943" s="9">
        <v>-18.575136000000001</v>
      </c>
      <c r="M1943" s="9">
        <v>-18.575136000000001</v>
      </c>
      <c r="N1943" s="9">
        <v>39</v>
      </c>
      <c r="O1943" s="9">
        <v>62.474986999999999</v>
      </c>
      <c r="P1943" s="9">
        <v>0</v>
      </c>
      <c r="Q1943" s="9">
        <v>9.4429014660177401E-3</v>
      </c>
      <c r="R1943" s="9">
        <v>0</v>
      </c>
      <c r="S1943" s="9">
        <v>16127048635.4184</v>
      </c>
      <c r="T1943" s="9">
        <v>1599.3855595961199</v>
      </c>
      <c r="U1943" s="9">
        <v>5.1597603134119696</v>
      </c>
      <c r="V1943" s="9">
        <v>0</v>
      </c>
      <c r="W1943" s="9">
        <v>5.1597603134119696</v>
      </c>
      <c r="X1943" s="9">
        <v>0</v>
      </c>
      <c r="Y1943" s="9">
        <v>0</v>
      </c>
      <c r="Z1943" s="9">
        <v>3.3872913999999997E-2</v>
      </c>
      <c r="AA1943" s="9">
        <v>98.760848999999993</v>
      </c>
      <c r="AB1943" s="9"/>
      <c r="AQ1943" s="9">
        <f>K1943-'Processed Potentiostat'!$J$3</f>
        <v>-18.519697000000001</v>
      </c>
    </row>
    <row r="1944" spans="1:43" x14ac:dyDescent="0.35">
      <c r="A1944">
        <v>2</v>
      </c>
      <c r="B1944">
        <v>0</v>
      </c>
      <c r="C1944">
        <v>0</v>
      </c>
      <c r="D1944">
        <v>1</v>
      </c>
      <c r="E1944">
        <v>0</v>
      </c>
      <c r="F1944">
        <v>0</v>
      </c>
      <c r="G1944">
        <v>0</v>
      </c>
      <c r="H1944" s="9">
        <v>1600.0203595800799</v>
      </c>
      <c r="I1944" s="9">
        <v>-1.8299000999999999</v>
      </c>
      <c r="J1944" s="9">
        <v>-1.8288907000000001</v>
      </c>
      <c r="K1944" s="9">
        <v>-23.556318000000001</v>
      </c>
      <c r="L1944" s="9">
        <v>-18.587054999999999</v>
      </c>
      <c r="M1944" s="9">
        <v>-18.587054999999999</v>
      </c>
      <c r="N1944" s="9">
        <v>39</v>
      </c>
      <c r="O1944" s="9">
        <v>62.474986999999999</v>
      </c>
      <c r="P1944" s="9">
        <v>0</v>
      </c>
      <c r="Q1944" s="9">
        <v>9.4489566292249201E-3</v>
      </c>
      <c r="R1944" s="9">
        <v>0</v>
      </c>
      <c r="S1944" s="9">
        <v>14497398208.3601</v>
      </c>
      <c r="T1944" s="9">
        <v>1600.0203595800799</v>
      </c>
      <c r="U1944" s="9">
        <v>5.1630708155007303</v>
      </c>
      <c r="V1944" s="9">
        <v>0</v>
      </c>
      <c r="W1944" s="9">
        <v>5.1630708155007303</v>
      </c>
      <c r="X1944" s="9">
        <v>0</v>
      </c>
      <c r="Y1944" s="9">
        <v>0</v>
      </c>
      <c r="Z1944" s="9">
        <v>4.3081932000000003E-2</v>
      </c>
      <c r="AA1944" s="9">
        <v>77.639069000000006</v>
      </c>
      <c r="AB1944" s="9"/>
      <c r="AQ1944" s="9">
        <f>K1944-'Processed Potentiostat'!$J$3</f>
        <v>-23.556318000000001</v>
      </c>
    </row>
    <row r="1945" spans="1:43" x14ac:dyDescent="0.35">
      <c r="A1945">
        <v>2</v>
      </c>
      <c r="B1945">
        <v>0</v>
      </c>
      <c r="C1945">
        <v>0</v>
      </c>
      <c r="D1945">
        <v>1</v>
      </c>
      <c r="E1945">
        <v>0</v>
      </c>
      <c r="F1945">
        <v>0</v>
      </c>
      <c r="G1945">
        <v>0</v>
      </c>
      <c r="H1945" s="9">
        <v>1600.07815957862</v>
      </c>
      <c r="I1945" s="9">
        <v>-1.8300333</v>
      </c>
      <c r="J1945" s="9">
        <v>-1.8297577</v>
      </c>
      <c r="K1945" s="9">
        <v>-18.418911000000001</v>
      </c>
      <c r="L1945" s="9">
        <v>-18.588422999999999</v>
      </c>
      <c r="M1945" s="9">
        <v>-18.588422999999999</v>
      </c>
      <c r="N1945" s="9">
        <v>39</v>
      </c>
      <c r="O1945" s="9">
        <v>62.474986999999999</v>
      </c>
      <c r="P1945" s="9">
        <v>0</v>
      </c>
      <c r="Q1945" s="9">
        <v>9.4496517180692394E-3</v>
      </c>
      <c r="R1945" s="9">
        <v>0</v>
      </c>
      <c r="S1945" s="9">
        <v>44782020934.802902</v>
      </c>
      <c r="T1945" s="9">
        <v>1600.07815957862</v>
      </c>
      <c r="U1945" s="9">
        <v>5.16345093299892</v>
      </c>
      <c r="V1945" s="9">
        <v>0</v>
      </c>
      <c r="W1945" s="9">
        <v>5.16345093299892</v>
      </c>
      <c r="X1945" s="9">
        <v>0</v>
      </c>
      <c r="Y1945" s="9">
        <v>0</v>
      </c>
      <c r="Z1945" s="9">
        <v>3.3702142999999997E-2</v>
      </c>
      <c r="AA1945" s="9">
        <v>99.341255000000004</v>
      </c>
      <c r="AB1945" s="9"/>
      <c r="AQ1945" s="9">
        <f>K1945-'Processed Potentiostat'!$J$3</f>
        <v>-18.418911000000001</v>
      </c>
    </row>
    <row r="1946" spans="1:43" x14ac:dyDescent="0.35">
      <c r="A1946">
        <v>2</v>
      </c>
      <c r="B1946">
        <v>0</v>
      </c>
      <c r="C1946">
        <v>0</v>
      </c>
      <c r="D1946">
        <v>1</v>
      </c>
      <c r="E1946">
        <v>0</v>
      </c>
      <c r="F1946">
        <v>0</v>
      </c>
      <c r="G1946">
        <v>0</v>
      </c>
      <c r="H1946" s="9">
        <v>1600.0853595784399</v>
      </c>
      <c r="I1946" s="9">
        <v>-1.8298373999999999</v>
      </c>
      <c r="J1946" s="9">
        <v>-1.8317543000000001</v>
      </c>
      <c r="K1946" s="9">
        <v>-13.416698</v>
      </c>
      <c r="L1946" s="9">
        <v>-18.588533000000002</v>
      </c>
      <c r="M1946" s="9">
        <v>-18.588533000000002</v>
      </c>
      <c r="N1946" s="9">
        <v>39</v>
      </c>
      <c r="O1946" s="9">
        <v>62.474986999999999</v>
      </c>
      <c r="P1946" s="9">
        <v>0</v>
      </c>
      <c r="Q1946" s="9">
        <v>9.4497080069743597E-3</v>
      </c>
      <c r="R1946" s="9">
        <v>0</v>
      </c>
      <c r="S1946" s="9">
        <v>11753366679.496</v>
      </c>
      <c r="T1946" s="9">
        <v>1600.0853595784399</v>
      </c>
      <c r="U1946" s="9">
        <v>5.1634813592458304</v>
      </c>
      <c r="V1946" s="9">
        <v>0</v>
      </c>
      <c r="W1946" s="9">
        <v>5.1634813592458304</v>
      </c>
      <c r="X1946" s="9">
        <v>0</v>
      </c>
      <c r="Y1946" s="9">
        <v>0</v>
      </c>
      <c r="Z1946" s="9">
        <v>2.4576095999999999E-2</v>
      </c>
      <c r="AA1946" s="9">
        <v>136.52795</v>
      </c>
      <c r="AB1946" s="9"/>
      <c r="AQ1946" s="9">
        <f>K1946-'Processed Potentiostat'!$J$3</f>
        <v>-13.416698</v>
      </c>
    </row>
    <row r="1947" spans="1:43" x14ac:dyDescent="0.35">
      <c r="A1947">
        <v>2</v>
      </c>
      <c r="B1947">
        <v>0</v>
      </c>
      <c r="C1947">
        <v>0</v>
      </c>
      <c r="D1947">
        <v>1</v>
      </c>
      <c r="E1947">
        <v>0</v>
      </c>
      <c r="F1947">
        <v>0</v>
      </c>
      <c r="G1947">
        <v>0</v>
      </c>
      <c r="H1947" s="9">
        <v>1601.0853595531801</v>
      </c>
      <c r="I1947" s="9">
        <v>-1.8300525999999999</v>
      </c>
      <c r="J1947" s="9">
        <v>-1.8307502</v>
      </c>
      <c r="K1947" s="9">
        <v>-13.661141000000001</v>
      </c>
      <c r="L1947" s="9">
        <v>-18.602259</v>
      </c>
      <c r="M1947" s="9">
        <v>-18.602259</v>
      </c>
      <c r="N1947" s="9">
        <v>39</v>
      </c>
      <c r="O1947" s="9">
        <v>62.474986999999999</v>
      </c>
      <c r="P1947" s="9">
        <v>0</v>
      </c>
      <c r="Q1947" s="9">
        <v>9.4566878849937502E-3</v>
      </c>
      <c r="R1947" s="9">
        <v>0</v>
      </c>
      <c r="S1947" s="9">
        <v>32214502970.1334</v>
      </c>
      <c r="T1947" s="9">
        <v>1601.0853595531801</v>
      </c>
      <c r="U1947" s="9">
        <v>5.1672939587740903</v>
      </c>
      <c r="V1947" s="9">
        <v>0</v>
      </c>
      <c r="W1947" s="9">
        <v>5.1672939587740903</v>
      </c>
      <c r="X1947" s="9">
        <v>0</v>
      </c>
      <c r="Y1947" s="9">
        <v>0</v>
      </c>
      <c r="Z1947" s="9">
        <v>2.5010137000000002E-2</v>
      </c>
      <c r="AA1947" s="9">
        <v>134.01151999999999</v>
      </c>
      <c r="AB1947" s="9"/>
      <c r="AQ1947" s="9">
        <f>K1947-'Processed Potentiostat'!$J$3</f>
        <v>-13.661141000000001</v>
      </c>
    </row>
    <row r="1948" spans="1:43" x14ac:dyDescent="0.35">
      <c r="A1948">
        <v>2</v>
      </c>
      <c r="B1948">
        <v>0</v>
      </c>
      <c r="C1948">
        <v>0</v>
      </c>
      <c r="D1948">
        <v>1</v>
      </c>
      <c r="E1948">
        <v>0</v>
      </c>
      <c r="F1948">
        <v>0</v>
      </c>
      <c r="G1948">
        <v>0</v>
      </c>
      <c r="H1948" s="9">
        <v>1602.08535952791</v>
      </c>
      <c r="I1948" s="9">
        <v>-1.8299160000000001</v>
      </c>
      <c r="J1948" s="9">
        <v>-1.830524</v>
      </c>
      <c r="K1948" s="9">
        <v>-10.866571</v>
      </c>
      <c r="L1948" s="9">
        <v>-18.615380999999999</v>
      </c>
      <c r="M1948" s="9">
        <v>-18.615380999999999</v>
      </c>
      <c r="N1948" s="9">
        <v>39</v>
      </c>
      <c r="O1948" s="9">
        <v>62.474986999999999</v>
      </c>
      <c r="P1948" s="9">
        <v>0</v>
      </c>
      <c r="Q1948" s="9">
        <v>9.4633604288892996E-3</v>
      </c>
      <c r="R1948" s="9">
        <v>0</v>
      </c>
      <c r="S1948" s="9">
        <v>53006498096.357903</v>
      </c>
      <c r="T1948" s="9">
        <v>1602.08535952791</v>
      </c>
      <c r="U1948" s="9">
        <v>5.1709394783400899</v>
      </c>
      <c r="V1948" s="9">
        <v>0</v>
      </c>
      <c r="W1948" s="9">
        <v>5.1709394783400899</v>
      </c>
      <c r="X1948" s="9">
        <v>0</v>
      </c>
      <c r="Y1948" s="9">
        <v>0</v>
      </c>
      <c r="Z1948" s="9">
        <v>1.9891519E-2</v>
      </c>
      <c r="AA1948" s="9">
        <v>168.45461</v>
      </c>
      <c r="AB1948" s="9"/>
      <c r="AQ1948" s="9">
        <f>K1948-'Processed Potentiostat'!$J$3</f>
        <v>-10.866571</v>
      </c>
    </row>
    <row r="1949" spans="1:43" x14ac:dyDescent="0.35">
      <c r="A1949">
        <v>2</v>
      </c>
      <c r="B1949">
        <v>0</v>
      </c>
      <c r="C1949">
        <v>0</v>
      </c>
      <c r="D1949">
        <v>1</v>
      </c>
      <c r="E1949">
        <v>0</v>
      </c>
      <c r="F1949">
        <v>0</v>
      </c>
      <c r="G1949">
        <v>0</v>
      </c>
      <c r="H1949" s="9">
        <v>1603.0853595026499</v>
      </c>
      <c r="I1949" s="9">
        <v>-1.8298509999999999</v>
      </c>
      <c r="J1949" s="9">
        <v>-1.8295721</v>
      </c>
      <c r="K1949" s="9">
        <v>-11.560347</v>
      </c>
      <c r="L1949" s="9">
        <v>-18.627873999999998</v>
      </c>
      <c r="M1949" s="9">
        <v>-18.627873999999998</v>
      </c>
      <c r="N1949" s="9">
        <v>39</v>
      </c>
      <c r="O1949" s="9">
        <v>62.474986999999999</v>
      </c>
      <c r="P1949" s="9">
        <v>0</v>
      </c>
      <c r="Q1949" s="9">
        <v>9.4697096200962606E-3</v>
      </c>
      <c r="R1949" s="9">
        <v>0</v>
      </c>
      <c r="S1949" s="9">
        <v>31010504955.166599</v>
      </c>
      <c r="T1949" s="9">
        <v>1603.0853595026499</v>
      </c>
      <c r="U1949" s="9">
        <v>5.1744094977473098</v>
      </c>
      <c r="V1949" s="9">
        <v>0</v>
      </c>
      <c r="W1949" s="9">
        <v>5.1744094977473098</v>
      </c>
      <c r="X1949" s="9">
        <v>0</v>
      </c>
      <c r="Y1949" s="9">
        <v>0</v>
      </c>
      <c r="Z1949" s="9">
        <v>2.1150486999999999E-2</v>
      </c>
      <c r="AA1949" s="9">
        <v>158.26274000000001</v>
      </c>
      <c r="AB1949" s="9"/>
      <c r="AQ1949" s="9">
        <f>K1949-'Processed Potentiostat'!$J$3</f>
        <v>-11.560347</v>
      </c>
    </row>
    <row r="1950" spans="1:43" x14ac:dyDescent="0.35">
      <c r="A1950">
        <v>2</v>
      </c>
      <c r="B1950">
        <v>0</v>
      </c>
      <c r="C1950">
        <v>0</v>
      </c>
      <c r="D1950">
        <v>1</v>
      </c>
      <c r="E1950">
        <v>0</v>
      </c>
      <c r="F1950">
        <v>0</v>
      </c>
      <c r="G1950">
        <v>0</v>
      </c>
      <c r="H1950" s="9">
        <v>1604.0853594773901</v>
      </c>
      <c r="I1950" s="9">
        <v>-1.8301027999999999</v>
      </c>
      <c r="J1950" s="9">
        <v>-1.8315581000000001</v>
      </c>
      <c r="K1950" s="9">
        <v>-14.038875000000001</v>
      </c>
      <c r="L1950" s="9">
        <v>-18.639322</v>
      </c>
      <c r="M1950" s="9">
        <v>-18.639322</v>
      </c>
      <c r="N1950" s="9">
        <v>39</v>
      </c>
      <c r="O1950" s="9">
        <v>62.474986999999999</v>
      </c>
      <c r="P1950" s="9">
        <v>0</v>
      </c>
      <c r="Q1950" s="9">
        <v>9.4755339273081308E-3</v>
      </c>
      <c r="R1950" s="9">
        <v>0</v>
      </c>
      <c r="S1950" s="9">
        <v>13454776792.4743</v>
      </c>
      <c r="T1950" s="9">
        <v>1604.0853594773901</v>
      </c>
      <c r="U1950" s="9">
        <v>5.1775892941602004</v>
      </c>
      <c r="V1950" s="9">
        <v>0</v>
      </c>
      <c r="W1950" s="9">
        <v>5.1775892941602004</v>
      </c>
      <c r="X1950" s="9">
        <v>0</v>
      </c>
      <c r="Y1950" s="9">
        <v>0</v>
      </c>
      <c r="Z1950" s="9">
        <v>2.5713014999999999E-2</v>
      </c>
      <c r="AA1950" s="9">
        <v>130.46332000000001</v>
      </c>
      <c r="AB1950" s="9"/>
      <c r="AQ1950" s="9">
        <f>K1950-'Processed Potentiostat'!$J$3</f>
        <v>-14.038875000000001</v>
      </c>
    </row>
    <row r="1951" spans="1:43" x14ac:dyDescent="0.35">
      <c r="A1951">
        <v>2</v>
      </c>
      <c r="B1951">
        <v>0</v>
      </c>
      <c r="C1951">
        <v>0</v>
      </c>
      <c r="D1951">
        <v>1</v>
      </c>
      <c r="E1951">
        <v>0</v>
      </c>
      <c r="F1951">
        <v>0</v>
      </c>
      <c r="G1951">
        <v>0</v>
      </c>
      <c r="H1951" s="9">
        <v>1605.08535945213</v>
      </c>
      <c r="I1951" s="9">
        <v>-1.8300964</v>
      </c>
      <c r="J1951" s="9">
        <v>-1.8295589999999999</v>
      </c>
      <c r="K1951" s="9">
        <v>-13.061560999999999</v>
      </c>
      <c r="L1951" s="9">
        <v>-18.652612999999999</v>
      </c>
      <c r="M1951" s="9">
        <v>-18.652612999999999</v>
      </c>
      <c r="N1951" s="9">
        <v>39</v>
      </c>
      <c r="O1951" s="9">
        <v>62.474986999999999</v>
      </c>
      <c r="P1951" s="9">
        <v>0</v>
      </c>
      <c r="Q1951" s="9">
        <v>9.4822882551313607E-3</v>
      </c>
      <c r="R1951" s="9">
        <v>0</v>
      </c>
      <c r="S1951" s="9">
        <v>30388319160.825901</v>
      </c>
      <c r="T1951" s="9">
        <v>1605.08535945213</v>
      </c>
      <c r="U1951" s="9">
        <v>5.1812812804875303</v>
      </c>
      <c r="V1951" s="9">
        <v>0</v>
      </c>
      <c r="W1951" s="9">
        <v>5.1812812804875303</v>
      </c>
      <c r="X1951" s="9">
        <v>0</v>
      </c>
      <c r="Y1951" s="9">
        <v>0</v>
      </c>
      <c r="Z1951" s="9">
        <v>2.3896895000000001E-2</v>
      </c>
      <c r="AA1951" s="9">
        <v>140.07201000000001</v>
      </c>
      <c r="AB1951" s="9"/>
      <c r="AQ1951" s="9">
        <f>K1951-'Processed Potentiostat'!$J$3</f>
        <v>-13.061560999999999</v>
      </c>
    </row>
    <row r="1952" spans="1:43" x14ac:dyDescent="0.35">
      <c r="A1952">
        <v>2</v>
      </c>
      <c r="B1952">
        <v>0</v>
      </c>
      <c r="C1952">
        <v>0</v>
      </c>
      <c r="D1952">
        <v>1</v>
      </c>
      <c r="E1952">
        <v>0</v>
      </c>
      <c r="F1952">
        <v>0</v>
      </c>
      <c r="G1952">
        <v>0</v>
      </c>
      <c r="H1952" s="9">
        <v>1606.0853594268699</v>
      </c>
      <c r="I1952" s="9">
        <v>-1.8300707000000001</v>
      </c>
      <c r="J1952" s="9">
        <v>-1.8306602999999999</v>
      </c>
      <c r="K1952" s="9">
        <v>-12.801190999999999</v>
      </c>
      <c r="L1952" s="9">
        <v>-18.664546999999999</v>
      </c>
      <c r="M1952" s="9">
        <v>-18.664546999999999</v>
      </c>
      <c r="N1952" s="9">
        <v>39</v>
      </c>
      <c r="O1952" s="9">
        <v>62.474986999999999</v>
      </c>
      <c r="P1952" s="9">
        <v>0</v>
      </c>
      <c r="Q1952" s="9">
        <v>9.4883570367547809E-3</v>
      </c>
      <c r="R1952" s="9">
        <v>0</v>
      </c>
      <c r="S1952" s="9">
        <v>38281067456.740097</v>
      </c>
      <c r="T1952" s="9">
        <v>1606.0853594268699</v>
      </c>
      <c r="U1952" s="9">
        <v>5.1845963099952197</v>
      </c>
      <c r="V1952" s="9">
        <v>0</v>
      </c>
      <c r="W1952" s="9">
        <v>5.1845963099952197</v>
      </c>
      <c r="X1952" s="9">
        <v>0</v>
      </c>
      <c r="Y1952" s="9">
        <v>0</v>
      </c>
      <c r="Z1952" s="9">
        <v>2.3434633E-2</v>
      </c>
      <c r="AA1952" s="9">
        <v>143.00702999999999</v>
      </c>
      <c r="AB1952" s="9"/>
      <c r="AQ1952" s="9">
        <f>K1952-'Processed Potentiostat'!$J$3</f>
        <v>-12.801190999999999</v>
      </c>
    </row>
    <row r="1953" spans="1:43" x14ac:dyDescent="0.35">
      <c r="A1953">
        <v>2</v>
      </c>
      <c r="B1953">
        <v>0</v>
      </c>
      <c r="C1953">
        <v>0</v>
      </c>
      <c r="D1953">
        <v>1</v>
      </c>
      <c r="E1953">
        <v>0</v>
      </c>
      <c r="F1953">
        <v>0</v>
      </c>
      <c r="G1953">
        <v>0</v>
      </c>
      <c r="H1953" s="9">
        <v>1607.0853594016</v>
      </c>
      <c r="I1953" s="9">
        <v>-1.8299742000000001</v>
      </c>
      <c r="J1953" s="9">
        <v>-1.8307548</v>
      </c>
      <c r="K1953" s="9">
        <v>-11.456624</v>
      </c>
      <c r="L1953" s="9">
        <v>-18.676292</v>
      </c>
      <c r="M1953" s="9">
        <v>-18.676292</v>
      </c>
      <c r="N1953" s="9">
        <v>39</v>
      </c>
      <c r="O1953" s="9">
        <v>62.474986999999999</v>
      </c>
      <c r="P1953" s="9">
        <v>0</v>
      </c>
      <c r="Q1953" s="9">
        <v>9.4943301044586401E-3</v>
      </c>
      <c r="R1953" s="9">
        <v>0</v>
      </c>
      <c r="S1953" s="9">
        <v>32090964973.051701</v>
      </c>
      <c r="T1953" s="9">
        <v>1607.0853594016</v>
      </c>
      <c r="U1953" s="9">
        <v>5.1878588397780501</v>
      </c>
      <c r="V1953" s="9">
        <v>0</v>
      </c>
      <c r="W1953" s="9">
        <v>5.1878588397780501</v>
      </c>
      <c r="X1953" s="9">
        <v>0</v>
      </c>
      <c r="Y1953" s="9">
        <v>0</v>
      </c>
      <c r="Z1953" s="9">
        <v>2.0974269E-2</v>
      </c>
      <c r="AA1953" s="9">
        <v>159.7988</v>
      </c>
      <c r="AB1953" s="9"/>
      <c r="AQ1953" s="9">
        <f>K1953-'Processed Potentiostat'!$J$3</f>
        <v>-11.456624</v>
      </c>
    </row>
    <row r="1954" spans="1:43" x14ac:dyDescent="0.35">
      <c r="A1954">
        <v>2</v>
      </c>
      <c r="B1954">
        <v>0</v>
      </c>
      <c r="C1954">
        <v>0</v>
      </c>
      <c r="D1954">
        <v>1</v>
      </c>
      <c r="E1954">
        <v>0</v>
      </c>
      <c r="F1954">
        <v>0</v>
      </c>
      <c r="G1954">
        <v>0</v>
      </c>
      <c r="H1954" s="9">
        <v>1608.08535937634</v>
      </c>
      <c r="I1954" s="9">
        <v>-1.8299124</v>
      </c>
      <c r="J1954" s="9">
        <v>-1.8303716000000001</v>
      </c>
      <c r="K1954" s="9">
        <v>-9.5582799999999999</v>
      </c>
      <c r="L1954" s="9">
        <v>-18.686733</v>
      </c>
      <c r="M1954" s="9">
        <v>-18.686733</v>
      </c>
      <c r="N1954" s="9">
        <v>39</v>
      </c>
      <c r="O1954" s="9">
        <v>62.474986999999999</v>
      </c>
      <c r="P1954" s="9">
        <v>0</v>
      </c>
      <c r="Q1954" s="9">
        <v>9.4996386023317499E-3</v>
      </c>
      <c r="R1954" s="9">
        <v>0</v>
      </c>
      <c r="S1954" s="9">
        <v>93978223219.910706</v>
      </c>
      <c r="T1954" s="9">
        <v>1608.08535937634</v>
      </c>
      <c r="U1954" s="9">
        <v>5.1907591134578297</v>
      </c>
      <c r="V1954" s="9">
        <v>0</v>
      </c>
      <c r="W1954" s="9">
        <v>5.1907591134578297</v>
      </c>
      <c r="X1954" s="9">
        <v>0</v>
      </c>
      <c r="Y1954" s="9">
        <v>0</v>
      </c>
      <c r="Z1954" s="9">
        <v>1.7495204E-2</v>
      </c>
      <c r="AA1954" s="9">
        <v>191.49592999999999</v>
      </c>
      <c r="AB1954" s="9"/>
      <c r="AQ1954" s="9">
        <f>K1954-'Processed Potentiostat'!$J$3</f>
        <v>-9.5582799999999999</v>
      </c>
    </row>
    <row r="1955" spans="1:43" x14ac:dyDescent="0.35">
      <c r="A1955">
        <v>2</v>
      </c>
      <c r="B1955">
        <v>0</v>
      </c>
      <c r="C1955">
        <v>0</v>
      </c>
      <c r="D1955">
        <v>1</v>
      </c>
      <c r="E1955">
        <v>0</v>
      </c>
      <c r="F1955">
        <v>0</v>
      </c>
      <c r="G1955">
        <v>0</v>
      </c>
      <c r="H1955" s="9">
        <v>1609.0853593510799</v>
      </c>
      <c r="I1955" s="9">
        <v>-1.8299860999999999</v>
      </c>
      <c r="J1955" s="9">
        <v>-1.8301463</v>
      </c>
      <c r="K1955" s="9">
        <v>-11.809056</v>
      </c>
      <c r="L1955" s="9">
        <v>-18.698710999999999</v>
      </c>
      <c r="M1955" s="9">
        <v>-18.698710999999999</v>
      </c>
      <c r="N1955" s="9">
        <v>39</v>
      </c>
      <c r="O1955" s="9">
        <v>62.474986999999999</v>
      </c>
      <c r="P1955" s="9">
        <v>0</v>
      </c>
      <c r="Q1955" s="9">
        <v>9.5057279817715393E-3</v>
      </c>
      <c r="R1955" s="9">
        <v>0</v>
      </c>
      <c r="S1955" s="9">
        <v>706559284498.255</v>
      </c>
      <c r="T1955" s="9">
        <v>1609.0853593510799</v>
      </c>
      <c r="U1955" s="9">
        <v>5.1940865370502998</v>
      </c>
      <c r="V1955" s="9">
        <v>0</v>
      </c>
      <c r="W1955" s="9">
        <v>5.1940865370502998</v>
      </c>
      <c r="X1955" s="9">
        <v>0</v>
      </c>
      <c r="Y1955" s="9">
        <v>0</v>
      </c>
      <c r="Z1955" s="9">
        <v>2.1612301E-2</v>
      </c>
      <c r="AA1955" s="9">
        <v>154.97819999999999</v>
      </c>
      <c r="AB1955" s="9"/>
      <c r="AQ1955" s="9">
        <f>K1955-'Processed Potentiostat'!$J$3</f>
        <v>-11.809056</v>
      </c>
    </row>
    <row r="1956" spans="1:43" x14ac:dyDescent="0.35">
      <c r="A1956">
        <v>2</v>
      </c>
      <c r="B1956">
        <v>0</v>
      </c>
      <c r="C1956">
        <v>0</v>
      </c>
      <c r="D1956">
        <v>1</v>
      </c>
      <c r="E1956">
        <v>0</v>
      </c>
      <c r="F1956">
        <v>0</v>
      </c>
      <c r="G1956">
        <v>0</v>
      </c>
      <c r="H1956" s="9">
        <v>1610.08535932582</v>
      </c>
      <c r="I1956" s="9">
        <v>-1.8301159</v>
      </c>
      <c r="J1956" s="9">
        <v>-1.8297843</v>
      </c>
      <c r="K1956" s="9">
        <v>-10.511282</v>
      </c>
      <c r="L1956" s="9">
        <v>-18.709907999999999</v>
      </c>
      <c r="M1956" s="9">
        <v>-18.709907999999999</v>
      </c>
      <c r="N1956" s="9">
        <v>39</v>
      </c>
      <c r="O1956" s="9">
        <v>62.474986999999999</v>
      </c>
      <c r="P1956" s="9">
        <v>0</v>
      </c>
      <c r="Q1956" s="9">
        <v>9.5114186802304195E-3</v>
      </c>
      <c r="R1956" s="9">
        <v>0</v>
      </c>
      <c r="S1956" s="9">
        <v>48158970549.087196</v>
      </c>
      <c r="T1956" s="9">
        <v>1610.08535932582</v>
      </c>
      <c r="U1956" s="9">
        <v>5.1971967028073198</v>
      </c>
      <c r="V1956" s="9">
        <v>0</v>
      </c>
      <c r="W1956" s="9">
        <v>5.1971967028073198</v>
      </c>
      <c r="X1956" s="9">
        <v>0</v>
      </c>
      <c r="Y1956" s="9">
        <v>0</v>
      </c>
      <c r="Z1956" s="9">
        <v>1.9233377999999999E-2</v>
      </c>
      <c r="AA1956" s="9">
        <v>174.07812999999999</v>
      </c>
      <c r="AB1956" s="9"/>
      <c r="AQ1956" s="9">
        <f>K1956-'Processed Potentiostat'!$J$3</f>
        <v>-10.511282</v>
      </c>
    </row>
    <row r="1957" spans="1:43" x14ac:dyDescent="0.35">
      <c r="A1957">
        <v>2</v>
      </c>
      <c r="B1957">
        <v>0</v>
      </c>
      <c r="C1957">
        <v>0</v>
      </c>
      <c r="D1957">
        <v>1</v>
      </c>
      <c r="E1957">
        <v>0</v>
      </c>
      <c r="F1957">
        <v>0</v>
      </c>
      <c r="G1957">
        <v>0</v>
      </c>
      <c r="H1957" s="9">
        <v>1611.08535930056</v>
      </c>
      <c r="I1957" s="9">
        <v>-1.8301178</v>
      </c>
      <c r="J1957" s="9">
        <v>-1.8310698000000001</v>
      </c>
      <c r="K1957" s="9">
        <v>-10.099482999999999</v>
      </c>
      <c r="L1957" s="9">
        <v>-18.720257</v>
      </c>
      <c r="M1957" s="9">
        <v>-18.720257</v>
      </c>
      <c r="N1957" s="9">
        <v>39</v>
      </c>
      <c r="O1957" s="9">
        <v>62.474986999999999</v>
      </c>
      <c r="P1957" s="9">
        <v>0</v>
      </c>
      <c r="Q1957" s="9">
        <v>9.5166826365555898E-3</v>
      </c>
      <c r="R1957" s="9">
        <v>0</v>
      </c>
      <c r="S1957" s="9">
        <v>20868690834.8055</v>
      </c>
      <c r="T1957" s="9">
        <v>1611.08535930056</v>
      </c>
      <c r="U1957" s="9">
        <v>5.20007141867982</v>
      </c>
      <c r="V1957" s="9">
        <v>0</v>
      </c>
      <c r="W1957" s="9">
        <v>5.20007141867982</v>
      </c>
      <c r="X1957" s="9">
        <v>0</v>
      </c>
      <c r="Y1957" s="9">
        <v>0</v>
      </c>
      <c r="Z1957" s="9">
        <v>1.8492859E-2</v>
      </c>
      <c r="AA1957" s="9">
        <v>181.30331000000001</v>
      </c>
      <c r="AB1957" s="9"/>
      <c r="AQ1957" s="9">
        <f>K1957-'Processed Potentiostat'!$J$3</f>
        <v>-10.099482999999999</v>
      </c>
    </row>
    <row r="1958" spans="1:43" x14ac:dyDescent="0.35">
      <c r="A1958">
        <v>2</v>
      </c>
      <c r="B1958">
        <v>0</v>
      </c>
      <c r="C1958">
        <v>0</v>
      </c>
      <c r="D1958">
        <v>1</v>
      </c>
      <c r="E1958">
        <v>0</v>
      </c>
      <c r="F1958">
        <v>0</v>
      </c>
      <c r="G1958">
        <v>0</v>
      </c>
      <c r="H1958" s="9">
        <v>1612.0853592752901</v>
      </c>
      <c r="I1958" s="9">
        <v>-1.8300391</v>
      </c>
      <c r="J1958" s="9">
        <v>-1.8313585999999999</v>
      </c>
      <c r="K1958" s="9">
        <v>-11.139058</v>
      </c>
      <c r="L1958" s="9">
        <v>-18.732313000000001</v>
      </c>
      <c r="M1958" s="9">
        <v>-18.732313000000001</v>
      </c>
      <c r="N1958" s="9">
        <v>39</v>
      </c>
      <c r="O1958" s="9">
        <v>62.474986999999999</v>
      </c>
      <c r="P1958" s="9">
        <v>0</v>
      </c>
      <c r="Q1958" s="9">
        <v>9.5228158312708096E-3</v>
      </c>
      <c r="R1958" s="9">
        <v>0</v>
      </c>
      <c r="S1958" s="9">
        <v>15797529387.6236</v>
      </c>
      <c r="T1958" s="9">
        <v>1612.0853592752901</v>
      </c>
      <c r="U1958" s="9">
        <v>5.2034200833470496</v>
      </c>
      <c r="V1958" s="9">
        <v>0</v>
      </c>
      <c r="W1958" s="9">
        <v>5.2034200833470496</v>
      </c>
      <c r="X1958" s="9">
        <v>0</v>
      </c>
      <c r="Y1958" s="9">
        <v>0</v>
      </c>
      <c r="Z1958" s="9">
        <v>2.0399609999999999E-2</v>
      </c>
      <c r="AA1958" s="9">
        <v>164.40873999999999</v>
      </c>
      <c r="AB1958" s="9"/>
      <c r="AQ1958" s="9">
        <f>K1958-'Processed Potentiostat'!$J$3</f>
        <v>-11.139058</v>
      </c>
    </row>
    <row r="1959" spans="1:43" x14ac:dyDescent="0.35">
      <c r="A1959">
        <v>2</v>
      </c>
      <c r="B1959">
        <v>0</v>
      </c>
      <c r="C1959">
        <v>0</v>
      </c>
      <c r="D1959">
        <v>1</v>
      </c>
      <c r="E1959">
        <v>0</v>
      </c>
      <c r="F1959">
        <v>0</v>
      </c>
      <c r="G1959">
        <v>0</v>
      </c>
      <c r="H1959" s="9">
        <v>1613.08535925003</v>
      </c>
      <c r="I1959" s="9">
        <v>-1.8300292</v>
      </c>
      <c r="J1959" s="9">
        <v>-1.8296566000000001</v>
      </c>
      <c r="K1959" s="9">
        <v>-10.736215</v>
      </c>
      <c r="L1959" s="9">
        <v>-18.743202</v>
      </c>
      <c r="M1959" s="9">
        <v>-18.743202</v>
      </c>
      <c r="N1959" s="9">
        <v>39</v>
      </c>
      <c r="O1959" s="9">
        <v>62.474986999999999</v>
      </c>
      <c r="P1959" s="9">
        <v>0</v>
      </c>
      <c r="Q1959" s="9">
        <v>9.5283500613625605E-3</v>
      </c>
      <c r="R1959" s="9">
        <v>0</v>
      </c>
      <c r="S1959" s="9">
        <v>36311634642.767998</v>
      </c>
      <c r="T1959" s="9">
        <v>1613.08535925003</v>
      </c>
      <c r="U1959" s="9">
        <v>5.2064451245197096</v>
      </c>
      <c r="V1959" s="9">
        <v>0</v>
      </c>
      <c r="W1959" s="9">
        <v>5.2064451245197096</v>
      </c>
      <c r="X1959" s="9">
        <v>0</v>
      </c>
      <c r="Y1959" s="9">
        <v>0</v>
      </c>
      <c r="Z1959" s="9">
        <v>1.9643586000000001E-2</v>
      </c>
      <c r="AA1959" s="9">
        <v>170.41916000000001</v>
      </c>
      <c r="AB1959" s="9"/>
      <c r="AQ1959" s="9">
        <f>K1959-'Processed Potentiostat'!$J$3</f>
        <v>-10.736215</v>
      </c>
    </row>
    <row r="1960" spans="1:43" x14ac:dyDescent="0.35">
      <c r="A1960">
        <v>2</v>
      </c>
      <c r="B1960">
        <v>0</v>
      </c>
      <c r="C1960">
        <v>0</v>
      </c>
      <c r="D1960">
        <v>1</v>
      </c>
      <c r="E1960">
        <v>0</v>
      </c>
      <c r="F1960">
        <v>0</v>
      </c>
      <c r="G1960">
        <v>0</v>
      </c>
      <c r="H1960" s="9">
        <v>1614.0853592247699</v>
      </c>
      <c r="I1960" s="9">
        <v>-1.8298483999999999</v>
      </c>
      <c r="J1960" s="9">
        <v>-1.8302871000000001</v>
      </c>
      <c r="K1960" s="9">
        <v>-12.232362999999999</v>
      </c>
      <c r="L1960" s="9">
        <v>-18.753796000000001</v>
      </c>
      <c r="M1960" s="9">
        <v>-18.753796000000001</v>
      </c>
      <c r="N1960" s="9">
        <v>39</v>
      </c>
      <c r="O1960" s="9">
        <v>62.474986999999999</v>
      </c>
      <c r="P1960" s="9">
        <v>0</v>
      </c>
      <c r="Q1960" s="9">
        <v>9.5337358917899403E-3</v>
      </c>
      <c r="R1960" s="9">
        <v>0</v>
      </c>
      <c r="S1960" s="9">
        <v>164044044869.91599</v>
      </c>
      <c r="T1960" s="9">
        <v>1614.0853592247699</v>
      </c>
      <c r="U1960" s="9">
        <v>5.20938764116001</v>
      </c>
      <c r="V1960" s="9">
        <v>0</v>
      </c>
      <c r="W1960" s="9">
        <v>5.20938764116001</v>
      </c>
      <c r="X1960" s="9">
        <v>0</v>
      </c>
      <c r="Y1960" s="9">
        <v>0</v>
      </c>
      <c r="Z1960" s="9">
        <v>2.2388735999999999E-2</v>
      </c>
      <c r="AA1960" s="9">
        <v>149.62662</v>
      </c>
      <c r="AB1960" s="9"/>
      <c r="AQ1960" s="9">
        <f>K1960-'Processed Potentiostat'!$J$3</f>
        <v>-12.232362999999999</v>
      </c>
    </row>
    <row r="1961" spans="1:43" x14ac:dyDescent="0.35">
      <c r="A1961">
        <v>2</v>
      </c>
      <c r="B1961">
        <v>0</v>
      </c>
      <c r="C1961">
        <v>0</v>
      </c>
      <c r="D1961">
        <v>1</v>
      </c>
      <c r="E1961">
        <v>0</v>
      </c>
      <c r="F1961">
        <v>0</v>
      </c>
      <c r="G1961">
        <v>0</v>
      </c>
      <c r="H1961" s="9">
        <v>1615.0853591995101</v>
      </c>
      <c r="I1961" s="9">
        <v>-1.830047</v>
      </c>
      <c r="J1961" s="9">
        <v>-1.8319472000000001</v>
      </c>
      <c r="K1961" s="9">
        <v>-10.123642</v>
      </c>
      <c r="L1961" s="9">
        <v>-18.764782</v>
      </c>
      <c r="M1961" s="9">
        <v>-18.764782</v>
      </c>
      <c r="N1961" s="9">
        <v>39</v>
      </c>
      <c r="O1961" s="9">
        <v>62.474986999999999</v>
      </c>
      <c r="P1961" s="9">
        <v>0</v>
      </c>
      <c r="Q1961" s="9">
        <v>9.5393265509923705E-3</v>
      </c>
      <c r="R1961" s="9">
        <v>0</v>
      </c>
      <c r="S1961" s="9">
        <v>10575102271.3964</v>
      </c>
      <c r="T1961" s="9">
        <v>1615.0853591995101</v>
      </c>
      <c r="U1961" s="9">
        <v>5.21243934199995</v>
      </c>
      <c r="V1961" s="9">
        <v>0</v>
      </c>
      <c r="W1961" s="9">
        <v>5.21243934199995</v>
      </c>
      <c r="X1961" s="9">
        <v>0</v>
      </c>
      <c r="Y1961" s="9">
        <v>0</v>
      </c>
      <c r="Z1961" s="9">
        <v>1.8545978000000001E-2</v>
      </c>
      <c r="AA1961" s="9">
        <v>180.95732000000001</v>
      </c>
      <c r="AB1961" s="9"/>
      <c r="AQ1961" s="9">
        <f>K1961-'Processed Potentiostat'!$J$3</f>
        <v>-10.123642</v>
      </c>
    </row>
    <row r="1962" spans="1:43" x14ac:dyDescent="0.35">
      <c r="A1962">
        <v>2</v>
      </c>
      <c r="B1962">
        <v>0</v>
      </c>
      <c r="C1962">
        <v>0</v>
      </c>
      <c r="D1962">
        <v>1</v>
      </c>
      <c r="E1962">
        <v>0</v>
      </c>
      <c r="F1962">
        <v>0</v>
      </c>
      <c r="G1962">
        <v>0</v>
      </c>
      <c r="H1962" s="9">
        <v>1616.08535917424</v>
      </c>
      <c r="I1962" s="9">
        <v>-1.8301535</v>
      </c>
      <c r="J1962" s="9">
        <v>-1.8292131</v>
      </c>
      <c r="K1962" s="9">
        <v>-11.170838</v>
      </c>
      <c r="L1962" s="9">
        <v>-18.775873000000001</v>
      </c>
      <c r="M1962" s="9">
        <v>-18.775873000000001</v>
      </c>
      <c r="N1962" s="9">
        <v>39</v>
      </c>
      <c r="O1962" s="9">
        <v>62.474986999999999</v>
      </c>
      <c r="P1962" s="9">
        <v>0</v>
      </c>
      <c r="Q1962" s="9">
        <v>9.5449621698501901E-3</v>
      </c>
      <c r="R1962" s="9">
        <v>0</v>
      </c>
      <c r="S1962" s="9">
        <v>19565643875.4468</v>
      </c>
      <c r="T1962" s="9">
        <v>1616.08535917424</v>
      </c>
      <c r="U1962" s="9">
        <v>5.2155201036846304</v>
      </c>
      <c r="V1962" s="9">
        <v>0</v>
      </c>
      <c r="W1962" s="9">
        <v>5.2155201036846304</v>
      </c>
      <c r="X1962" s="9">
        <v>0</v>
      </c>
      <c r="Y1962" s="9">
        <v>0</v>
      </c>
      <c r="Z1962" s="9">
        <v>2.0433844999999999E-2</v>
      </c>
      <c r="AA1962" s="9">
        <v>163.74896000000001</v>
      </c>
      <c r="AB1962" s="9"/>
      <c r="AQ1962" s="9">
        <f>K1962-'Processed Potentiostat'!$J$3</f>
        <v>-11.170838</v>
      </c>
    </row>
    <row r="1963" spans="1:43" x14ac:dyDescent="0.35">
      <c r="A1963">
        <v>2</v>
      </c>
      <c r="B1963">
        <v>0</v>
      </c>
      <c r="C1963">
        <v>0</v>
      </c>
      <c r="D1963">
        <v>1</v>
      </c>
      <c r="E1963">
        <v>0</v>
      </c>
      <c r="F1963">
        <v>0</v>
      </c>
      <c r="G1963">
        <v>0</v>
      </c>
      <c r="H1963" s="9">
        <v>1617.0853591489799</v>
      </c>
      <c r="I1963" s="9">
        <v>-1.8300612000000001</v>
      </c>
      <c r="J1963" s="9">
        <v>-1.8319608999999999</v>
      </c>
      <c r="K1963" s="9">
        <v>-9.3730525999999994</v>
      </c>
      <c r="L1963" s="9">
        <v>-18.786294999999999</v>
      </c>
      <c r="M1963" s="9">
        <v>-18.786294999999999</v>
      </c>
      <c r="N1963" s="9">
        <v>39</v>
      </c>
      <c r="O1963" s="9">
        <v>62.474986999999999</v>
      </c>
      <c r="P1963" s="9">
        <v>0</v>
      </c>
      <c r="Q1963" s="9">
        <v>9.5502655709748599E-3</v>
      </c>
      <c r="R1963" s="9">
        <v>0</v>
      </c>
      <c r="S1963" s="9">
        <v>10506057437.6381</v>
      </c>
      <c r="T1963" s="9">
        <v>1617.0853591489799</v>
      </c>
      <c r="U1963" s="9">
        <v>5.2184151796689502</v>
      </c>
      <c r="V1963" s="9">
        <v>0</v>
      </c>
      <c r="W1963" s="9">
        <v>5.2184151796689502</v>
      </c>
      <c r="X1963" s="9">
        <v>0</v>
      </c>
      <c r="Y1963" s="9">
        <v>0</v>
      </c>
      <c r="Z1963" s="9">
        <v>1.7171065999999999E-2</v>
      </c>
      <c r="AA1963" s="9">
        <v>195.44977</v>
      </c>
      <c r="AB1963" s="9"/>
      <c r="AQ1963" s="9">
        <f>K1963-'Processed Potentiostat'!$J$3</f>
        <v>-9.3730525999999994</v>
      </c>
    </row>
    <row r="1964" spans="1:43" x14ac:dyDescent="0.35">
      <c r="A1964">
        <v>2</v>
      </c>
      <c r="B1964">
        <v>0</v>
      </c>
      <c r="C1964">
        <v>0</v>
      </c>
      <c r="D1964">
        <v>1</v>
      </c>
      <c r="E1964">
        <v>0</v>
      </c>
      <c r="F1964">
        <v>0</v>
      </c>
      <c r="G1964">
        <v>0</v>
      </c>
      <c r="H1964" s="9">
        <v>1618.0853591237201</v>
      </c>
      <c r="I1964" s="9">
        <v>-1.8298573</v>
      </c>
      <c r="J1964" s="9">
        <v>-1.8283212</v>
      </c>
      <c r="K1964" s="9">
        <v>-9.9257249999999999</v>
      </c>
      <c r="L1964" s="9">
        <v>-18.796683999999999</v>
      </c>
      <c r="M1964" s="9">
        <v>-18.796683999999999</v>
      </c>
      <c r="N1964" s="9">
        <v>39</v>
      </c>
      <c r="O1964" s="9">
        <v>62.474986999999999</v>
      </c>
      <c r="P1964" s="9">
        <v>0</v>
      </c>
      <c r="Q1964" s="9">
        <v>9.5555419678730793E-3</v>
      </c>
      <c r="R1964" s="9">
        <v>0</v>
      </c>
      <c r="S1964" s="9">
        <v>10151816780.0256</v>
      </c>
      <c r="T1964" s="9">
        <v>1618.0853591237201</v>
      </c>
      <c r="U1964" s="9">
        <v>5.2213012585162497</v>
      </c>
      <c r="V1964" s="9">
        <v>0</v>
      </c>
      <c r="W1964" s="9">
        <v>5.2213012585162497</v>
      </c>
      <c r="X1964" s="9">
        <v>0</v>
      </c>
      <c r="Y1964" s="9">
        <v>0</v>
      </c>
      <c r="Z1964" s="9">
        <v>1.8147413000000001E-2</v>
      </c>
      <c r="AA1964" s="9">
        <v>184.20026999999999</v>
      </c>
      <c r="AB1964" s="9"/>
      <c r="AQ1964" s="9">
        <f>K1964-'Processed Potentiostat'!$J$3</f>
        <v>-9.9257249999999999</v>
      </c>
    </row>
    <row r="1965" spans="1:43" x14ac:dyDescent="0.35">
      <c r="A1965">
        <v>2</v>
      </c>
      <c r="B1965">
        <v>0</v>
      </c>
      <c r="C1965">
        <v>0</v>
      </c>
      <c r="D1965">
        <v>1</v>
      </c>
      <c r="E1965">
        <v>0</v>
      </c>
      <c r="F1965">
        <v>0</v>
      </c>
      <c r="G1965">
        <v>0</v>
      </c>
      <c r="H1965" s="9">
        <v>1619.08535909846</v>
      </c>
      <c r="I1965" s="9">
        <v>-1.8298954999999999</v>
      </c>
      <c r="J1965" s="9">
        <v>-1.8286407</v>
      </c>
      <c r="K1965" s="9">
        <v>-11.770609</v>
      </c>
      <c r="L1965" s="9">
        <v>-18.808053999999998</v>
      </c>
      <c r="M1965" s="9">
        <v>-18.808053999999998</v>
      </c>
      <c r="N1965" s="9">
        <v>39</v>
      </c>
      <c r="O1965" s="9">
        <v>62.474986999999999</v>
      </c>
      <c r="P1965" s="9">
        <v>0</v>
      </c>
      <c r="Q1965" s="9">
        <v>9.5613172750033896E-3</v>
      </c>
      <c r="R1965" s="9">
        <v>0</v>
      </c>
      <c r="S1965" s="9">
        <v>12276174490.0103</v>
      </c>
      <c r="T1965" s="9">
        <v>1619.08535909846</v>
      </c>
      <c r="U1965" s="9">
        <v>5.2244595204993303</v>
      </c>
      <c r="V1965" s="9">
        <v>0</v>
      </c>
      <c r="W1965" s="9">
        <v>5.2244595204993303</v>
      </c>
      <c r="X1965" s="9">
        <v>0</v>
      </c>
      <c r="Y1965" s="9">
        <v>0</v>
      </c>
      <c r="Z1965" s="9">
        <v>2.1524214999999999E-2</v>
      </c>
      <c r="AA1965" s="9">
        <v>155.35650999999999</v>
      </c>
      <c r="AB1965" s="9"/>
      <c r="AQ1965" s="9">
        <f>K1965-'Processed Potentiostat'!$J$3</f>
        <v>-11.770609</v>
      </c>
    </row>
    <row r="1966" spans="1:43" x14ac:dyDescent="0.35">
      <c r="A1966">
        <v>2</v>
      </c>
      <c r="B1966">
        <v>0</v>
      </c>
      <c r="C1966">
        <v>0</v>
      </c>
      <c r="D1966">
        <v>1</v>
      </c>
      <c r="E1966">
        <v>0</v>
      </c>
      <c r="F1966">
        <v>0</v>
      </c>
      <c r="G1966">
        <v>0</v>
      </c>
      <c r="H1966" s="9">
        <v>1620.0853590731999</v>
      </c>
      <c r="I1966" s="9">
        <v>-1.8299409</v>
      </c>
      <c r="J1966" s="9">
        <v>-1.8292316</v>
      </c>
      <c r="K1966" s="9">
        <v>-11.077939000000001</v>
      </c>
      <c r="L1966" s="9">
        <v>-18.81962</v>
      </c>
      <c r="M1966" s="9">
        <v>-18.81962</v>
      </c>
      <c r="N1966" s="9">
        <v>39</v>
      </c>
      <c r="O1966" s="9">
        <v>62.474986999999999</v>
      </c>
      <c r="P1966" s="9">
        <v>0</v>
      </c>
      <c r="Q1966" s="9">
        <v>9.5671942720730006E-3</v>
      </c>
      <c r="R1966" s="9">
        <v>0</v>
      </c>
      <c r="S1966" s="9">
        <v>19996253402.413601</v>
      </c>
      <c r="T1966" s="9">
        <v>1620.0853590731999</v>
      </c>
      <c r="U1966" s="9">
        <v>5.2276724117350497</v>
      </c>
      <c r="V1966" s="9">
        <v>0</v>
      </c>
      <c r="W1966" s="9">
        <v>5.2276724117350497</v>
      </c>
      <c r="X1966" s="9">
        <v>0</v>
      </c>
      <c r="Y1966" s="9">
        <v>0</v>
      </c>
      <c r="Z1966" s="9">
        <v>2.0264117000000002E-2</v>
      </c>
      <c r="AA1966" s="9">
        <v>165.12383</v>
      </c>
      <c r="AB1966" s="9"/>
      <c r="AQ1966" s="9">
        <f>K1966-'Processed Potentiostat'!$J$3</f>
        <v>-11.077939000000001</v>
      </c>
    </row>
    <row r="1967" spans="1:43" x14ac:dyDescent="0.35">
      <c r="A1967">
        <v>2</v>
      </c>
      <c r="B1967">
        <v>0</v>
      </c>
      <c r="C1967">
        <v>0</v>
      </c>
      <c r="D1967">
        <v>1</v>
      </c>
      <c r="E1967">
        <v>0</v>
      </c>
      <c r="F1967">
        <v>0</v>
      </c>
      <c r="G1967">
        <v>0</v>
      </c>
      <c r="H1967" s="9">
        <v>1621.0853590479301</v>
      </c>
      <c r="I1967" s="9">
        <v>-1.8299159</v>
      </c>
      <c r="J1967" s="9">
        <v>-1.8290573000000001</v>
      </c>
      <c r="K1967" s="9">
        <v>-10.090795999999999</v>
      </c>
      <c r="L1967" s="9">
        <v>-18.830362000000001</v>
      </c>
      <c r="M1967" s="9">
        <v>-18.830362000000001</v>
      </c>
      <c r="N1967" s="9">
        <v>39</v>
      </c>
      <c r="O1967" s="9">
        <v>62.474986999999999</v>
      </c>
      <c r="P1967" s="9">
        <v>0</v>
      </c>
      <c r="Q1967" s="9">
        <v>9.5726520711979998E-3</v>
      </c>
      <c r="R1967" s="9">
        <v>0</v>
      </c>
      <c r="S1967" s="9">
        <v>16881534897.390499</v>
      </c>
      <c r="T1967" s="9">
        <v>1621.0853590479301</v>
      </c>
      <c r="U1967" s="9">
        <v>5.2306560024580397</v>
      </c>
      <c r="V1967" s="9">
        <v>0</v>
      </c>
      <c r="W1967" s="9">
        <v>5.2306560024580397</v>
      </c>
      <c r="X1967" s="9">
        <v>0</v>
      </c>
      <c r="Y1967" s="9">
        <v>0</v>
      </c>
      <c r="Z1967" s="9">
        <v>1.8456642999999998E-2</v>
      </c>
      <c r="AA1967" s="9">
        <v>181.25998000000001</v>
      </c>
      <c r="AB1967" s="9"/>
      <c r="AQ1967" s="9">
        <f>K1967-'Processed Potentiostat'!$J$3</f>
        <v>-10.090795999999999</v>
      </c>
    </row>
    <row r="1968" spans="1:43" x14ac:dyDescent="0.35">
      <c r="A1968">
        <v>2</v>
      </c>
      <c r="B1968">
        <v>0</v>
      </c>
      <c r="C1968">
        <v>0</v>
      </c>
      <c r="D1968">
        <v>1</v>
      </c>
      <c r="E1968">
        <v>0</v>
      </c>
      <c r="F1968">
        <v>0</v>
      </c>
      <c r="G1968">
        <v>0</v>
      </c>
      <c r="H1968" s="9">
        <v>1622.08535902267</v>
      </c>
      <c r="I1968" s="9">
        <v>-1.8300061000000001</v>
      </c>
      <c r="J1968" s="9">
        <v>-1.8314748000000001</v>
      </c>
      <c r="K1968" s="9">
        <v>-8.9771432999999998</v>
      </c>
      <c r="L1968" s="9">
        <v>-18.840212000000001</v>
      </c>
      <c r="M1968" s="9">
        <v>-18.840212000000001</v>
      </c>
      <c r="N1968" s="9">
        <v>39</v>
      </c>
      <c r="O1968" s="9">
        <v>62.474986999999999</v>
      </c>
      <c r="P1968" s="9">
        <v>0</v>
      </c>
      <c r="Q1968" s="9">
        <v>9.5776629599171707E-3</v>
      </c>
      <c r="R1968" s="9">
        <v>0</v>
      </c>
      <c r="S1968" s="9">
        <v>14470165667.5665</v>
      </c>
      <c r="T1968" s="9">
        <v>1622.08535902267</v>
      </c>
      <c r="U1968" s="9">
        <v>5.2333921002401702</v>
      </c>
      <c r="V1968" s="9">
        <v>0</v>
      </c>
      <c r="W1968" s="9">
        <v>5.2333921002401702</v>
      </c>
      <c r="X1968" s="9">
        <v>0</v>
      </c>
      <c r="Y1968" s="9">
        <v>0</v>
      </c>
      <c r="Z1968" s="9">
        <v>1.6441411999999999E-2</v>
      </c>
      <c r="AA1968" s="9">
        <v>204.01532</v>
      </c>
      <c r="AB1968" s="9"/>
      <c r="AQ1968" s="9">
        <f>K1968-'Processed Potentiostat'!$J$3</f>
        <v>-8.9771432999999998</v>
      </c>
    </row>
    <row r="1969" spans="1:43" x14ac:dyDescent="0.35">
      <c r="A1969">
        <v>2</v>
      </c>
      <c r="B1969">
        <v>0</v>
      </c>
      <c r="C1969">
        <v>0</v>
      </c>
      <c r="D1969">
        <v>1</v>
      </c>
      <c r="E1969">
        <v>0</v>
      </c>
      <c r="F1969">
        <v>0</v>
      </c>
      <c r="G1969">
        <v>0</v>
      </c>
      <c r="H1969" s="9">
        <v>1623.0853589974099</v>
      </c>
      <c r="I1969" s="9">
        <v>-1.8298372000000001</v>
      </c>
      <c r="J1969" s="9">
        <v>-1.8316497</v>
      </c>
      <c r="K1969" s="9">
        <v>-9.7145100000000006</v>
      </c>
      <c r="L1969" s="9">
        <v>-18.850580000000001</v>
      </c>
      <c r="M1969" s="9">
        <v>-18.850580000000001</v>
      </c>
      <c r="N1969" s="9">
        <v>39</v>
      </c>
      <c r="O1969" s="9">
        <v>62.474986999999999</v>
      </c>
      <c r="P1969" s="9">
        <v>0</v>
      </c>
      <c r="Q1969" s="9">
        <v>9.5829382875771696E-3</v>
      </c>
      <c r="R1969" s="9">
        <v>0</v>
      </c>
      <c r="S1969" s="9">
        <v>12763752242.4918</v>
      </c>
      <c r="T1969" s="9">
        <v>1623.0853589974099</v>
      </c>
      <c r="U1969" s="9">
        <v>5.2362722334673597</v>
      </c>
      <c r="V1969" s="9">
        <v>0</v>
      </c>
      <c r="W1969" s="9">
        <v>5.2362722334673597</v>
      </c>
      <c r="X1969" s="9">
        <v>0</v>
      </c>
      <c r="Y1969" s="9">
        <v>0</v>
      </c>
      <c r="Z1969" s="9">
        <v>1.7793579E-2</v>
      </c>
      <c r="AA1969" s="9">
        <v>188.54782</v>
      </c>
      <c r="AB1969" s="9"/>
      <c r="AQ1969" s="9">
        <f>K1969-'Processed Potentiostat'!$J$3</f>
        <v>-9.7145100000000006</v>
      </c>
    </row>
    <row r="1970" spans="1:43" x14ac:dyDescent="0.35">
      <c r="A1970">
        <v>2</v>
      </c>
      <c r="B1970">
        <v>0</v>
      </c>
      <c r="C1970">
        <v>0</v>
      </c>
      <c r="D1970">
        <v>1</v>
      </c>
      <c r="E1970">
        <v>0</v>
      </c>
      <c r="F1970">
        <v>0</v>
      </c>
      <c r="G1970">
        <v>0</v>
      </c>
      <c r="H1970" s="9">
        <v>1623.9049589767001</v>
      </c>
      <c r="I1970" s="9">
        <v>-1.8299181</v>
      </c>
      <c r="J1970" s="9">
        <v>-1.8292508000000001</v>
      </c>
      <c r="K1970" s="9">
        <v>-14.766257</v>
      </c>
      <c r="L1970" s="9">
        <v>-18.858689999999999</v>
      </c>
      <c r="M1970" s="9">
        <v>-18.858689999999999</v>
      </c>
      <c r="N1970" s="9">
        <v>39</v>
      </c>
      <c r="O1970" s="9">
        <v>62.474986999999999</v>
      </c>
      <c r="P1970" s="9">
        <v>0</v>
      </c>
      <c r="Q1970" s="9">
        <v>9.5870592067278902E-3</v>
      </c>
      <c r="R1970" s="9">
        <v>0</v>
      </c>
      <c r="S1970" s="9">
        <v>20454894625.920799</v>
      </c>
      <c r="T1970" s="9">
        <v>1623.9049589767001</v>
      </c>
      <c r="U1970" s="9">
        <v>5.2385249083860703</v>
      </c>
      <c r="V1970" s="9">
        <v>0</v>
      </c>
      <c r="W1970" s="9">
        <v>5.2385249083860703</v>
      </c>
      <c r="X1970" s="9">
        <v>0</v>
      </c>
      <c r="Y1970" s="9">
        <v>0</v>
      </c>
      <c r="Z1970" s="9">
        <v>2.7011187999999998E-2</v>
      </c>
      <c r="AA1970" s="9">
        <v>123.88046</v>
      </c>
      <c r="AB1970" s="9"/>
      <c r="AQ1970" s="9">
        <f>K1970-'Processed Potentiostat'!$J$3</f>
        <v>-14.766257</v>
      </c>
    </row>
    <row r="1971" spans="1:43" x14ac:dyDescent="0.35">
      <c r="A1971">
        <v>2</v>
      </c>
      <c r="B1971">
        <v>0</v>
      </c>
      <c r="C1971">
        <v>0</v>
      </c>
      <c r="D1971">
        <v>1</v>
      </c>
      <c r="E1971">
        <v>0</v>
      </c>
      <c r="F1971">
        <v>0</v>
      </c>
      <c r="G1971">
        <v>0</v>
      </c>
      <c r="H1971" s="9">
        <v>1624.90495895144</v>
      </c>
      <c r="I1971" s="9">
        <v>-1.8301593</v>
      </c>
      <c r="J1971" s="9">
        <v>-1.8291546000000001</v>
      </c>
      <c r="K1971" s="9">
        <v>-15.088167</v>
      </c>
      <c r="L1971" s="9">
        <v>-18.875183</v>
      </c>
      <c r="M1971" s="9">
        <v>-18.875183</v>
      </c>
      <c r="N1971" s="9">
        <v>39</v>
      </c>
      <c r="O1971" s="9">
        <v>62.474986999999999</v>
      </c>
      <c r="P1971" s="9">
        <v>0</v>
      </c>
      <c r="Q1971" s="9">
        <v>9.5954391958846894E-3</v>
      </c>
      <c r="R1971" s="9">
        <v>0</v>
      </c>
      <c r="S1971" s="9">
        <v>18538404940.3125</v>
      </c>
      <c r="T1971" s="9">
        <v>1624.90495895144</v>
      </c>
      <c r="U1971" s="9">
        <v>5.2431065703501103</v>
      </c>
      <c r="V1971" s="9">
        <v>0</v>
      </c>
      <c r="W1971" s="9">
        <v>5.2431065703501103</v>
      </c>
      <c r="X1971" s="9">
        <v>0</v>
      </c>
      <c r="Y1971" s="9">
        <v>0</v>
      </c>
      <c r="Z1971" s="9">
        <v>2.7598589999999999E-2</v>
      </c>
      <c r="AA1971" s="9">
        <v>121.23106</v>
      </c>
      <c r="AB1971" s="9"/>
      <c r="AQ1971" s="9">
        <f>K1971-'Processed Potentiostat'!$J$3</f>
        <v>-15.088167</v>
      </c>
    </row>
    <row r="1972" spans="1:43" x14ac:dyDescent="0.35">
      <c r="A1972">
        <v>2</v>
      </c>
      <c r="B1972">
        <v>0</v>
      </c>
      <c r="C1972">
        <v>0</v>
      </c>
      <c r="D1972">
        <v>1</v>
      </c>
      <c r="E1972">
        <v>0</v>
      </c>
      <c r="F1972">
        <v>0</v>
      </c>
      <c r="G1972">
        <v>0</v>
      </c>
      <c r="H1972" s="9">
        <v>1625.9049589261799</v>
      </c>
      <c r="I1972" s="9">
        <v>-1.8301293000000001</v>
      </c>
      <c r="J1972" s="9">
        <v>-1.8298653</v>
      </c>
      <c r="K1972" s="9">
        <v>-12.614934</v>
      </c>
      <c r="L1972" s="9">
        <v>-18.888601000000001</v>
      </c>
      <c r="M1972" s="9">
        <v>-18.888601000000001</v>
      </c>
      <c r="N1972" s="9">
        <v>39</v>
      </c>
      <c r="O1972" s="9">
        <v>62.474986999999999</v>
      </c>
      <c r="P1972" s="9">
        <v>0</v>
      </c>
      <c r="Q1972" s="9">
        <v>9.6022596110857204E-3</v>
      </c>
      <c r="R1972" s="9">
        <v>0</v>
      </c>
      <c r="S1972" s="9">
        <v>61438180404.595802</v>
      </c>
      <c r="T1972" s="9">
        <v>1625.9049589261799</v>
      </c>
      <c r="U1972" s="9">
        <v>5.24683353846115</v>
      </c>
      <c r="V1972" s="9">
        <v>0</v>
      </c>
      <c r="W1972" s="9">
        <v>5.24683353846115</v>
      </c>
      <c r="X1972" s="9">
        <v>0</v>
      </c>
      <c r="Y1972" s="9">
        <v>0</v>
      </c>
      <c r="Z1972" s="9">
        <v>2.3083631E-2</v>
      </c>
      <c r="AA1972" s="9">
        <v>145.05547999999999</v>
      </c>
      <c r="AB1972" s="9"/>
      <c r="AQ1972" s="9">
        <f>K1972-'Processed Potentiostat'!$J$3</f>
        <v>-12.614934</v>
      </c>
    </row>
    <row r="1973" spans="1:43" x14ac:dyDescent="0.35">
      <c r="A1973">
        <v>2</v>
      </c>
      <c r="B1973">
        <v>0</v>
      </c>
      <c r="C1973">
        <v>0</v>
      </c>
      <c r="D1973">
        <v>1</v>
      </c>
      <c r="E1973">
        <v>0</v>
      </c>
      <c r="F1973">
        <v>0</v>
      </c>
      <c r="G1973">
        <v>0</v>
      </c>
      <c r="H1973" s="9">
        <v>1625.94635892513</v>
      </c>
      <c r="I1973" s="9">
        <v>-1.8299620000000001</v>
      </c>
      <c r="J1973" s="9">
        <v>-1.8309032999999999</v>
      </c>
      <c r="K1973" s="9">
        <v>-17.656967000000002</v>
      </c>
      <c r="L1973" s="9">
        <v>-18.889149</v>
      </c>
      <c r="M1973" s="9">
        <v>-18.889149</v>
      </c>
      <c r="N1973" s="9">
        <v>39</v>
      </c>
      <c r="O1973" s="9">
        <v>62.474986999999999</v>
      </c>
      <c r="P1973" s="9">
        <v>0</v>
      </c>
      <c r="Q1973" s="9">
        <v>9.6025380147094705E-3</v>
      </c>
      <c r="R1973" s="9">
        <v>0</v>
      </c>
      <c r="S1973" s="9">
        <v>25857319865.136799</v>
      </c>
      <c r="T1973" s="9">
        <v>1625.94635892513</v>
      </c>
      <c r="U1973" s="9">
        <v>5.2469854928903503</v>
      </c>
      <c r="V1973" s="9">
        <v>0</v>
      </c>
      <c r="W1973" s="9">
        <v>5.2469854928903503</v>
      </c>
      <c r="X1973" s="9">
        <v>0</v>
      </c>
      <c r="Y1973" s="9">
        <v>0</v>
      </c>
      <c r="Z1973" s="9">
        <v>3.2328200000000001E-2</v>
      </c>
      <c r="AA1973" s="9">
        <v>103.69296</v>
      </c>
      <c r="AB1973" s="9"/>
      <c r="AQ1973" s="9">
        <f>K1973-'Processed Potentiostat'!$J$3</f>
        <v>-17.656967000000002</v>
      </c>
    </row>
    <row r="1974" spans="1:43" x14ac:dyDescent="0.35">
      <c r="A1974">
        <v>2</v>
      </c>
      <c r="B1974">
        <v>0</v>
      </c>
      <c r="C1974">
        <v>0</v>
      </c>
      <c r="D1974">
        <v>1</v>
      </c>
      <c r="E1974">
        <v>0</v>
      </c>
      <c r="F1974">
        <v>0</v>
      </c>
      <c r="G1974">
        <v>0</v>
      </c>
      <c r="H1974" s="9">
        <v>1626.9463588998699</v>
      </c>
      <c r="I1974" s="9">
        <v>-1.8299022</v>
      </c>
      <c r="J1974" s="9">
        <v>-1.8289937999999999</v>
      </c>
      <c r="K1974" s="9">
        <v>-14.308581</v>
      </c>
      <c r="L1974" s="9">
        <v>-18.906755</v>
      </c>
      <c r="M1974" s="9">
        <v>-18.906755</v>
      </c>
      <c r="N1974" s="9">
        <v>39</v>
      </c>
      <c r="O1974" s="9">
        <v>62.474986999999999</v>
      </c>
      <c r="P1974" s="9">
        <v>0</v>
      </c>
      <c r="Q1974" s="9">
        <v>9.6114831840221002E-3</v>
      </c>
      <c r="R1974" s="9">
        <v>0</v>
      </c>
      <c r="S1974" s="9">
        <v>16036538284.770399</v>
      </c>
      <c r="T1974" s="9">
        <v>1626.9463588998699</v>
      </c>
      <c r="U1974" s="9">
        <v>5.2518766335771803</v>
      </c>
      <c r="V1974" s="9">
        <v>0</v>
      </c>
      <c r="W1974" s="9">
        <v>5.2518766335771803</v>
      </c>
      <c r="X1974" s="9">
        <v>0</v>
      </c>
      <c r="Y1974" s="9">
        <v>0</v>
      </c>
      <c r="Z1974" s="9">
        <v>2.6170306000000001E-2</v>
      </c>
      <c r="AA1974" s="9">
        <v>127.82496</v>
      </c>
      <c r="AB1974" s="9"/>
      <c r="AQ1974" s="9">
        <f>K1974-'Processed Potentiostat'!$J$3</f>
        <v>-14.308581</v>
      </c>
    </row>
    <row r="1975" spans="1:43" x14ac:dyDescent="0.35">
      <c r="A1975">
        <v>2</v>
      </c>
      <c r="B1975">
        <v>0</v>
      </c>
      <c r="C1975">
        <v>0</v>
      </c>
      <c r="D1975">
        <v>1</v>
      </c>
      <c r="E1975">
        <v>0</v>
      </c>
      <c r="F1975">
        <v>0</v>
      </c>
      <c r="G1975">
        <v>0</v>
      </c>
      <c r="H1975" s="9">
        <v>1627.94635887461</v>
      </c>
      <c r="I1975" s="9">
        <v>-1.8299365000000001</v>
      </c>
      <c r="J1975" s="9">
        <v>-1.8311930000000001</v>
      </c>
      <c r="K1975" s="9">
        <v>-12.621794</v>
      </c>
      <c r="L1975" s="9">
        <v>-18.918194</v>
      </c>
      <c r="M1975" s="9">
        <v>-18.918194</v>
      </c>
      <c r="N1975" s="9">
        <v>39</v>
      </c>
      <c r="O1975" s="9">
        <v>62.474986999999999</v>
      </c>
      <c r="P1975" s="9">
        <v>0</v>
      </c>
      <c r="Q1975" s="9">
        <v>9.6173014790997095E-3</v>
      </c>
      <c r="R1975" s="9">
        <v>0</v>
      </c>
      <c r="S1975" s="9">
        <v>18543737468.261299</v>
      </c>
      <c r="T1975" s="9">
        <v>1627.94635887461</v>
      </c>
      <c r="U1975" s="9">
        <v>5.2550536146885998</v>
      </c>
      <c r="V1975" s="9">
        <v>0</v>
      </c>
      <c r="W1975" s="9">
        <v>5.2550536146885998</v>
      </c>
      <c r="X1975" s="9">
        <v>0</v>
      </c>
      <c r="Y1975" s="9">
        <v>0</v>
      </c>
      <c r="Z1975" s="9">
        <v>2.3112939999999998E-2</v>
      </c>
      <c r="AA1975" s="9">
        <v>145.08183</v>
      </c>
      <c r="AB1975" s="9"/>
      <c r="AQ1975" s="9">
        <f>K1975-'Processed Potentiostat'!$J$3</f>
        <v>-12.621794</v>
      </c>
    </row>
    <row r="1976" spans="1:43" x14ac:dyDescent="0.35">
      <c r="A1976">
        <v>2</v>
      </c>
      <c r="B1976">
        <v>0</v>
      </c>
      <c r="C1976">
        <v>0</v>
      </c>
      <c r="D1976">
        <v>1</v>
      </c>
      <c r="E1976">
        <v>0</v>
      </c>
      <c r="F1976">
        <v>0</v>
      </c>
      <c r="G1976">
        <v>0</v>
      </c>
      <c r="H1976" s="9">
        <v>1628.94635884935</v>
      </c>
      <c r="I1976" s="9">
        <v>-1.8300189</v>
      </c>
      <c r="J1976" s="9">
        <v>-1.8291227000000001</v>
      </c>
      <c r="K1976" s="9">
        <v>-11.722557999999999</v>
      </c>
      <c r="L1976" s="9">
        <v>-18.930185000000002</v>
      </c>
      <c r="M1976" s="9">
        <v>-18.930185000000002</v>
      </c>
      <c r="N1976" s="9">
        <v>39</v>
      </c>
      <c r="O1976" s="9">
        <v>62.474986999999999</v>
      </c>
      <c r="P1976" s="9">
        <v>0</v>
      </c>
      <c r="Q1976" s="9">
        <v>9.6233942363138404E-3</v>
      </c>
      <c r="R1976" s="9">
        <v>0</v>
      </c>
      <c r="S1976" s="9">
        <v>18026779226.2836</v>
      </c>
      <c r="T1976" s="9">
        <v>1628.94635884935</v>
      </c>
      <c r="U1976" s="9">
        <v>5.2583846186377201</v>
      </c>
      <c r="V1976" s="9">
        <v>0</v>
      </c>
      <c r="W1976" s="9">
        <v>5.2583846186377201</v>
      </c>
      <c r="X1976" s="9">
        <v>0</v>
      </c>
      <c r="Y1976" s="9">
        <v>0</v>
      </c>
      <c r="Z1976" s="9">
        <v>2.1441996000000001E-2</v>
      </c>
      <c r="AA1976" s="9">
        <v>156.03442000000001</v>
      </c>
      <c r="AB1976" s="9"/>
      <c r="AQ1976" s="9">
        <f>K1976-'Processed Potentiostat'!$J$3</f>
        <v>-11.722557999999999</v>
      </c>
    </row>
    <row r="1977" spans="1:43" x14ac:dyDescent="0.35">
      <c r="A1977">
        <v>2</v>
      </c>
      <c r="B1977">
        <v>0</v>
      </c>
      <c r="C1977">
        <v>0</v>
      </c>
      <c r="D1977">
        <v>1</v>
      </c>
      <c r="E1977">
        <v>0</v>
      </c>
      <c r="F1977">
        <v>0</v>
      </c>
      <c r="G1977">
        <v>0</v>
      </c>
      <c r="H1977" s="9">
        <v>1629.9463588240901</v>
      </c>
      <c r="I1977" s="9">
        <v>-1.8300042999999999</v>
      </c>
      <c r="J1977" s="9">
        <v>-1.8293823</v>
      </c>
      <c r="K1977" s="9">
        <v>-10.943315</v>
      </c>
      <c r="L1977" s="9">
        <v>-18.941423</v>
      </c>
      <c r="M1977" s="9">
        <v>-18.941423</v>
      </c>
      <c r="N1977" s="9">
        <v>39</v>
      </c>
      <c r="O1977" s="9">
        <v>62.474986999999999</v>
      </c>
      <c r="P1977" s="9">
        <v>0</v>
      </c>
      <c r="Q1977" s="9">
        <v>9.6291050079348201E-3</v>
      </c>
      <c r="R1977" s="9">
        <v>0</v>
      </c>
      <c r="S1977" s="9">
        <v>23962022748.083302</v>
      </c>
      <c r="T1977" s="9">
        <v>1629.9463588240901</v>
      </c>
      <c r="U1977" s="9">
        <v>5.2615063999275602</v>
      </c>
      <c r="V1977" s="9">
        <v>0</v>
      </c>
      <c r="W1977" s="9">
        <v>5.2615063999275602</v>
      </c>
      <c r="X1977" s="9">
        <v>0</v>
      </c>
      <c r="Y1977" s="9">
        <v>0</v>
      </c>
      <c r="Z1977" s="9">
        <v>2.0019505E-2</v>
      </c>
      <c r="AA1977" s="9">
        <v>167.16895</v>
      </c>
      <c r="AB1977" s="9"/>
      <c r="AQ1977" s="9">
        <f>K1977-'Processed Potentiostat'!$J$3</f>
        <v>-10.943315</v>
      </c>
    </row>
    <row r="1978" spans="1:43" x14ac:dyDescent="0.35">
      <c r="A1978">
        <v>2</v>
      </c>
      <c r="B1978">
        <v>0</v>
      </c>
      <c r="C1978">
        <v>0</v>
      </c>
      <c r="D1978">
        <v>1</v>
      </c>
      <c r="E1978">
        <v>0</v>
      </c>
      <c r="F1978">
        <v>0</v>
      </c>
      <c r="G1978">
        <v>0</v>
      </c>
      <c r="H1978" s="9">
        <v>1630.94635879882</v>
      </c>
      <c r="I1978" s="9">
        <v>-1.8300091999999999</v>
      </c>
      <c r="J1978" s="9">
        <v>-1.8288395</v>
      </c>
      <c r="K1978" s="9">
        <v>-11.720424</v>
      </c>
      <c r="L1978" s="9">
        <v>-18.952482</v>
      </c>
      <c r="M1978" s="9">
        <v>-18.952482</v>
      </c>
      <c r="N1978" s="9">
        <v>39</v>
      </c>
      <c r="O1978" s="9">
        <v>62.474986999999999</v>
      </c>
      <c r="P1978" s="9">
        <v>0</v>
      </c>
      <c r="Q1978" s="9">
        <v>9.6347230035443692E-3</v>
      </c>
      <c r="R1978" s="9">
        <v>0</v>
      </c>
      <c r="S1978" s="9">
        <v>14215392242.7213</v>
      </c>
      <c r="T1978" s="9">
        <v>1630.94635879882</v>
      </c>
      <c r="U1978" s="9">
        <v>5.2645784895484704</v>
      </c>
      <c r="V1978" s="9">
        <v>0</v>
      </c>
      <c r="W1978" s="9">
        <v>5.2645784895484704</v>
      </c>
      <c r="X1978" s="9">
        <v>0</v>
      </c>
      <c r="Y1978" s="9">
        <v>0</v>
      </c>
      <c r="Z1978" s="9">
        <v>2.1434775E-2</v>
      </c>
      <c r="AA1978" s="9">
        <v>156.03868</v>
      </c>
      <c r="AB1978" s="9"/>
      <c r="AQ1978" s="9">
        <f>K1978-'Processed Potentiostat'!$J$3</f>
        <v>-11.720424</v>
      </c>
    </row>
    <row r="1979" spans="1:43" x14ac:dyDescent="0.35">
      <c r="A1979">
        <v>2</v>
      </c>
      <c r="B1979">
        <v>0</v>
      </c>
      <c r="C1979">
        <v>0</v>
      </c>
      <c r="D1979">
        <v>1</v>
      </c>
      <c r="E1979">
        <v>0</v>
      </c>
      <c r="F1979">
        <v>0</v>
      </c>
      <c r="G1979">
        <v>0</v>
      </c>
      <c r="H1979" s="9">
        <v>1631.94635877356</v>
      </c>
      <c r="I1979" s="9">
        <v>-1.8300700000000001</v>
      </c>
      <c r="J1979" s="9">
        <v>-1.8296831</v>
      </c>
      <c r="K1979" s="9">
        <v>-9.9985427999999992</v>
      </c>
      <c r="L1979" s="9">
        <v>-18.963267999999999</v>
      </c>
      <c r="M1979" s="9">
        <v>-18.963267999999999</v>
      </c>
      <c r="N1979" s="9">
        <v>39</v>
      </c>
      <c r="O1979" s="9">
        <v>62.474986999999999</v>
      </c>
      <c r="P1979" s="9">
        <v>0</v>
      </c>
      <c r="Q1979" s="9">
        <v>9.6402049660317592E-3</v>
      </c>
      <c r="R1979" s="9">
        <v>0</v>
      </c>
      <c r="S1979" s="9">
        <v>38723327030.2948</v>
      </c>
      <c r="T1979" s="9">
        <v>1631.94635877356</v>
      </c>
      <c r="U1979" s="9">
        <v>5.2675746361564002</v>
      </c>
      <c r="V1979" s="9">
        <v>0</v>
      </c>
      <c r="W1979" s="9">
        <v>5.2675746361564002</v>
      </c>
      <c r="X1979" s="9">
        <v>0</v>
      </c>
      <c r="Y1979" s="9">
        <v>0</v>
      </c>
      <c r="Z1979" s="9">
        <v>1.8294165000000001E-2</v>
      </c>
      <c r="AA1979" s="9">
        <v>182.99498</v>
      </c>
      <c r="AB1979" s="9"/>
      <c r="AQ1979" s="9">
        <f>K1979-'Processed Potentiostat'!$J$3</f>
        <v>-9.9985427999999992</v>
      </c>
    </row>
    <row r="1980" spans="1:43" x14ac:dyDescent="0.35">
      <c r="A1980">
        <v>2</v>
      </c>
      <c r="B1980">
        <v>0</v>
      </c>
      <c r="C1980">
        <v>0</v>
      </c>
      <c r="D1980">
        <v>1</v>
      </c>
      <c r="E1980">
        <v>0</v>
      </c>
      <c r="F1980">
        <v>0</v>
      </c>
      <c r="G1980">
        <v>0</v>
      </c>
      <c r="H1980" s="9">
        <v>1632.9463587483001</v>
      </c>
      <c r="I1980" s="9">
        <v>-1.8301639999999999</v>
      </c>
      <c r="J1980" s="9">
        <v>-1.8293638000000001</v>
      </c>
      <c r="K1980" s="9">
        <v>-10.931806</v>
      </c>
      <c r="L1980" s="9">
        <v>-18.973875</v>
      </c>
      <c r="M1980" s="9">
        <v>-18.973875</v>
      </c>
      <c r="N1980" s="9">
        <v>39</v>
      </c>
      <c r="O1980" s="9">
        <v>62.474986999999999</v>
      </c>
      <c r="P1980" s="9">
        <v>0</v>
      </c>
      <c r="Q1980" s="9">
        <v>9.6455948642362194E-3</v>
      </c>
      <c r="R1980" s="9">
        <v>0</v>
      </c>
      <c r="S1980" s="9">
        <v>23454819733.7313</v>
      </c>
      <c r="T1980" s="9">
        <v>1632.9463587483001</v>
      </c>
      <c r="U1980" s="9">
        <v>5.2705210683445403</v>
      </c>
      <c r="V1980" s="9">
        <v>0</v>
      </c>
      <c r="W1980" s="9">
        <v>5.2705210683445403</v>
      </c>
      <c r="X1980" s="9">
        <v>0</v>
      </c>
      <c r="Y1980" s="9">
        <v>0</v>
      </c>
      <c r="Z1980" s="9">
        <v>1.9998251000000002E-2</v>
      </c>
      <c r="AA1980" s="9">
        <v>167.34325000000001</v>
      </c>
      <c r="AB1980" s="9"/>
      <c r="AQ1980" s="9">
        <f>K1980-'Processed Potentiostat'!$J$3</f>
        <v>-10.931806</v>
      </c>
    </row>
    <row r="1981" spans="1:43" x14ac:dyDescent="0.35">
      <c r="A1981">
        <v>2</v>
      </c>
      <c r="B1981">
        <v>0</v>
      </c>
      <c r="C1981">
        <v>0</v>
      </c>
      <c r="D1981">
        <v>1</v>
      </c>
      <c r="E1981">
        <v>0</v>
      </c>
      <c r="F1981">
        <v>0</v>
      </c>
      <c r="G1981">
        <v>0</v>
      </c>
      <c r="H1981" s="9">
        <v>1633.94635872304</v>
      </c>
      <c r="I1981" s="9">
        <v>-1.8301069000000001</v>
      </c>
      <c r="J1981" s="9">
        <v>-1.8293043</v>
      </c>
      <c r="K1981" s="9">
        <v>-10.554226</v>
      </c>
      <c r="L1981" s="9">
        <v>-18.984691999999999</v>
      </c>
      <c r="M1981" s="9">
        <v>-18.984691999999999</v>
      </c>
      <c r="N1981" s="9">
        <v>39</v>
      </c>
      <c r="O1981" s="9">
        <v>62.474986999999999</v>
      </c>
      <c r="P1981" s="9">
        <v>0</v>
      </c>
      <c r="Q1981" s="9">
        <v>9.6510911992117691E-3</v>
      </c>
      <c r="R1981" s="9">
        <v>0</v>
      </c>
      <c r="S1981" s="9">
        <v>21860690449.5494</v>
      </c>
      <c r="T1981" s="9">
        <v>1633.94635872304</v>
      </c>
      <c r="U1981" s="9">
        <v>5.2735252487979896</v>
      </c>
      <c r="V1981" s="9">
        <v>0</v>
      </c>
      <c r="W1981" s="9">
        <v>5.2735252487979896</v>
      </c>
      <c r="X1981" s="9">
        <v>0</v>
      </c>
      <c r="Y1981" s="9">
        <v>0</v>
      </c>
      <c r="Z1981" s="9">
        <v>1.9306891E-2</v>
      </c>
      <c r="AA1981" s="9">
        <v>173.32436000000001</v>
      </c>
      <c r="AB1981" s="9"/>
      <c r="AQ1981" s="9">
        <f>K1981-'Processed Potentiostat'!$J$3</f>
        <v>-10.554226</v>
      </c>
    </row>
    <row r="1982" spans="1:43" x14ac:dyDescent="0.35">
      <c r="A1982">
        <v>2</v>
      </c>
      <c r="B1982">
        <v>0</v>
      </c>
      <c r="C1982">
        <v>0</v>
      </c>
      <c r="D1982">
        <v>1</v>
      </c>
      <c r="E1982">
        <v>0</v>
      </c>
      <c r="F1982">
        <v>0</v>
      </c>
      <c r="G1982">
        <v>0</v>
      </c>
      <c r="H1982" s="9">
        <v>1634.9463586977799</v>
      </c>
      <c r="I1982" s="9">
        <v>-1.8299258</v>
      </c>
      <c r="J1982" s="9">
        <v>-1.8293790999999999</v>
      </c>
      <c r="K1982" s="9">
        <v>-9.4177493999999999</v>
      </c>
      <c r="L1982" s="9">
        <v>-18.994678</v>
      </c>
      <c r="M1982" s="9">
        <v>-18.994678</v>
      </c>
      <c r="N1982" s="9">
        <v>39</v>
      </c>
      <c r="O1982" s="9">
        <v>62.474986999999999</v>
      </c>
      <c r="P1982" s="9">
        <v>0</v>
      </c>
      <c r="Q1982" s="9">
        <v>9.6561661394015102E-3</v>
      </c>
      <c r="R1982" s="9">
        <v>0</v>
      </c>
      <c r="S1982" s="9">
        <v>23931948819.2509</v>
      </c>
      <c r="T1982" s="9">
        <v>1634.9463586977799</v>
      </c>
      <c r="U1982" s="9">
        <v>5.2762996898284404</v>
      </c>
      <c r="V1982" s="9">
        <v>0</v>
      </c>
      <c r="W1982" s="9">
        <v>5.2762996898284404</v>
      </c>
      <c r="X1982" s="9">
        <v>0</v>
      </c>
      <c r="Y1982" s="9">
        <v>0</v>
      </c>
      <c r="Z1982" s="9">
        <v>1.7228633E-2</v>
      </c>
      <c r="AA1982" s="9">
        <v>194.24802</v>
      </c>
      <c r="AB1982" s="9"/>
      <c r="AQ1982" s="9">
        <f>K1982-'Processed Potentiostat'!$J$3</f>
        <v>-9.4177493999999999</v>
      </c>
    </row>
    <row r="1983" spans="1:43" x14ac:dyDescent="0.35">
      <c r="A1983">
        <v>2</v>
      </c>
      <c r="B1983">
        <v>0</v>
      </c>
      <c r="C1983">
        <v>0</v>
      </c>
      <c r="D1983">
        <v>1</v>
      </c>
      <c r="E1983">
        <v>0</v>
      </c>
      <c r="F1983">
        <v>0</v>
      </c>
      <c r="G1983">
        <v>0</v>
      </c>
      <c r="H1983" s="9">
        <v>1635.9463586725101</v>
      </c>
      <c r="I1983" s="9">
        <v>-1.8299464999999999</v>
      </c>
      <c r="J1983" s="9">
        <v>-1.8292444000000001</v>
      </c>
      <c r="K1983" s="9">
        <v>-11.192824999999999</v>
      </c>
      <c r="L1983" s="9">
        <v>-19.005151999999999</v>
      </c>
      <c r="M1983" s="9">
        <v>-19.005151999999999</v>
      </c>
      <c r="N1983" s="9">
        <v>39</v>
      </c>
      <c r="O1983" s="9">
        <v>62.474986999999999</v>
      </c>
      <c r="P1983" s="9">
        <v>0</v>
      </c>
      <c r="Q1983" s="9">
        <v>9.6614878438762708E-3</v>
      </c>
      <c r="R1983" s="9">
        <v>0</v>
      </c>
      <c r="S1983" s="9">
        <v>20470822853.638401</v>
      </c>
      <c r="T1983" s="9">
        <v>1635.9463586725101</v>
      </c>
      <c r="U1983" s="9">
        <v>5.2792088317916104</v>
      </c>
      <c r="V1983" s="9">
        <v>0</v>
      </c>
      <c r="W1983" s="9">
        <v>5.2792088317916104</v>
      </c>
      <c r="X1983" s="9">
        <v>0</v>
      </c>
      <c r="Y1983" s="9">
        <v>0</v>
      </c>
      <c r="Z1983" s="9">
        <v>2.0474413E-2</v>
      </c>
      <c r="AA1983" s="9">
        <v>163.43008</v>
      </c>
      <c r="AB1983" s="9"/>
      <c r="AQ1983" s="9">
        <f>K1983-'Processed Potentiostat'!$J$3</f>
        <v>-11.192824999999999</v>
      </c>
    </row>
    <row r="1984" spans="1:43" x14ac:dyDescent="0.35">
      <c r="A1984">
        <v>2</v>
      </c>
      <c r="B1984">
        <v>0</v>
      </c>
      <c r="C1984">
        <v>0</v>
      </c>
      <c r="D1984">
        <v>1</v>
      </c>
      <c r="E1984">
        <v>0</v>
      </c>
      <c r="F1984">
        <v>0</v>
      </c>
      <c r="G1984">
        <v>0</v>
      </c>
      <c r="H1984" s="9">
        <v>1636.94635864725</v>
      </c>
      <c r="I1984" s="9">
        <v>-1.8299297000000001</v>
      </c>
      <c r="J1984" s="9">
        <v>-1.8308386000000001</v>
      </c>
      <c r="K1984" s="9">
        <v>-10.066293</v>
      </c>
      <c r="L1984" s="9">
        <v>-19.015688000000001</v>
      </c>
      <c r="M1984" s="9">
        <v>-19.015688000000001</v>
      </c>
      <c r="N1984" s="9">
        <v>39</v>
      </c>
      <c r="O1984" s="9">
        <v>62.474986999999999</v>
      </c>
      <c r="P1984" s="9">
        <v>0</v>
      </c>
      <c r="Q1984" s="9">
        <v>9.6668461966493407E-3</v>
      </c>
      <c r="R1984" s="9">
        <v>0</v>
      </c>
      <c r="S1984" s="9">
        <v>28561352316.394299</v>
      </c>
      <c r="T1984" s="9">
        <v>1636.94635864725</v>
      </c>
      <c r="U1984" s="9">
        <v>5.2821355623358599</v>
      </c>
      <c r="V1984" s="9">
        <v>0</v>
      </c>
      <c r="W1984" s="9">
        <v>5.2821355623358599</v>
      </c>
      <c r="X1984" s="9">
        <v>0</v>
      </c>
      <c r="Y1984" s="9">
        <v>0</v>
      </c>
      <c r="Z1984" s="9">
        <v>1.8429755999999999E-2</v>
      </c>
      <c r="AA1984" s="9">
        <v>181.87814</v>
      </c>
      <c r="AB1984" s="9"/>
      <c r="AQ1984" s="9">
        <f>K1984-'Processed Potentiostat'!$J$3</f>
        <v>-10.066293</v>
      </c>
    </row>
    <row r="1985" spans="1:43" x14ac:dyDescent="0.35">
      <c r="A1985">
        <v>2</v>
      </c>
      <c r="B1985">
        <v>0</v>
      </c>
      <c r="C1985">
        <v>0</v>
      </c>
      <c r="D1985">
        <v>1</v>
      </c>
      <c r="E1985">
        <v>0</v>
      </c>
      <c r="F1985">
        <v>0</v>
      </c>
      <c r="G1985">
        <v>0</v>
      </c>
      <c r="H1985" s="9">
        <v>1637.9463586219899</v>
      </c>
      <c r="I1985" s="9">
        <v>-1.8301480000000001</v>
      </c>
      <c r="J1985" s="9">
        <v>-1.8307495</v>
      </c>
      <c r="K1985" s="9">
        <v>-9.5652533000000002</v>
      </c>
      <c r="L1985" s="9">
        <v>-19.025507000000001</v>
      </c>
      <c r="M1985" s="9">
        <v>-19.025507000000001</v>
      </c>
      <c r="N1985" s="9">
        <v>39</v>
      </c>
      <c r="O1985" s="9">
        <v>62.474986999999999</v>
      </c>
      <c r="P1985" s="9">
        <v>0</v>
      </c>
      <c r="Q1985" s="9">
        <v>9.6718395815861696E-3</v>
      </c>
      <c r="R1985" s="9">
        <v>0</v>
      </c>
      <c r="S1985" s="9">
        <v>32988325576.3353</v>
      </c>
      <c r="T1985" s="9">
        <v>1637.9463586219899</v>
      </c>
      <c r="U1985" s="9">
        <v>5.2848630195958801</v>
      </c>
      <c r="V1985" s="9">
        <v>0</v>
      </c>
      <c r="W1985" s="9">
        <v>5.2848630195958801</v>
      </c>
      <c r="X1985" s="9">
        <v>0</v>
      </c>
      <c r="Y1985" s="9">
        <v>0</v>
      </c>
      <c r="Z1985" s="9">
        <v>1.7511582000000001E-2</v>
      </c>
      <c r="AA1985" s="9">
        <v>191.39582999999999</v>
      </c>
      <c r="AB1985" s="9"/>
      <c r="AQ1985" s="9">
        <f>K1985-'Processed Potentiostat'!$J$3</f>
        <v>-9.5652533000000002</v>
      </c>
    </row>
    <row r="1986" spans="1:43" x14ac:dyDescent="0.35">
      <c r="A1986">
        <v>2</v>
      </c>
      <c r="B1986">
        <v>0</v>
      </c>
      <c r="C1986">
        <v>0</v>
      </c>
      <c r="D1986">
        <v>1</v>
      </c>
      <c r="E1986">
        <v>0</v>
      </c>
      <c r="F1986">
        <v>0</v>
      </c>
      <c r="G1986">
        <v>0</v>
      </c>
      <c r="H1986" s="9">
        <v>1638.9463585967301</v>
      </c>
      <c r="I1986" s="9">
        <v>-1.8299879999999999</v>
      </c>
      <c r="J1986" s="9">
        <v>-1.8303711</v>
      </c>
      <c r="K1986" s="9">
        <v>-9.8558406999999999</v>
      </c>
      <c r="L1986" s="9">
        <v>-19.035913000000001</v>
      </c>
      <c r="M1986" s="9">
        <v>-19.035913000000001</v>
      </c>
      <c r="N1986" s="9">
        <v>39</v>
      </c>
      <c r="O1986" s="9">
        <v>62.474986999999999</v>
      </c>
      <c r="P1986" s="9">
        <v>0</v>
      </c>
      <c r="Q1986" s="9">
        <v>9.6771306222968607E-3</v>
      </c>
      <c r="R1986" s="9">
        <v>0</v>
      </c>
      <c r="S1986" s="9">
        <v>95964430420.586502</v>
      </c>
      <c r="T1986" s="9">
        <v>1638.9463585967301</v>
      </c>
      <c r="U1986" s="9">
        <v>5.2877536157719298</v>
      </c>
      <c r="V1986" s="9">
        <v>0</v>
      </c>
      <c r="W1986" s="9">
        <v>5.2877536157719298</v>
      </c>
      <c r="X1986" s="9">
        <v>0</v>
      </c>
      <c r="Y1986" s="9">
        <v>0</v>
      </c>
      <c r="Z1986" s="9">
        <v>1.8039847000000001E-2</v>
      </c>
      <c r="AA1986" s="9">
        <v>185.71436</v>
      </c>
      <c r="AB1986" s="9"/>
      <c r="AQ1986" s="9">
        <f>K1986-'Processed Potentiostat'!$J$3</f>
        <v>-9.8558406999999999</v>
      </c>
    </row>
    <row r="1987" spans="1:43" x14ac:dyDescent="0.35">
      <c r="A1987">
        <v>2</v>
      </c>
      <c r="B1987">
        <v>0</v>
      </c>
      <c r="C1987">
        <v>0</v>
      </c>
      <c r="D1987">
        <v>1</v>
      </c>
      <c r="E1987">
        <v>0</v>
      </c>
      <c r="F1987">
        <v>0</v>
      </c>
      <c r="G1987">
        <v>0</v>
      </c>
      <c r="H1987" s="9">
        <v>1639.94635857146</v>
      </c>
      <c r="I1987" s="9">
        <v>-1.8298681000000001</v>
      </c>
      <c r="J1987" s="9">
        <v>-1.8292835000000001</v>
      </c>
      <c r="K1987" s="9">
        <v>-9.7053261000000006</v>
      </c>
      <c r="L1987" s="9">
        <v>-19.045698000000002</v>
      </c>
      <c r="M1987" s="9">
        <v>-19.045698000000002</v>
      </c>
      <c r="N1987" s="9">
        <v>39</v>
      </c>
      <c r="O1987" s="9">
        <v>62.474986999999999</v>
      </c>
      <c r="P1987" s="9">
        <v>0</v>
      </c>
      <c r="Q1987" s="9">
        <v>9.6821025632017107E-3</v>
      </c>
      <c r="R1987" s="9">
        <v>0</v>
      </c>
      <c r="S1987" s="9">
        <v>21416473099.3456</v>
      </c>
      <c r="T1987" s="9">
        <v>1639.94635857146</v>
      </c>
      <c r="U1987" s="9">
        <v>5.2904714915857802</v>
      </c>
      <c r="V1987" s="9">
        <v>0</v>
      </c>
      <c r="W1987" s="9">
        <v>5.2904714915857802</v>
      </c>
      <c r="X1987" s="9">
        <v>0</v>
      </c>
      <c r="Y1987" s="9">
        <v>0</v>
      </c>
      <c r="Z1987" s="9">
        <v>1.7753793E-2</v>
      </c>
      <c r="AA1987" s="9">
        <v>188.48244</v>
      </c>
      <c r="AB1987" s="9"/>
      <c r="AQ1987" s="9">
        <f>K1987-'Processed Potentiostat'!$J$3</f>
        <v>-9.7053261000000006</v>
      </c>
    </row>
    <row r="1988" spans="1:43" x14ac:dyDescent="0.35">
      <c r="A1988">
        <v>2</v>
      </c>
      <c r="B1988">
        <v>0</v>
      </c>
      <c r="C1988">
        <v>0</v>
      </c>
      <c r="D1988">
        <v>1</v>
      </c>
      <c r="E1988">
        <v>0</v>
      </c>
      <c r="F1988">
        <v>0</v>
      </c>
      <c r="G1988">
        <v>0</v>
      </c>
      <c r="H1988" s="9">
        <v>1640.9463585461999</v>
      </c>
      <c r="I1988" s="9">
        <v>-1.8298996999999999</v>
      </c>
      <c r="J1988" s="9">
        <v>-1.8292605</v>
      </c>
      <c r="K1988" s="9">
        <v>-9.0275935999999994</v>
      </c>
      <c r="L1988" s="9">
        <v>-19.055052</v>
      </c>
      <c r="M1988" s="9">
        <v>-19.055052</v>
      </c>
      <c r="N1988" s="9">
        <v>39</v>
      </c>
      <c r="O1988" s="9">
        <v>62.474986999999999</v>
      </c>
      <c r="P1988" s="9">
        <v>0</v>
      </c>
      <c r="Q1988" s="9">
        <v>9.6868554075552008E-3</v>
      </c>
      <c r="R1988" s="9">
        <v>0</v>
      </c>
      <c r="S1988" s="9">
        <v>20886626690.2911</v>
      </c>
      <c r="T1988" s="9">
        <v>1640.9463585461999</v>
      </c>
      <c r="U1988" s="9">
        <v>5.2930697487724601</v>
      </c>
      <c r="V1988" s="9">
        <v>0</v>
      </c>
      <c r="W1988" s="9">
        <v>5.2930697487724601</v>
      </c>
      <c r="X1988" s="9">
        <v>0</v>
      </c>
      <c r="Y1988" s="9">
        <v>0</v>
      </c>
      <c r="Z1988" s="9">
        <v>1.6513821000000001E-2</v>
      </c>
      <c r="AA1988" s="9">
        <v>202.62991</v>
      </c>
      <c r="AB1988" s="9"/>
      <c r="AQ1988" s="9">
        <f>K1988-'Processed Potentiostat'!$J$3</f>
        <v>-9.0275935999999994</v>
      </c>
    </row>
    <row r="1989" spans="1:43" x14ac:dyDescent="0.35">
      <c r="A1989">
        <v>2</v>
      </c>
      <c r="B1989">
        <v>0</v>
      </c>
      <c r="C1989">
        <v>0</v>
      </c>
      <c r="D1989">
        <v>1</v>
      </c>
      <c r="E1989">
        <v>0</v>
      </c>
      <c r="F1989">
        <v>0</v>
      </c>
      <c r="G1989">
        <v>0</v>
      </c>
      <c r="H1989" s="9">
        <v>1641.9463585209401</v>
      </c>
      <c r="I1989" s="9">
        <v>-1.829842</v>
      </c>
      <c r="J1989" s="9">
        <v>-1.8295984999999999</v>
      </c>
      <c r="K1989" s="9">
        <v>-9.7126807999999993</v>
      </c>
      <c r="L1989" s="9">
        <v>-19.065142000000002</v>
      </c>
      <c r="M1989" s="9">
        <v>-19.065142000000002</v>
      </c>
      <c r="N1989" s="9">
        <v>39</v>
      </c>
      <c r="O1989" s="9">
        <v>62.474986999999999</v>
      </c>
      <c r="P1989" s="9">
        <v>0</v>
      </c>
      <c r="Q1989" s="9">
        <v>9.6919833018022997E-3</v>
      </c>
      <c r="R1989" s="9">
        <v>0</v>
      </c>
      <c r="S1989" s="9">
        <v>33201163443.899799</v>
      </c>
      <c r="T1989" s="9">
        <v>1641.9463585209401</v>
      </c>
      <c r="U1989" s="9">
        <v>5.2958728309891399</v>
      </c>
      <c r="V1989" s="9">
        <v>0</v>
      </c>
      <c r="W1989" s="9">
        <v>5.2958728309891399</v>
      </c>
      <c r="X1989" s="9">
        <v>0</v>
      </c>
      <c r="Y1989" s="9">
        <v>0</v>
      </c>
      <c r="Z1989" s="9">
        <v>1.7770306999999999E-2</v>
      </c>
      <c r="AA1989" s="9">
        <v>188.37215</v>
      </c>
      <c r="AB1989" s="9"/>
      <c r="AQ1989" s="9">
        <f>K1989-'Processed Potentiostat'!$J$3</f>
        <v>-9.7126807999999993</v>
      </c>
    </row>
    <row r="1990" spans="1:43" x14ac:dyDescent="0.35">
      <c r="A1990">
        <v>2</v>
      </c>
      <c r="B1990">
        <v>0</v>
      </c>
      <c r="C1990">
        <v>0</v>
      </c>
      <c r="D1990">
        <v>1</v>
      </c>
      <c r="E1990">
        <v>0</v>
      </c>
      <c r="F1990">
        <v>0</v>
      </c>
      <c r="G1990">
        <v>0</v>
      </c>
      <c r="H1990" s="9">
        <v>1642.94635849568</v>
      </c>
      <c r="I1990" s="9">
        <v>-1.8301624999999999</v>
      </c>
      <c r="J1990" s="9">
        <v>-1.8314531000000001</v>
      </c>
      <c r="K1990" s="9">
        <v>-9.1904535000000003</v>
      </c>
      <c r="L1990" s="9">
        <v>-19.07461</v>
      </c>
      <c r="M1990" s="9">
        <v>-19.07461</v>
      </c>
      <c r="N1990" s="9">
        <v>39</v>
      </c>
      <c r="O1990" s="9">
        <v>62.474986999999999</v>
      </c>
      <c r="P1990" s="9">
        <v>0</v>
      </c>
      <c r="Q1990" s="9">
        <v>9.6968000634091896E-3</v>
      </c>
      <c r="R1990" s="9">
        <v>0</v>
      </c>
      <c r="S1990" s="9">
        <v>14898457042.4235</v>
      </c>
      <c r="T1990" s="9">
        <v>1642.94635849568</v>
      </c>
      <c r="U1990" s="9">
        <v>5.2985028636332601</v>
      </c>
      <c r="V1990" s="9">
        <v>0</v>
      </c>
      <c r="W1990" s="9">
        <v>5.2985028636332601</v>
      </c>
      <c r="X1990" s="9">
        <v>0</v>
      </c>
      <c r="Y1990" s="9">
        <v>0</v>
      </c>
      <c r="Z1990" s="9">
        <v>1.6831883999999998E-2</v>
      </c>
      <c r="AA1990" s="9">
        <v>199.27777</v>
      </c>
      <c r="AB1990" s="9"/>
      <c r="AQ1990" s="9">
        <f>K1990-'Processed Potentiostat'!$J$3</f>
        <v>-9.1904535000000003</v>
      </c>
    </row>
    <row r="1991" spans="1:43" x14ac:dyDescent="0.35">
      <c r="A1991">
        <v>2</v>
      </c>
      <c r="B1991">
        <v>0</v>
      </c>
      <c r="C1991">
        <v>0</v>
      </c>
      <c r="D1991">
        <v>1</v>
      </c>
      <c r="E1991">
        <v>0</v>
      </c>
      <c r="F1991">
        <v>0</v>
      </c>
      <c r="G1991">
        <v>0</v>
      </c>
      <c r="H1991" s="9">
        <v>1643.9463584704199</v>
      </c>
      <c r="I1991" s="9">
        <v>-1.8300654000000001</v>
      </c>
      <c r="J1991" s="9">
        <v>-1.8304727999999999</v>
      </c>
      <c r="K1991" s="9">
        <v>-9.6312131999999995</v>
      </c>
      <c r="L1991" s="9">
        <v>-19.083936999999999</v>
      </c>
      <c r="M1991" s="9">
        <v>-19.083936999999999</v>
      </c>
      <c r="N1991" s="9">
        <v>39</v>
      </c>
      <c r="O1991" s="9">
        <v>62.474986999999999</v>
      </c>
      <c r="P1991" s="9">
        <v>0</v>
      </c>
      <c r="Q1991" s="9">
        <v>9.7015424802804895E-3</v>
      </c>
      <c r="R1991" s="9">
        <v>0</v>
      </c>
      <c r="S1991" s="9">
        <v>63602567612.569801</v>
      </c>
      <c r="T1991" s="9">
        <v>1643.9463584704199</v>
      </c>
      <c r="U1991" s="9">
        <v>5.3010934816743998</v>
      </c>
      <c r="V1991" s="9">
        <v>0</v>
      </c>
      <c r="W1991" s="9">
        <v>5.3010934816743998</v>
      </c>
      <c r="X1991" s="9">
        <v>0</v>
      </c>
      <c r="Y1991" s="9">
        <v>0</v>
      </c>
      <c r="Z1991" s="9">
        <v>1.7629674000000001E-2</v>
      </c>
      <c r="AA1991" s="9">
        <v>190.05629999999999</v>
      </c>
      <c r="AB1991" s="9"/>
      <c r="AQ1991" s="9">
        <f>K1991-'Processed Potentiostat'!$J$3</f>
        <v>-9.6312131999999995</v>
      </c>
    </row>
    <row r="1992" spans="1:43" x14ac:dyDescent="0.35">
      <c r="A1992">
        <v>2</v>
      </c>
      <c r="B1992">
        <v>0</v>
      </c>
      <c r="C1992">
        <v>0</v>
      </c>
      <c r="D1992">
        <v>1</v>
      </c>
      <c r="E1992">
        <v>0</v>
      </c>
      <c r="F1992">
        <v>0</v>
      </c>
      <c r="G1992">
        <v>0</v>
      </c>
      <c r="H1992" s="9">
        <v>1644.9463584451501</v>
      </c>
      <c r="I1992" s="9">
        <v>-1.8301584</v>
      </c>
      <c r="J1992" s="9">
        <v>-1.8303328999999999</v>
      </c>
      <c r="K1992" s="9">
        <v>-8.9101161999999992</v>
      </c>
      <c r="L1992" s="9">
        <v>-19.093368999999999</v>
      </c>
      <c r="M1992" s="9">
        <v>-19.093368999999999</v>
      </c>
      <c r="N1992" s="9">
        <v>39</v>
      </c>
      <c r="O1992" s="9">
        <v>62.474986999999999</v>
      </c>
      <c r="P1992" s="9">
        <v>0</v>
      </c>
      <c r="Q1992" s="9">
        <v>9.7063378705516297E-3</v>
      </c>
      <c r="R1992" s="9">
        <v>0</v>
      </c>
      <c r="S1992" s="9">
        <v>119260450166.722</v>
      </c>
      <c r="T1992" s="9">
        <v>1644.9463584451501</v>
      </c>
      <c r="U1992" s="9">
        <v>5.3037134996357498</v>
      </c>
      <c r="V1992" s="9">
        <v>0</v>
      </c>
      <c r="W1992" s="9">
        <v>5.3037134996357498</v>
      </c>
      <c r="X1992" s="9">
        <v>0</v>
      </c>
      <c r="Y1992" s="9">
        <v>0</v>
      </c>
      <c r="Z1992" s="9">
        <v>1.6308479000000001E-2</v>
      </c>
      <c r="AA1992" s="9">
        <v>205.42188999999999</v>
      </c>
      <c r="AB1992" s="9"/>
      <c r="AQ1992" s="9">
        <f>K1992-'Processed Potentiostat'!$J$3</f>
        <v>-8.9101161999999992</v>
      </c>
    </row>
    <row r="1993" spans="1:43" x14ac:dyDescent="0.35">
      <c r="A1993">
        <v>2</v>
      </c>
      <c r="B1993">
        <v>0</v>
      </c>
      <c r="C1993">
        <v>0</v>
      </c>
      <c r="D1993">
        <v>1</v>
      </c>
      <c r="E1993">
        <v>0</v>
      </c>
      <c r="F1993">
        <v>0</v>
      </c>
      <c r="G1993">
        <v>0</v>
      </c>
      <c r="H1993" s="9">
        <v>1645.73995842511</v>
      </c>
      <c r="I1993" s="9">
        <v>-1.8300179999999999</v>
      </c>
      <c r="J1993" s="9">
        <v>-1.8292344</v>
      </c>
      <c r="K1993" s="9">
        <v>-13.940792999999999</v>
      </c>
      <c r="L1993" s="9">
        <v>-19.101808999999999</v>
      </c>
      <c r="M1993" s="9">
        <v>-19.101808999999999</v>
      </c>
      <c r="N1993" s="9">
        <v>39</v>
      </c>
      <c r="O1993" s="9">
        <v>62.474986999999999</v>
      </c>
      <c r="P1993" s="9">
        <v>0</v>
      </c>
      <c r="Q1993" s="9">
        <v>9.7106264178822201E-3</v>
      </c>
      <c r="R1993" s="9">
        <v>0</v>
      </c>
      <c r="S1993" s="9">
        <v>20355384315.294498</v>
      </c>
      <c r="T1993" s="9">
        <v>1645.73995842511</v>
      </c>
      <c r="U1993" s="9">
        <v>5.3060579740338296</v>
      </c>
      <c r="V1993" s="9">
        <v>0</v>
      </c>
      <c r="W1993" s="9">
        <v>5.3060579740338296</v>
      </c>
      <c r="X1993" s="9">
        <v>0</v>
      </c>
      <c r="Y1993" s="9">
        <v>0</v>
      </c>
      <c r="Z1993" s="9">
        <v>2.5500977000000001E-2</v>
      </c>
      <c r="AA1993" s="9">
        <v>131.21450999999999</v>
      </c>
      <c r="AB1993" s="9"/>
      <c r="AQ1993" s="9">
        <f>K1993-'Processed Potentiostat'!$J$3</f>
        <v>-13.940792999999999</v>
      </c>
    </row>
    <row r="1994" spans="1:43" x14ac:dyDescent="0.35">
      <c r="A1994">
        <v>2</v>
      </c>
      <c r="B1994">
        <v>0</v>
      </c>
      <c r="C1994">
        <v>0</v>
      </c>
      <c r="D1994">
        <v>1</v>
      </c>
      <c r="E1994">
        <v>0</v>
      </c>
      <c r="F1994">
        <v>0</v>
      </c>
      <c r="G1994">
        <v>0</v>
      </c>
      <c r="H1994" s="9">
        <v>1646.7399583998399</v>
      </c>
      <c r="I1994" s="9">
        <v>-1.8301506999999999</v>
      </c>
      <c r="J1994" s="9">
        <v>-1.8315866999999999</v>
      </c>
      <c r="K1994" s="9">
        <v>-14.872569</v>
      </c>
      <c r="L1994" s="9">
        <v>-19.116610000000001</v>
      </c>
      <c r="M1994" s="9">
        <v>-19.116610000000001</v>
      </c>
      <c r="N1994" s="9">
        <v>39</v>
      </c>
      <c r="O1994" s="9">
        <v>62.474986999999999</v>
      </c>
      <c r="P1994" s="9">
        <v>0</v>
      </c>
      <c r="Q1994" s="9">
        <v>9.7181567960840307E-3</v>
      </c>
      <c r="R1994" s="9">
        <v>0</v>
      </c>
      <c r="S1994" s="9">
        <v>13520086214.628099</v>
      </c>
      <c r="T1994" s="9">
        <v>1646.7399583998399</v>
      </c>
      <c r="U1994" s="9">
        <v>5.3101692793006299</v>
      </c>
      <c r="V1994" s="9">
        <v>0</v>
      </c>
      <c r="W1994" s="9">
        <v>5.3101692793006299</v>
      </c>
      <c r="X1994" s="9">
        <v>0</v>
      </c>
      <c r="Y1994" s="9">
        <v>0</v>
      </c>
      <c r="Z1994" s="9">
        <v>2.7240398999999998E-2</v>
      </c>
      <c r="AA1994" s="9">
        <v>123.15201</v>
      </c>
      <c r="AB1994" s="9"/>
      <c r="AQ1994" s="9">
        <f>K1994-'Processed Potentiostat'!$J$3</f>
        <v>-14.872569</v>
      </c>
    </row>
    <row r="1995" spans="1:43" x14ac:dyDescent="0.35">
      <c r="A1995">
        <v>2</v>
      </c>
      <c r="B1995">
        <v>0</v>
      </c>
      <c r="C1995">
        <v>0</v>
      </c>
      <c r="D1995">
        <v>1</v>
      </c>
      <c r="E1995">
        <v>0</v>
      </c>
      <c r="F1995">
        <v>0</v>
      </c>
      <c r="G1995">
        <v>0</v>
      </c>
      <c r="H1995" s="9">
        <v>1647.7399583745801</v>
      </c>
      <c r="I1995" s="9">
        <v>-1.8300551</v>
      </c>
      <c r="J1995" s="9">
        <v>-1.8295060000000001</v>
      </c>
      <c r="K1995" s="9">
        <v>-13.711935</v>
      </c>
      <c r="L1995" s="9">
        <v>-19.130448999999999</v>
      </c>
      <c r="M1995" s="9">
        <v>-19.130448999999999</v>
      </c>
      <c r="N1995" s="9">
        <v>39</v>
      </c>
      <c r="O1995" s="9">
        <v>62.474986999999999</v>
      </c>
      <c r="P1995" s="9">
        <v>0</v>
      </c>
      <c r="Q1995" s="9">
        <v>9.7251900889728203E-3</v>
      </c>
      <c r="R1995" s="9">
        <v>0</v>
      </c>
      <c r="S1995" s="9">
        <v>28692624188.344501</v>
      </c>
      <c r="T1995" s="9">
        <v>1647.7399583745801</v>
      </c>
      <c r="U1995" s="9">
        <v>5.3140139276918799</v>
      </c>
      <c r="V1995" s="9">
        <v>0</v>
      </c>
      <c r="W1995" s="9">
        <v>5.3140139276918799</v>
      </c>
      <c r="X1995" s="9">
        <v>0</v>
      </c>
      <c r="Y1995" s="9">
        <v>0</v>
      </c>
      <c r="Z1995" s="9">
        <v>2.5086068E-2</v>
      </c>
      <c r="AA1995" s="9">
        <v>133.42435</v>
      </c>
      <c r="AB1995" s="9"/>
      <c r="AQ1995" s="9">
        <f>K1995-'Processed Potentiostat'!$J$3</f>
        <v>-13.711935</v>
      </c>
    </row>
    <row r="1996" spans="1:43" x14ac:dyDescent="0.35">
      <c r="A1996">
        <v>2</v>
      </c>
      <c r="B1996">
        <v>0</v>
      </c>
      <c r="C1996">
        <v>0</v>
      </c>
      <c r="D1996">
        <v>1</v>
      </c>
      <c r="E1996">
        <v>0</v>
      </c>
      <c r="F1996">
        <v>0</v>
      </c>
      <c r="G1996">
        <v>0</v>
      </c>
      <c r="H1996" s="9">
        <v>1648.73995834932</v>
      </c>
      <c r="I1996" s="9">
        <v>-1.8301413</v>
      </c>
      <c r="J1996" s="9">
        <v>-1.8294549</v>
      </c>
      <c r="K1996" s="9">
        <v>-13.765777999999999</v>
      </c>
      <c r="L1996" s="9">
        <v>-19.143485999999999</v>
      </c>
      <c r="M1996" s="9">
        <v>-19.143485999999999</v>
      </c>
      <c r="N1996" s="9">
        <v>39</v>
      </c>
      <c r="O1996" s="9">
        <v>62.474986999999999</v>
      </c>
      <c r="P1996" s="9">
        <v>0</v>
      </c>
      <c r="Q1996" s="9">
        <v>9.7318151183425697E-3</v>
      </c>
      <c r="R1996" s="9">
        <v>0</v>
      </c>
      <c r="S1996" s="9">
        <v>26666756382.145401</v>
      </c>
      <c r="T1996" s="9">
        <v>1648.73995834932</v>
      </c>
      <c r="U1996" s="9">
        <v>5.3176352359612702</v>
      </c>
      <c r="V1996" s="9">
        <v>0</v>
      </c>
      <c r="W1996" s="9">
        <v>5.3176352359612702</v>
      </c>
      <c r="X1996" s="9">
        <v>0</v>
      </c>
      <c r="Y1996" s="9">
        <v>0</v>
      </c>
      <c r="Z1996" s="9">
        <v>2.5183870000000001E-2</v>
      </c>
      <c r="AA1996" s="9">
        <v>132.89877000000001</v>
      </c>
      <c r="AB1996" s="9"/>
      <c r="AQ1996" s="9">
        <f>K1996-'Processed Potentiostat'!$J$3</f>
        <v>-13.765777999999999</v>
      </c>
    </row>
    <row r="1997" spans="1:43" x14ac:dyDescent="0.35">
      <c r="A1997">
        <v>2</v>
      </c>
      <c r="B1997">
        <v>0</v>
      </c>
      <c r="C1997">
        <v>0</v>
      </c>
      <c r="D1997">
        <v>1</v>
      </c>
      <c r="E1997">
        <v>0</v>
      </c>
      <c r="F1997">
        <v>0</v>
      </c>
      <c r="G1997">
        <v>0</v>
      </c>
      <c r="H1997" s="9">
        <v>1649.7399583240599</v>
      </c>
      <c r="I1997" s="9">
        <v>-1.8299315</v>
      </c>
      <c r="J1997" s="9">
        <v>-1.8293519</v>
      </c>
      <c r="K1997" s="9">
        <v>-12.601407999999999</v>
      </c>
      <c r="L1997" s="9">
        <v>-19.155949</v>
      </c>
      <c r="M1997" s="9">
        <v>-19.155949</v>
      </c>
      <c r="N1997" s="9">
        <v>39</v>
      </c>
      <c r="O1997" s="9">
        <v>62.474986999999999</v>
      </c>
      <c r="P1997" s="9">
        <v>0</v>
      </c>
      <c r="Q1997" s="9">
        <v>9.7381480378489101E-3</v>
      </c>
      <c r="R1997" s="9">
        <v>0</v>
      </c>
      <c r="S1997" s="9">
        <v>23336008043.334999</v>
      </c>
      <c r="T1997" s="9">
        <v>1649.7399583240599</v>
      </c>
      <c r="U1997" s="9">
        <v>5.3210970887344597</v>
      </c>
      <c r="V1997" s="9">
        <v>0</v>
      </c>
      <c r="W1997" s="9">
        <v>5.3210970887344597</v>
      </c>
      <c r="X1997" s="9">
        <v>0</v>
      </c>
      <c r="Y1997" s="9">
        <v>0</v>
      </c>
      <c r="Z1997" s="9">
        <v>2.3052408999999999E-2</v>
      </c>
      <c r="AA1997" s="9">
        <v>145.17044000000001</v>
      </c>
      <c r="AB1997" s="9"/>
      <c r="AQ1997" s="9">
        <f>K1997-'Processed Potentiostat'!$J$3</f>
        <v>-12.601407999999999</v>
      </c>
    </row>
    <row r="1998" spans="1:43" x14ac:dyDescent="0.35">
      <c r="A1998">
        <v>2</v>
      </c>
      <c r="B1998">
        <v>0</v>
      </c>
      <c r="C1998">
        <v>0</v>
      </c>
      <c r="D1998">
        <v>1</v>
      </c>
      <c r="E1998">
        <v>0</v>
      </c>
      <c r="F1998">
        <v>0</v>
      </c>
      <c r="G1998">
        <v>0</v>
      </c>
      <c r="H1998" s="9">
        <v>1650.3161583095</v>
      </c>
      <c r="I1998" s="9">
        <v>-1.8301510000000001</v>
      </c>
      <c r="J1998" s="9">
        <v>-1.8313922</v>
      </c>
      <c r="K1998" s="9">
        <v>-17.643744999999999</v>
      </c>
      <c r="L1998" s="9">
        <v>-19.163136000000002</v>
      </c>
      <c r="M1998" s="9">
        <v>-19.163136000000002</v>
      </c>
      <c r="N1998" s="9">
        <v>39</v>
      </c>
      <c r="O1998" s="9">
        <v>62.474986999999999</v>
      </c>
      <c r="P1998" s="9">
        <v>0</v>
      </c>
      <c r="Q1998" s="9">
        <v>9.7418041526882507E-3</v>
      </c>
      <c r="R1998" s="9">
        <v>0</v>
      </c>
      <c r="S1998" s="9">
        <v>15715322200.8016</v>
      </c>
      <c r="T1998" s="9">
        <v>1650.3161583095</v>
      </c>
      <c r="U1998" s="9">
        <v>5.3230931623776696</v>
      </c>
      <c r="V1998" s="9">
        <v>0</v>
      </c>
      <c r="W1998" s="9">
        <v>5.3230931623776696</v>
      </c>
      <c r="X1998" s="9">
        <v>0</v>
      </c>
      <c r="Y1998" s="9">
        <v>0</v>
      </c>
      <c r="Z1998" s="9">
        <v>3.2312617000000002E-2</v>
      </c>
      <c r="AA1998" s="9">
        <v>103.79837999999999</v>
      </c>
      <c r="AB1998" s="9"/>
      <c r="AQ1998" s="9">
        <f>K1998-'Processed Potentiostat'!$J$3</f>
        <v>-17.643744999999999</v>
      </c>
    </row>
    <row r="1999" spans="1:43" x14ac:dyDescent="0.35">
      <c r="A1999">
        <v>2</v>
      </c>
      <c r="B1999">
        <v>0</v>
      </c>
      <c r="C1999">
        <v>0</v>
      </c>
      <c r="D1999">
        <v>1</v>
      </c>
      <c r="E1999">
        <v>0</v>
      </c>
      <c r="F1999">
        <v>0</v>
      </c>
      <c r="G1999">
        <v>0</v>
      </c>
      <c r="H1999" s="9">
        <v>1650.6909583000299</v>
      </c>
      <c r="I1999" s="9">
        <v>-1.8300650999999999</v>
      </c>
      <c r="J1999" s="9">
        <v>-1.8306502</v>
      </c>
      <c r="K1999" s="9">
        <v>-12.632652999999999</v>
      </c>
      <c r="L1999" s="9">
        <v>-19.168420999999999</v>
      </c>
      <c r="M1999" s="9">
        <v>-19.168420999999999</v>
      </c>
      <c r="N1999" s="9">
        <v>39</v>
      </c>
      <c r="O1999" s="9">
        <v>62.474986999999999</v>
      </c>
      <c r="P1999" s="9">
        <v>0</v>
      </c>
      <c r="Q1999" s="9">
        <v>9.7444917826703305E-3</v>
      </c>
      <c r="R1999" s="9">
        <v>0</v>
      </c>
      <c r="S1999" s="9">
        <v>40148907653.168297</v>
      </c>
      <c r="T1999" s="9">
        <v>1650.6909583000299</v>
      </c>
      <c r="U1999" s="9">
        <v>5.3245615678012097</v>
      </c>
      <c r="V1999" s="9">
        <v>0</v>
      </c>
      <c r="W1999" s="9">
        <v>5.3245615678012097</v>
      </c>
      <c r="X1999" s="9">
        <v>0</v>
      </c>
      <c r="Y1999" s="9">
        <v>0</v>
      </c>
      <c r="Z1999" s="9">
        <v>2.3125969E-2</v>
      </c>
      <c r="AA1999" s="9">
        <v>144.91415000000001</v>
      </c>
      <c r="AB1999" s="9"/>
      <c r="AQ1999" s="9">
        <f>K1999-'Processed Potentiostat'!$J$3</f>
        <v>-12.632652999999999</v>
      </c>
    </row>
    <row r="2000" spans="1:43" x14ac:dyDescent="0.35">
      <c r="A2000">
        <v>2</v>
      </c>
      <c r="B2000">
        <v>0</v>
      </c>
      <c r="C2000">
        <v>0</v>
      </c>
      <c r="D2000">
        <v>1</v>
      </c>
      <c r="E2000">
        <v>0</v>
      </c>
      <c r="F2000">
        <v>0</v>
      </c>
      <c r="G2000">
        <v>0</v>
      </c>
      <c r="H2000" s="9">
        <v>1651.1079582894999</v>
      </c>
      <c r="I2000" s="9">
        <v>-1.8301027000000001</v>
      </c>
      <c r="J2000" s="9">
        <v>-1.8294322000000001</v>
      </c>
      <c r="K2000" s="9">
        <v>-17.633303000000002</v>
      </c>
      <c r="L2000" s="9">
        <v>-19.173825999999998</v>
      </c>
      <c r="M2000" s="9">
        <v>-19.173825999999998</v>
      </c>
      <c r="N2000" s="9">
        <v>39</v>
      </c>
      <c r="O2000" s="9">
        <v>62.474986999999999</v>
      </c>
      <c r="P2000" s="9">
        <v>0</v>
      </c>
      <c r="Q2000" s="9">
        <v>9.7472386884177795E-3</v>
      </c>
      <c r="R2000" s="9">
        <v>0</v>
      </c>
      <c r="S2000" s="9">
        <v>25892098895.412399</v>
      </c>
      <c r="T2000" s="9">
        <v>1651.1079582894999</v>
      </c>
      <c r="U2000" s="9">
        <v>5.32606304812108</v>
      </c>
      <c r="V2000" s="9">
        <v>0</v>
      </c>
      <c r="W2000" s="9">
        <v>5.32606304812108</v>
      </c>
      <c r="X2000" s="9">
        <v>0</v>
      </c>
      <c r="Y2000" s="9">
        <v>0</v>
      </c>
      <c r="Z2000" s="9">
        <v>3.2258931999999997E-2</v>
      </c>
      <c r="AA2000" s="9">
        <v>103.7487</v>
      </c>
      <c r="AB2000" s="9"/>
      <c r="AQ2000" s="9">
        <f>K2000-'Processed Potentiostat'!$J$3</f>
        <v>-17.633303000000002</v>
      </c>
    </row>
    <row r="2001" spans="1:43" x14ac:dyDescent="0.35">
      <c r="A2001">
        <v>2</v>
      </c>
      <c r="B2001">
        <v>0</v>
      </c>
      <c r="C2001">
        <v>0</v>
      </c>
      <c r="D2001">
        <v>1</v>
      </c>
      <c r="E2001">
        <v>0</v>
      </c>
      <c r="F2001">
        <v>0</v>
      </c>
      <c r="G2001">
        <v>0</v>
      </c>
      <c r="H2001" s="9">
        <v>1651.1325582888801</v>
      </c>
      <c r="I2001" s="9">
        <v>-1.8300803999999999</v>
      </c>
      <c r="J2001" s="9">
        <v>-1.8294104</v>
      </c>
      <c r="K2001" s="9">
        <v>-12.625451</v>
      </c>
      <c r="L2001" s="9">
        <v>-19.174258999999999</v>
      </c>
      <c r="M2001" s="9">
        <v>-19.174258999999999</v>
      </c>
      <c r="N2001" s="9">
        <v>39</v>
      </c>
      <c r="O2001" s="9">
        <v>62.474986999999999</v>
      </c>
      <c r="P2001" s="9">
        <v>0</v>
      </c>
      <c r="Q2001" s="9">
        <v>9.7474587096489304E-3</v>
      </c>
      <c r="R2001" s="9">
        <v>0</v>
      </c>
      <c r="S2001" s="9">
        <v>25151735896.713501</v>
      </c>
      <c r="T2001" s="9">
        <v>1651.1325582888801</v>
      </c>
      <c r="U2001" s="9">
        <v>5.3261833409297203</v>
      </c>
      <c r="V2001" s="9">
        <v>0</v>
      </c>
      <c r="W2001" s="9">
        <v>5.3261833409297203</v>
      </c>
      <c r="X2001" s="9">
        <v>0</v>
      </c>
      <c r="Y2001" s="9">
        <v>0</v>
      </c>
      <c r="Z2001" s="9">
        <v>2.3097131E-2</v>
      </c>
      <c r="AA2001" s="9">
        <v>144.89861999999999</v>
      </c>
      <c r="AB2001" s="9"/>
      <c r="AQ2001" s="9">
        <f>K2001-'Processed Potentiostat'!$J$3</f>
        <v>-12.625451</v>
      </c>
    </row>
    <row r="2002" spans="1:43" x14ac:dyDescent="0.35">
      <c r="A2002">
        <v>2</v>
      </c>
      <c r="B2002">
        <v>0</v>
      </c>
      <c r="C2002">
        <v>0</v>
      </c>
      <c r="D2002">
        <v>1</v>
      </c>
      <c r="E2002">
        <v>0</v>
      </c>
      <c r="F2002">
        <v>0</v>
      </c>
      <c r="G2002">
        <v>0</v>
      </c>
      <c r="H2002" s="9">
        <v>1652.13255826362</v>
      </c>
      <c r="I2002" s="9">
        <v>-1.8299874</v>
      </c>
      <c r="J2002" s="9">
        <v>-1.8304559</v>
      </c>
      <c r="K2002" s="9">
        <v>-10.500230999999999</v>
      </c>
      <c r="L2002" s="9">
        <v>-19.185334999999998</v>
      </c>
      <c r="M2002" s="9">
        <v>-19.185334999999998</v>
      </c>
      <c r="N2002" s="9">
        <v>39</v>
      </c>
      <c r="O2002" s="9">
        <v>62.474986999999999</v>
      </c>
      <c r="P2002" s="9">
        <v>0</v>
      </c>
      <c r="Q2002" s="9">
        <v>9.7530903988302005E-3</v>
      </c>
      <c r="R2002" s="9">
        <v>0</v>
      </c>
      <c r="S2002" s="9">
        <v>67763478306.376701</v>
      </c>
      <c r="T2002" s="9">
        <v>1652.13255826362</v>
      </c>
      <c r="U2002" s="9">
        <v>5.3292599313008999</v>
      </c>
      <c r="V2002" s="9">
        <v>0</v>
      </c>
      <c r="W2002" s="9">
        <v>5.3292599313008999</v>
      </c>
      <c r="X2002" s="9">
        <v>0</v>
      </c>
      <c r="Y2002" s="9">
        <v>0</v>
      </c>
      <c r="Z2002" s="9">
        <v>1.9220208999999999E-2</v>
      </c>
      <c r="AA2002" s="9">
        <v>174.3253</v>
      </c>
      <c r="AB2002" s="9"/>
      <c r="AQ2002" s="9">
        <f>K2002-'Processed Potentiostat'!$J$3</f>
        <v>-10.500230999999999</v>
      </c>
    </row>
    <row r="2003" spans="1:43" x14ac:dyDescent="0.35">
      <c r="A2003">
        <v>2</v>
      </c>
      <c r="B2003">
        <v>0</v>
      </c>
      <c r="C2003">
        <v>0</v>
      </c>
      <c r="D2003">
        <v>1</v>
      </c>
      <c r="E2003">
        <v>0</v>
      </c>
      <c r="F2003">
        <v>0</v>
      </c>
      <c r="G2003">
        <v>0</v>
      </c>
      <c r="H2003" s="9">
        <v>1653.1325582383499</v>
      </c>
      <c r="I2003" s="9">
        <v>-1.8300995</v>
      </c>
      <c r="J2003" s="9">
        <v>-1.8313626000000001</v>
      </c>
      <c r="K2003" s="9">
        <v>-11.297003999999999</v>
      </c>
      <c r="L2003" s="9">
        <v>-19.195409999999999</v>
      </c>
      <c r="M2003" s="9">
        <v>-19.195409999999999</v>
      </c>
      <c r="N2003" s="9">
        <v>39</v>
      </c>
      <c r="O2003" s="9">
        <v>62.474986999999999</v>
      </c>
      <c r="P2003" s="9">
        <v>0</v>
      </c>
      <c r="Q2003" s="9">
        <v>9.7582154749546596E-3</v>
      </c>
      <c r="R2003" s="9">
        <v>0</v>
      </c>
      <c r="S2003" s="9">
        <v>16132929226.978399</v>
      </c>
      <c r="T2003" s="9">
        <v>1653.1325582383499</v>
      </c>
      <c r="U2003" s="9">
        <v>5.33205822489235</v>
      </c>
      <c r="V2003" s="9">
        <v>0</v>
      </c>
      <c r="W2003" s="9">
        <v>5.33205822489235</v>
      </c>
      <c r="X2003" s="9">
        <v>0</v>
      </c>
      <c r="Y2003" s="9">
        <v>0</v>
      </c>
      <c r="Z2003" s="9">
        <v>2.0688910000000001E-2</v>
      </c>
      <c r="AA2003" s="9">
        <v>162.11046999999999</v>
      </c>
      <c r="AB2003" s="9"/>
      <c r="AQ2003" s="9">
        <f>K2003-'Processed Potentiostat'!$J$3</f>
        <v>-11.297003999999999</v>
      </c>
    </row>
    <row r="2004" spans="1:43" x14ac:dyDescent="0.35">
      <c r="A2004">
        <v>2</v>
      </c>
      <c r="B2004">
        <v>0</v>
      </c>
      <c r="C2004">
        <v>0</v>
      </c>
      <c r="D2004">
        <v>1</v>
      </c>
      <c r="E2004">
        <v>0</v>
      </c>
      <c r="F2004">
        <v>0</v>
      </c>
      <c r="G2004">
        <v>0</v>
      </c>
      <c r="H2004" s="9">
        <v>1654.1325582130901</v>
      </c>
      <c r="I2004" s="9">
        <v>-1.8299840999999999</v>
      </c>
      <c r="J2004" s="9">
        <v>-1.8300091000000001</v>
      </c>
      <c r="K2004" s="9">
        <v>-9.9844065000000004</v>
      </c>
      <c r="L2004" s="9">
        <v>-19.206202999999999</v>
      </c>
      <c r="M2004" s="9">
        <v>-19.206202999999999</v>
      </c>
      <c r="N2004" s="9">
        <v>39</v>
      </c>
      <c r="O2004" s="9">
        <v>62.474986999999999</v>
      </c>
      <c r="P2004" s="9">
        <v>0</v>
      </c>
      <c r="Q2004" s="9">
        <v>9.7637022925863102E-3</v>
      </c>
      <c r="R2004" s="9">
        <v>0</v>
      </c>
      <c r="S2004" s="9">
        <v>117343999679.32401</v>
      </c>
      <c r="T2004" s="9">
        <v>1654.1325582130901</v>
      </c>
      <c r="U2004" s="9">
        <v>5.3350565022797003</v>
      </c>
      <c r="V2004" s="9">
        <v>0</v>
      </c>
      <c r="W2004" s="9">
        <v>5.3350565022797003</v>
      </c>
      <c r="X2004" s="9">
        <v>0</v>
      </c>
      <c r="Y2004" s="9">
        <v>0</v>
      </c>
      <c r="Z2004" s="9">
        <v>1.8271553999999999E-2</v>
      </c>
      <c r="AA2004" s="9">
        <v>183.28671</v>
      </c>
      <c r="AB2004" s="9"/>
      <c r="AQ2004" s="9">
        <f>K2004-'Processed Potentiostat'!$J$3</f>
        <v>-9.9844065000000004</v>
      </c>
    </row>
    <row r="2005" spans="1:43" x14ac:dyDescent="0.35">
      <c r="A2005">
        <v>2</v>
      </c>
      <c r="B2005">
        <v>0</v>
      </c>
      <c r="C2005">
        <v>0</v>
      </c>
      <c r="D2005">
        <v>1</v>
      </c>
      <c r="E2005">
        <v>0</v>
      </c>
      <c r="F2005">
        <v>0</v>
      </c>
      <c r="G2005">
        <v>0</v>
      </c>
      <c r="H2005" s="9">
        <v>1655.13255818783</v>
      </c>
      <c r="I2005" s="9">
        <v>-1.8299361000000001</v>
      </c>
      <c r="J2005" s="9">
        <v>-1.8292098999999999</v>
      </c>
      <c r="K2005" s="9">
        <v>-12.574506</v>
      </c>
      <c r="L2005" s="9">
        <v>-19.216078</v>
      </c>
      <c r="M2005" s="9">
        <v>-19.216078</v>
      </c>
      <c r="N2005" s="9">
        <v>39</v>
      </c>
      <c r="O2005" s="9">
        <v>62.474986999999999</v>
      </c>
      <c r="P2005" s="9">
        <v>0</v>
      </c>
      <c r="Q2005" s="9">
        <v>9.7687195836422096E-3</v>
      </c>
      <c r="R2005" s="9">
        <v>0</v>
      </c>
      <c r="S2005" s="9">
        <v>19957427057.8204</v>
      </c>
      <c r="T2005" s="9">
        <v>1655.13255818783</v>
      </c>
      <c r="U2005" s="9">
        <v>5.3377992029327803</v>
      </c>
      <c r="V2005" s="9">
        <v>0</v>
      </c>
      <c r="W2005" s="9">
        <v>5.3377992029327803</v>
      </c>
      <c r="X2005" s="9">
        <v>0</v>
      </c>
      <c r="Y2005" s="9">
        <v>0</v>
      </c>
      <c r="Z2005" s="9">
        <v>2.300141E-2</v>
      </c>
      <c r="AA2005" s="9">
        <v>145.46973</v>
      </c>
      <c r="AB2005" s="9"/>
      <c r="AQ2005" s="9">
        <f>K2005-'Processed Potentiostat'!$J$3</f>
        <v>-12.574506</v>
      </c>
    </row>
    <row r="2006" spans="1:43" x14ac:dyDescent="0.35">
      <c r="A2006">
        <v>2</v>
      </c>
      <c r="B2006">
        <v>0</v>
      </c>
      <c r="C2006">
        <v>0</v>
      </c>
      <c r="D2006">
        <v>1</v>
      </c>
      <c r="E2006">
        <v>0</v>
      </c>
      <c r="F2006">
        <v>0</v>
      </c>
      <c r="G2006">
        <v>0</v>
      </c>
      <c r="H2006" s="9">
        <v>1656.1325581625699</v>
      </c>
      <c r="I2006" s="9">
        <v>-1.8300618</v>
      </c>
      <c r="J2006" s="9">
        <v>-1.8291177000000001</v>
      </c>
      <c r="K2006" s="9">
        <v>-10.265886</v>
      </c>
      <c r="L2006" s="9">
        <v>-19.227012999999999</v>
      </c>
      <c r="M2006" s="9">
        <v>-19.227012999999999</v>
      </c>
      <c r="N2006" s="9">
        <v>39</v>
      </c>
      <c r="O2006" s="9">
        <v>62.474986999999999</v>
      </c>
      <c r="P2006" s="9">
        <v>0</v>
      </c>
      <c r="Q2006" s="9">
        <v>9.7742754420001906E-3</v>
      </c>
      <c r="R2006" s="9">
        <v>0</v>
      </c>
      <c r="S2006" s="9">
        <v>18222558478.525799</v>
      </c>
      <c r="T2006" s="9">
        <v>1656.1325581625699</v>
      </c>
      <c r="U2006" s="9">
        <v>5.3408366141528498</v>
      </c>
      <c r="V2006" s="9">
        <v>0</v>
      </c>
      <c r="W2006" s="9">
        <v>5.3408366141528498</v>
      </c>
      <c r="X2006" s="9">
        <v>0</v>
      </c>
      <c r="Y2006" s="9">
        <v>0</v>
      </c>
      <c r="Z2006" s="9">
        <v>1.8777513999999999E-2</v>
      </c>
      <c r="AA2006" s="9">
        <v>178.17435</v>
      </c>
      <c r="AB2006" s="9"/>
      <c r="AQ2006" s="9">
        <f>K2006-'Processed Potentiostat'!$J$3</f>
        <v>-10.265886</v>
      </c>
    </row>
    <row r="2007" spans="1:43" x14ac:dyDescent="0.35">
      <c r="A2007">
        <v>2</v>
      </c>
      <c r="B2007">
        <v>0</v>
      </c>
      <c r="C2007">
        <v>0</v>
      </c>
      <c r="D2007">
        <v>1</v>
      </c>
      <c r="E2007">
        <v>0</v>
      </c>
      <c r="F2007">
        <v>0</v>
      </c>
      <c r="G2007">
        <v>0</v>
      </c>
      <c r="H2007" s="9">
        <v>1657.1325581373001</v>
      </c>
      <c r="I2007" s="9">
        <v>-1.8301299</v>
      </c>
      <c r="J2007" s="9">
        <v>-1.8303297000000001</v>
      </c>
      <c r="K2007" s="9">
        <v>-11.601727</v>
      </c>
      <c r="L2007" s="9">
        <v>-19.236719000000001</v>
      </c>
      <c r="M2007" s="9">
        <v>-19.236719000000001</v>
      </c>
      <c r="N2007" s="9">
        <v>39</v>
      </c>
      <c r="O2007" s="9">
        <v>62.474986999999999</v>
      </c>
      <c r="P2007" s="9">
        <v>0</v>
      </c>
      <c r="Q2007" s="9">
        <v>9.7792104669093393E-3</v>
      </c>
      <c r="R2007" s="9">
        <v>0</v>
      </c>
      <c r="S2007" s="9">
        <v>122621041255.987</v>
      </c>
      <c r="T2007" s="9">
        <v>1657.1325581373001</v>
      </c>
      <c r="U2007" s="9">
        <v>5.3435329030911101</v>
      </c>
      <c r="V2007" s="9">
        <v>0</v>
      </c>
      <c r="W2007" s="9">
        <v>5.3435329030911101</v>
      </c>
      <c r="X2007" s="9">
        <v>0</v>
      </c>
      <c r="Y2007" s="9">
        <v>0</v>
      </c>
      <c r="Z2007" s="9">
        <v>2.1234985000000001E-2</v>
      </c>
      <c r="AA2007" s="9">
        <v>157.76355000000001</v>
      </c>
      <c r="AB2007" s="9"/>
      <c r="AQ2007" s="9">
        <f>K2007-'Processed Potentiostat'!$J$3</f>
        <v>-11.601727</v>
      </c>
    </row>
    <row r="2008" spans="1:43" x14ac:dyDescent="0.35">
      <c r="A2008">
        <v>2</v>
      </c>
      <c r="B2008">
        <v>0</v>
      </c>
      <c r="C2008">
        <v>0</v>
      </c>
      <c r="D2008">
        <v>1</v>
      </c>
      <c r="E2008">
        <v>0</v>
      </c>
      <c r="F2008">
        <v>0</v>
      </c>
      <c r="G2008">
        <v>0</v>
      </c>
      <c r="H2008" s="9">
        <v>1658.13255811204</v>
      </c>
      <c r="I2008" s="9">
        <v>-1.830104</v>
      </c>
      <c r="J2008" s="9">
        <v>-1.8295288999999999</v>
      </c>
      <c r="K2008" s="9">
        <v>-9.7731914999999994</v>
      </c>
      <c r="L2008" s="9">
        <v>-19.247339</v>
      </c>
      <c r="M2008" s="9">
        <v>-19.247339</v>
      </c>
      <c r="N2008" s="9">
        <v>39</v>
      </c>
      <c r="O2008" s="9">
        <v>62.474986999999999</v>
      </c>
      <c r="P2008" s="9">
        <v>0</v>
      </c>
      <c r="Q2008" s="9">
        <v>9.7846076368013398E-3</v>
      </c>
      <c r="R2008" s="9">
        <v>0</v>
      </c>
      <c r="S2008" s="9">
        <v>29894165603.622398</v>
      </c>
      <c r="T2008" s="9">
        <v>1658.13255811204</v>
      </c>
      <c r="U2008" s="9">
        <v>5.3464832711605403</v>
      </c>
      <c r="V2008" s="9">
        <v>0</v>
      </c>
      <c r="W2008" s="9">
        <v>5.3464832711605403</v>
      </c>
      <c r="X2008" s="9">
        <v>0</v>
      </c>
      <c r="Y2008" s="9">
        <v>0</v>
      </c>
      <c r="Z2008" s="9">
        <v>1.7880337E-2</v>
      </c>
      <c r="AA2008" s="9">
        <v>187.19872000000001</v>
      </c>
      <c r="AB2008" s="9"/>
      <c r="AQ2008" s="9">
        <f>K2008-'Processed Potentiostat'!$J$3</f>
        <v>-9.7731914999999994</v>
      </c>
    </row>
    <row r="2009" spans="1:43" x14ac:dyDescent="0.35">
      <c r="A2009">
        <v>2</v>
      </c>
      <c r="B2009">
        <v>0</v>
      </c>
      <c r="C2009">
        <v>0</v>
      </c>
      <c r="D2009">
        <v>1</v>
      </c>
      <c r="E2009">
        <v>0</v>
      </c>
      <c r="F2009">
        <v>0</v>
      </c>
      <c r="G2009">
        <v>0</v>
      </c>
      <c r="H2009" s="9">
        <v>1659.1325580867799</v>
      </c>
      <c r="I2009" s="9">
        <v>-1.8300817</v>
      </c>
      <c r="J2009" s="9">
        <v>-1.8296908999999999</v>
      </c>
      <c r="K2009" s="9">
        <v>-11.132923999999999</v>
      </c>
      <c r="L2009" s="9">
        <v>-19.258611999999999</v>
      </c>
      <c r="M2009" s="9">
        <v>-19.258611999999999</v>
      </c>
      <c r="N2009" s="9">
        <v>39</v>
      </c>
      <c r="O2009" s="9">
        <v>62.474986999999999</v>
      </c>
      <c r="P2009" s="9">
        <v>0</v>
      </c>
      <c r="Q2009" s="9">
        <v>9.7903368211721097E-3</v>
      </c>
      <c r="R2009" s="9">
        <v>0</v>
      </c>
      <c r="S2009" s="9">
        <v>39968565431.719299</v>
      </c>
      <c r="T2009" s="9">
        <v>1659.1325580867799</v>
      </c>
      <c r="U2009" s="9">
        <v>5.3496142716874502</v>
      </c>
      <c r="V2009" s="9">
        <v>0</v>
      </c>
      <c r="W2009" s="9">
        <v>5.3496142716874502</v>
      </c>
      <c r="X2009" s="9">
        <v>0</v>
      </c>
      <c r="Y2009" s="9">
        <v>0</v>
      </c>
      <c r="Z2009" s="9">
        <v>2.0369811000000002E-2</v>
      </c>
      <c r="AA2009" s="9">
        <v>164.34952999999999</v>
      </c>
      <c r="AB2009" s="9"/>
      <c r="AQ2009" s="9">
        <f>K2009-'Processed Potentiostat'!$J$3</f>
        <v>-11.132923999999999</v>
      </c>
    </row>
    <row r="2010" spans="1:43" x14ac:dyDescent="0.35">
      <c r="A2010">
        <v>2</v>
      </c>
      <c r="B2010">
        <v>0</v>
      </c>
      <c r="C2010">
        <v>0</v>
      </c>
      <c r="D2010">
        <v>1</v>
      </c>
      <c r="E2010">
        <v>0</v>
      </c>
      <c r="F2010">
        <v>0</v>
      </c>
      <c r="G2010">
        <v>0</v>
      </c>
      <c r="H2010" s="9">
        <v>1660.1325580615201</v>
      </c>
      <c r="I2010" s="9">
        <v>-1.8300940999999999</v>
      </c>
      <c r="J2010" s="9">
        <v>-1.8300662000000001</v>
      </c>
      <c r="K2010" s="9">
        <v>-13.440780999999999</v>
      </c>
      <c r="L2010" s="9">
        <v>-19.269804000000001</v>
      </c>
      <c r="M2010" s="9">
        <v>-19.269804000000001</v>
      </c>
      <c r="N2010" s="9">
        <v>39</v>
      </c>
      <c r="O2010" s="9">
        <v>62.474986999999999</v>
      </c>
      <c r="P2010" s="9">
        <v>0</v>
      </c>
      <c r="Q2010" s="9">
        <v>9.7960264572359394E-3</v>
      </c>
      <c r="R2010" s="9">
        <v>0</v>
      </c>
      <c r="S2010" s="9">
        <v>180813008214.14499</v>
      </c>
      <c r="T2010" s="9">
        <v>1660.1325580615201</v>
      </c>
      <c r="U2010" s="9">
        <v>5.3527232456023901</v>
      </c>
      <c r="V2010" s="9">
        <v>0</v>
      </c>
      <c r="W2010" s="9">
        <v>5.3527232456023901</v>
      </c>
      <c r="X2010" s="9">
        <v>0</v>
      </c>
      <c r="Y2010" s="9">
        <v>0</v>
      </c>
      <c r="Z2010" s="9">
        <v>2.4597517999999999E-2</v>
      </c>
      <c r="AA2010" s="9">
        <v>136.15772999999999</v>
      </c>
      <c r="AB2010" s="9"/>
      <c r="AQ2010" s="9">
        <f>K2010-'Processed Potentiostat'!$J$3</f>
        <v>-13.440780999999999</v>
      </c>
    </row>
    <row r="2011" spans="1:43" x14ac:dyDescent="0.35">
      <c r="A2011">
        <v>2</v>
      </c>
      <c r="B2011">
        <v>0</v>
      </c>
      <c r="C2011">
        <v>0</v>
      </c>
      <c r="D2011">
        <v>1</v>
      </c>
      <c r="E2011">
        <v>0</v>
      </c>
      <c r="F2011">
        <v>0</v>
      </c>
      <c r="G2011">
        <v>0</v>
      </c>
      <c r="H2011" s="9">
        <v>1661.13255803626</v>
      </c>
      <c r="I2011" s="9">
        <v>-1.8299828</v>
      </c>
      <c r="J2011" s="9">
        <v>-1.8305266</v>
      </c>
      <c r="K2011" s="9">
        <v>-12.748187</v>
      </c>
      <c r="L2011" s="9">
        <v>-19.282948000000001</v>
      </c>
      <c r="M2011" s="9">
        <v>-19.282948000000001</v>
      </c>
      <c r="N2011" s="9">
        <v>39</v>
      </c>
      <c r="O2011" s="9">
        <v>62.474986999999999</v>
      </c>
      <c r="P2011" s="9">
        <v>0</v>
      </c>
      <c r="Q2011" s="9">
        <v>9.8027096790180308E-3</v>
      </c>
      <c r="R2011" s="9">
        <v>0</v>
      </c>
      <c r="S2011" s="9">
        <v>54500364838.814003</v>
      </c>
      <c r="T2011" s="9">
        <v>1661.13255803626</v>
      </c>
      <c r="U2011" s="9">
        <v>5.3563741459316603</v>
      </c>
      <c r="V2011" s="9">
        <v>0</v>
      </c>
      <c r="W2011" s="9">
        <v>5.3563741459316603</v>
      </c>
      <c r="X2011" s="9">
        <v>0</v>
      </c>
      <c r="Y2011" s="9">
        <v>0</v>
      </c>
      <c r="Z2011" s="9">
        <v>2.3335894999999999E-2</v>
      </c>
      <c r="AA2011" s="9">
        <v>143.59112999999999</v>
      </c>
      <c r="AB2011" s="9"/>
      <c r="AQ2011" s="9">
        <f>K2011-'Processed Potentiostat'!$J$3</f>
        <v>-12.748187</v>
      </c>
    </row>
    <row r="2012" spans="1:43" x14ac:dyDescent="0.35">
      <c r="A2012">
        <v>2</v>
      </c>
      <c r="B2012">
        <v>0</v>
      </c>
      <c r="C2012">
        <v>0</v>
      </c>
      <c r="D2012">
        <v>1</v>
      </c>
      <c r="E2012">
        <v>0</v>
      </c>
      <c r="F2012">
        <v>0</v>
      </c>
      <c r="G2012">
        <v>0</v>
      </c>
      <c r="H2012" s="9">
        <v>1662.1325580109899</v>
      </c>
      <c r="I2012" s="9">
        <v>-1.8299129999999999</v>
      </c>
      <c r="J2012" s="9">
        <v>-1.8297063</v>
      </c>
      <c r="K2012" s="9">
        <v>-10.876173</v>
      </c>
      <c r="L2012" s="9">
        <v>-19.295164</v>
      </c>
      <c r="M2012" s="9">
        <v>-19.295164</v>
      </c>
      <c r="N2012" s="9">
        <v>39</v>
      </c>
      <c r="O2012" s="9">
        <v>62.474986999999999</v>
      </c>
      <c r="P2012" s="9">
        <v>0</v>
      </c>
      <c r="Q2012" s="9">
        <v>9.8089187711176504E-3</v>
      </c>
      <c r="R2012" s="9">
        <v>0</v>
      </c>
      <c r="S2012" s="9">
        <v>41364571661.406403</v>
      </c>
      <c r="T2012" s="9">
        <v>1662.1325580109899</v>
      </c>
      <c r="U2012" s="9">
        <v>5.3597678380238696</v>
      </c>
      <c r="V2012" s="9">
        <v>0</v>
      </c>
      <c r="W2012" s="9">
        <v>5.3597678380238696</v>
      </c>
      <c r="X2012" s="9">
        <v>0</v>
      </c>
      <c r="Y2012" s="9">
        <v>0</v>
      </c>
      <c r="Z2012" s="9">
        <v>1.9900203000000002E-2</v>
      </c>
      <c r="AA2012" s="9">
        <v>168.23070999999999</v>
      </c>
      <c r="AB2012" s="9"/>
      <c r="AQ2012" s="9">
        <f>K2012-'Processed Potentiostat'!$J$3</f>
        <v>-10.876173</v>
      </c>
    </row>
    <row r="2013" spans="1:43" x14ac:dyDescent="0.35">
      <c r="A2013">
        <v>2</v>
      </c>
      <c r="B2013">
        <v>0</v>
      </c>
      <c r="C2013">
        <v>0</v>
      </c>
      <c r="D2013">
        <v>1</v>
      </c>
      <c r="E2013">
        <v>0</v>
      </c>
      <c r="F2013">
        <v>0</v>
      </c>
      <c r="G2013">
        <v>0</v>
      </c>
      <c r="H2013" s="9">
        <v>1662.18675800963</v>
      </c>
      <c r="I2013" s="9">
        <v>-1.8299779</v>
      </c>
      <c r="J2013" s="9">
        <v>-1.8284898999999999</v>
      </c>
      <c r="K2013" s="9">
        <v>-15.91306</v>
      </c>
      <c r="L2013" s="9">
        <v>-19.295791999999999</v>
      </c>
      <c r="M2013" s="9">
        <v>-19.295791999999999</v>
      </c>
      <c r="N2013" s="9">
        <v>39</v>
      </c>
      <c r="O2013" s="9">
        <v>62.474986999999999</v>
      </c>
      <c r="P2013" s="9">
        <v>0</v>
      </c>
      <c r="Q2013" s="9">
        <v>9.8092374960556099E-3</v>
      </c>
      <c r="R2013" s="9">
        <v>0</v>
      </c>
      <c r="S2013" s="9">
        <v>11465951421.290701</v>
      </c>
      <c r="T2013" s="9">
        <v>1662.18675800963</v>
      </c>
      <c r="U2013" s="9">
        <v>5.3599422578798901</v>
      </c>
      <c r="V2013" s="9">
        <v>0</v>
      </c>
      <c r="W2013" s="9">
        <v>5.3599422578798901</v>
      </c>
      <c r="X2013" s="9">
        <v>0</v>
      </c>
      <c r="Y2013" s="9">
        <v>0</v>
      </c>
      <c r="Z2013" s="9">
        <v>2.909687E-2</v>
      </c>
      <c r="AA2013" s="9">
        <v>114.90497999999999</v>
      </c>
      <c r="AB2013" s="9"/>
      <c r="AQ2013" s="9">
        <f>K2013-'Processed Potentiostat'!$J$3</f>
        <v>-15.91306</v>
      </c>
    </row>
    <row r="2014" spans="1:43" x14ac:dyDescent="0.35">
      <c r="A2014">
        <v>2</v>
      </c>
      <c r="B2014">
        <v>0</v>
      </c>
      <c r="C2014">
        <v>0</v>
      </c>
      <c r="D2014">
        <v>1</v>
      </c>
      <c r="E2014">
        <v>0</v>
      </c>
      <c r="F2014">
        <v>0</v>
      </c>
      <c r="G2014">
        <v>0</v>
      </c>
      <c r="H2014" s="9">
        <v>1663.1867579843599</v>
      </c>
      <c r="I2014" s="9">
        <v>-1.8298386</v>
      </c>
      <c r="J2014" s="9">
        <v>-1.8286321999999999</v>
      </c>
      <c r="K2014" s="9">
        <v>-14.069891</v>
      </c>
      <c r="L2014" s="9">
        <v>-19.310862</v>
      </c>
      <c r="M2014" s="9">
        <v>-19.310862</v>
      </c>
      <c r="N2014" s="9">
        <v>39</v>
      </c>
      <c r="O2014" s="9">
        <v>62.474986999999999</v>
      </c>
      <c r="P2014" s="9">
        <v>0</v>
      </c>
      <c r="Q2014" s="9">
        <v>9.8168923342429795E-3</v>
      </c>
      <c r="R2014" s="9">
        <v>0</v>
      </c>
      <c r="S2014" s="9">
        <v>12535111545.3792</v>
      </c>
      <c r="T2014" s="9">
        <v>1663.1867579843599</v>
      </c>
      <c r="U2014" s="9">
        <v>5.3641281691172296</v>
      </c>
      <c r="V2014" s="9">
        <v>0</v>
      </c>
      <c r="W2014" s="9">
        <v>5.3641281691172296</v>
      </c>
      <c r="X2014" s="9">
        <v>0</v>
      </c>
      <c r="Y2014" s="9">
        <v>0</v>
      </c>
      <c r="Z2014" s="9">
        <v>2.5728655999999999E-2</v>
      </c>
      <c r="AA2014" s="9">
        <v>129.96776</v>
      </c>
      <c r="AB2014" s="9"/>
      <c r="AQ2014" s="9">
        <f>K2014-'Processed Potentiostat'!$J$3</f>
        <v>-14.069891</v>
      </c>
    </row>
    <row r="2015" spans="1:43" x14ac:dyDescent="0.35">
      <c r="A2015">
        <v>2</v>
      </c>
      <c r="B2015">
        <v>0</v>
      </c>
      <c r="C2015">
        <v>0</v>
      </c>
      <c r="D2015">
        <v>1</v>
      </c>
      <c r="E2015">
        <v>0</v>
      </c>
      <c r="F2015">
        <v>0</v>
      </c>
      <c r="G2015">
        <v>0</v>
      </c>
      <c r="H2015" s="9">
        <v>1664.1867579591001</v>
      </c>
      <c r="I2015" s="9">
        <v>-1.8301114000000001</v>
      </c>
      <c r="J2015" s="9">
        <v>-1.8297619000000001</v>
      </c>
      <c r="K2015" s="9">
        <v>-16.174040000000002</v>
      </c>
      <c r="L2015" s="9">
        <v>-19.325174000000001</v>
      </c>
      <c r="M2015" s="9">
        <v>-19.325174000000001</v>
      </c>
      <c r="N2015" s="9">
        <v>39</v>
      </c>
      <c r="O2015" s="9">
        <v>62.474986999999999</v>
      </c>
      <c r="P2015" s="9">
        <v>0</v>
      </c>
      <c r="Q2015" s="9">
        <v>9.8241670324040603E-3</v>
      </c>
      <c r="R2015" s="9">
        <v>0</v>
      </c>
      <c r="S2015" s="9">
        <v>47029679307.123802</v>
      </c>
      <c r="T2015" s="9">
        <v>1664.1867579591001</v>
      </c>
      <c r="U2015" s="9">
        <v>5.3681037350381704</v>
      </c>
      <c r="V2015" s="9">
        <v>0</v>
      </c>
      <c r="W2015" s="9">
        <v>5.3681037350381704</v>
      </c>
      <c r="X2015" s="9">
        <v>0</v>
      </c>
      <c r="Y2015" s="9">
        <v>0</v>
      </c>
      <c r="Z2015" s="9">
        <v>2.9594641000000001E-2</v>
      </c>
      <c r="AA2015" s="9">
        <v>113.12954999999999</v>
      </c>
      <c r="AB2015" s="9"/>
      <c r="AQ2015" s="9">
        <f>K2015-'Processed Potentiostat'!$J$3</f>
        <v>-16.174040000000002</v>
      </c>
    </row>
    <row r="2016" spans="1:43" x14ac:dyDescent="0.35">
      <c r="A2016">
        <v>2</v>
      </c>
      <c r="B2016">
        <v>0</v>
      </c>
      <c r="C2016">
        <v>0</v>
      </c>
      <c r="D2016">
        <v>1</v>
      </c>
      <c r="E2016">
        <v>0</v>
      </c>
      <c r="F2016">
        <v>0</v>
      </c>
      <c r="G2016">
        <v>0</v>
      </c>
      <c r="H2016" s="9">
        <v>1665.18675793384</v>
      </c>
      <c r="I2016" s="9">
        <v>-1.8298379</v>
      </c>
      <c r="J2016" s="9">
        <v>-1.8298973000000001</v>
      </c>
      <c r="K2016" s="9">
        <v>-13.515846</v>
      </c>
      <c r="L2016" s="9">
        <v>-19.340001999999998</v>
      </c>
      <c r="M2016" s="9">
        <v>-19.340001999999998</v>
      </c>
      <c r="N2016" s="9">
        <v>39</v>
      </c>
      <c r="O2016" s="9">
        <v>62.474986999999999</v>
      </c>
      <c r="P2016" s="9">
        <v>0</v>
      </c>
      <c r="Q2016" s="9">
        <v>9.8317040378761208E-3</v>
      </c>
      <c r="R2016" s="9">
        <v>0</v>
      </c>
      <c r="S2016" s="9">
        <v>70201516161.438004</v>
      </c>
      <c r="T2016" s="9">
        <v>1665.18675793384</v>
      </c>
      <c r="U2016" s="9">
        <v>5.3722230543389298</v>
      </c>
      <c r="V2016" s="9">
        <v>0</v>
      </c>
      <c r="W2016" s="9">
        <v>5.3722230543389298</v>
      </c>
      <c r="X2016" s="9">
        <v>0</v>
      </c>
      <c r="Y2016" s="9">
        <v>0</v>
      </c>
      <c r="Z2016" s="9">
        <v>2.4732609999999999E-2</v>
      </c>
      <c r="AA2016" s="9">
        <v>135.38901999999999</v>
      </c>
      <c r="AB2016" s="9"/>
      <c r="AQ2016" s="9">
        <f>K2016-'Processed Potentiostat'!$J$3</f>
        <v>-13.515846</v>
      </c>
    </row>
    <row r="2017" spans="1:43" x14ac:dyDescent="0.35">
      <c r="A2017">
        <v>2</v>
      </c>
      <c r="B2017">
        <v>0</v>
      </c>
      <c r="C2017">
        <v>0</v>
      </c>
      <c r="D2017">
        <v>1</v>
      </c>
      <c r="E2017">
        <v>0</v>
      </c>
      <c r="F2017">
        <v>0</v>
      </c>
      <c r="G2017">
        <v>0</v>
      </c>
      <c r="H2017" s="9">
        <v>1666.1867579085799</v>
      </c>
      <c r="I2017" s="9">
        <v>-1.8298463</v>
      </c>
      <c r="J2017" s="9">
        <v>-1.8300882999999999</v>
      </c>
      <c r="K2017" s="9">
        <v>-12.279918</v>
      </c>
      <c r="L2017" s="9">
        <v>-19.352830999999998</v>
      </c>
      <c r="M2017" s="9">
        <v>-19.352830999999998</v>
      </c>
      <c r="N2017" s="9">
        <v>39</v>
      </c>
      <c r="O2017" s="9">
        <v>62.474986999999999</v>
      </c>
      <c r="P2017" s="9">
        <v>0</v>
      </c>
      <c r="Q2017" s="9">
        <v>9.8382256727313298E-3</v>
      </c>
      <c r="R2017" s="9">
        <v>0</v>
      </c>
      <c r="S2017" s="9">
        <v>228975041435.771</v>
      </c>
      <c r="T2017" s="9">
        <v>1666.1867579085799</v>
      </c>
      <c r="U2017" s="9">
        <v>5.37578610506195</v>
      </c>
      <c r="V2017" s="9">
        <v>0</v>
      </c>
      <c r="W2017" s="9">
        <v>5.37578610506195</v>
      </c>
      <c r="X2017" s="9">
        <v>0</v>
      </c>
      <c r="Y2017" s="9">
        <v>0</v>
      </c>
      <c r="Z2017" s="9">
        <v>2.2473333000000002E-2</v>
      </c>
      <c r="AA2017" s="9">
        <v>149.03099</v>
      </c>
      <c r="AB2017" s="9"/>
      <c r="AQ2017" s="9">
        <f>K2017-'Processed Potentiostat'!$J$3</f>
        <v>-12.279918</v>
      </c>
    </row>
    <row r="2018" spans="1:43" x14ac:dyDescent="0.35">
      <c r="A2018">
        <v>2</v>
      </c>
      <c r="B2018">
        <v>0</v>
      </c>
      <c r="C2018">
        <v>0</v>
      </c>
      <c r="D2018">
        <v>1</v>
      </c>
      <c r="E2018">
        <v>0</v>
      </c>
      <c r="F2018">
        <v>0</v>
      </c>
      <c r="G2018">
        <v>0</v>
      </c>
      <c r="H2018" s="9">
        <v>1667.1867578833101</v>
      </c>
      <c r="I2018" s="9">
        <v>-1.8298874000000001</v>
      </c>
      <c r="J2018" s="9">
        <v>-1.831723</v>
      </c>
      <c r="K2018" s="9">
        <v>-13.111708</v>
      </c>
      <c r="L2018" s="9">
        <v>-19.365694000000001</v>
      </c>
      <c r="M2018" s="9">
        <v>-19.365694000000001</v>
      </c>
      <c r="N2018" s="9">
        <v>39</v>
      </c>
      <c r="O2018" s="9">
        <v>62.474986999999999</v>
      </c>
      <c r="P2018" s="9">
        <v>0</v>
      </c>
      <c r="Q2018" s="9">
        <v>9.8447706016751204E-3</v>
      </c>
      <c r="R2018" s="9">
        <v>0</v>
      </c>
      <c r="S2018" s="9">
        <v>12492403040.490999</v>
      </c>
      <c r="T2018" s="9">
        <v>1667.1867578833101</v>
      </c>
      <c r="U2018" s="9">
        <v>5.3793592300198299</v>
      </c>
      <c r="V2018" s="9">
        <v>0</v>
      </c>
      <c r="W2018" s="9">
        <v>5.3793592300198299</v>
      </c>
      <c r="X2018" s="9">
        <v>0</v>
      </c>
      <c r="Y2018" s="9">
        <v>0</v>
      </c>
      <c r="Z2018" s="9">
        <v>2.4017014999999999E-2</v>
      </c>
      <c r="AA2018" s="9">
        <v>139.70132000000001</v>
      </c>
      <c r="AB2018" s="9"/>
      <c r="AQ2018" s="9">
        <f>K2018-'Processed Potentiostat'!$J$3</f>
        <v>-13.111708</v>
      </c>
    </row>
    <row r="2019" spans="1:43" x14ac:dyDescent="0.35">
      <c r="A2019">
        <v>2</v>
      </c>
      <c r="B2019">
        <v>0</v>
      </c>
      <c r="C2019">
        <v>0</v>
      </c>
      <c r="D2019">
        <v>1</v>
      </c>
      <c r="E2019">
        <v>0</v>
      </c>
      <c r="F2019">
        <v>0</v>
      </c>
      <c r="G2019">
        <v>0</v>
      </c>
      <c r="H2019" s="9">
        <v>1668.18675785805</v>
      </c>
      <c r="I2019" s="9">
        <v>-1.8299247999999999</v>
      </c>
      <c r="J2019" s="9">
        <v>-1.8291967</v>
      </c>
      <c r="K2019" s="9">
        <v>-11.544684999999999</v>
      </c>
      <c r="L2019" s="9">
        <v>-19.377877999999999</v>
      </c>
      <c r="M2019" s="9">
        <v>-19.377877999999999</v>
      </c>
      <c r="N2019" s="9">
        <v>39</v>
      </c>
      <c r="O2019" s="9">
        <v>62.474986999999999</v>
      </c>
      <c r="P2019" s="9">
        <v>0</v>
      </c>
      <c r="Q2019" s="9">
        <v>9.8509614889490098E-3</v>
      </c>
      <c r="R2019" s="9">
        <v>0</v>
      </c>
      <c r="S2019" s="9">
        <v>19852641807.009399</v>
      </c>
      <c r="T2019" s="9">
        <v>1668.18675785805</v>
      </c>
      <c r="U2019" s="9">
        <v>5.3827441770432198</v>
      </c>
      <c r="V2019" s="9">
        <v>0</v>
      </c>
      <c r="W2019" s="9">
        <v>5.3827441770432198</v>
      </c>
      <c r="X2019" s="9">
        <v>0</v>
      </c>
      <c r="Y2019" s="9">
        <v>0</v>
      </c>
      <c r="Z2019" s="9">
        <v>2.1117501E-2</v>
      </c>
      <c r="AA2019" s="9">
        <v>158.44492</v>
      </c>
      <c r="AB2019" s="9"/>
      <c r="AQ2019" s="9">
        <f>K2019-'Processed Potentiostat'!$J$3</f>
        <v>-11.544684999999999</v>
      </c>
    </row>
    <row r="2020" spans="1:43" x14ac:dyDescent="0.35">
      <c r="A2020">
        <v>2</v>
      </c>
      <c r="B2020">
        <v>0</v>
      </c>
      <c r="C2020">
        <v>0</v>
      </c>
      <c r="D2020">
        <v>1</v>
      </c>
      <c r="E2020">
        <v>0</v>
      </c>
      <c r="F2020">
        <v>0</v>
      </c>
      <c r="G2020">
        <v>0</v>
      </c>
      <c r="H2020" s="9">
        <v>1669.1867578327899</v>
      </c>
      <c r="I2020" s="9">
        <v>-1.8299665000000001</v>
      </c>
      <c r="J2020" s="9">
        <v>-1.8310169999999999</v>
      </c>
      <c r="K2020" s="9">
        <v>-10.589931</v>
      </c>
      <c r="L2020" s="9">
        <v>-19.388794000000001</v>
      </c>
      <c r="M2020" s="9">
        <v>-19.388794000000001</v>
      </c>
      <c r="N2020" s="9">
        <v>39</v>
      </c>
      <c r="O2020" s="9">
        <v>62.474986999999999</v>
      </c>
      <c r="P2020" s="9">
        <v>0</v>
      </c>
      <c r="Q2020" s="9">
        <v>9.8565134154507995E-3</v>
      </c>
      <c r="R2020" s="9">
        <v>0</v>
      </c>
      <c r="S2020" s="9">
        <v>22965969643.826199</v>
      </c>
      <c r="T2020" s="9">
        <v>1669.1867578327899</v>
      </c>
      <c r="U2020" s="9">
        <v>5.3857762620706504</v>
      </c>
      <c r="V2020" s="9">
        <v>0</v>
      </c>
      <c r="W2020" s="9">
        <v>5.3857762620706504</v>
      </c>
      <c r="X2020" s="9">
        <v>0</v>
      </c>
      <c r="Y2020" s="9">
        <v>0</v>
      </c>
      <c r="Z2020" s="9">
        <v>1.9390343000000001E-2</v>
      </c>
      <c r="AA2020" s="9">
        <v>172.90170000000001</v>
      </c>
      <c r="AB2020" s="9"/>
      <c r="AQ2020" s="9">
        <f>K2020-'Processed Potentiostat'!$J$3</f>
        <v>-10.589931</v>
      </c>
    </row>
    <row r="2021" spans="1:43" x14ac:dyDescent="0.35">
      <c r="A2021">
        <v>2</v>
      </c>
      <c r="B2021">
        <v>0</v>
      </c>
      <c r="C2021">
        <v>0</v>
      </c>
      <c r="D2021">
        <v>1</v>
      </c>
      <c r="E2021">
        <v>0</v>
      </c>
      <c r="F2021">
        <v>0</v>
      </c>
      <c r="G2021">
        <v>0</v>
      </c>
      <c r="H2021" s="9">
        <v>1669.2839578303301</v>
      </c>
      <c r="I2021" s="9">
        <v>-1.8298623999999999</v>
      </c>
      <c r="J2021" s="9">
        <v>-1.8297002</v>
      </c>
      <c r="K2021" s="9">
        <v>-15.613060000000001</v>
      </c>
      <c r="L2021" s="9">
        <v>-19.389838999999998</v>
      </c>
      <c r="M2021" s="9">
        <v>-19.389838999999998</v>
      </c>
      <c r="N2021" s="9">
        <v>39</v>
      </c>
      <c r="O2021" s="9">
        <v>62.474986999999999</v>
      </c>
      <c r="P2021" s="9">
        <v>0</v>
      </c>
      <c r="Q2021" s="9">
        <v>9.8570446521665904E-3</v>
      </c>
      <c r="R2021" s="9">
        <v>0</v>
      </c>
      <c r="S2021" s="9">
        <v>41032735016.257896</v>
      </c>
      <c r="T2021" s="9">
        <v>1669.2839578303301</v>
      </c>
      <c r="U2021" s="9">
        <v>5.3860664898967201</v>
      </c>
      <c r="V2021" s="9">
        <v>0</v>
      </c>
      <c r="W2021" s="9">
        <v>5.3860664898967201</v>
      </c>
      <c r="X2021" s="9">
        <v>0</v>
      </c>
      <c r="Y2021" s="9">
        <v>0</v>
      </c>
      <c r="Z2021" s="9">
        <v>2.8567219000000001E-2</v>
      </c>
      <c r="AA2021" s="9">
        <v>117.19037</v>
      </c>
      <c r="AB2021" s="9"/>
      <c r="AQ2021" s="9">
        <f>K2021-'Processed Potentiostat'!$J$3</f>
        <v>-15.613060000000001</v>
      </c>
    </row>
    <row r="2022" spans="1:43" x14ac:dyDescent="0.35">
      <c r="A2022">
        <v>2</v>
      </c>
      <c r="B2022">
        <v>0</v>
      </c>
      <c r="C2022">
        <v>0</v>
      </c>
      <c r="D2022">
        <v>1</v>
      </c>
      <c r="E2022">
        <v>0</v>
      </c>
      <c r="F2022">
        <v>0</v>
      </c>
      <c r="G2022">
        <v>0</v>
      </c>
      <c r="H2022" s="9">
        <v>1670.28395780507</v>
      </c>
      <c r="I2022" s="9">
        <v>-1.829888</v>
      </c>
      <c r="J2022" s="9">
        <v>-1.8291040999999999</v>
      </c>
      <c r="K2022" s="9">
        <v>-13.623530000000001</v>
      </c>
      <c r="L2022" s="9">
        <v>-19.404070000000001</v>
      </c>
      <c r="M2022" s="9">
        <v>-19.404070000000001</v>
      </c>
      <c r="N2022" s="9">
        <v>39</v>
      </c>
      <c r="O2022" s="9">
        <v>62.474986999999999</v>
      </c>
      <c r="P2022" s="9">
        <v>0</v>
      </c>
      <c r="Q2022" s="9">
        <v>9.8642750640329097E-3</v>
      </c>
      <c r="R2022" s="9">
        <v>0</v>
      </c>
      <c r="S2022" s="9">
        <v>18156512234.9758</v>
      </c>
      <c r="T2022" s="9">
        <v>1670.28395780507</v>
      </c>
      <c r="U2022" s="9">
        <v>5.3900192905319502</v>
      </c>
      <c r="V2022" s="9">
        <v>0</v>
      </c>
      <c r="W2022" s="9">
        <v>5.3900192905319502</v>
      </c>
      <c r="X2022" s="9">
        <v>0</v>
      </c>
      <c r="Y2022" s="9">
        <v>0</v>
      </c>
      <c r="Z2022" s="9">
        <v>2.4918854000000001E-2</v>
      </c>
      <c r="AA2022" s="9">
        <v>134.26065</v>
      </c>
      <c r="AB2022" s="9"/>
      <c r="AQ2022" s="9">
        <f>K2022-'Processed Potentiostat'!$J$3</f>
        <v>-13.623530000000001</v>
      </c>
    </row>
    <row r="2023" spans="1:43" x14ac:dyDescent="0.35">
      <c r="A2023">
        <v>2</v>
      </c>
      <c r="B2023">
        <v>0</v>
      </c>
      <c r="C2023">
        <v>0</v>
      </c>
      <c r="D2023">
        <v>1</v>
      </c>
      <c r="E2023">
        <v>0</v>
      </c>
      <c r="F2023">
        <v>0</v>
      </c>
      <c r="G2023">
        <v>0</v>
      </c>
      <c r="H2023" s="9">
        <v>1671.28395777981</v>
      </c>
      <c r="I2023" s="9">
        <v>-1.829958</v>
      </c>
      <c r="J2023" s="9">
        <v>-1.8311234000000001</v>
      </c>
      <c r="K2023" s="9">
        <v>-13.376535000000001</v>
      </c>
      <c r="L2023" s="9">
        <v>-19.416855000000002</v>
      </c>
      <c r="M2023" s="9">
        <v>-19.416855000000002</v>
      </c>
      <c r="N2023" s="9">
        <v>39</v>
      </c>
      <c r="O2023" s="9">
        <v>62.474986999999999</v>
      </c>
      <c r="P2023" s="9">
        <v>0</v>
      </c>
      <c r="Q2023" s="9">
        <v>9.8707780737383403E-3</v>
      </c>
      <c r="R2023" s="9">
        <v>0</v>
      </c>
      <c r="S2023" s="9">
        <v>20426433522.357201</v>
      </c>
      <c r="T2023" s="9">
        <v>1671.28395777981</v>
      </c>
      <c r="U2023" s="9">
        <v>5.3935706915880797</v>
      </c>
      <c r="V2023" s="9">
        <v>0</v>
      </c>
      <c r="W2023" s="9">
        <v>5.3935706915880797</v>
      </c>
      <c r="X2023" s="9">
        <v>0</v>
      </c>
      <c r="Y2023" s="9">
        <v>0</v>
      </c>
      <c r="Z2023" s="9">
        <v>2.4494084999999999E-2</v>
      </c>
      <c r="AA2023" s="9">
        <v>136.89070000000001</v>
      </c>
      <c r="AB2023" s="9"/>
      <c r="AQ2023" s="9">
        <f>K2023-'Processed Potentiostat'!$J$3</f>
        <v>-13.376535000000001</v>
      </c>
    </row>
    <row r="2024" spans="1:43" x14ac:dyDescent="0.35">
      <c r="A2024">
        <v>2</v>
      </c>
      <c r="B2024">
        <v>0</v>
      </c>
      <c r="C2024">
        <v>0</v>
      </c>
      <c r="D2024">
        <v>1</v>
      </c>
      <c r="E2024">
        <v>0</v>
      </c>
      <c r="F2024">
        <v>0</v>
      </c>
      <c r="G2024">
        <v>0</v>
      </c>
      <c r="H2024" s="9">
        <v>1672.2839577545501</v>
      </c>
      <c r="I2024" s="9">
        <v>-1.8300194000000001</v>
      </c>
      <c r="J2024" s="9">
        <v>-1.8294884</v>
      </c>
      <c r="K2024" s="9">
        <v>-12.201460000000001</v>
      </c>
      <c r="L2024" s="9">
        <v>-19.429579</v>
      </c>
      <c r="M2024" s="9">
        <v>-19.429579</v>
      </c>
      <c r="N2024" s="9">
        <v>39</v>
      </c>
      <c r="O2024" s="9">
        <v>62.474986999999999</v>
      </c>
      <c r="P2024" s="9">
        <v>0</v>
      </c>
      <c r="Q2024" s="9">
        <v>9.8772442595698503E-3</v>
      </c>
      <c r="R2024" s="9">
        <v>0</v>
      </c>
      <c r="S2024" s="9">
        <v>28390022763.481701</v>
      </c>
      <c r="T2024" s="9">
        <v>1672.2839577545501</v>
      </c>
      <c r="U2024" s="9">
        <v>5.3971052396677797</v>
      </c>
      <c r="V2024" s="9">
        <v>0</v>
      </c>
      <c r="W2024" s="9">
        <v>5.3971052396677797</v>
      </c>
      <c r="X2024" s="9">
        <v>0</v>
      </c>
      <c r="Y2024" s="9">
        <v>0</v>
      </c>
      <c r="Z2024" s="9">
        <v>2.2322429000000001E-2</v>
      </c>
      <c r="AA2024" s="9">
        <v>149.94012000000001</v>
      </c>
      <c r="AB2024" s="9"/>
      <c r="AQ2024" s="9">
        <f>K2024-'Processed Potentiostat'!$J$3</f>
        <v>-12.201460000000001</v>
      </c>
    </row>
    <row r="2025" spans="1:43" x14ac:dyDescent="0.35">
      <c r="A2025">
        <v>2</v>
      </c>
      <c r="B2025">
        <v>0</v>
      </c>
      <c r="C2025">
        <v>0</v>
      </c>
      <c r="D2025">
        <v>1</v>
      </c>
      <c r="E2025">
        <v>0</v>
      </c>
      <c r="F2025">
        <v>0</v>
      </c>
      <c r="G2025">
        <v>0</v>
      </c>
      <c r="H2025" s="9">
        <v>1673.28395772929</v>
      </c>
      <c r="I2025" s="9">
        <v>-1.830093</v>
      </c>
      <c r="J2025" s="9">
        <v>-1.8311712</v>
      </c>
      <c r="K2025" s="9">
        <v>-14.350876</v>
      </c>
      <c r="L2025" s="9">
        <v>-19.441317000000002</v>
      </c>
      <c r="M2025" s="9">
        <v>-19.441317000000002</v>
      </c>
      <c r="N2025" s="9">
        <v>39</v>
      </c>
      <c r="O2025" s="9">
        <v>62.474986999999999</v>
      </c>
      <c r="P2025" s="9">
        <v>0</v>
      </c>
      <c r="Q2025" s="9">
        <v>9.8832148050671705E-3</v>
      </c>
      <c r="R2025" s="9">
        <v>0</v>
      </c>
      <c r="S2025" s="9">
        <v>19472905759.3512</v>
      </c>
      <c r="T2025" s="9">
        <v>1673.28395772929</v>
      </c>
      <c r="U2025" s="9">
        <v>5.4003657809418497</v>
      </c>
      <c r="V2025" s="9">
        <v>0</v>
      </c>
      <c r="W2025" s="9">
        <v>5.4003657809418497</v>
      </c>
      <c r="X2025" s="9">
        <v>0</v>
      </c>
      <c r="Y2025" s="9">
        <v>0</v>
      </c>
      <c r="Z2025" s="9">
        <v>2.6278909E-2</v>
      </c>
      <c r="AA2025" s="9">
        <v>127.59996</v>
      </c>
      <c r="AB2025" s="9"/>
      <c r="AQ2025" s="9">
        <f>K2025-'Processed Potentiostat'!$J$3</f>
        <v>-14.350876</v>
      </c>
    </row>
    <row r="2026" spans="1:43" x14ac:dyDescent="0.35">
      <c r="A2026">
        <v>2</v>
      </c>
      <c r="B2026">
        <v>0</v>
      </c>
      <c r="C2026">
        <v>0</v>
      </c>
      <c r="D2026">
        <v>1</v>
      </c>
      <c r="E2026">
        <v>0</v>
      </c>
      <c r="F2026">
        <v>0</v>
      </c>
      <c r="G2026">
        <v>0</v>
      </c>
      <c r="H2026" s="9">
        <v>1674.2839577040199</v>
      </c>
      <c r="I2026" s="9">
        <v>-1.8298832</v>
      </c>
      <c r="J2026" s="9">
        <v>-1.8289272000000001</v>
      </c>
      <c r="K2026" s="9">
        <v>-12.857016</v>
      </c>
      <c r="L2026" s="9">
        <v>-19.454674000000001</v>
      </c>
      <c r="M2026" s="9">
        <v>-19.454674000000001</v>
      </c>
      <c r="N2026" s="9">
        <v>39</v>
      </c>
      <c r="O2026" s="9">
        <v>62.474986999999999</v>
      </c>
      <c r="P2026" s="9">
        <v>0</v>
      </c>
      <c r="Q2026" s="9">
        <v>9.89000071540686E-3</v>
      </c>
      <c r="R2026" s="9">
        <v>0</v>
      </c>
      <c r="S2026" s="9">
        <v>15618493543.084</v>
      </c>
      <c r="T2026" s="9">
        <v>1674.2839577040199</v>
      </c>
      <c r="U2026" s="9">
        <v>5.4040762792588799</v>
      </c>
      <c r="V2026" s="9">
        <v>0</v>
      </c>
      <c r="W2026" s="9">
        <v>5.4040762792588799</v>
      </c>
      <c r="X2026" s="9">
        <v>0</v>
      </c>
      <c r="Y2026" s="9">
        <v>0</v>
      </c>
      <c r="Z2026" s="9">
        <v>2.3514545000000001E-2</v>
      </c>
      <c r="AA2026" s="9">
        <v>142.25129999999999</v>
      </c>
      <c r="AB2026" s="9"/>
      <c r="AQ2026" s="9">
        <f>K2026-'Processed Potentiostat'!$J$3</f>
        <v>-12.857016</v>
      </c>
    </row>
    <row r="2027" spans="1:43" x14ac:dyDescent="0.35">
      <c r="A2027">
        <v>2</v>
      </c>
      <c r="B2027">
        <v>0</v>
      </c>
      <c r="C2027">
        <v>0</v>
      </c>
      <c r="D2027">
        <v>1</v>
      </c>
      <c r="E2027">
        <v>0</v>
      </c>
      <c r="F2027">
        <v>0</v>
      </c>
      <c r="G2027">
        <v>0</v>
      </c>
      <c r="H2027" s="9">
        <v>1674.53695769763</v>
      </c>
      <c r="I2027" s="9">
        <v>-1.8298489</v>
      </c>
      <c r="J2027" s="9">
        <v>-1.8297098999999999</v>
      </c>
      <c r="K2027" s="9">
        <v>-17.891919999999999</v>
      </c>
      <c r="L2027" s="9">
        <v>-19.457916000000001</v>
      </c>
      <c r="M2027" s="9">
        <v>-19.457916000000001</v>
      </c>
      <c r="N2027" s="9">
        <v>39</v>
      </c>
      <c r="O2027" s="9">
        <v>62.474986999999999</v>
      </c>
      <c r="P2027" s="9">
        <v>0</v>
      </c>
      <c r="Q2027" s="9">
        <v>9.8916487212149292E-3</v>
      </c>
      <c r="R2027" s="9">
        <v>0</v>
      </c>
      <c r="S2027" s="9">
        <v>42035752922.571999</v>
      </c>
      <c r="T2027" s="9">
        <v>1674.53695769763</v>
      </c>
      <c r="U2027" s="9">
        <v>5.4049766261825001</v>
      </c>
      <c r="V2027" s="9">
        <v>0</v>
      </c>
      <c r="W2027" s="9">
        <v>5.4049766261825001</v>
      </c>
      <c r="X2027" s="9">
        <v>0</v>
      </c>
      <c r="Y2027" s="9">
        <v>0</v>
      </c>
      <c r="Z2027" s="9">
        <v>3.2737024000000003E-2</v>
      </c>
      <c r="AA2027" s="9">
        <v>102.26459</v>
      </c>
      <c r="AB2027" s="9"/>
      <c r="AQ2027" s="9">
        <f>K2027-'Processed Potentiostat'!$J$3</f>
        <v>-17.891919999999999</v>
      </c>
    </row>
    <row r="2028" spans="1:43" x14ac:dyDescent="0.35">
      <c r="A2028">
        <v>2</v>
      </c>
      <c r="B2028">
        <v>0</v>
      </c>
      <c r="C2028">
        <v>0</v>
      </c>
      <c r="D2028">
        <v>1</v>
      </c>
      <c r="E2028">
        <v>0</v>
      </c>
      <c r="F2028">
        <v>0</v>
      </c>
      <c r="G2028">
        <v>0</v>
      </c>
      <c r="H2028" s="9">
        <v>1674.55435769719</v>
      </c>
      <c r="I2028" s="9">
        <v>-1.830101</v>
      </c>
      <c r="J2028" s="9">
        <v>-1.8301636999999999</v>
      </c>
      <c r="K2028" s="9">
        <v>-12.864178000000001</v>
      </c>
      <c r="L2028" s="9">
        <v>-19.458186999999999</v>
      </c>
      <c r="M2028" s="9">
        <v>-19.458186999999999</v>
      </c>
      <c r="N2028" s="9">
        <v>39</v>
      </c>
      <c r="O2028" s="9">
        <v>62.474986999999999</v>
      </c>
      <c r="P2028" s="9">
        <v>0</v>
      </c>
      <c r="Q2028" s="9">
        <v>9.8917864123142293E-3</v>
      </c>
      <c r="R2028" s="9">
        <v>0</v>
      </c>
      <c r="S2028" s="9">
        <v>2147725085905.74</v>
      </c>
      <c r="T2028" s="9">
        <v>1674.55435769719</v>
      </c>
      <c r="U2028" s="9">
        <v>5.4050520568700797</v>
      </c>
      <c r="V2028" s="9">
        <v>0</v>
      </c>
      <c r="W2028" s="9">
        <v>5.4050520568700797</v>
      </c>
      <c r="X2028" s="9">
        <v>0</v>
      </c>
      <c r="Y2028" s="9">
        <v>0</v>
      </c>
      <c r="Z2028" s="9">
        <v>2.3543551999999999E-2</v>
      </c>
      <c r="AA2028" s="9">
        <v>142.26822000000001</v>
      </c>
      <c r="AB2028" s="9"/>
      <c r="AQ2028" s="9">
        <f>K2028-'Processed Potentiostat'!$J$3</f>
        <v>-12.864178000000001</v>
      </c>
    </row>
    <row r="2029" spans="1:43" x14ac:dyDescent="0.35">
      <c r="A2029">
        <v>2</v>
      </c>
      <c r="B2029">
        <v>0</v>
      </c>
      <c r="C2029">
        <v>0</v>
      </c>
      <c r="D2029">
        <v>1</v>
      </c>
      <c r="E2029">
        <v>0</v>
      </c>
      <c r="F2029">
        <v>0</v>
      </c>
      <c r="G2029">
        <v>0</v>
      </c>
      <c r="H2029" s="9">
        <v>1675.5543576719299</v>
      </c>
      <c r="I2029" s="9">
        <v>-1.8300707000000001</v>
      </c>
      <c r="J2029" s="9">
        <v>-1.829493</v>
      </c>
      <c r="K2029" s="9">
        <v>-12.042180999999999</v>
      </c>
      <c r="L2029" s="9">
        <v>-19.468544000000001</v>
      </c>
      <c r="M2029" s="9">
        <v>-19.468544000000001</v>
      </c>
      <c r="N2029" s="9">
        <v>39</v>
      </c>
      <c r="O2029" s="9">
        <v>62.474986999999999</v>
      </c>
      <c r="P2029" s="9">
        <v>0</v>
      </c>
      <c r="Q2029" s="9">
        <v>9.89704971291255E-3</v>
      </c>
      <c r="R2029" s="9">
        <v>0</v>
      </c>
      <c r="S2029" s="9">
        <v>28641525315.942402</v>
      </c>
      <c r="T2029" s="9">
        <v>1675.5543576719299</v>
      </c>
      <c r="U2029" s="9">
        <v>5.4079286704958802</v>
      </c>
      <c r="V2029" s="9">
        <v>0</v>
      </c>
      <c r="W2029" s="9">
        <v>5.4079286704958802</v>
      </c>
      <c r="X2029" s="9">
        <v>0</v>
      </c>
      <c r="Y2029" s="9">
        <v>0</v>
      </c>
      <c r="Z2029" s="9">
        <v>2.2031085999999998E-2</v>
      </c>
      <c r="AA2029" s="9">
        <v>151.92374000000001</v>
      </c>
      <c r="AB2029" s="9"/>
      <c r="AQ2029" s="9">
        <f>K2029-'Processed Potentiostat'!$J$3</f>
        <v>-12.042180999999999</v>
      </c>
    </row>
    <row r="2030" spans="1:43" x14ac:dyDescent="0.35">
      <c r="A2030">
        <v>2</v>
      </c>
      <c r="B2030">
        <v>0</v>
      </c>
      <c r="C2030">
        <v>0</v>
      </c>
      <c r="D2030">
        <v>1</v>
      </c>
      <c r="E2030">
        <v>0</v>
      </c>
      <c r="F2030">
        <v>0</v>
      </c>
      <c r="G2030">
        <v>0</v>
      </c>
      <c r="H2030" s="9">
        <v>1676.55435764667</v>
      </c>
      <c r="I2030" s="9">
        <v>-1.8301567999999999</v>
      </c>
      <c r="J2030" s="9">
        <v>-1.8307195000000001</v>
      </c>
      <c r="K2030" s="9">
        <v>-10.972426</v>
      </c>
      <c r="L2030" s="9">
        <v>-19.479721000000001</v>
      </c>
      <c r="M2030" s="9">
        <v>-19.479721000000001</v>
      </c>
      <c r="N2030" s="9">
        <v>39</v>
      </c>
      <c r="O2030" s="9">
        <v>62.474986999999999</v>
      </c>
      <c r="P2030" s="9">
        <v>0</v>
      </c>
      <c r="Q2030" s="9">
        <v>9.9027336203683803E-3</v>
      </c>
      <c r="R2030" s="9">
        <v>0</v>
      </c>
      <c r="S2030" s="9">
        <v>35631865726.590797</v>
      </c>
      <c r="T2030" s="9">
        <v>1676.55435764667</v>
      </c>
      <c r="U2030" s="9">
        <v>5.4110333728176201</v>
      </c>
      <c r="V2030" s="9">
        <v>0</v>
      </c>
      <c r="W2030" s="9">
        <v>5.4110333728176201</v>
      </c>
      <c r="X2030" s="9">
        <v>0</v>
      </c>
      <c r="Y2030" s="9">
        <v>0</v>
      </c>
      <c r="Z2030" s="9">
        <v>2.0087434000000001E-2</v>
      </c>
      <c r="AA2030" s="9">
        <v>166.84727000000001</v>
      </c>
      <c r="AB2030" s="9"/>
      <c r="AQ2030" s="9">
        <f>K2030-'Processed Potentiostat'!$J$3</f>
        <v>-10.972426</v>
      </c>
    </row>
    <row r="2031" spans="1:43" x14ac:dyDescent="0.35">
      <c r="A2031">
        <v>2</v>
      </c>
      <c r="B2031">
        <v>0</v>
      </c>
      <c r="C2031">
        <v>0</v>
      </c>
      <c r="D2031">
        <v>1</v>
      </c>
      <c r="E2031">
        <v>0</v>
      </c>
      <c r="F2031">
        <v>0</v>
      </c>
      <c r="G2031">
        <v>0</v>
      </c>
      <c r="H2031" s="9">
        <v>1677.55435762141</v>
      </c>
      <c r="I2031" s="9">
        <v>-1.8299394</v>
      </c>
      <c r="J2031" s="9">
        <v>-1.8314519</v>
      </c>
      <c r="K2031" s="9">
        <v>-10.429774</v>
      </c>
      <c r="L2031" s="9">
        <v>-19.490513</v>
      </c>
      <c r="M2031" s="9">
        <v>-19.490513</v>
      </c>
      <c r="N2031" s="9">
        <v>39</v>
      </c>
      <c r="O2031" s="9">
        <v>62.474986999999999</v>
      </c>
      <c r="P2031" s="9">
        <v>0</v>
      </c>
      <c r="Q2031" s="9">
        <v>9.9082237935014701E-3</v>
      </c>
      <c r="R2031" s="9">
        <v>0</v>
      </c>
      <c r="S2031" s="9">
        <v>15237491062.721399</v>
      </c>
      <c r="T2031" s="9">
        <v>1677.55435762141</v>
      </c>
      <c r="U2031" s="9">
        <v>5.4140315818455997</v>
      </c>
      <c r="V2031" s="9">
        <v>0</v>
      </c>
      <c r="W2031" s="9">
        <v>5.4140315818455997</v>
      </c>
      <c r="X2031" s="9">
        <v>0</v>
      </c>
      <c r="Y2031" s="9">
        <v>0</v>
      </c>
      <c r="Z2031" s="9">
        <v>1.9101628999999998E-2</v>
      </c>
      <c r="AA2031" s="9">
        <v>175.59842</v>
      </c>
      <c r="AB2031" s="9"/>
      <c r="AQ2031" s="9">
        <f>K2031-'Processed Potentiostat'!$J$3</f>
        <v>-10.429774</v>
      </c>
    </row>
    <row r="2032" spans="1:43" x14ac:dyDescent="0.35">
      <c r="A2032">
        <v>2</v>
      </c>
      <c r="B2032">
        <v>0</v>
      </c>
      <c r="C2032">
        <v>0</v>
      </c>
      <c r="D2032">
        <v>1</v>
      </c>
      <c r="E2032">
        <v>0</v>
      </c>
      <c r="F2032">
        <v>0</v>
      </c>
      <c r="G2032">
        <v>0</v>
      </c>
      <c r="H2032" s="9">
        <v>1678.5543575961401</v>
      </c>
      <c r="I2032" s="9">
        <v>-1.8301407999999999</v>
      </c>
      <c r="J2032" s="9">
        <v>-1.8294904000000001</v>
      </c>
      <c r="K2032" s="9">
        <v>-9.5403327999999998</v>
      </c>
      <c r="L2032" s="9">
        <v>-19.50074</v>
      </c>
      <c r="M2032" s="9">
        <v>-19.50074</v>
      </c>
      <c r="N2032" s="9">
        <v>39</v>
      </c>
      <c r="O2032" s="9">
        <v>62.474986999999999</v>
      </c>
      <c r="P2032" s="9">
        <v>0</v>
      </c>
      <c r="Q2032" s="9">
        <v>9.9134211742292408E-3</v>
      </c>
      <c r="R2032" s="9">
        <v>0</v>
      </c>
      <c r="S2032" s="9">
        <v>28578626769.936199</v>
      </c>
      <c r="T2032" s="9">
        <v>1678.5543575961401</v>
      </c>
      <c r="U2032" s="9">
        <v>5.4168720917938504</v>
      </c>
      <c r="V2032" s="9">
        <v>0</v>
      </c>
      <c r="W2032" s="9">
        <v>5.4168720917938504</v>
      </c>
      <c r="X2032" s="9">
        <v>0</v>
      </c>
      <c r="Y2032" s="9">
        <v>0</v>
      </c>
      <c r="Z2032" s="9">
        <v>1.7453948E-2</v>
      </c>
      <c r="AA2032" s="9">
        <v>191.76379</v>
      </c>
      <c r="AB2032" s="9"/>
      <c r="AQ2032" s="9">
        <f>K2032-'Processed Potentiostat'!$J$3</f>
        <v>-9.5403327999999998</v>
      </c>
    </row>
    <row r="2033" spans="1:43" x14ac:dyDescent="0.35">
      <c r="A2033">
        <v>2</v>
      </c>
      <c r="B2033">
        <v>0</v>
      </c>
      <c r="C2033">
        <v>0</v>
      </c>
      <c r="D2033">
        <v>1</v>
      </c>
      <c r="E2033">
        <v>0</v>
      </c>
      <c r="F2033">
        <v>0</v>
      </c>
      <c r="G2033">
        <v>0</v>
      </c>
      <c r="H2033" s="9">
        <v>1679.55435757088</v>
      </c>
      <c r="I2033" s="9">
        <v>-1.8298570000000001</v>
      </c>
      <c r="J2033" s="9">
        <v>-1.8319238</v>
      </c>
      <c r="K2033" s="9">
        <v>-10.990907</v>
      </c>
      <c r="L2033" s="9">
        <v>-19.510178</v>
      </c>
      <c r="M2033" s="9">
        <v>-19.510178</v>
      </c>
      <c r="N2033" s="9">
        <v>39</v>
      </c>
      <c r="O2033" s="9">
        <v>62.474986999999999</v>
      </c>
      <c r="P2033" s="9">
        <v>0</v>
      </c>
      <c r="Q2033" s="9">
        <v>9.91822364452777E-3</v>
      </c>
      <c r="R2033" s="9">
        <v>0</v>
      </c>
      <c r="S2033" s="9">
        <v>11141890655.878401</v>
      </c>
      <c r="T2033" s="9">
        <v>1679.55435757088</v>
      </c>
      <c r="U2033" s="9">
        <v>5.41949377603658</v>
      </c>
      <c r="V2033" s="9">
        <v>0</v>
      </c>
      <c r="W2033" s="9">
        <v>5.41949377603658</v>
      </c>
      <c r="X2033" s="9">
        <v>0</v>
      </c>
      <c r="Y2033" s="9">
        <v>0</v>
      </c>
      <c r="Z2033" s="9">
        <v>2.0134505E-2</v>
      </c>
      <c r="AA2033" s="9">
        <v>166.67632</v>
      </c>
      <c r="AB2033" s="9"/>
      <c r="AQ2033" s="9">
        <f>K2033-'Processed Potentiostat'!$J$3</f>
        <v>-10.990907</v>
      </c>
    </row>
    <row r="2034" spans="1:43" x14ac:dyDescent="0.35">
      <c r="A2034">
        <v>2</v>
      </c>
      <c r="B2034">
        <v>0</v>
      </c>
      <c r="C2034">
        <v>0</v>
      </c>
      <c r="D2034">
        <v>1</v>
      </c>
      <c r="E2034">
        <v>0</v>
      </c>
      <c r="F2034">
        <v>0</v>
      </c>
      <c r="G2034">
        <v>0</v>
      </c>
      <c r="H2034" s="9">
        <v>1680.55435754562</v>
      </c>
      <c r="I2034" s="9">
        <v>-1.8299772000000001</v>
      </c>
      <c r="J2034" s="9">
        <v>-1.8320748</v>
      </c>
      <c r="K2034" s="9">
        <v>-9.2368278999999998</v>
      </c>
      <c r="L2034" s="9">
        <v>-19.520161000000002</v>
      </c>
      <c r="M2034" s="9">
        <v>-19.520161000000002</v>
      </c>
      <c r="N2034" s="9">
        <v>39</v>
      </c>
      <c r="O2034" s="9">
        <v>62.474986999999999</v>
      </c>
      <c r="P2034" s="9">
        <v>0</v>
      </c>
      <c r="Q2034" s="9">
        <v>9.9233041215541409E-3</v>
      </c>
      <c r="R2034" s="9">
        <v>0</v>
      </c>
      <c r="S2034" s="9">
        <v>10263050977.991699</v>
      </c>
      <c r="T2034" s="9">
        <v>1680.55435754562</v>
      </c>
      <c r="U2034" s="9">
        <v>5.4222669321251402</v>
      </c>
      <c r="V2034" s="9">
        <v>0</v>
      </c>
      <c r="W2034" s="9">
        <v>5.4222669321251402</v>
      </c>
      <c r="X2034" s="9">
        <v>0</v>
      </c>
      <c r="Y2034" s="9">
        <v>0</v>
      </c>
      <c r="Z2034" s="9">
        <v>1.692256E-2</v>
      </c>
      <c r="AA2034" s="9">
        <v>198.34459000000001</v>
      </c>
      <c r="AB2034" s="9"/>
      <c r="AQ2034" s="9">
        <f>K2034-'Processed Potentiostat'!$J$3</f>
        <v>-9.2368278999999998</v>
      </c>
    </row>
    <row r="2035" spans="1:43" x14ac:dyDescent="0.35">
      <c r="A2035">
        <v>2</v>
      </c>
      <c r="B2035">
        <v>0</v>
      </c>
      <c r="C2035">
        <v>0</v>
      </c>
      <c r="D2035">
        <v>1</v>
      </c>
      <c r="E2035">
        <v>0</v>
      </c>
      <c r="F2035">
        <v>0</v>
      </c>
      <c r="G2035">
        <v>0</v>
      </c>
      <c r="H2035" s="9">
        <v>1681.5543575203601</v>
      </c>
      <c r="I2035" s="9">
        <v>-1.8299458</v>
      </c>
      <c r="J2035" s="9">
        <v>-1.8285735000000001</v>
      </c>
      <c r="K2035" s="9">
        <v>-10.320415000000001</v>
      </c>
      <c r="L2035" s="9">
        <v>-19.529755000000002</v>
      </c>
      <c r="M2035" s="9">
        <v>-19.529755000000002</v>
      </c>
      <c r="N2035" s="9">
        <v>39</v>
      </c>
      <c r="O2035" s="9">
        <v>62.474986999999999</v>
      </c>
      <c r="P2035" s="9">
        <v>0</v>
      </c>
      <c r="Q2035" s="9">
        <v>9.9281772513620803E-3</v>
      </c>
      <c r="R2035" s="9">
        <v>0</v>
      </c>
      <c r="S2035" s="9">
        <v>12211348774.3948</v>
      </c>
      <c r="T2035" s="9">
        <v>1681.5543575203601</v>
      </c>
      <c r="U2035" s="9">
        <v>5.42493181617</v>
      </c>
      <c r="V2035" s="9">
        <v>0</v>
      </c>
      <c r="W2035" s="9">
        <v>5.42493181617</v>
      </c>
      <c r="X2035" s="9">
        <v>0</v>
      </c>
      <c r="Y2035" s="9">
        <v>0</v>
      </c>
      <c r="Z2035" s="9">
        <v>1.8871637E-2</v>
      </c>
      <c r="AA2035" s="9">
        <v>177.18024</v>
      </c>
      <c r="AB2035" s="9"/>
      <c r="AQ2035" s="9">
        <f>K2035-'Processed Potentiostat'!$J$3</f>
        <v>-10.320415000000001</v>
      </c>
    </row>
    <row r="2036" spans="1:43" x14ac:dyDescent="0.35">
      <c r="A2036">
        <v>2</v>
      </c>
      <c r="B2036">
        <v>0</v>
      </c>
      <c r="C2036">
        <v>0</v>
      </c>
      <c r="D2036">
        <v>1</v>
      </c>
      <c r="E2036">
        <v>0</v>
      </c>
      <c r="F2036">
        <v>0</v>
      </c>
      <c r="G2036">
        <v>0</v>
      </c>
      <c r="H2036" s="9">
        <v>1682.5543574951</v>
      </c>
      <c r="I2036" s="9">
        <v>-1.8299174</v>
      </c>
      <c r="J2036" s="9">
        <v>-1.8315306</v>
      </c>
      <c r="K2036" s="9">
        <v>-9.9653921000000008</v>
      </c>
      <c r="L2036" s="9">
        <v>-19.540047000000001</v>
      </c>
      <c r="M2036" s="9">
        <v>-19.540047000000001</v>
      </c>
      <c r="N2036" s="9">
        <v>39</v>
      </c>
      <c r="O2036" s="9">
        <v>62.474986999999999</v>
      </c>
      <c r="P2036" s="9">
        <v>0</v>
      </c>
      <c r="Q2036" s="9">
        <v>9.9334134208386108E-3</v>
      </c>
      <c r="R2036" s="9">
        <v>0</v>
      </c>
      <c r="S2036" s="9">
        <v>14391025898.1999</v>
      </c>
      <c r="T2036" s="9">
        <v>1682.5543574951</v>
      </c>
      <c r="U2036" s="9">
        <v>5.4277905153068398</v>
      </c>
      <c r="V2036" s="9">
        <v>0</v>
      </c>
      <c r="W2036" s="9">
        <v>5.4277905153068398</v>
      </c>
      <c r="X2036" s="9">
        <v>0</v>
      </c>
      <c r="Y2036" s="9">
        <v>0</v>
      </c>
      <c r="Z2036" s="9">
        <v>1.8251920000000001E-2</v>
      </c>
      <c r="AA2036" s="9">
        <v>183.78910999999999</v>
      </c>
      <c r="AB2036" s="9"/>
      <c r="AQ2036" s="9">
        <f>K2036-'Processed Potentiostat'!$J$3</f>
        <v>-9.9653921000000008</v>
      </c>
    </row>
    <row r="2037" spans="1:43" x14ac:dyDescent="0.35">
      <c r="A2037">
        <v>2</v>
      </c>
      <c r="B2037">
        <v>0</v>
      </c>
      <c r="C2037">
        <v>0</v>
      </c>
      <c r="D2037">
        <v>1</v>
      </c>
      <c r="E2037">
        <v>0</v>
      </c>
      <c r="F2037">
        <v>0</v>
      </c>
      <c r="G2037">
        <v>0</v>
      </c>
      <c r="H2037" s="9">
        <v>1683.5543574698299</v>
      </c>
      <c r="I2037" s="9">
        <v>-1.8300415999999999</v>
      </c>
      <c r="J2037" s="9">
        <v>-1.8288827000000001</v>
      </c>
      <c r="K2037" s="9">
        <v>-8.9124031000000006</v>
      </c>
      <c r="L2037" s="9">
        <v>-19.549301</v>
      </c>
      <c r="M2037" s="9">
        <v>-19.549301</v>
      </c>
      <c r="N2037" s="9">
        <v>39</v>
      </c>
      <c r="O2037" s="9">
        <v>62.474986999999999</v>
      </c>
      <c r="P2037" s="9">
        <v>0</v>
      </c>
      <c r="Q2037" s="9">
        <v>9.9381148968469592E-3</v>
      </c>
      <c r="R2037" s="9">
        <v>0</v>
      </c>
      <c r="S2037" s="9">
        <v>15153523077.145901</v>
      </c>
      <c r="T2037" s="9">
        <v>1683.5543574698299</v>
      </c>
      <c r="U2037" s="9">
        <v>5.4303615206106999</v>
      </c>
      <c r="V2037" s="9">
        <v>0</v>
      </c>
      <c r="W2037" s="9">
        <v>5.4303615206106999</v>
      </c>
      <c r="X2037" s="9">
        <v>0</v>
      </c>
      <c r="Y2037" s="9">
        <v>0</v>
      </c>
      <c r="Z2037" s="9">
        <v>1.6299739000000001E-2</v>
      </c>
      <c r="AA2037" s="9">
        <v>205.20647</v>
      </c>
      <c r="AB2037" s="9"/>
      <c r="AQ2037" s="9">
        <f>K2037-'Processed Potentiostat'!$J$3</f>
        <v>-8.9124031000000006</v>
      </c>
    </row>
    <row r="2038" spans="1:43" x14ac:dyDescent="0.35">
      <c r="A2038">
        <v>2</v>
      </c>
      <c r="B2038">
        <v>0</v>
      </c>
      <c r="C2038">
        <v>0</v>
      </c>
      <c r="D2038">
        <v>1</v>
      </c>
      <c r="E2038">
        <v>0</v>
      </c>
      <c r="F2038">
        <v>0</v>
      </c>
      <c r="G2038">
        <v>0</v>
      </c>
      <c r="H2038" s="9">
        <v>1684.5543574445701</v>
      </c>
      <c r="I2038" s="9">
        <v>-1.8301506000000001</v>
      </c>
      <c r="J2038" s="9">
        <v>-1.8285992</v>
      </c>
      <c r="K2038" s="9">
        <v>-7.7059268999999997</v>
      </c>
      <c r="L2038" s="9">
        <v>-19.557939999999999</v>
      </c>
      <c r="M2038" s="9">
        <v>-19.557939999999999</v>
      </c>
      <c r="N2038" s="9">
        <v>39</v>
      </c>
      <c r="O2038" s="9">
        <v>62.474986999999999</v>
      </c>
      <c r="P2038" s="9">
        <v>0</v>
      </c>
      <c r="Q2038" s="9">
        <v>9.9425027130868003E-3</v>
      </c>
      <c r="R2038" s="9">
        <v>0</v>
      </c>
      <c r="S2038" s="9">
        <v>12429081889.2859</v>
      </c>
      <c r="T2038" s="9">
        <v>1684.5543574445701</v>
      </c>
      <c r="U2038" s="9">
        <v>5.4327607465642798</v>
      </c>
      <c r="V2038" s="9">
        <v>0</v>
      </c>
      <c r="W2038" s="9">
        <v>5.4327607465642798</v>
      </c>
      <c r="X2038" s="9">
        <v>0</v>
      </c>
      <c r="Y2038" s="9">
        <v>0</v>
      </c>
      <c r="Z2038" s="9">
        <v>1.4091052E-2</v>
      </c>
      <c r="AA2038" s="9">
        <v>237.29776000000001</v>
      </c>
      <c r="AB2038" s="9"/>
      <c r="AQ2038" s="9">
        <f>K2038-'Processed Potentiostat'!$J$3</f>
        <v>-7.7059268999999997</v>
      </c>
    </row>
    <row r="2039" spans="1:43" x14ac:dyDescent="0.35">
      <c r="A2039">
        <v>2</v>
      </c>
      <c r="B2039">
        <v>0</v>
      </c>
      <c r="C2039">
        <v>0</v>
      </c>
      <c r="D2039">
        <v>1</v>
      </c>
      <c r="E2039">
        <v>0</v>
      </c>
      <c r="F2039">
        <v>0</v>
      </c>
      <c r="G2039">
        <v>0</v>
      </c>
      <c r="H2039" s="9">
        <v>1685.55435741931</v>
      </c>
      <c r="I2039" s="9">
        <v>-1.8301578000000001</v>
      </c>
      <c r="J2039" s="9">
        <v>-1.8297839</v>
      </c>
      <c r="K2039" s="9">
        <v>-9.5952797000000007</v>
      </c>
      <c r="L2039" s="9">
        <v>-19.567606000000001</v>
      </c>
      <c r="M2039" s="9">
        <v>-19.567606000000001</v>
      </c>
      <c r="N2039" s="9">
        <v>39</v>
      </c>
      <c r="O2039" s="9">
        <v>62.474986999999999</v>
      </c>
      <c r="P2039" s="9">
        <v>0</v>
      </c>
      <c r="Q2039" s="9">
        <v>9.9474159080020896E-3</v>
      </c>
      <c r="R2039" s="9">
        <v>0</v>
      </c>
      <c r="S2039" s="9">
        <v>50320346296.763702</v>
      </c>
      <c r="T2039" s="9">
        <v>1685.55435741931</v>
      </c>
      <c r="U2039" s="9">
        <v>5.4354458921499704</v>
      </c>
      <c r="V2039" s="9">
        <v>0</v>
      </c>
      <c r="W2039" s="9">
        <v>5.4354458921499704</v>
      </c>
      <c r="X2039" s="9">
        <v>0</v>
      </c>
      <c r="Y2039" s="9">
        <v>0</v>
      </c>
      <c r="Z2039" s="9">
        <v>1.7557288000000001E-2</v>
      </c>
      <c r="AA2039" s="9">
        <v>190.69626</v>
      </c>
      <c r="AB2039" s="9"/>
      <c r="AQ2039" s="9">
        <f>K2039-'Processed Potentiostat'!$J$3</f>
        <v>-9.5952797000000007</v>
      </c>
    </row>
    <row r="2040" spans="1:43" x14ac:dyDescent="0.35">
      <c r="A2040">
        <v>2</v>
      </c>
      <c r="B2040">
        <v>0</v>
      </c>
      <c r="C2040">
        <v>0</v>
      </c>
      <c r="D2040">
        <v>1</v>
      </c>
      <c r="E2040">
        <v>0</v>
      </c>
      <c r="F2040">
        <v>0</v>
      </c>
      <c r="G2040">
        <v>0</v>
      </c>
      <c r="H2040" s="9">
        <v>1686.5543573940499</v>
      </c>
      <c r="I2040" s="9">
        <v>-1.8301472999999999</v>
      </c>
      <c r="J2040" s="9">
        <v>-1.8293598</v>
      </c>
      <c r="K2040" s="9">
        <v>-8.6832790000000006</v>
      </c>
      <c r="L2040" s="9">
        <v>-19.576792000000001</v>
      </c>
      <c r="M2040" s="9">
        <v>-19.576792000000001</v>
      </c>
      <c r="N2040" s="9">
        <v>39</v>
      </c>
      <c r="O2040" s="9">
        <v>62.474986999999999</v>
      </c>
      <c r="P2040" s="9">
        <v>0</v>
      </c>
      <c r="Q2040" s="9">
        <v>9.9520837181515196E-3</v>
      </c>
      <c r="R2040" s="9">
        <v>0</v>
      </c>
      <c r="S2040" s="9">
        <v>24079477754.252899</v>
      </c>
      <c r="T2040" s="9">
        <v>1686.5543573940499</v>
      </c>
      <c r="U2040" s="9">
        <v>5.4379979201159401</v>
      </c>
      <c r="V2040" s="9">
        <v>0</v>
      </c>
      <c r="W2040" s="9">
        <v>5.4379979201159401</v>
      </c>
      <c r="X2040" s="9">
        <v>0</v>
      </c>
      <c r="Y2040" s="9">
        <v>0</v>
      </c>
      <c r="Z2040" s="9">
        <v>1.5884841E-2</v>
      </c>
      <c r="AA2040" s="9">
        <v>210.67615000000001</v>
      </c>
      <c r="AB2040" s="9"/>
      <c r="AQ2040" s="9">
        <f>K2040-'Processed Potentiostat'!$J$3</f>
        <v>-8.6832790000000006</v>
      </c>
    </row>
    <row r="2041" spans="1:43" x14ac:dyDescent="0.35">
      <c r="A2041">
        <v>2</v>
      </c>
      <c r="B2041">
        <v>0</v>
      </c>
      <c r="C2041">
        <v>0</v>
      </c>
      <c r="D2041">
        <v>1</v>
      </c>
      <c r="E2041">
        <v>0</v>
      </c>
      <c r="F2041">
        <v>0</v>
      </c>
      <c r="G2041">
        <v>0</v>
      </c>
      <c r="H2041" s="9">
        <v>1687.5543573687901</v>
      </c>
      <c r="I2041" s="9">
        <v>-1.8301016999999999</v>
      </c>
      <c r="J2041" s="9">
        <v>-1.8289876</v>
      </c>
      <c r="K2041" s="9">
        <v>-9.3997641000000005</v>
      </c>
      <c r="L2041" s="9">
        <v>-19.586387999999999</v>
      </c>
      <c r="M2041" s="9">
        <v>-19.586387999999999</v>
      </c>
      <c r="N2041" s="9">
        <v>39</v>
      </c>
      <c r="O2041" s="9">
        <v>62.474986999999999</v>
      </c>
      <c r="P2041" s="9">
        <v>0</v>
      </c>
      <c r="Q2041" s="9">
        <v>9.9569589206524207E-3</v>
      </c>
      <c r="R2041" s="9">
        <v>0</v>
      </c>
      <c r="S2041" s="9">
        <v>16526104637.875999</v>
      </c>
      <c r="T2041" s="9">
        <v>1687.5543573687901</v>
      </c>
      <c r="U2041" s="9">
        <v>5.4406633744558697</v>
      </c>
      <c r="V2041" s="9">
        <v>0</v>
      </c>
      <c r="W2041" s="9">
        <v>5.4406633744558697</v>
      </c>
      <c r="X2041" s="9">
        <v>0</v>
      </c>
      <c r="Y2041" s="9">
        <v>0</v>
      </c>
      <c r="Z2041" s="9">
        <v>1.7192052999999999E-2</v>
      </c>
      <c r="AA2041" s="9">
        <v>194.57803000000001</v>
      </c>
      <c r="AB2041" s="9"/>
      <c r="AQ2041" s="9">
        <f>K2041-'Processed Potentiostat'!$J$3</f>
        <v>-9.3997641000000005</v>
      </c>
    </row>
    <row r="2042" spans="1:43" x14ac:dyDescent="0.35">
      <c r="A2042">
        <v>2</v>
      </c>
      <c r="B2042">
        <v>0</v>
      </c>
      <c r="C2042">
        <v>0</v>
      </c>
      <c r="D2042">
        <v>1</v>
      </c>
      <c r="E2042">
        <v>0</v>
      </c>
      <c r="F2042">
        <v>0</v>
      </c>
      <c r="G2042">
        <v>0</v>
      </c>
      <c r="H2042" s="9">
        <v>1688.2615573509199</v>
      </c>
      <c r="I2042" s="9">
        <v>-1.829942</v>
      </c>
      <c r="J2042" s="9">
        <v>-1.8304379</v>
      </c>
      <c r="K2042" s="9">
        <v>-14.400945999999999</v>
      </c>
      <c r="L2042" s="9">
        <v>-19.594598999999999</v>
      </c>
      <c r="M2042" s="9">
        <v>-19.594598999999999</v>
      </c>
      <c r="N2042" s="9">
        <v>39</v>
      </c>
      <c r="O2042" s="9">
        <v>62.474986999999999</v>
      </c>
      <c r="P2042" s="9">
        <v>0</v>
      </c>
      <c r="Q2042" s="9">
        <v>9.9611339135070795E-3</v>
      </c>
      <c r="R2042" s="9">
        <v>0</v>
      </c>
      <c r="S2042" s="9">
        <v>73908008841.148193</v>
      </c>
      <c r="T2042" s="9">
        <v>1688.2615573509199</v>
      </c>
      <c r="U2042" s="9">
        <v>5.4429442241030799</v>
      </c>
      <c r="V2042" s="9">
        <v>0</v>
      </c>
      <c r="W2042" s="9">
        <v>5.4429442241030799</v>
      </c>
      <c r="X2042" s="9">
        <v>0</v>
      </c>
      <c r="Y2042" s="9">
        <v>0</v>
      </c>
      <c r="Z2042" s="9">
        <v>2.6360036999999999E-2</v>
      </c>
      <c r="AA2042" s="9">
        <v>127.10539</v>
      </c>
      <c r="AB2042" s="9"/>
      <c r="AQ2042" s="9">
        <f>K2042-'Processed Potentiostat'!$J$3</f>
        <v>-14.400945999999999</v>
      </c>
    </row>
    <row r="2043" spans="1:43" x14ac:dyDescent="0.35">
      <c r="A2043">
        <v>2</v>
      </c>
      <c r="B2043">
        <v>0</v>
      </c>
      <c r="C2043">
        <v>0</v>
      </c>
      <c r="D2043">
        <v>1</v>
      </c>
      <c r="E2043">
        <v>0</v>
      </c>
      <c r="F2043">
        <v>0</v>
      </c>
      <c r="G2043">
        <v>0</v>
      </c>
      <c r="H2043" s="9">
        <v>1689.2615573256601</v>
      </c>
      <c r="I2043" s="9">
        <v>-1.8301588</v>
      </c>
      <c r="J2043" s="9">
        <v>-1.8309492000000001</v>
      </c>
      <c r="K2043" s="9">
        <v>-16.173431000000001</v>
      </c>
      <c r="L2043" s="9">
        <v>-19.611954000000001</v>
      </c>
      <c r="M2043" s="9">
        <v>-19.611954000000001</v>
      </c>
      <c r="N2043" s="9">
        <v>39</v>
      </c>
      <c r="O2043" s="9">
        <v>62.474986999999999</v>
      </c>
      <c r="P2043" s="9">
        <v>0</v>
      </c>
      <c r="Q2043" s="9">
        <v>9.9699605966866497E-3</v>
      </c>
      <c r="R2043" s="9">
        <v>0</v>
      </c>
      <c r="S2043" s="9">
        <v>25259787199.044601</v>
      </c>
      <c r="T2043" s="9">
        <v>1689.2615573256601</v>
      </c>
      <c r="U2043" s="9">
        <v>5.4477649936204999</v>
      </c>
      <c r="V2043" s="9">
        <v>0</v>
      </c>
      <c r="W2043" s="9">
        <v>5.4477649936204999</v>
      </c>
      <c r="X2043" s="9">
        <v>0</v>
      </c>
      <c r="Y2043" s="9">
        <v>0</v>
      </c>
      <c r="Z2043" s="9">
        <v>2.9612731E-2</v>
      </c>
      <c r="AA2043" s="9">
        <v>113.20722000000001</v>
      </c>
      <c r="AB2043" s="9"/>
      <c r="AQ2043" s="9">
        <f>K2043-'Processed Potentiostat'!$J$3</f>
        <v>-16.173431000000001</v>
      </c>
    </row>
    <row r="2044" spans="1:43" x14ac:dyDescent="0.35">
      <c r="A2044">
        <v>2</v>
      </c>
      <c r="B2044">
        <v>0</v>
      </c>
      <c r="C2044">
        <v>0</v>
      </c>
      <c r="D2044">
        <v>1</v>
      </c>
      <c r="E2044">
        <v>0</v>
      </c>
      <c r="F2044">
        <v>0</v>
      </c>
      <c r="G2044">
        <v>0</v>
      </c>
      <c r="H2044" s="9">
        <v>1690.2615573004</v>
      </c>
      <c r="I2044" s="9">
        <v>-1.8298608000000001</v>
      </c>
      <c r="J2044" s="9">
        <v>-1.8296018999999999</v>
      </c>
      <c r="K2044" s="9">
        <v>-11.968638</v>
      </c>
      <c r="L2044" s="9">
        <v>-19.624825999999999</v>
      </c>
      <c r="M2044" s="9">
        <v>-19.624825999999999</v>
      </c>
      <c r="N2044" s="9">
        <v>39</v>
      </c>
      <c r="O2044" s="9">
        <v>62.474986999999999</v>
      </c>
      <c r="P2044" s="9">
        <v>0</v>
      </c>
      <c r="Q2044" s="9">
        <v>9.9765027935508604E-3</v>
      </c>
      <c r="R2044" s="9">
        <v>0</v>
      </c>
      <c r="S2044" s="9">
        <v>34375646363.668701</v>
      </c>
      <c r="T2044" s="9">
        <v>1690.2615573004</v>
      </c>
      <c r="U2044" s="9">
        <v>5.4513404910964898</v>
      </c>
      <c r="V2044" s="9">
        <v>0</v>
      </c>
      <c r="W2044" s="9">
        <v>5.4513404910964898</v>
      </c>
      <c r="X2044" s="9">
        <v>0</v>
      </c>
      <c r="Y2044" s="9">
        <v>0</v>
      </c>
      <c r="Z2044" s="9">
        <v>2.1897843E-2</v>
      </c>
      <c r="AA2044" s="9">
        <v>152.86633</v>
      </c>
      <c r="AB2044" s="9"/>
      <c r="AQ2044" s="9">
        <f>K2044-'Processed Potentiostat'!$J$3</f>
        <v>-11.968638</v>
      </c>
    </row>
    <row r="2045" spans="1:43" x14ac:dyDescent="0.35">
      <c r="A2045">
        <v>2</v>
      </c>
      <c r="B2045">
        <v>0</v>
      </c>
      <c r="C2045">
        <v>0</v>
      </c>
      <c r="D2045">
        <v>1</v>
      </c>
      <c r="E2045">
        <v>0</v>
      </c>
      <c r="F2045">
        <v>0</v>
      </c>
      <c r="G2045">
        <v>0</v>
      </c>
      <c r="H2045" s="9">
        <v>1691.2615572751299</v>
      </c>
      <c r="I2045" s="9">
        <v>-1.8300959999999999</v>
      </c>
      <c r="J2045" s="9">
        <v>-1.8301339000000001</v>
      </c>
      <c r="K2045" s="9">
        <v>-14.524025</v>
      </c>
      <c r="L2045" s="9">
        <v>-19.637070000000001</v>
      </c>
      <c r="M2045" s="9">
        <v>-19.637070000000001</v>
      </c>
      <c r="N2045" s="9">
        <v>39</v>
      </c>
      <c r="O2045" s="9">
        <v>62.474986999999999</v>
      </c>
      <c r="P2045" s="9">
        <v>0</v>
      </c>
      <c r="Q2045" s="9">
        <v>9.9827269116776508E-3</v>
      </c>
      <c r="R2045" s="9">
        <v>0</v>
      </c>
      <c r="S2045" s="9">
        <v>505299648776.57397</v>
      </c>
      <c r="T2045" s="9">
        <v>1691.2615572751299</v>
      </c>
      <c r="U2045" s="9">
        <v>5.4547417660939397</v>
      </c>
      <c r="V2045" s="9">
        <v>0</v>
      </c>
      <c r="W2045" s="9">
        <v>5.4547417660939397</v>
      </c>
      <c r="X2045" s="9">
        <v>0</v>
      </c>
      <c r="Y2045" s="9">
        <v>0</v>
      </c>
      <c r="Z2045" s="9">
        <v>2.6580910999999999E-2</v>
      </c>
      <c r="AA2045" s="9">
        <v>126.00735</v>
      </c>
      <c r="AB2045" s="9"/>
      <c r="AQ2045" s="9">
        <f>K2045-'Processed Potentiostat'!$J$3</f>
        <v>-14.524025</v>
      </c>
    </row>
    <row r="2046" spans="1:43" x14ac:dyDescent="0.35">
      <c r="A2046">
        <v>2</v>
      </c>
      <c r="B2046">
        <v>0</v>
      </c>
      <c r="C2046">
        <v>0</v>
      </c>
      <c r="D2046">
        <v>1</v>
      </c>
      <c r="E2046">
        <v>0</v>
      </c>
      <c r="F2046">
        <v>0</v>
      </c>
      <c r="G2046">
        <v>0</v>
      </c>
      <c r="H2046" s="9">
        <v>1692.2615572498701</v>
      </c>
      <c r="I2046" s="9">
        <v>-1.829996</v>
      </c>
      <c r="J2046" s="9">
        <v>-1.8311987999999999</v>
      </c>
      <c r="K2046" s="9">
        <v>-11.874825</v>
      </c>
      <c r="L2046" s="9">
        <v>-19.649789999999999</v>
      </c>
      <c r="M2046" s="9">
        <v>-19.649789999999999</v>
      </c>
      <c r="N2046" s="9">
        <v>39</v>
      </c>
      <c r="O2046" s="9">
        <v>62.474986999999999</v>
      </c>
      <c r="P2046" s="9">
        <v>0</v>
      </c>
      <c r="Q2046" s="9">
        <v>9.9891972024307493E-3</v>
      </c>
      <c r="R2046" s="9">
        <v>0</v>
      </c>
      <c r="S2046" s="9">
        <v>19151200096.814201</v>
      </c>
      <c r="T2046" s="9">
        <v>1692.2615572498701</v>
      </c>
      <c r="U2046" s="9">
        <v>5.4582747894287102</v>
      </c>
      <c r="V2046" s="9">
        <v>0</v>
      </c>
      <c r="W2046" s="9">
        <v>5.4582747894287102</v>
      </c>
      <c r="X2046" s="9">
        <v>0</v>
      </c>
      <c r="Y2046" s="9">
        <v>0</v>
      </c>
      <c r="Z2046" s="9">
        <v>2.1745166E-2</v>
      </c>
      <c r="AA2046" s="9">
        <v>154.20848000000001</v>
      </c>
      <c r="AB2046" s="9"/>
      <c r="AQ2046" s="9">
        <f>K2046-'Processed Potentiostat'!$J$3</f>
        <v>-11.874825</v>
      </c>
    </row>
    <row r="2047" spans="1:43" x14ac:dyDescent="0.35">
      <c r="A2047">
        <v>2</v>
      </c>
      <c r="B2047">
        <v>0</v>
      </c>
      <c r="C2047">
        <v>0</v>
      </c>
      <c r="D2047">
        <v>1</v>
      </c>
      <c r="E2047">
        <v>0</v>
      </c>
      <c r="F2047">
        <v>0</v>
      </c>
      <c r="G2047">
        <v>0</v>
      </c>
      <c r="H2047" s="9">
        <v>1693.26155722461</v>
      </c>
      <c r="I2047" s="9">
        <v>-1.8301635999999999</v>
      </c>
      <c r="J2047" s="9">
        <v>-1.831113</v>
      </c>
      <c r="K2047" s="9">
        <v>-16.139327999999999</v>
      </c>
      <c r="L2047" s="9">
        <v>-19.661066000000002</v>
      </c>
      <c r="M2047" s="9">
        <v>-19.661066000000002</v>
      </c>
      <c r="N2047" s="9">
        <v>39</v>
      </c>
      <c r="O2047" s="9">
        <v>62.474986999999999</v>
      </c>
      <c r="P2047" s="9">
        <v>0</v>
      </c>
      <c r="Q2047" s="9">
        <v>9.9949327798777594E-3</v>
      </c>
      <c r="R2047" s="9">
        <v>0</v>
      </c>
      <c r="S2047" s="9">
        <v>20911496198.2314</v>
      </c>
      <c r="T2047" s="9">
        <v>1693.26155722461</v>
      </c>
      <c r="U2047" s="9">
        <v>5.4614070559690697</v>
      </c>
      <c r="V2047" s="9">
        <v>0</v>
      </c>
      <c r="W2047" s="9">
        <v>5.4614070559690697</v>
      </c>
      <c r="X2047" s="9">
        <v>0</v>
      </c>
      <c r="Y2047" s="9">
        <v>0</v>
      </c>
      <c r="Z2047" s="9">
        <v>2.9552933E-2</v>
      </c>
      <c r="AA2047" s="9">
        <v>113.45658</v>
      </c>
      <c r="AB2047" s="9"/>
      <c r="AQ2047" s="9">
        <f>K2047-'Processed Potentiostat'!$J$3</f>
        <v>-16.139327999999999</v>
      </c>
    </row>
    <row r="2048" spans="1:43" x14ac:dyDescent="0.35">
      <c r="A2048">
        <v>2</v>
      </c>
      <c r="B2048">
        <v>0</v>
      </c>
      <c r="C2048">
        <v>0</v>
      </c>
      <c r="D2048">
        <v>1</v>
      </c>
      <c r="E2048">
        <v>0</v>
      </c>
      <c r="F2048">
        <v>0</v>
      </c>
      <c r="G2048">
        <v>0</v>
      </c>
      <c r="H2048" s="9">
        <v>1694.2615571993499</v>
      </c>
      <c r="I2048" s="9">
        <v>-1.8298471000000001</v>
      </c>
      <c r="J2048" s="9">
        <v>-1.8293698</v>
      </c>
      <c r="K2048" s="9">
        <v>-13.107554</v>
      </c>
      <c r="L2048" s="9">
        <v>-19.674643</v>
      </c>
      <c r="M2048" s="9">
        <v>-19.674643</v>
      </c>
      <c r="N2048" s="9">
        <v>39</v>
      </c>
      <c r="O2048" s="9">
        <v>62.474986999999999</v>
      </c>
      <c r="P2048" s="9">
        <v>0</v>
      </c>
      <c r="Q2048" s="9">
        <v>1.00018317945193E-2</v>
      </c>
      <c r="R2048" s="9">
        <v>0</v>
      </c>
      <c r="S2048" s="9">
        <v>24501613086.252899</v>
      </c>
      <c r="T2048" s="9">
        <v>1694.2615571993499</v>
      </c>
      <c r="U2048" s="9">
        <v>5.4651785476008996</v>
      </c>
      <c r="V2048" s="9">
        <v>0</v>
      </c>
      <c r="W2048" s="9">
        <v>5.4651785476008996</v>
      </c>
      <c r="X2048" s="9">
        <v>0</v>
      </c>
      <c r="Y2048" s="9">
        <v>0</v>
      </c>
      <c r="Z2048" s="9">
        <v>2.3978565E-2</v>
      </c>
      <c r="AA2048" s="9">
        <v>139.56607</v>
      </c>
      <c r="AB2048" s="9"/>
      <c r="AQ2048" s="9">
        <f>K2048-'Processed Potentiostat'!$J$3</f>
        <v>-13.107554</v>
      </c>
    </row>
    <row r="2049" spans="1:43" x14ac:dyDescent="0.35">
      <c r="A2049">
        <v>2</v>
      </c>
      <c r="B2049">
        <v>0</v>
      </c>
      <c r="C2049">
        <v>0</v>
      </c>
      <c r="D2049">
        <v>1</v>
      </c>
      <c r="E2049">
        <v>0</v>
      </c>
      <c r="F2049">
        <v>0</v>
      </c>
      <c r="G2049">
        <v>0</v>
      </c>
      <c r="H2049" s="9">
        <v>1695.2615571740901</v>
      </c>
      <c r="I2049" s="9">
        <v>-1.8300695</v>
      </c>
      <c r="J2049" s="9">
        <v>-1.8294005</v>
      </c>
      <c r="K2049" s="9">
        <v>-11.886447</v>
      </c>
      <c r="L2049" s="9">
        <v>-19.686792000000001</v>
      </c>
      <c r="M2049" s="9">
        <v>-19.686792000000001</v>
      </c>
      <c r="N2049" s="9">
        <v>39</v>
      </c>
      <c r="O2049" s="9">
        <v>62.474986999999999</v>
      </c>
      <c r="P2049" s="9">
        <v>0</v>
      </c>
      <c r="Q2049" s="9">
        <v>1.000800592519E-2</v>
      </c>
      <c r="R2049" s="9">
        <v>0</v>
      </c>
      <c r="S2049" s="9">
        <v>25493174880.632</v>
      </c>
      <c r="T2049" s="9">
        <v>1695.2615571740901</v>
      </c>
      <c r="U2049" s="9">
        <v>5.4685535323863004</v>
      </c>
      <c r="V2049" s="9">
        <v>0</v>
      </c>
      <c r="W2049" s="9">
        <v>5.4685535323863004</v>
      </c>
      <c r="X2049" s="9">
        <v>0</v>
      </c>
      <c r="Y2049" s="9">
        <v>0</v>
      </c>
      <c r="Z2049" s="9">
        <v>2.1745073E-2</v>
      </c>
      <c r="AA2049" s="9">
        <v>153.90642</v>
      </c>
      <c r="AB2049" s="9"/>
      <c r="AQ2049" s="9">
        <f>K2049-'Processed Potentiostat'!$J$3</f>
        <v>-11.886447</v>
      </c>
    </row>
    <row r="2050" spans="1:43" x14ac:dyDescent="0.35">
      <c r="A2050">
        <v>2</v>
      </c>
      <c r="B2050">
        <v>0</v>
      </c>
      <c r="C2050">
        <v>0</v>
      </c>
      <c r="D2050">
        <v>1</v>
      </c>
      <c r="E2050">
        <v>0</v>
      </c>
      <c r="F2050">
        <v>0</v>
      </c>
      <c r="G2050">
        <v>0</v>
      </c>
      <c r="H2050" s="9">
        <v>1696.26155714882</v>
      </c>
      <c r="I2050" s="9">
        <v>-1.8301076000000001</v>
      </c>
      <c r="J2050" s="9">
        <v>-1.8302970999999999</v>
      </c>
      <c r="K2050" s="9">
        <v>-14.096908000000001</v>
      </c>
      <c r="L2050" s="9">
        <v>-19.698</v>
      </c>
      <c r="M2050" s="9">
        <v>-19.698</v>
      </c>
      <c r="N2050" s="9">
        <v>39</v>
      </c>
      <c r="O2050" s="9">
        <v>62.474986999999999</v>
      </c>
      <c r="P2050" s="9">
        <v>0</v>
      </c>
      <c r="Q2050" s="9">
        <v>1.0013704036953499E-2</v>
      </c>
      <c r="R2050" s="9">
        <v>0</v>
      </c>
      <c r="S2050" s="9">
        <v>158426462649.142</v>
      </c>
      <c r="T2050" s="9">
        <v>1696.26155714882</v>
      </c>
      <c r="U2050" s="9">
        <v>5.4716666719335896</v>
      </c>
      <c r="V2050" s="9">
        <v>0</v>
      </c>
      <c r="W2050" s="9">
        <v>5.4716666719335896</v>
      </c>
      <c r="X2050" s="9">
        <v>0</v>
      </c>
      <c r="Y2050" s="9">
        <v>0</v>
      </c>
      <c r="Z2050" s="9">
        <v>2.580153E-2</v>
      </c>
      <c r="AA2050" s="9">
        <v>129.83678</v>
      </c>
      <c r="AB2050" s="9"/>
      <c r="AQ2050" s="9">
        <f>K2050-'Processed Potentiostat'!$J$3</f>
        <v>-14.096908000000001</v>
      </c>
    </row>
    <row r="2051" spans="1:43" x14ac:dyDescent="0.35">
      <c r="A2051">
        <v>2</v>
      </c>
      <c r="B2051">
        <v>0</v>
      </c>
      <c r="C2051">
        <v>0</v>
      </c>
      <c r="D2051">
        <v>1</v>
      </c>
      <c r="E2051">
        <v>0</v>
      </c>
      <c r="F2051">
        <v>0</v>
      </c>
      <c r="G2051">
        <v>0</v>
      </c>
      <c r="H2051" s="9">
        <v>1697.2615571235599</v>
      </c>
      <c r="I2051" s="9">
        <v>-1.8300940999999999</v>
      </c>
      <c r="J2051" s="9">
        <v>-1.8296325</v>
      </c>
      <c r="K2051" s="9">
        <v>-11.190004999999999</v>
      </c>
      <c r="L2051" s="9">
        <v>-19.710749</v>
      </c>
      <c r="M2051" s="9">
        <v>-19.710749</v>
      </c>
      <c r="N2051" s="9">
        <v>39</v>
      </c>
      <c r="O2051" s="9">
        <v>62.474986999999999</v>
      </c>
      <c r="P2051" s="9">
        <v>0</v>
      </c>
      <c r="Q2051" s="9">
        <v>1.0020183334044801E-2</v>
      </c>
      <c r="R2051" s="9">
        <v>0</v>
      </c>
      <c r="S2051" s="9">
        <v>36484057719.090897</v>
      </c>
      <c r="T2051" s="9">
        <v>1697.2615571235599</v>
      </c>
      <c r="U2051" s="9">
        <v>5.4752081494503502</v>
      </c>
      <c r="V2051" s="9">
        <v>0</v>
      </c>
      <c r="W2051" s="9">
        <v>5.4752081494503502</v>
      </c>
      <c r="X2051" s="9">
        <v>0</v>
      </c>
      <c r="Y2051" s="9">
        <v>0</v>
      </c>
      <c r="Z2051" s="9">
        <v>2.0473597999999999E-2</v>
      </c>
      <c r="AA2051" s="9">
        <v>163.50595000000001</v>
      </c>
      <c r="AB2051" s="9"/>
      <c r="AQ2051" s="9">
        <f>K2051-'Processed Potentiostat'!$J$3</f>
        <v>-11.190004999999999</v>
      </c>
    </row>
    <row r="2052" spans="1:43" x14ac:dyDescent="0.35">
      <c r="A2052">
        <v>2</v>
      </c>
      <c r="B2052">
        <v>0</v>
      </c>
      <c r="C2052">
        <v>0</v>
      </c>
      <c r="D2052">
        <v>1</v>
      </c>
      <c r="E2052">
        <v>0</v>
      </c>
      <c r="F2052">
        <v>0</v>
      </c>
      <c r="G2052">
        <v>0</v>
      </c>
      <c r="H2052" s="9">
        <v>1698.2615570983</v>
      </c>
      <c r="I2052" s="9">
        <v>-1.8299304999999999</v>
      </c>
      <c r="J2052" s="9">
        <v>-1.8292944</v>
      </c>
      <c r="K2052" s="9">
        <v>-10.92853</v>
      </c>
      <c r="L2052" s="9">
        <v>-19.721941000000001</v>
      </c>
      <c r="M2052" s="9">
        <v>-19.721941000000001</v>
      </c>
      <c r="N2052" s="9">
        <v>39</v>
      </c>
      <c r="O2052" s="9">
        <v>62.474986999999999</v>
      </c>
      <c r="P2052" s="9">
        <v>0</v>
      </c>
      <c r="Q2052" s="9">
        <v>1.00258705707206E-2</v>
      </c>
      <c r="R2052" s="9">
        <v>0</v>
      </c>
      <c r="S2052" s="9">
        <v>22453804636.591499</v>
      </c>
      <c r="T2052" s="9">
        <v>1698.2615570983</v>
      </c>
      <c r="U2052" s="9">
        <v>5.4783169614740999</v>
      </c>
      <c r="V2052" s="9">
        <v>0</v>
      </c>
      <c r="W2052" s="9">
        <v>5.4783169614740999</v>
      </c>
      <c r="X2052" s="9">
        <v>0</v>
      </c>
      <c r="Y2052" s="9">
        <v>0</v>
      </c>
      <c r="Z2052" s="9">
        <v>1.9991498E-2</v>
      </c>
      <c r="AA2052" s="9">
        <v>167.38704999999999</v>
      </c>
      <c r="AB2052" s="9"/>
      <c r="AQ2052" s="9">
        <f>K2052-'Processed Potentiostat'!$J$3</f>
        <v>-10.92853</v>
      </c>
    </row>
    <row r="2053" spans="1:43" x14ac:dyDescent="0.35">
      <c r="A2053">
        <v>2</v>
      </c>
      <c r="B2053">
        <v>0</v>
      </c>
      <c r="C2053">
        <v>0</v>
      </c>
      <c r="D2053">
        <v>1</v>
      </c>
      <c r="E2053">
        <v>0</v>
      </c>
      <c r="F2053">
        <v>0</v>
      </c>
      <c r="G2053">
        <v>0</v>
      </c>
      <c r="H2053" s="9">
        <v>1699.26155707304</v>
      </c>
      <c r="I2053" s="9">
        <v>-1.8301373000000001</v>
      </c>
      <c r="J2053" s="9">
        <v>-1.8299451</v>
      </c>
      <c r="K2053" s="9">
        <v>-12.703794</v>
      </c>
      <c r="L2053" s="9">
        <v>-19.732958</v>
      </c>
      <c r="M2053" s="9">
        <v>-19.732958</v>
      </c>
      <c r="N2053" s="9">
        <v>39</v>
      </c>
      <c r="O2053" s="9">
        <v>62.474986999999999</v>
      </c>
      <c r="P2053" s="9">
        <v>0</v>
      </c>
      <c r="Q2053" s="9">
        <v>1.0031470632574299E-2</v>
      </c>
      <c r="R2053" s="9">
        <v>0</v>
      </c>
      <c r="S2053" s="9">
        <v>86665992607.566895</v>
      </c>
      <c r="T2053" s="9">
        <v>1699.26155707304</v>
      </c>
      <c r="U2053" s="9">
        <v>5.4813771075822499</v>
      </c>
      <c r="V2053" s="9">
        <v>0</v>
      </c>
      <c r="W2053" s="9">
        <v>5.4813771075822499</v>
      </c>
      <c r="X2053" s="9">
        <v>0</v>
      </c>
      <c r="Y2053" s="9">
        <v>0</v>
      </c>
      <c r="Z2053" s="9">
        <v>2.3247245999999999E-2</v>
      </c>
      <c r="AA2053" s="9">
        <v>144.04712000000001</v>
      </c>
      <c r="AB2053" s="9"/>
      <c r="AQ2053" s="9">
        <f>K2053-'Processed Potentiostat'!$J$3</f>
        <v>-12.703794</v>
      </c>
    </row>
    <row r="2054" spans="1:43" x14ac:dyDescent="0.35">
      <c r="A2054">
        <v>2</v>
      </c>
      <c r="B2054">
        <v>0</v>
      </c>
      <c r="C2054">
        <v>0</v>
      </c>
      <c r="D2054">
        <v>1</v>
      </c>
      <c r="E2054">
        <v>0</v>
      </c>
      <c r="F2054">
        <v>0</v>
      </c>
      <c r="G2054">
        <v>0</v>
      </c>
      <c r="H2054" s="9">
        <v>1700.2615570477701</v>
      </c>
      <c r="I2054" s="9">
        <v>-1.8301276</v>
      </c>
      <c r="J2054" s="9">
        <v>-1.8313495</v>
      </c>
      <c r="K2054" s="9">
        <v>-11.224755999999999</v>
      </c>
      <c r="L2054" s="9">
        <v>-19.745331</v>
      </c>
      <c r="M2054" s="9">
        <v>-19.745331</v>
      </c>
      <c r="N2054" s="9">
        <v>39</v>
      </c>
      <c r="O2054" s="9">
        <v>62.474986999999999</v>
      </c>
      <c r="P2054" s="9">
        <v>0</v>
      </c>
      <c r="Q2054" s="9">
        <v>1.00377648640713E-2</v>
      </c>
      <c r="R2054" s="9">
        <v>0</v>
      </c>
      <c r="S2054" s="9">
        <v>16780046611.945601</v>
      </c>
      <c r="T2054" s="9">
        <v>1700.2615570477701</v>
      </c>
      <c r="U2054" s="9">
        <v>5.4848141175679102</v>
      </c>
      <c r="V2054" s="9">
        <v>0</v>
      </c>
      <c r="W2054" s="9">
        <v>5.4848141175679102</v>
      </c>
      <c r="X2054" s="9">
        <v>0</v>
      </c>
      <c r="Y2054" s="9">
        <v>0</v>
      </c>
      <c r="Z2054" s="9">
        <v>2.0556451999999999E-2</v>
      </c>
      <c r="AA2054" s="9">
        <v>163.15272999999999</v>
      </c>
      <c r="AB2054" s="9"/>
      <c r="AQ2054" s="9">
        <f>K2054-'Processed Potentiostat'!$J$3</f>
        <v>-11.224755999999999</v>
      </c>
    </row>
    <row r="2055" spans="1:43" x14ac:dyDescent="0.35">
      <c r="A2055">
        <v>2</v>
      </c>
      <c r="B2055">
        <v>0</v>
      </c>
      <c r="C2055">
        <v>0</v>
      </c>
      <c r="D2055">
        <v>1</v>
      </c>
      <c r="E2055">
        <v>0</v>
      </c>
      <c r="F2055">
        <v>0</v>
      </c>
      <c r="G2055">
        <v>0</v>
      </c>
      <c r="H2055" s="9">
        <v>1701.26155702251</v>
      </c>
      <c r="I2055" s="9">
        <v>-1.8299321</v>
      </c>
      <c r="J2055" s="9">
        <v>-1.828827</v>
      </c>
      <c r="K2055" s="9">
        <v>-11.933619999999999</v>
      </c>
      <c r="L2055" s="9">
        <v>-19.756810999999999</v>
      </c>
      <c r="M2055" s="9">
        <v>-19.756810999999999</v>
      </c>
      <c r="N2055" s="9">
        <v>39</v>
      </c>
      <c r="O2055" s="9">
        <v>62.474986999999999</v>
      </c>
      <c r="P2055" s="9">
        <v>0</v>
      </c>
      <c r="Q2055" s="9">
        <v>1.0043596958610601E-2</v>
      </c>
      <c r="R2055" s="9">
        <v>0</v>
      </c>
      <c r="S2055" s="9">
        <v>14680852573.6675</v>
      </c>
      <c r="T2055" s="9">
        <v>1701.26155702251</v>
      </c>
      <c r="U2055" s="9">
        <v>5.4880031183074802</v>
      </c>
      <c r="V2055" s="9">
        <v>0</v>
      </c>
      <c r="W2055" s="9">
        <v>5.4880031183074802</v>
      </c>
      <c r="X2055" s="9">
        <v>0</v>
      </c>
      <c r="Y2055" s="9">
        <v>0</v>
      </c>
      <c r="Z2055" s="9">
        <v>2.1824527999999999E-2</v>
      </c>
      <c r="AA2055" s="9">
        <v>153.24996999999999</v>
      </c>
      <c r="AB2055" s="9"/>
      <c r="AQ2055" s="9">
        <f>K2055-'Processed Potentiostat'!$J$3</f>
        <v>-11.933619999999999</v>
      </c>
    </row>
    <row r="2056" spans="1:43" x14ac:dyDescent="0.35">
      <c r="A2056">
        <v>2</v>
      </c>
      <c r="B2056">
        <v>0</v>
      </c>
      <c r="C2056">
        <v>0</v>
      </c>
      <c r="D2056">
        <v>1</v>
      </c>
      <c r="E2056">
        <v>0</v>
      </c>
      <c r="F2056">
        <v>0</v>
      </c>
      <c r="G2056">
        <v>0</v>
      </c>
      <c r="H2056" s="9">
        <v>1702.26155699725</v>
      </c>
      <c r="I2056" s="9">
        <v>-1.8299631000000001</v>
      </c>
      <c r="J2056" s="9">
        <v>-1.8313003999999999</v>
      </c>
      <c r="K2056" s="9">
        <v>-11.152433</v>
      </c>
      <c r="L2056" s="9">
        <v>-19.768205999999999</v>
      </c>
      <c r="M2056" s="9">
        <v>-19.768205999999999</v>
      </c>
      <c r="N2056" s="9">
        <v>39</v>
      </c>
      <c r="O2056" s="9">
        <v>62.474986999999999</v>
      </c>
      <c r="P2056" s="9">
        <v>0</v>
      </c>
      <c r="Q2056" s="9">
        <v>1.0049393279026301E-2</v>
      </c>
      <c r="R2056" s="9">
        <v>0</v>
      </c>
      <c r="S2056" s="9">
        <v>17531211959.763</v>
      </c>
      <c r="T2056" s="9">
        <v>1702.26155699725</v>
      </c>
      <c r="U2056" s="9">
        <v>5.4911684303614301</v>
      </c>
      <c r="V2056" s="9">
        <v>0</v>
      </c>
      <c r="W2056" s="9">
        <v>5.4911684303614301</v>
      </c>
      <c r="X2056" s="9">
        <v>0</v>
      </c>
      <c r="Y2056" s="9">
        <v>0</v>
      </c>
      <c r="Z2056" s="9">
        <v>2.0423455E-2</v>
      </c>
      <c r="AA2056" s="9">
        <v>164.20634000000001</v>
      </c>
      <c r="AB2056" s="9"/>
      <c r="AQ2056" s="9">
        <f>K2056-'Processed Potentiostat'!$J$3</f>
        <v>-11.152433</v>
      </c>
    </row>
    <row r="2057" spans="1:43" x14ac:dyDescent="0.35">
      <c r="A2057">
        <v>2</v>
      </c>
      <c r="B2057">
        <v>0</v>
      </c>
      <c r="C2057">
        <v>0</v>
      </c>
      <c r="D2057">
        <v>1</v>
      </c>
      <c r="E2057">
        <v>0</v>
      </c>
      <c r="F2057">
        <v>0</v>
      </c>
      <c r="G2057">
        <v>0</v>
      </c>
      <c r="H2057" s="9">
        <v>1703.2615569719901</v>
      </c>
      <c r="I2057" s="9">
        <v>-1.829877</v>
      </c>
      <c r="J2057" s="9">
        <v>-1.8312946999999999</v>
      </c>
      <c r="K2057" s="9">
        <v>-10.745207000000001</v>
      </c>
      <c r="L2057" s="9">
        <v>-19.779169</v>
      </c>
      <c r="M2057" s="9">
        <v>-19.779169</v>
      </c>
      <c r="N2057" s="9">
        <v>39</v>
      </c>
      <c r="O2057" s="9">
        <v>62.474986999999999</v>
      </c>
      <c r="P2057" s="9">
        <v>0</v>
      </c>
      <c r="Q2057" s="9">
        <v>1.0054970303741299E-2</v>
      </c>
      <c r="R2057" s="9">
        <v>0</v>
      </c>
      <c r="S2057" s="9">
        <v>17630399343.184601</v>
      </c>
      <c r="T2057" s="9">
        <v>1703.2615569719901</v>
      </c>
      <c r="U2057" s="9">
        <v>5.4942133763998804</v>
      </c>
      <c r="V2057" s="9">
        <v>0</v>
      </c>
      <c r="W2057" s="9">
        <v>5.4942133763998804</v>
      </c>
      <c r="X2057" s="9">
        <v>0</v>
      </c>
      <c r="Y2057" s="9">
        <v>0</v>
      </c>
      <c r="Z2057" s="9">
        <v>1.9677639E-2</v>
      </c>
      <c r="AA2057" s="9">
        <v>170.42899</v>
      </c>
      <c r="AB2057" s="9"/>
      <c r="AQ2057" s="9">
        <f>K2057-'Processed Potentiostat'!$J$3</f>
        <v>-10.745207000000001</v>
      </c>
    </row>
    <row r="2058" spans="1:43" x14ac:dyDescent="0.35">
      <c r="A2058">
        <v>2</v>
      </c>
      <c r="B2058">
        <v>0</v>
      </c>
      <c r="C2058">
        <v>0</v>
      </c>
      <c r="D2058">
        <v>1</v>
      </c>
      <c r="E2058">
        <v>0</v>
      </c>
      <c r="F2058">
        <v>0</v>
      </c>
      <c r="G2058">
        <v>0</v>
      </c>
      <c r="H2058" s="9">
        <v>1704.26155694673</v>
      </c>
      <c r="I2058" s="9">
        <v>-1.8301442000000001</v>
      </c>
      <c r="J2058" s="9">
        <v>-1.8297744</v>
      </c>
      <c r="K2058" s="9">
        <v>-9.6767482999999999</v>
      </c>
      <c r="L2058" s="9">
        <v>-19.789774000000001</v>
      </c>
      <c r="M2058" s="9">
        <v>-19.789774000000001</v>
      </c>
      <c r="N2058" s="9">
        <v>39</v>
      </c>
      <c r="O2058" s="9">
        <v>62.474986999999999</v>
      </c>
      <c r="P2058" s="9">
        <v>0</v>
      </c>
      <c r="Q2058" s="9">
        <v>1.0060360442129599E-2</v>
      </c>
      <c r="R2058" s="9">
        <v>0</v>
      </c>
      <c r="S2058" s="9">
        <v>49673446458.185501</v>
      </c>
      <c r="T2058" s="9">
        <v>1704.26155694673</v>
      </c>
      <c r="U2058" s="9">
        <v>5.4971594963886998</v>
      </c>
      <c r="V2058" s="9">
        <v>0</v>
      </c>
      <c r="W2058" s="9">
        <v>5.4971594963886998</v>
      </c>
      <c r="X2058" s="9">
        <v>0</v>
      </c>
      <c r="Y2058" s="9">
        <v>0</v>
      </c>
      <c r="Z2058" s="9">
        <v>1.7706265999999998E-2</v>
      </c>
      <c r="AA2058" s="9">
        <v>189.0898</v>
      </c>
      <c r="AB2058" s="9"/>
      <c r="AQ2058" s="9">
        <f>K2058-'Processed Potentiostat'!$J$3</f>
        <v>-9.6767482999999999</v>
      </c>
    </row>
    <row r="2059" spans="1:43" x14ac:dyDescent="0.35">
      <c r="A2059">
        <v>2</v>
      </c>
      <c r="B2059">
        <v>0</v>
      </c>
      <c r="C2059">
        <v>0</v>
      </c>
      <c r="D2059">
        <v>1</v>
      </c>
      <c r="E2059">
        <v>0</v>
      </c>
      <c r="F2059">
        <v>0</v>
      </c>
      <c r="G2059">
        <v>0</v>
      </c>
      <c r="H2059" s="9">
        <v>1705.2615569214599</v>
      </c>
      <c r="I2059" s="9">
        <v>-1.8299726000000001</v>
      </c>
      <c r="J2059" s="9">
        <v>-1.8316337</v>
      </c>
      <c r="K2059" s="9">
        <v>-8.5685453000000003</v>
      </c>
      <c r="L2059" s="9">
        <v>-19.798736999999999</v>
      </c>
      <c r="M2059" s="9">
        <v>-19.798736999999999</v>
      </c>
      <c r="N2059" s="9">
        <v>39</v>
      </c>
      <c r="O2059" s="9">
        <v>62.474986999999999</v>
      </c>
      <c r="P2059" s="9">
        <v>0</v>
      </c>
      <c r="Q2059" s="9">
        <v>1.0064920513595499E-2</v>
      </c>
      <c r="R2059" s="9">
        <v>0</v>
      </c>
      <c r="S2059" s="9">
        <v>13552332908.784599</v>
      </c>
      <c r="T2059" s="9">
        <v>1705.2615569214599</v>
      </c>
      <c r="U2059" s="9">
        <v>5.4996490411346199</v>
      </c>
      <c r="V2059" s="9">
        <v>0</v>
      </c>
      <c r="W2059" s="9">
        <v>5.4996490411346199</v>
      </c>
      <c r="X2059" s="9">
        <v>0</v>
      </c>
      <c r="Y2059" s="9">
        <v>0</v>
      </c>
      <c r="Z2059" s="9">
        <v>1.5694435999999999E-2</v>
      </c>
      <c r="AA2059" s="9">
        <v>213.76249999999999</v>
      </c>
      <c r="AB2059" s="9"/>
      <c r="AQ2059" s="9">
        <f>K2059-'Processed Potentiostat'!$J$3</f>
        <v>-8.5685453000000003</v>
      </c>
    </row>
    <row r="2060" spans="1:43" x14ac:dyDescent="0.35">
      <c r="A2060">
        <v>2</v>
      </c>
      <c r="B2060">
        <v>0</v>
      </c>
      <c r="C2060">
        <v>0</v>
      </c>
      <c r="D2060">
        <v>1</v>
      </c>
      <c r="E2060">
        <v>0</v>
      </c>
      <c r="F2060">
        <v>0</v>
      </c>
      <c r="G2060">
        <v>0</v>
      </c>
      <c r="H2060" s="9">
        <v>1706.2615568962001</v>
      </c>
      <c r="I2060" s="9">
        <v>-1.8300460999999999</v>
      </c>
      <c r="J2060" s="9">
        <v>-1.8283502</v>
      </c>
      <c r="K2060" s="9">
        <v>-8.8830232999999996</v>
      </c>
      <c r="L2060" s="9">
        <v>-19.808083</v>
      </c>
      <c r="M2060" s="9">
        <v>-19.808083</v>
      </c>
      <c r="N2060" s="9">
        <v>39</v>
      </c>
      <c r="O2060" s="9">
        <v>62.474986999999999</v>
      </c>
      <c r="P2060" s="9">
        <v>0</v>
      </c>
      <c r="Q2060" s="9">
        <v>1.0069667118045E-2</v>
      </c>
      <c r="R2060" s="9">
        <v>0</v>
      </c>
      <c r="S2060" s="9">
        <v>10868090950.2908</v>
      </c>
      <c r="T2060" s="9">
        <v>1706.2615568962001</v>
      </c>
      <c r="U2060" s="9">
        <v>5.5022452453439703</v>
      </c>
      <c r="V2060" s="9">
        <v>0</v>
      </c>
      <c r="W2060" s="9">
        <v>5.5022452453439703</v>
      </c>
      <c r="X2060" s="9">
        <v>0</v>
      </c>
      <c r="Y2060" s="9">
        <v>0</v>
      </c>
      <c r="Z2060" s="9">
        <v>1.6241276999999998E-2</v>
      </c>
      <c r="AA2060" s="9">
        <v>205.82521</v>
      </c>
      <c r="AB2060" s="9"/>
      <c r="AQ2060" s="9">
        <f>K2060-'Processed Potentiostat'!$J$3</f>
        <v>-8.8830232999999996</v>
      </c>
    </row>
    <row r="2061" spans="1:43" x14ac:dyDescent="0.35">
      <c r="A2061">
        <v>2</v>
      </c>
      <c r="B2061">
        <v>0</v>
      </c>
      <c r="C2061">
        <v>0</v>
      </c>
      <c r="D2061">
        <v>1</v>
      </c>
      <c r="E2061">
        <v>0</v>
      </c>
      <c r="F2061">
        <v>0</v>
      </c>
      <c r="G2061">
        <v>0</v>
      </c>
      <c r="H2061" s="9">
        <v>1706.79175688281</v>
      </c>
      <c r="I2061" s="9">
        <v>-1.8299605999999999</v>
      </c>
      <c r="J2061" s="9">
        <v>-1.8313203</v>
      </c>
      <c r="K2061" s="9">
        <v>-13.928333</v>
      </c>
      <c r="L2061" s="9">
        <v>-19.812847000000001</v>
      </c>
      <c r="M2061" s="9">
        <v>-19.812847000000001</v>
      </c>
      <c r="N2061" s="9">
        <v>39</v>
      </c>
      <c r="O2061" s="9">
        <v>62.474986999999999</v>
      </c>
      <c r="P2061" s="9">
        <v>0</v>
      </c>
      <c r="Q2061" s="9">
        <v>1.0072090848510599E-2</v>
      </c>
      <c r="R2061" s="9">
        <v>0</v>
      </c>
      <c r="S2061" s="9">
        <v>17265968509.825401</v>
      </c>
      <c r="T2061" s="9">
        <v>1706.79175688281</v>
      </c>
      <c r="U2061" s="9">
        <v>5.5035688107404397</v>
      </c>
      <c r="V2061" s="9">
        <v>0</v>
      </c>
      <c r="W2061" s="9">
        <v>5.5035688107404397</v>
      </c>
      <c r="X2061" s="9">
        <v>0</v>
      </c>
      <c r="Y2061" s="9">
        <v>0</v>
      </c>
      <c r="Z2061" s="9">
        <v>2.550724E-2</v>
      </c>
      <c r="AA2061" s="9">
        <v>131.48166000000001</v>
      </c>
      <c r="AB2061" s="9"/>
      <c r="AQ2061" s="9">
        <f>K2061-'Processed Potentiostat'!$J$3</f>
        <v>-13.928333</v>
      </c>
    </row>
    <row r="2062" spans="1:43" x14ac:dyDescent="0.35">
      <c r="A2062">
        <v>2</v>
      </c>
      <c r="B2062">
        <v>0</v>
      </c>
      <c r="C2062">
        <v>0</v>
      </c>
      <c r="D2062">
        <v>1</v>
      </c>
      <c r="E2062">
        <v>0</v>
      </c>
      <c r="F2062">
        <v>0</v>
      </c>
      <c r="G2062">
        <v>0</v>
      </c>
      <c r="H2062" s="9">
        <v>1707.7917568575499</v>
      </c>
      <c r="I2062" s="9">
        <v>-1.8301634</v>
      </c>
      <c r="J2062" s="9">
        <v>-1.8305343000000001</v>
      </c>
      <c r="K2062" s="9">
        <v>-14.227112</v>
      </c>
      <c r="L2062" s="9">
        <v>-19.828824999999998</v>
      </c>
      <c r="M2062" s="9">
        <v>-19.828824999999998</v>
      </c>
      <c r="N2062" s="9">
        <v>39</v>
      </c>
      <c r="O2062" s="9">
        <v>62.474986999999999</v>
      </c>
      <c r="P2062" s="9">
        <v>0</v>
      </c>
      <c r="Q2062" s="9">
        <v>1.0080215298641801E-2</v>
      </c>
      <c r="R2062" s="9">
        <v>0</v>
      </c>
      <c r="S2062" s="9">
        <v>54842147959.428398</v>
      </c>
      <c r="T2062" s="9">
        <v>1707.7917568575499</v>
      </c>
      <c r="U2062" s="9">
        <v>5.5080067701123196</v>
      </c>
      <c r="V2062" s="9">
        <v>0</v>
      </c>
      <c r="W2062" s="9">
        <v>5.5080067701123196</v>
      </c>
      <c r="X2062" s="9">
        <v>0</v>
      </c>
      <c r="Y2062" s="9">
        <v>0</v>
      </c>
      <c r="Z2062" s="9">
        <v>2.6043218E-2</v>
      </c>
      <c r="AA2062" s="9">
        <v>128.66521</v>
      </c>
      <c r="AB2062" s="9"/>
      <c r="AQ2062" s="9">
        <f>K2062-'Processed Potentiostat'!$J$3</f>
        <v>-14.227112</v>
      </c>
    </row>
    <row r="2063" spans="1:43" x14ac:dyDescent="0.35">
      <c r="A2063">
        <v>2</v>
      </c>
      <c r="B2063">
        <v>0</v>
      </c>
      <c r="C2063">
        <v>0</v>
      </c>
      <c r="D2063">
        <v>1</v>
      </c>
      <c r="E2063">
        <v>0</v>
      </c>
      <c r="F2063">
        <v>0</v>
      </c>
      <c r="G2063">
        <v>0</v>
      </c>
      <c r="H2063" s="9">
        <v>1708.79175683228</v>
      </c>
      <c r="I2063" s="9">
        <v>-1.8300561</v>
      </c>
      <c r="J2063" s="9">
        <v>-1.8287621999999999</v>
      </c>
      <c r="K2063" s="9">
        <v>-15.690262000000001</v>
      </c>
      <c r="L2063" s="9">
        <v>-19.842856999999999</v>
      </c>
      <c r="M2063" s="9">
        <v>-19.842856999999999</v>
      </c>
      <c r="N2063" s="9">
        <v>39</v>
      </c>
      <c r="O2063" s="9">
        <v>62.474986999999999</v>
      </c>
      <c r="P2063" s="9">
        <v>0</v>
      </c>
      <c r="Q2063" s="9">
        <v>1.00873435920562E-2</v>
      </c>
      <c r="R2063" s="9">
        <v>0</v>
      </c>
      <c r="S2063" s="9">
        <v>14066927636.0481</v>
      </c>
      <c r="T2063" s="9">
        <v>1708.79175683228</v>
      </c>
      <c r="U2063" s="9">
        <v>5.5119049124372497</v>
      </c>
      <c r="V2063" s="9">
        <v>0</v>
      </c>
      <c r="W2063" s="9">
        <v>5.5119049124372497</v>
      </c>
      <c r="X2063" s="9">
        <v>0</v>
      </c>
      <c r="Y2063" s="9">
        <v>0</v>
      </c>
      <c r="Z2063" s="9">
        <v>2.8693758E-2</v>
      </c>
      <c r="AA2063" s="9">
        <v>116.55396</v>
      </c>
      <c r="AB2063" s="9"/>
      <c r="AQ2063" s="9">
        <f>K2063-'Processed Potentiostat'!$J$3</f>
        <v>-15.690262000000001</v>
      </c>
    </row>
    <row r="2064" spans="1:43" x14ac:dyDescent="0.35">
      <c r="A2064">
        <v>2</v>
      </c>
      <c r="B2064">
        <v>0</v>
      </c>
      <c r="C2064">
        <v>0</v>
      </c>
      <c r="D2064">
        <v>1</v>
      </c>
      <c r="E2064">
        <v>0</v>
      </c>
      <c r="F2064">
        <v>0</v>
      </c>
      <c r="G2064">
        <v>0</v>
      </c>
      <c r="H2064" s="9">
        <v>1709.79175680702</v>
      </c>
      <c r="I2064" s="9">
        <v>-1.8299365999999999</v>
      </c>
      <c r="J2064" s="9">
        <v>-1.8291622000000001</v>
      </c>
      <c r="K2064" s="9">
        <v>-14.194952000000001</v>
      </c>
      <c r="L2064" s="9">
        <v>-19.858125999999999</v>
      </c>
      <c r="M2064" s="9">
        <v>-19.858125999999999</v>
      </c>
      <c r="N2064" s="9">
        <v>39</v>
      </c>
      <c r="O2064" s="9">
        <v>62.474986999999999</v>
      </c>
      <c r="P2064" s="9">
        <v>0</v>
      </c>
      <c r="Q2064" s="9">
        <v>1.00951014378984E-2</v>
      </c>
      <c r="R2064" s="9">
        <v>0</v>
      </c>
      <c r="S2064" s="9">
        <v>19651059215.015499</v>
      </c>
      <c r="T2064" s="9">
        <v>1709.79175680702</v>
      </c>
      <c r="U2064" s="9">
        <v>5.5161459235908898</v>
      </c>
      <c r="V2064" s="9">
        <v>0</v>
      </c>
      <c r="W2064" s="9">
        <v>5.5161459235908898</v>
      </c>
      <c r="X2064" s="9">
        <v>0</v>
      </c>
      <c r="Y2064" s="9">
        <v>0</v>
      </c>
      <c r="Z2064" s="9">
        <v>2.5964871E-2</v>
      </c>
      <c r="AA2064" s="9">
        <v>128.86005</v>
      </c>
      <c r="AB2064" s="9"/>
      <c r="AQ2064" s="9">
        <f>K2064-'Processed Potentiostat'!$J$3</f>
        <v>-14.194952000000001</v>
      </c>
    </row>
    <row r="2065" spans="1:43" x14ac:dyDescent="0.35">
      <c r="A2065">
        <v>2</v>
      </c>
      <c r="B2065">
        <v>0</v>
      </c>
      <c r="C2065">
        <v>0</v>
      </c>
      <c r="D2065">
        <v>1</v>
      </c>
      <c r="E2065">
        <v>0</v>
      </c>
      <c r="F2065">
        <v>0</v>
      </c>
      <c r="G2065">
        <v>0</v>
      </c>
      <c r="H2065" s="9">
        <v>1710.7917567817599</v>
      </c>
      <c r="I2065" s="9">
        <v>-1.8301059</v>
      </c>
      <c r="J2065" s="9">
        <v>-1.8306452</v>
      </c>
      <c r="K2065" s="9">
        <v>-11.568652999999999</v>
      </c>
      <c r="L2065" s="9">
        <v>-19.870552</v>
      </c>
      <c r="M2065" s="9">
        <v>-19.870552</v>
      </c>
      <c r="N2065" s="9">
        <v>39</v>
      </c>
      <c r="O2065" s="9">
        <v>62.474986999999999</v>
      </c>
      <c r="P2065" s="9">
        <v>0</v>
      </c>
      <c r="Q2065" s="9">
        <v>1.0101420406301201E-2</v>
      </c>
      <c r="R2065" s="9">
        <v>0</v>
      </c>
      <c r="S2065" s="9">
        <v>42060630029.362999</v>
      </c>
      <c r="T2065" s="9">
        <v>1710.7917567817599</v>
      </c>
      <c r="U2065" s="9">
        <v>5.5195979544310303</v>
      </c>
      <c r="V2065" s="9">
        <v>0</v>
      </c>
      <c r="W2065" s="9">
        <v>5.5195979544310303</v>
      </c>
      <c r="X2065" s="9">
        <v>0</v>
      </c>
      <c r="Y2065" s="9">
        <v>0</v>
      </c>
      <c r="Z2065" s="9">
        <v>2.1178097999999999E-2</v>
      </c>
      <c r="AA2065" s="9">
        <v>158.24187000000001</v>
      </c>
      <c r="AB2065" s="9"/>
      <c r="AQ2065" s="9">
        <f>K2065-'Processed Potentiostat'!$J$3</f>
        <v>-11.568652999999999</v>
      </c>
    </row>
    <row r="2066" spans="1:43" x14ac:dyDescent="0.35">
      <c r="A2066">
        <v>2</v>
      </c>
      <c r="B2066">
        <v>0</v>
      </c>
      <c r="C2066">
        <v>0</v>
      </c>
      <c r="D2066">
        <v>1</v>
      </c>
      <c r="E2066">
        <v>0</v>
      </c>
      <c r="F2066">
        <v>0</v>
      </c>
      <c r="G2066">
        <v>0</v>
      </c>
      <c r="H2066" s="9">
        <v>1711.7917567565</v>
      </c>
      <c r="I2066" s="9">
        <v>-1.8300331000000001</v>
      </c>
      <c r="J2066" s="9">
        <v>-1.8290431</v>
      </c>
      <c r="K2066" s="9">
        <v>-14.753759000000001</v>
      </c>
      <c r="L2066" s="9">
        <v>-19.884194999999998</v>
      </c>
      <c r="M2066" s="9">
        <v>-19.884194999999998</v>
      </c>
      <c r="N2066" s="9">
        <v>39</v>
      </c>
      <c r="O2066" s="9">
        <v>62.474986999999999</v>
      </c>
      <c r="P2066" s="9">
        <v>0</v>
      </c>
      <c r="Q2066" s="9">
        <v>1.01083521062933E-2</v>
      </c>
      <c r="R2066" s="9">
        <v>0</v>
      </c>
      <c r="S2066" s="9">
        <v>17602439329.062302</v>
      </c>
      <c r="T2066" s="9">
        <v>1711.7917567565</v>
      </c>
      <c r="U2066" s="9">
        <v>5.5233874281974096</v>
      </c>
      <c r="V2066" s="9">
        <v>0</v>
      </c>
      <c r="W2066" s="9">
        <v>5.5233874281974096</v>
      </c>
      <c r="X2066" s="9">
        <v>0</v>
      </c>
      <c r="Y2066" s="9">
        <v>0</v>
      </c>
      <c r="Z2066" s="9">
        <v>2.6985262999999999E-2</v>
      </c>
      <c r="AA2066" s="9">
        <v>123.97132999999999</v>
      </c>
      <c r="AB2066" s="9"/>
      <c r="AQ2066" s="9">
        <f>K2066-'Processed Potentiostat'!$J$3</f>
        <v>-14.753759000000001</v>
      </c>
    </row>
    <row r="2067" spans="1:43" x14ac:dyDescent="0.35">
      <c r="A2067">
        <v>2</v>
      </c>
      <c r="B2067">
        <v>0</v>
      </c>
      <c r="C2067">
        <v>0</v>
      </c>
      <c r="D2067">
        <v>1</v>
      </c>
      <c r="E2067">
        <v>0</v>
      </c>
      <c r="F2067">
        <v>0</v>
      </c>
      <c r="G2067">
        <v>0</v>
      </c>
      <c r="H2067" s="9">
        <v>1712.79175673124</v>
      </c>
      <c r="I2067" s="9">
        <v>-1.8301573</v>
      </c>
      <c r="J2067" s="9">
        <v>-1.8291655</v>
      </c>
      <c r="K2067" s="9">
        <v>-14.412416</v>
      </c>
      <c r="L2067" s="9">
        <v>-19.898952000000001</v>
      </c>
      <c r="M2067" s="9">
        <v>-19.898952000000001</v>
      </c>
      <c r="N2067" s="9">
        <v>39</v>
      </c>
      <c r="O2067" s="9">
        <v>62.474986999999999</v>
      </c>
      <c r="P2067" s="9">
        <v>0</v>
      </c>
      <c r="Q2067" s="9">
        <v>1.0115850239822199E-2</v>
      </c>
      <c r="R2067" s="9">
        <v>0</v>
      </c>
      <c r="S2067" s="9">
        <v>19754379909.282902</v>
      </c>
      <c r="T2067" s="9">
        <v>1712.79175673124</v>
      </c>
      <c r="U2067" s="9">
        <v>5.5274867426501597</v>
      </c>
      <c r="V2067" s="9">
        <v>0</v>
      </c>
      <c r="W2067" s="9">
        <v>5.5274867426501597</v>
      </c>
      <c r="X2067" s="9">
        <v>0</v>
      </c>
      <c r="Y2067" s="9">
        <v>0</v>
      </c>
      <c r="Z2067" s="9">
        <v>2.6362694999999998E-2</v>
      </c>
      <c r="AA2067" s="9">
        <v>126.91595</v>
      </c>
      <c r="AB2067" s="9"/>
      <c r="AQ2067" s="9">
        <f>K2067-'Processed Potentiostat'!$J$3</f>
        <v>-14.412416</v>
      </c>
    </row>
    <row r="2068" spans="1:43" x14ac:dyDescent="0.35">
      <c r="A2068">
        <v>2</v>
      </c>
      <c r="B2068">
        <v>0</v>
      </c>
      <c r="C2068">
        <v>0</v>
      </c>
      <c r="D2068">
        <v>1</v>
      </c>
      <c r="E2068">
        <v>0</v>
      </c>
      <c r="F2068">
        <v>0</v>
      </c>
      <c r="G2068">
        <v>0</v>
      </c>
      <c r="H2068" s="9">
        <v>1713.7917567059701</v>
      </c>
      <c r="I2068" s="9">
        <v>-1.8300338</v>
      </c>
      <c r="J2068" s="9">
        <v>-1.8308538999999999</v>
      </c>
      <c r="K2068" s="9">
        <v>-13.336335999999999</v>
      </c>
      <c r="L2068" s="9">
        <v>-19.912680000000002</v>
      </c>
      <c r="M2068" s="9">
        <v>-19.912680000000002</v>
      </c>
      <c r="N2068" s="9">
        <v>39</v>
      </c>
      <c r="O2068" s="9">
        <v>62.474986999999999</v>
      </c>
      <c r="P2068" s="9">
        <v>0</v>
      </c>
      <c r="Q2068" s="9">
        <v>1.01228314832733E-2</v>
      </c>
      <c r="R2068" s="9">
        <v>0</v>
      </c>
      <c r="S2068" s="9">
        <v>29233402099.517601</v>
      </c>
      <c r="T2068" s="9">
        <v>1713.7917567059701</v>
      </c>
      <c r="U2068" s="9">
        <v>5.5312997631445198</v>
      </c>
      <c r="V2068" s="9">
        <v>0</v>
      </c>
      <c r="W2068" s="9">
        <v>5.5312997631445198</v>
      </c>
      <c r="X2068" s="9">
        <v>0</v>
      </c>
      <c r="Y2068" s="9">
        <v>0</v>
      </c>
      <c r="Z2068" s="9">
        <v>2.4416884E-2</v>
      </c>
      <c r="AA2068" s="9">
        <v>137.28313</v>
      </c>
      <c r="AB2068" s="9"/>
      <c r="AQ2068" s="9">
        <f>K2068-'Processed Potentiostat'!$J$3</f>
        <v>-13.336335999999999</v>
      </c>
    </row>
    <row r="2069" spans="1:43" x14ac:dyDescent="0.35">
      <c r="A2069">
        <v>2</v>
      </c>
      <c r="B2069">
        <v>0</v>
      </c>
      <c r="C2069">
        <v>0</v>
      </c>
      <c r="D2069">
        <v>1</v>
      </c>
      <c r="E2069">
        <v>0</v>
      </c>
      <c r="F2069">
        <v>0</v>
      </c>
      <c r="G2069">
        <v>0</v>
      </c>
      <c r="H2069" s="9">
        <v>1714.79175668071</v>
      </c>
      <c r="I2069" s="9">
        <v>-1.829936</v>
      </c>
      <c r="J2069" s="9">
        <v>-1.8288369</v>
      </c>
      <c r="K2069" s="9">
        <v>-12.546156</v>
      </c>
      <c r="L2069" s="9">
        <v>-19.925633999999999</v>
      </c>
      <c r="M2069" s="9">
        <v>-19.925633999999999</v>
      </c>
      <c r="N2069" s="9">
        <v>39</v>
      </c>
      <c r="O2069" s="9">
        <v>62.474986999999999</v>
      </c>
      <c r="P2069" s="9">
        <v>0</v>
      </c>
      <c r="Q2069" s="9">
        <v>1.01294126097758E-2</v>
      </c>
      <c r="R2069" s="9">
        <v>0</v>
      </c>
      <c r="S2069" s="9">
        <v>14915967976.2896</v>
      </c>
      <c r="T2069" s="9">
        <v>1714.79175668071</v>
      </c>
      <c r="U2069" s="9">
        <v>5.5348984778689498</v>
      </c>
      <c r="V2069" s="9">
        <v>0</v>
      </c>
      <c r="W2069" s="9">
        <v>5.5348984778689498</v>
      </c>
      <c r="X2069" s="9">
        <v>0</v>
      </c>
      <c r="Y2069" s="9">
        <v>0</v>
      </c>
      <c r="Z2069" s="9">
        <v>2.2944873000000001E-2</v>
      </c>
      <c r="AA2069" s="9">
        <v>145.76871</v>
      </c>
      <c r="AB2069" s="9"/>
      <c r="AQ2069" s="9">
        <f>K2069-'Processed Potentiostat'!$J$3</f>
        <v>-12.546156</v>
      </c>
    </row>
    <row r="2070" spans="1:43" x14ac:dyDescent="0.35">
      <c r="A2070">
        <v>2</v>
      </c>
      <c r="B2070">
        <v>0</v>
      </c>
      <c r="C2070">
        <v>0</v>
      </c>
      <c r="D2070">
        <v>1</v>
      </c>
      <c r="E2070">
        <v>0</v>
      </c>
      <c r="F2070">
        <v>0</v>
      </c>
      <c r="G2070">
        <v>0</v>
      </c>
      <c r="H2070" s="9">
        <v>1715.7917566554499</v>
      </c>
      <c r="I2070" s="9">
        <v>-1.8300713</v>
      </c>
      <c r="J2070" s="9">
        <v>-1.8320018</v>
      </c>
      <c r="K2070" s="9">
        <v>-12.109208000000001</v>
      </c>
      <c r="L2070" s="9">
        <v>-19.937906000000002</v>
      </c>
      <c r="M2070" s="9">
        <v>-19.937906000000002</v>
      </c>
      <c r="N2070" s="9">
        <v>39</v>
      </c>
      <c r="O2070" s="9">
        <v>62.474986999999999</v>
      </c>
      <c r="P2070" s="9">
        <v>0</v>
      </c>
      <c r="Q2070" s="9">
        <v>1.01356576398691E-2</v>
      </c>
      <c r="R2070" s="9">
        <v>0</v>
      </c>
      <c r="S2070" s="9">
        <v>10900820413.961399</v>
      </c>
      <c r="T2070" s="9">
        <v>1715.7917566554499</v>
      </c>
      <c r="U2070" s="9">
        <v>5.5383075479471104</v>
      </c>
      <c r="V2070" s="9">
        <v>0</v>
      </c>
      <c r="W2070" s="9">
        <v>5.5383075479471104</v>
      </c>
      <c r="X2070" s="9">
        <v>0</v>
      </c>
      <c r="Y2070" s="9">
        <v>0</v>
      </c>
      <c r="Z2070" s="9">
        <v>2.2184091E-2</v>
      </c>
      <c r="AA2070" s="9">
        <v>151.28998000000001</v>
      </c>
      <c r="AB2070" s="9"/>
      <c r="AQ2070" s="9">
        <f>K2070-'Processed Potentiostat'!$J$3</f>
        <v>-12.109208000000001</v>
      </c>
    </row>
    <row r="2071" spans="1:43" x14ac:dyDescent="0.35">
      <c r="A2071">
        <v>2</v>
      </c>
      <c r="B2071">
        <v>0</v>
      </c>
      <c r="C2071">
        <v>0</v>
      </c>
      <c r="D2071">
        <v>1</v>
      </c>
      <c r="E2071">
        <v>0</v>
      </c>
      <c r="F2071">
        <v>0</v>
      </c>
      <c r="G2071">
        <v>0</v>
      </c>
      <c r="H2071" s="9">
        <v>1716.7917566301901</v>
      </c>
      <c r="I2071" s="9">
        <v>-1.8301114999999999</v>
      </c>
      <c r="J2071" s="9">
        <v>-1.8296819</v>
      </c>
      <c r="K2071" s="9">
        <v>-11.705486000000001</v>
      </c>
      <c r="L2071" s="9">
        <v>-19.950184</v>
      </c>
      <c r="M2071" s="9">
        <v>-19.950184</v>
      </c>
      <c r="N2071" s="9">
        <v>39</v>
      </c>
      <c r="O2071" s="9">
        <v>62.474986999999999</v>
      </c>
      <c r="P2071" s="9">
        <v>0</v>
      </c>
      <c r="Q2071" s="9">
        <v>1.0141897669849799E-2</v>
      </c>
      <c r="R2071" s="9">
        <v>0</v>
      </c>
      <c r="S2071" s="9">
        <v>40639696580.329597</v>
      </c>
      <c r="T2071" s="9">
        <v>1716.7917566301901</v>
      </c>
      <c r="U2071" s="9">
        <v>5.5417176921433002</v>
      </c>
      <c r="V2071" s="9">
        <v>0</v>
      </c>
      <c r="W2071" s="9">
        <v>5.5417176921433002</v>
      </c>
      <c r="X2071" s="9">
        <v>0</v>
      </c>
      <c r="Y2071" s="9">
        <v>0</v>
      </c>
      <c r="Z2071" s="9">
        <v>2.1417315999999999E-2</v>
      </c>
      <c r="AA2071" s="9">
        <v>156.30976999999999</v>
      </c>
      <c r="AB2071" s="9"/>
      <c r="AQ2071" s="9">
        <f>K2071-'Processed Potentiostat'!$J$3</f>
        <v>-11.705486000000001</v>
      </c>
    </row>
    <row r="2072" spans="1:43" x14ac:dyDescent="0.35">
      <c r="A2072">
        <v>2</v>
      </c>
      <c r="B2072">
        <v>0</v>
      </c>
      <c r="C2072">
        <v>0</v>
      </c>
      <c r="D2072">
        <v>1</v>
      </c>
      <c r="E2072">
        <v>0</v>
      </c>
      <c r="F2072">
        <v>0</v>
      </c>
      <c r="G2072">
        <v>0</v>
      </c>
      <c r="H2072" s="9">
        <v>1717.79175660492</v>
      </c>
      <c r="I2072" s="9">
        <v>-1.8301342</v>
      </c>
      <c r="J2072" s="9">
        <v>-1.8282468000000001</v>
      </c>
      <c r="K2072" s="9">
        <v>-10.390946</v>
      </c>
      <c r="L2072" s="9">
        <v>-19.961068999999998</v>
      </c>
      <c r="M2072" s="9">
        <v>-19.961068999999998</v>
      </c>
      <c r="N2072" s="9">
        <v>39</v>
      </c>
      <c r="O2072" s="9">
        <v>62.474986999999999</v>
      </c>
      <c r="P2072" s="9">
        <v>0</v>
      </c>
      <c r="Q2072" s="9">
        <v>1.0147425698480801E-2</v>
      </c>
      <c r="R2072" s="9">
        <v>0</v>
      </c>
      <c r="S2072" s="9">
        <v>10364297156.158501</v>
      </c>
      <c r="T2072" s="9">
        <v>1717.79175660492</v>
      </c>
      <c r="U2072" s="9">
        <v>5.54474144693536</v>
      </c>
      <c r="V2072" s="9">
        <v>0</v>
      </c>
      <c r="W2072" s="9">
        <v>5.54474144693536</v>
      </c>
      <c r="X2072" s="9">
        <v>0</v>
      </c>
      <c r="Y2072" s="9">
        <v>0</v>
      </c>
      <c r="Z2072" s="9">
        <v>1.8997215000000001E-2</v>
      </c>
      <c r="AA2072" s="9">
        <v>175.94614000000001</v>
      </c>
      <c r="AB2072" s="9"/>
      <c r="AQ2072" s="9">
        <f>K2072-'Processed Potentiostat'!$J$3</f>
        <v>-10.390946</v>
      </c>
    </row>
    <row r="2073" spans="1:43" x14ac:dyDescent="0.35">
      <c r="A2073">
        <v>2</v>
      </c>
      <c r="B2073">
        <v>0</v>
      </c>
      <c r="C2073">
        <v>0</v>
      </c>
      <c r="D2073">
        <v>1</v>
      </c>
      <c r="E2073">
        <v>0</v>
      </c>
      <c r="F2073">
        <v>0</v>
      </c>
      <c r="G2073">
        <v>0</v>
      </c>
      <c r="H2073" s="9">
        <v>1718.7917565796599</v>
      </c>
      <c r="I2073" s="9">
        <v>-1.8298728</v>
      </c>
      <c r="J2073" s="9">
        <v>-1.8306865999999999</v>
      </c>
      <c r="K2073" s="9">
        <v>-9.7128333999999992</v>
      </c>
      <c r="L2073" s="9">
        <v>-19.971146000000001</v>
      </c>
      <c r="M2073" s="9">
        <v>-19.971146000000001</v>
      </c>
      <c r="N2073" s="9">
        <v>39</v>
      </c>
      <c r="O2073" s="9">
        <v>62.474986999999999</v>
      </c>
      <c r="P2073" s="9">
        <v>0</v>
      </c>
      <c r="Q2073" s="9">
        <v>1.01525498526486E-2</v>
      </c>
      <c r="R2073" s="9">
        <v>0</v>
      </c>
      <c r="S2073" s="9">
        <v>38870096463.781898</v>
      </c>
      <c r="T2073" s="9">
        <v>1718.7917565796599</v>
      </c>
      <c r="U2073" s="9">
        <v>5.5475405772162798</v>
      </c>
      <c r="V2073" s="9">
        <v>0</v>
      </c>
      <c r="W2073" s="9">
        <v>5.5475405772162798</v>
      </c>
      <c r="X2073" s="9">
        <v>0</v>
      </c>
      <c r="Y2073" s="9">
        <v>0</v>
      </c>
      <c r="Z2073" s="9">
        <v>1.7781153000000001E-2</v>
      </c>
      <c r="AA2073" s="9">
        <v>188.4812</v>
      </c>
      <c r="AB2073" s="9"/>
      <c r="AQ2073" s="9">
        <f>K2073-'Processed Potentiostat'!$J$3</f>
        <v>-9.7128333999999992</v>
      </c>
    </row>
    <row r="2074" spans="1:43" x14ac:dyDescent="0.35">
      <c r="A2074">
        <v>2</v>
      </c>
      <c r="B2074">
        <v>0</v>
      </c>
      <c r="C2074">
        <v>0</v>
      </c>
      <c r="D2074">
        <v>1</v>
      </c>
      <c r="E2074">
        <v>0</v>
      </c>
      <c r="F2074">
        <v>0</v>
      </c>
      <c r="G2074">
        <v>0</v>
      </c>
      <c r="H2074" s="9">
        <v>1719.7917565544001</v>
      </c>
      <c r="I2074" s="9">
        <v>-1.8298397</v>
      </c>
      <c r="J2074" s="9">
        <v>-1.8290024</v>
      </c>
      <c r="K2074" s="9">
        <v>-12.000265000000001</v>
      </c>
      <c r="L2074" s="9">
        <v>-19.981468</v>
      </c>
      <c r="M2074" s="9">
        <v>-19.981468</v>
      </c>
      <c r="N2074" s="9">
        <v>39</v>
      </c>
      <c r="O2074" s="9">
        <v>62.474986999999999</v>
      </c>
      <c r="P2074" s="9">
        <v>0</v>
      </c>
      <c r="Q2074" s="9">
        <v>1.0157794298917E-2</v>
      </c>
      <c r="R2074" s="9">
        <v>0</v>
      </c>
      <c r="S2074" s="9">
        <v>17072387202.3186</v>
      </c>
      <c r="T2074" s="9">
        <v>1719.7917565544001</v>
      </c>
      <c r="U2074" s="9">
        <v>5.5504076200181904</v>
      </c>
      <c r="V2074" s="9">
        <v>0</v>
      </c>
      <c r="W2074" s="9">
        <v>5.5504076200181904</v>
      </c>
      <c r="X2074" s="9">
        <v>0</v>
      </c>
      <c r="Y2074" s="9">
        <v>0</v>
      </c>
      <c r="Z2074" s="9">
        <v>2.1948512999999999E-2</v>
      </c>
      <c r="AA2074" s="9">
        <v>152.4135</v>
      </c>
      <c r="AB2074" s="9"/>
      <c r="AQ2074" s="9">
        <f>K2074-'Processed Potentiostat'!$J$3</f>
        <v>-12.000265000000001</v>
      </c>
    </row>
    <row r="2075" spans="1:43" x14ac:dyDescent="0.35">
      <c r="A2075">
        <v>2</v>
      </c>
      <c r="B2075">
        <v>0</v>
      </c>
      <c r="C2075">
        <v>0</v>
      </c>
      <c r="D2075">
        <v>1</v>
      </c>
      <c r="E2075">
        <v>0</v>
      </c>
      <c r="F2075">
        <v>0</v>
      </c>
      <c r="G2075">
        <v>0</v>
      </c>
      <c r="H2075" s="9">
        <v>1720.79175652914</v>
      </c>
      <c r="I2075" s="9">
        <v>-1.8299717</v>
      </c>
      <c r="J2075" s="9">
        <v>-1.8308135000000001</v>
      </c>
      <c r="K2075" s="9">
        <v>-11.774915</v>
      </c>
      <c r="L2075" s="9">
        <v>-19.993369999999999</v>
      </c>
      <c r="M2075" s="9">
        <v>-19.993369999999999</v>
      </c>
      <c r="N2075" s="9">
        <v>39</v>
      </c>
      <c r="O2075" s="9">
        <v>62.474986999999999</v>
      </c>
      <c r="P2075" s="9">
        <v>0</v>
      </c>
      <c r="Q2075" s="9">
        <v>1.0163847098358599E-2</v>
      </c>
      <c r="R2075" s="9">
        <v>0</v>
      </c>
      <c r="S2075" s="9">
        <v>31203076930.855701</v>
      </c>
      <c r="T2075" s="9">
        <v>1720.79175652914</v>
      </c>
      <c r="U2075" s="9">
        <v>5.5537137224723701</v>
      </c>
      <c r="V2075" s="9">
        <v>0</v>
      </c>
      <c r="W2075" s="9">
        <v>5.5537137224723701</v>
      </c>
      <c r="X2075" s="9">
        <v>0</v>
      </c>
      <c r="Y2075" s="9">
        <v>0</v>
      </c>
      <c r="Z2075" s="9">
        <v>2.1557673999999999E-2</v>
      </c>
      <c r="AA2075" s="9">
        <v>155.48421999999999</v>
      </c>
      <c r="AB2075" s="9"/>
      <c r="AQ2075" s="9">
        <f>K2075-'Processed Potentiostat'!$J$3</f>
        <v>-11.774915</v>
      </c>
    </row>
    <row r="2076" spans="1:43" x14ac:dyDescent="0.35">
      <c r="A2076">
        <v>2</v>
      </c>
      <c r="B2076">
        <v>0</v>
      </c>
      <c r="C2076">
        <v>0</v>
      </c>
      <c r="D2076">
        <v>1</v>
      </c>
      <c r="E2076">
        <v>0</v>
      </c>
      <c r="F2076">
        <v>0</v>
      </c>
      <c r="G2076">
        <v>0</v>
      </c>
      <c r="H2076" s="9">
        <v>1721.51935651076</v>
      </c>
      <c r="I2076" s="9">
        <v>-1.8301643000000001</v>
      </c>
      <c r="J2076" s="9">
        <v>-1.8305236</v>
      </c>
      <c r="K2076" s="9">
        <v>-16.846437000000002</v>
      </c>
      <c r="L2076" s="9">
        <v>-20.001963</v>
      </c>
      <c r="M2076" s="9">
        <v>-20.001963</v>
      </c>
      <c r="N2076" s="9">
        <v>39</v>
      </c>
      <c r="O2076" s="9">
        <v>62.474986999999999</v>
      </c>
      <c r="P2076" s="9">
        <v>0</v>
      </c>
      <c r="Q2076" s="9">
        <v>1.01682162559715E-2</v>
      </c>
      <c r="R2076" s="9">
        <v>0</v>
      </c>
      <c r="S2076" s="9">
        <v>57012786222.958</v>
      </c>
      <c r="T2076" s="9">
        <v>1721.51935651076</v>
      </c>
      <c r="U2076" s="9">
        <v>5.55610093322613</v>
      </c>
      <c r="V2076" s="9">
        <v>0</v>
      </c>
      <c r="W2076" s="9">
        <v>5.55610093322613</v>
      </c>
      <c r="X2076" s="9">
        <v>0</v>
      </c>
      <c r="Y2076" s="9">
        <v>0</v>
      </c>
      <c r="Z2076" s="9">
        <v>3.0837802000000001E-2</v>
      </c>
      <c r="AA2076" s="9">
        <v>108.65939</v>
      </c>
      <c r="AB2076" s="9"/>
      <c r="AQ2076" s="9">
        <f>K2076-'Processed Potentiostat'!$J$3</f>
        <v>-16.846437000000002</v>
      </c>
    </row>
    <row r="2077" spans="1:43" x14ac:dyDescent="0.35">
      <c r="A2077">
        <v>2</v>
      </c>
      <c r="B2077">
        <v>0</v>
      </c>
      <c r="C2077">
        <v>0</v>
      </c>
      <c r="D2077">
        <v>1</v>
      </c>
      <c r="E2077">
        <v>0</v>
      </c>
      <c r="F2077">
        <v>0</v>
      </c>
      <c r="G2077">
        <v>0</v>
      </c>
      <c r="H2077" s="9">
        <v>1722.5193564855001</v>
      </c>
      <c r="I2077" s="9">
        <v>-1.8299977000000001</v>
      </c>
      <c r="J2077" s="9">
        <v>-1.8291748999999999</v>
      </c>
      <c r="K2077" s="9">
        <v>-14.386846999999999</v>
      </c>
      <c r="L2077" s="9">
        <v>-20.018740000000001</v>
      </c>
      <c r="M2077" s="9">
        <v>-20.018740000000001</v>
      </c>
      <c r="N2077" s="9">
        <v>39</v>
      </c>
      <c r="O2077" s="9">
        <v>62.474986999999999</v>
      </c>
      <c r="P2077" s="9">
        <v>0</v>
      </c>
      <c r="Q2077" s="9">
        <v>1.01767407385985E-2</v>
      </c>
      <c r="R2077" s="9">
        <v>0</v>
      </c>
      <c r="S2077" s="9">
        <v>20060848288.685299</v>
      </c>
      <c r="T2077" s="9">
        <v>1722.5193564855001</v>
      </c>
      <c r="U2077" s="9">
        <v>5.5607610617937198</v>
      </c>
      <c r="V2077" s="9">
        <v>0</v>
      </c>
      <c r="W2077" s="9">
        <v>5.5607610617937198</v>
      </c>
      <c r="X2077" s="9">
        <v>0</v>
      </c>
      <c r="Y2077" s="9">
        <v>0</v>
      </c>
      <c r="Z2077" s="9">
        <v>2.6316059999999999E-2</v>
      </c>
      <c r="AA2077" s="9">
        <v>127.14216</v>
      </c>
      <c r="AB2077" s="9"/>
      <c r="AQ2077" s="9">
        <f>K2077-'Processed Potentiostat'!$J$3</f>
        <v>-14.386846999999999</v>
      </c>
    </row>
    <row r="2078" spans="1:43" x14ac:dyDescent="0.35">
      <c r="A2078">
        <v>2</v>
      </c>
      <c r="B2078">
        <v>0</v>
      </c>
      <c r="C2078">
        <v>0</v>
      </c>
      <c r="D2078">
        <v>1</v>
      </c>
      <c r="E2078">
        <v>0</v>
      </c>
      <c r="F2078">
        <v>0</v>
      </c>
      <c r="G2078">
        <v>0</v>
      </c>
      <c r="H2078" s="9">
        <v>1722.6101564831999</v>
      </c>
      <c r="I2078" s="9">
        <v>-1.8300174</v>
      </c>
      <c r="J2078" s="9">
        <v>-1.828586</v>
      </c>
      <c r="K2078" s="9">
        <v>-19.605457000000001</v>
      </c>
      <c r="L2078" s="9">
        <v>-20.020029000000001</v>
      </c>
      <c r="M2078" s="9">
        <v>-20.020029000000001</v>
      </c>
      <c r="N2078" s="9">
        <v>39</v>
      </c>
      <c r="O2078" s="9">
        <v>62.474986999999999</v>
      </c>
      <c r="P2078" s="9">
        <v>0</v>
      </c>
      <c r="Q2078" s="9">
        <v>1.01773956607257E-2</v>
      </c>
      <c r="R2078" s="9">
        <v>0</v>
      </c>
      <c r="S2078" s="9">
        <v>12616646368.4109</v>
      </c>
      <c r="T2078" s="9">
        <v>1722.6101564831999</v>
      </c>
      <c r="U2078" s="9">
        <v>5.5611193117140898</v>
      </c>
      <c r="V2078" s="9">
        <v>0</v>
      </c>
      <c r="W2078" s="9">
        <v>5.5611193117140898</v>
      </c>
      <c r="X2078" s="9">
        <v>0</v>
      </c>
      <c r="Y2078" s="9">
        <v>0</v>
      </c>
      <c r="Z2078" s="9">
        <v>3.5850264E-2</v>
      </c>
      <c r="AA2078" s="9">
        <v>93.269233999999997</v>
      </c>
      <c r="AB2078" s="9"/>
      <c r="AQ2078" s="9">
        <f>K2078-'Processed Potentiostat'!$J$3</f>
        <v>-19.605457000000001</v>
      </c>
    </row>
    <row r="2079" spans="1:43" x14ac:dyDescent="0.35">
      <c r="A2079">
        <v>2</v>
      </c>
      <c r="B2079">
        <v>0</v>
      </c>
      <c r="C2079">
        <v>0</v>
      </c>
      <c r="D2079">
        <v>1</v>
      </c>
      <c r="E2079">
        <v>0</v>
      </c>
      <c r="F2079">
        <v>0</v>
      </c>
      <c r="G2079">
        <v>0</v>
      </c>
      <c r="H2079" s="9">
        <v>1722.6221564829</v>
      </c>
      <c r="I2079" s="9">
        <v>-1.8299259999999999</v>
      </c>
      <c r="J2079" s="9">
        <v>-1.830972</v>
      </c>
      <c r="K2079" s="9">
        <v>-14.470183</v>
      </c>
      <c r="L2079" s="9">
        <v>-20.020256</v>
      </c>
      <c r="M2079" s="9">
        <v>-20.020256</v>
      </c>
      <c r="N2079" s="9">
        <v>39</v>
      </c>
      <c r="O2079" s="9">
        <v>62.474986999999999</v>
      </c>
      <c r="P2079" s="9">
        <v>0</v>
      </c>
      <c r="Q2079" s="9">
        <v>1.01775111007038E-2</v>
      </c>
      <c r="R2079" s="9">
        <v>0</v>
      </c>
      <c r="S2079" s="9">
        <v>25051025390.588902</v>
      </c>
      <c r="T2079" s="9">
        <v>1722.6221564829</v>
      </c>
      <c r="U2079" s="9">
        <v>5.5611820425758101</v>
      </c>
      <c r="V2079" s="9">
        <v>0</v>
      </c>
      <c r="W2079" s="9">
        <v>5.5611820425758101</v>
      </c>
      <c r="X2079" s="9">
        <v>0</v>
      </c>
      <c r="Y2079" s="9">
        <v>0</v>
      </c>
      <c r="Z2079" s="9">
        <v>2.6494499000000001E-2</v>
      </c>
      <c r="AA2079" s="9">
        <v>126.53413</v>
      </c>
      <c r="AB2079" s="9"/>
      <c r="AQ2079" s="9">
        <f>K2079-'Processed Potentiostat'!$J$3</f>
        <v>-14.470183</v>
      </c>
    </row>
    <row r="2080" spans="1:43" x14ac:dyDescent="0.35">
      <c r="A2080">
        <v>2</v>
      </c>
      <c r="B2080">
        <v>0</v>
      </c>
      <c r="C2080">
        <v>0</v>
      </c>
      <c r="D2080">
        <v>1</v>
      </c>
      <c r="E2080">
        <v>0</v>
      </c>
      <c r="F2080">
        <v>0</v>
      </c>
      <c r="G2080">
        <v>0</v>
      </c>
      <c r="H2080" s="9">
        <v>1723.6221564576399</v>
      </c>
      <c r="I2080" s="9">
        <v>-1.8298407999999999</v>
      </c>
      <c r="J2080" s="9">
        <v>-1.8313078</v>
      </c>
      <c r="K2080" s="9">
        <v>-10.668120999999999</v>
      </c>
      <c r="L2080" s="9">
        <v>-20.031628000000001</v>
      </c>
      <c r="M2080" s="9">
        <v>-20.031628000000001</v>
      </c>
      <c r="N2080" s="9">
        <v>39</v>
      </c>
      <c r="O2080" s="9">
        <v>62.474986999999999</v>
      </c>
      <c r="P2080" s="9">
        <v>0</v>
      </c>
      <c r="Q2080" s="9">
        <v>1.01832958013717E-2</v>
      </c>
      <c r="R2080" s="9">
        <v>0</v>
      </c>
      <c r="S2080" s="9">
        <v>17649140532.8578</v>
      </c>
      <c r="T2080" s="9">
        <v>1723.6221564576399</v>
      </c>
      <c r="U2080" s="9">
        <v>5.5643408501591898</v>
      </c>
      <c r="V2080" s="9">
        <v>0</v>
      </c>
      <c r="W2080" s="9">
        <v>5.5643408501591898</v>
      </c>
      <c r="X2080" s="9">
        <v>0</v>
      </c>
      <c r="Y2080" s="9">
        <v>0</v>
      </c>
      <c r="Z2080" s="9">
        <v>1.9536613000000001E-2</v>
      </c>
      <c r="AA2080" s="9">
        <v>171.6617</v>
      </c>
      <c r="AB2080" s="9"/>
      <c r="AQ2080" s="9">
        <f>K2080-'Processed Potentiostat'!$J$3</f>
        <v>-10.668120999999999</v>
      </c>
    </row>
    <row r="2081" spans="1:43" x14ac:dyDescent="0.35">
      <c r="A2081">
        <v>2</v>
      </c>
      <c r="B2081">
        <v>0</v>
      </c>
      <c r="C2081">
        <v>0</v>
      </c>
      <c r="D2081">
        <v>1</v>
      </c>
      <c r="E2081">
        <v>0</v>
      </c>
      <c r="F2081">
        <v>0</v>
      </c>
      <c r="G2081">
        <v>0</v>
      </c>
      <c r="H2081" s="9">
        <v>1723.6803564561701</v>
      </c>
      <c r="I2081" s="9">
        <v>-1.829888</v>
      </c>
      <c r="J2081" s="9">
        <v>-1.831302</v>
      </c>
      <c r="K2081" s="9">
        <v>-15.715868</v>
      </c>
      <c r="L2081" s="9">
        <v>-20.032284000000001</v>
      </c>
      <c r="M2081" s="9">
        <v>-20.032284000000001</v>
      </c>
      <c r="N2081" s="9">
        <v>39</v>
      </c>
      <c r="O2081" s="9">
        <v>62.474986999999999</v>
      </c>
      <c r="P2081" s="9">
        <v>0</v>
      </c>
      <c r="Q2081" s="9">
        <v>1.01836295703775E-2</v>
      </c>
      <c r="R2081" s="9">
        <v>0</v>
      </c>
      <c r="S2081" s="9">
        <v>17739150947.541401</v>
      </c>
      <c r="T2081" s="9">
        <v>1723.6803564561701</v>
      </c>
      <c r="U2081" s="9">
        <v>5.5645233037094197</v>
      </c>
      <c r="V2081" s="9">
        <v>0</v>
      </c>
      <c r="W2081" s="9">
        <v>5.5645233037094197</v>
      </c>
      <c r="X2081" s="9">
        <v>0</v>
      </c>
      <c r="Y2081" s="9">
        <v>0</v>
      </c>
      <c r="Z2081" s="9">
        <v>2.8780501E-2</v>
      </c>
      <c r="AA2081" s="9">
        <v>116.52567000000001</v>
      </c>
      <c r="AB2081" s="9"/>
      <c r="AQ2081" s="9">
        <f>K2081-'Processed Potentiostat'!$J$3</f>
        <v>-15.715868</v>
      </c>
    </row>
    <row r="2082" spans="1:43" x14ac:dyDescent="0.35">
      <c r="A2082">
        <v>2</v>
      </c>
      <c r="B2082">
        <v>0</v>
      </c>
      <c r="C2082">
        <v>0</v>
      </c>
      <c r="D2082">
        <v>1</v>
      </c>
      <c r="E2082">
        <v>0</v>
      </c>
      <c r="F2082">
        <v>0</v>
      </c>
      <c r="G2082">
        <v>0</v>
      </c>
      <c r="H2082" s="9">
        <v>1724.6803564309</v>
      </c>
      <c r="I2082" s="9">
        <v>-1.8300297000000001</v>
      </c>
      <c r="J2082" s="9">
        <v>-1.8289181999999999</v>
      </c>
      <c r="K2082" s="9">
        <v>-15.304869</v>
      </c>
      <c r="L2082" s="9">
        <v>-20.048164</v>
      </c>
      <c r="M2082" s="9">
        <v>-20.048164</v>
      </c>
      <c r="N2082" s="9">
        <v>39</v>
      </c>
      <c r="O2082" s="9">
        <v>62.474986999999999</v>
      </c>
      <c r="P2082" s="9">
        <v>0</v>
      </c>
      <c r="Q2082" s="9">
        <v>1.01916974289082E-2</v>
      </c>
      <c r="R2082" s="9">
        <v>0</v>
      </c>
      <c r="S2082" s="9">
        <v>15980253612.492001</v>
      </c>
      <c r="T2082" s="9">
        <v>1724.6803564309</v>
      </c>
      <c r="U2082" s="9">
        <v>5.5689344478271501</v>
      </c>
      <c r="V2082" s="9">
        <v>0</v>
      </c>
      <c r="W2082" s="9">
        <v>5.5689344478271501</v>
      </c>
      <c r="X2082" s="9">
        <v>0</v>
      </c>
      <c r="Y2082" s="9">
        <v>0</v>
      </c>
      <c r="Z2082" s="9">
        <v>2.7991353E-2</v>
      </c>
      <c r="AA2082" s="9">
        <v>119.49911</v>
      </c>
      <c r="AB2082" s="9"/>
      <c r="AQ2082" s="9">
        <f>K2082-'Processed Potentiostat'!$J$3</f>
        <v>-15.304869</v>
      </c>
    </row>
    <row r="2083" spans="1:43" x14ac:dyDescent="0.35">
      <c r="A2083">
        <v>2</v>
      </c>
      <c r="B2083">
        <v>0</v>
      </c>
      <c r="C2083">
        <v>0</v>
      </c>
      <c r="D2083">
        <v>1</v>
      </c>
      <c r="E2083">
        <v>0</v>
      </c>
      <c r="F2083">
        <v>0</v>
      </c>
      <c r="G2083">
        <v>0</v>
      </c>
      <c r="H2083" s="9">
        <v>1725.6803564056399</v>
      </c>
      <c r="I2083" s="9">
        <v>-1.8298743</v>
      </c>
      <c r="J2083" s="9">
        <v>-1.8288221</v>
      </c>
      <c r="K2083" s="9">
        <v>-11.817019999999999</v>
      </c>
      <c r="L2083" s="9">
        <v>-20.061845999999999</v>
      </c>
      <c r="M2083" s="9">
        <v>-20.061845999999999</v>
      </c>
      <c r="N2083" s="9">
        <v>39</v>
      </c>
      <c r="O2083" s="9">
        <v>62.474986999999999</v>
      </c>
      <c r="P2083" s="9">
        <v>0</v>
      </c>
      <c r="Q2083" s="9">
        <v>1.0198647670199E-2</v>
      </c>
      <c r="R2083" s="9">
        <v>0</v>
      </c>
      <c r="S2083" s="9">
        <v>14853571125.1059</v>
      </c>
      <c r="T2083" s="9">
        <v>1725.6803564056399</v>
      </c>
      <c r="U2083" s="9">
        <v>5.5727349667896897</v>
      </c>
      <c r="V2083" s="9">
        <v>0</v>
      </c>
      <c r="W2083" s="9">
        <v>5.5727349667896897</v>
      </c>
      <c r="X2083" s="9">
        <v>0</v>
      </c>
      <c r="Y2083" s="9">
        <v>0</v>
      </c>
      <c r="Z2083" s="9">
        <v>2.1611228999999999E-2</v>
      </c>
      <c r="AA2083" s="9">
        <v>154.76169999999999</v>
      </c>
      <c r="AB2083" s="9"/>
      <c r="AQ2083" s="9">
        <f>K2083-'Processed Potentiostat'!$J$3</f>
        <v>-11.817019999999999</v>
      </c>
    </row>
    <row r="2084" spans="1:43" x14ac:dyDescent="0.35">
      <c r="A2084">
        <v>2</v>
      </c>
      <c r="B2084">
        <v>0</v>
      </c>
      <c r="C2084">
        <v>0</v>
      </c>
      <c r="D2084">
        <v>1</v>
      </c>
      <c r="E2084">
        <v>0</v>
      </c>
      <c r="F2084">
        <v>0</v>
      </c>
      <c r="G2084">
        <v>0</v>
      </c>
      <c r="H2084" s="9">
        <v>1726.6803563803801</v>
      </c>
      <c r="I2084" s="9">
        <v>-1.8298696999999999</v>
      </c>
      <c r="J2084" s="9">
        <v>-1.8313305</v>
      </c>
      <c r="K2084" s="9">
        <v>-10.744979000000001</v>
      </c>
      <c r="L2084" s="9">
        <v>-20.073076</v>
      </c>
      <c r="M2084" s="9">
        <v>-20.073076</v>
      </c>
      <c r="N2084" s="9">
        <v>39</v>
      </c>
      <c r="O2084" s="9">
        <v>62.474986999999999</v>
      </c>
      <c r="P2084" s="9">
        <v>0</v>
      </c>
      <c r="Q2084" s="9">
        <v>1.0204360642525501E-2</v>
      </c>
      <c r="R2084" s="9">
        <v>0</v>
      </c>
      <c r="S2084" s="9">
        <v>17337846625.122299</v>
      </c>
      <c r="T2084" s="9">
        <v>1726.6803563803801</v>
      </c>
      <c r="U2084" s="9">
        <v>5.5758544611661902</v>
      </c>
      <c r="V2084" s="9">
        <v>0</v>
      </c>
      <c r="W2084" s="9">
        <v>5.5758544611661902</v>
      </c>
      <c r="X2084" s="9">
        <v>0</v>
      </c>
      <c r="Y2084" s="9">
        <v>0</v>
      </c>
      <c r="Z2084" s="9">
        <v>1.9677607E-2</v>
      </c>
      <c r="AA2084" s="9">
        <v>170.43593999999999</v>
      </c>
      <c r="AB2084" s="9"/>
      <c r="AQ2084" s="9">
        <f>K2084-'Processed Potentiostat'!$J$3</f>
        <v>-10.744979000000001</v>
      </c>
    </row>
    <row r="2085" spans="1:43" x14ac:dyDescent="0.35">
      <c r="A2085">
        <v>2</v>
      </c>
      <c r="B2085">
        <v>0</v>
      </c>
      <c r="C2085">
        <v>0</v>
      </c>
      <c r="D2085">
        <v>1</v>
      </c>
      <c r="E2085">
        <v>0</v>
      </c>
      <c r="F2085">
        <v>0</v>
      </c>
      <c r="G2085">
        <v>0</v>
      </c>
      <c r="H2085" s="9">
        <v>1727.68035635512</v>
      </c>
      <c r="I2085" s="9">
        <v>-1.8300444</v>
      </c>
      <c r="J2085" s="9">
        <v>-1.8305722</v>
      </c>
      <c r="K2085" s="9">
        <v>-9.7321138000000005</v>
      </c>
      <c r="L2085" s="9">
        <v>-20.083361</v>
      </c>
      <c r="M2085" s="9">
        <v>-20.083361</v>
      </c>
      <c r="N2085" s="9">
        <v>39</v>
      </c>
      <c r="O2085" s="9">
        <v>62.474986999999999</v>
      </c>
      <c r="P2085" s="9">
        <v>0</v>
      </c>
      <c r="Q2085" s="9">
        <v>1.02095901927592E-2</v>
      </c>
      <c r="R2085" s="9">
        <v>0</v>
      </c>
      <c r="S2085" s="9">
        <v>50274973582.194397</v>
      </c>
      <c r="T2085" s="9">
        <v>1727.68035635512</v>
      </c>
      <c r="U2085" s="9">
        <v>5.5787111810158798</v>
      </c>
      <c r="V2085" s="9">
        <v>0</v>
      </c>
      <c r="W2085" s="9">
        <v>5.5787111810158798</v>
      </c>
      <c r="X2085" s="9">
        <v>0</v>
      </c>
      <c r="Y2085" s="9">
        <v>0</v>
      </c>
      <c r="Z2085" s="9">
        <v>1.7815337000000001E-2</v>
      </c>
      <c r="AA2085" s="9">
        <v>188.09604999999999</v>
      </c>
      <c r="AB2085" s="9"/>
      <c r="AQ2085" s="9">
        <f>K2085-'Processed Potentiostat'!$J$3</f>
        <v>-9.7321138000000005</v>
      </c>
    </row>
    <row r="2086" spans="1:43" x14ac:dyDescent="0.35">
      <c r="A2086">
        <v>2</v>
      </c>
      <c r="B2086">
        <v>0</v>
      </c>
      <c r="C2086">
        <v>0</v>
      </c>
      <c r="D2086">
        <v>1</v>
      </c>
      <c r="E2086">
        <v>0</v>
      </c>
      <c r="F2086">
        <v>0</v>
      </c>
      <c r="G2086">
        <v>0</v>
      </c>
      <c r="H2086" s="9">
        <v>1728.16335634292</v>
      </c>
      <c r="I2086" s="9">
        <v>-1.8300924999999999</v>
      </c>
      <c r="J2086" s="9">
        <v>-1.8306165999999999</v>
      </c>
      <c r="K2086" s="9">
        <v>-14.738784000000001</v>
      </c>
      <c r="L2086" s="9">
        <v>-20.088159999999998</v>
      </c>
      <c r="M2086" s="9">
        <v>-20.088159999999998</v>
      </c>
      <c r="N2086" s="9">
        <v>39</v>
      </c>
      <c r="O2086" s="9">
        <v>62.474986999999999</v>
      </c>
      <c r="P2086" s="9">
        <v>0</v>
      </c>
      <c r="Q2086" s="9">
        <v>1.02120304500165E-2</v>
      </c>
      <c r="R2086" s="9">
        <v>0</v>
      </c>
      <c r="S2086" s="9">
        <v>45262340984.286797</v>
      </c>
      <c r="T2086" s="9">
        <v>1728.16335634292</v>
      </c>
      <c r="U2086" s="9">
        <v>5.5800443054735602</v>
      </c>
      <c r="V2086" s="9">
        <v>0</v>
      </c>
      <c r="W2086" s="9">
        <v>5.5800443054735602</v>
      </c>
      <c r="X2086" s="9">
        <v>0</v>
      </c>
      <c r="Y2086" s="9">
        <v>0</v>
      </c>
      <c r="Z2086" s="9">
        <v>2.6981063E-2</v>
      </c>
      <c r="AA2086" s="9">
        <v>124.20405</v>
      </c>
      <c r="AB2086" s="9"/>
      <c r="AQ2086" s="9">
        <f>K2086-'Processed Potentiostat'!$J$3</f>
        <v>-14.738784000000001</v>
      </c>
    </row>
    <row r="2087" spans="1:43" x14ac:dyDescent="0.35">
      <c r="A2087">
        <v>2</v>
      </c>
      <c r="B2087">
        <v>0</v>
      </c>
      <c r="C2087">
        <v>0</v>
      </c>
      <c r="D2087">
        <v>1</v>
      </c>
      <c r="E2087">
        <v>0</v>
      </c>
      <c r="F2087">
        <v>0</v>
      </c>
      <c r="G2087">
        <v>0</v>
      </c>
      <c r="H2087" s="9">
        <v>1729.1633563176499</v>
      </c>
      <c r="I2087" s="9">
        <v>-1.8300426999999999</v>
      </c>
      <c r="J2087" s="9">
        <v>-1.8286849000000001</v>
      </c>
      <c r="K2087" s="9">
        <v>-13.578034000000001</v>
      </c>
      <c r="L2087" s="9">
        <v>-20.102373</v>
      </c>
      <c r="M2087" s="9">
        <v>-20.102373</v>
      </c>
      <c r="N2087" s="9">
        <v>39</v>
      </c>
      <c r="O2087" s="9">
        <v>62.474986999999999</v>
      </c>
      <c r="P2087" s="9">
        <v>0</v>
      </c>
      <c r="Q2087" s="9">
        <v>1.02192504851821E-2</v>
      </c>
      <c r="R2087" s="9">
        <v>0</v>
      </c>
      <c r="S2087" s="9">
        <v>13511011390.488701</v>
      </c>
      <c r="T2087" s="9">
        <v>1729.1633563176499</v>
      </c>
      <c r="U2087" s="9">
        <v>5.58399270523556</v>
      </c>
      <c r="V2087" s="9">
        <v>0</v>
      </c>
      <c r="W2087" s="9">
        <v>5.58399270523556</v>
      </c>
      <c r="X2087" s="9">
        <v>0</v>
      </c>
      <c r="Y2087" s="9">
        <v>0</v>
      </c>
      <c r="Z2087" s="9">
        <v>2.4829945999999999E-2</v>
      </c>
      <c r="AA2087" s="9">
        <v>134.67966000000001</v>
      </c>
      <c r="AB2087" s="9"/>
      <c r="AQ2087" s="9">
        <f>K2087-'Processed Potentiostat'!$J$3</f>
        <v>-13.578034000000001</v>
      </c>
    </row>
    <row r="2088" spans="1:43" x14ac:dyDescent="0.35">
      <c r="A2088">
        <v>2</v>
      </c>
      <c r="B2088">
        <v>0</v>
      </c>
      <c r="C2088">
        <v>0</v>
      </c>
      <c r="D2088">
        <v>1</v>
      </c>
      <c r="E2088">
        <v>0</v>
      </c>
      <c r="F2088">
        <v>0</v>
      </c>
      <c r="G2088">
        <v>0</v>
      </c>
      <c r="H2088" s="9">
        <v>1730.1633562923901</v>
      </c>
      <c r="I2088" s="9">
        <v>-1.8298508</v>
      </c>
      <c r="J2088" s="9">
        <v>-1.831585</v>
      </c>
      <c r="K2088" s="9">
        <v>-15.214789</v>
      </c>
      <c r="L2088" s="9">
        <v>-20.115541</v>
      </c>
      <c r="M2088" s="9">
        <v>-20.115541</v>
      </c>
      <c r="N2088" s="9">
        <v>39</v>
      </c>
      <c r="O2088" s="9">
        <v>62.474986999999999</v>
      </c>
      <c r="P2088" s="9">
        <v>0</v>
      </c>
      <c r="Q2088" s="9">
        <v>1.0225950186694E-2</v>
      </c>
      <c r="R2088" s="9">
        <v>0</v>
      </c>
      <c r="S2088" s="9">
        <v>14243386028.3361</v>
      </c>
      <c r="T2088" s="9">
        <v>1730.1633562923901</v>
      </c>
      <c r="U2088" s="9">
        <v>5.5876504804590796</v>
      </c>
      <c r="V2088" s="9">
        <v>0</v>
      </c>
      <c r="W2088" s="9">
        <v>5.5876504804590796</v>
      </c>
      <c r="X2088" s="9">
        <v>0</v>
      </c>
      <c r="Y2088" s="9">
        <v>0</v>
      </c>
      <c r="Z2088" s="9">
        <v>2.7867181000000001E-2</v>
      </c>
      <c r="AA2088" s="9">
        <v>120.38189</v>
      </c>
      <c r="AB2088" s="9"/>
      <c r="AQ2088" s="9">
        <f>K2088-'Processed Potentiostat'!$J$3</f>
        <v>-15.214789</v>
      </c>
    </row>
    <row r="2089" spans="1:43" x14ac:dyDescent="0.35">
      <c r="A2089">
        <v>2</v>
      </c>
      <c r="B2089">
        <v>0</v>
      </c>
      <c r="C2089">
        <v>0</v>
      </c>
      <c r="D2089">
        <v>1</v>
      </c>
      <c r="E2089">
        <v>0</v>
      </c>
      <c r="F2089">
        <v>0</v>
      </c>
      <c r="G2089">
        <v>0</v>
      </c>
      <c r="H2089" s="9">
        <v>1731.16335626713</v>
      </c>
      <c r="I2089" s="9">
        <v>-1.8301297000000001</v>
      </c>
      <c r="J2089" s="9">
        <v>-1.8311728</v>
      </c>
      <c r="K2089" s="9">
        <v>-12.674607</v>
      </c>
      <c r="L2089" s="9">
        <v>-20.129415999999999</v>
      </c>
      <c r="M2089" s="9">
        <v>-20.129415999999999</v>
      </c>
      <c r="N2089" s="9">
        <v>39</v>
      </c>
      <c r="O2089" s="9">
        <v>62.474986999999999</v>
      </c>
      <c r="P2089" s="9">
        <v>0</v>
      </c>
      <c r="Q2089" s="9">
        <v>1.02330073507385E-2</v>
      </c>
      <c r="R2089" s="9">
        <v>0</v>
      </c>
      <c r="S2089" s="9">
        <v>20128475012.167198</v>
      </c>
      <c r="T2089" s="9">
        <v>1731.16335626713</v>
      </c>
      <c r="U2089" s="9">
        <v>5.5915043379555502</v>
      </c>
      <c r="V2089" s="9">
        <v>0</v>
      </c>
      <c r="W2089" s="9">
        <v>5.5915043379555502</v>
      </c>
      <c r="X2089" s="9">
        <v>0</v>
      </c>
      <c r="Y2089" s="9">
        <v>0</v>
      </c>
      <c r="Z2089" s="9">
        <v>2.3209397E-2</v>
      </c>
      <c r="AA2089" s="9">
        <v>144.47570999999999</v>
      </c>
      <c r="AB2089" s="9"/>
      <c r="AQ2089" s="9">
        <f>K2089-'Processed Potentiostat'!$J$3</f>
        <v>-12.674607</v>
      </c>
    </row>
    <row r="2090" spans="1:43" x14ac:dyDescent="0.35">
      <c r="A2090">
        <v>2</v>
      </c>
      <c r="B2090">
        <v>0</v>
      </c>
      <c r="C2090">
        <v>0</v>
      </c>
      <c r="D2090">
        <v>1</v>
      </c>
      <c r="E2090">
        <v>0</v>
      </c>
      <c r="F2090">
        <v>0</v>
      </c>
      <c r="G2090">
        <v>0</v>
      </c>
      <c r="H2090" s="9">
        <v>1732.1633562418699</v>
      </c>
      <c r="I2090" s="9">
        <v>-1.8300482</v>
      </c>
      <c r="J2090" s="9">
        <v>-1.8315378</v>
      </c>
      <c r="K2090" s="9">
        <v>-11.104649999999999</v>
      </c>
      <c r="L2090" s="9">
        <v>-20.141151000000001</v>
      </c>
      <c r="M2090" s="9">
        <v>-20.141151000000001</v>
      </c>
      <c r="N2090" s="9">
        <v>39</v>
      </c>
      <c r="O2090" s="9">
        <v>62.474986999999999</v>
      </c>
      <c r="P2090" s="9">
        <v>0</v>
      </c>
      <c r="Q2090" s="9">
        <v>1.023897812144E-2</v>
      </c>
      <c r="R2090" s="9">
        <v>0</v>
      </c>
      <c r="S2090" s="9">
        <v>14754713877.177</v>
      </c>
      <c r="T2090" s="9">
        <v>1732.1633562418699</v>
      </c>
      <c r="U2090" s="9">
        <v>5.5947644381905297</v>
      </c>
      <c r="V2090" s="9">
        <v>0</v>
      </c>
      <c r="W2090" s="9">
        <v>5.5947644381905297</v>
      </c>
      <c r="X2090" s="9">
        <v>0</v>
      </c>
      <c r="Y2090" s="9">
        <v>0</v>
      </c>
      <c r="Z2090" s="9">
        <v>2.0338587000000002E-2</v>
      </c>
      <c r="AA2090" s="9">
        <v>164.93431000000001</v>
      </c>
      <c r="AB2090" s="9"/>
      <c r="AQ2090" s="9">
        <f>K2090-'Processed Potentiostat'!$J$3</f>
        <v>-11.104649999999999</v>
      </c>
    </row>
    <row r="2091" spans="1:43" x14ac:dyDescent="0.35">
      <c r="A2091">
        <v>2</v>
      </c>
      <c r="B2091">
        <v>0</v>
      </c>
      <c r="C2091">
        <v>0</v>
      </c>
      <c r="D2091">
        <v>1</v>
      </c>
      <c r="E2091">
        <v>0</v>
      </c>
      <c r="F2091">
        <v>0</v>
      </c>
      <c r="G2091">
        <v>0</v>
      </c>
      <c r="H2091" s="9">
        <v>1732.7401562273001</v>
      </c>
      <c r="I2091" s="9">
        <v>-1.8300844000000001</v>
      </c>
      <c r="J2091" s="9">
        <v>-1.8307853999999999</v>
      </c>
      <c r="K2091" s="9">
        <v>-16.124886</v>
      </c>
      <c r="L2091" s="9">
        <v>-20.147632999999999</v>
      </c>
      <c r="M2091" s="9">
        <v>-20.147632999999999</v>
      </c>
      <c r="N2091" s="9">
        <v>39</v>
      </c>
      <c r="O2091" s="9">
        <v>62.474986999999999</v>
      </c>
      <c r="P2091" s="9">
        <v>0</v>
      </c>
      <c r="Q2091" s="9">
        <v>1.02422741304867E-2</v>
      </c>
      <c r="R2091" s="9">
        <v>0</v>
      </c>
      <c r="S2091" s="9">
        <v>32887837710.762798</v>
      </c>
      <c r="T2091" s="9">
        <v>1732.7401562273001</v>
      </c>
      <c r="U2091" s="9">
        <v>5.5965648093359404</v>
      </c>
      <c r="V2091" s="9">
        <v>0</v>
      </c>
      <c r="W2091" s="9">
        <v>5.5965648093359404</v>
      </c>
      <c r="X2091" s="9">
        <v>0</v>
      </c>
      <c r="Y2091" s="9">
        <v>0</v>
      </c>
      <c r="Z2091" s="9">
        <v>2.9521204999999998E-2</v>
      </c>
      <c r="AA2091" s="9">
        <v>113.53789</v>
      </c>
      <c r="AB2091" s="9"/>
      <c r="AQ2091" s="9">
        <f>K2091-'Processed Potentiostat'!$J$3</f>
        <v>-16.124886</v>
      </c>
    </row>
    <row r="2092" spans="1:43" x14ac:dyDescent="0.35">
      <c r="A2092">
        <v>2</v>
      </c>
      <c r="B2092">
        <v>0</v>
      </c>
      <c r="C2092">
        <v>0</v>
      </c>
      <c r="D2092">
        <v>1</v>
      </c>
      <c r="E2092">
        <v>0</v>
      </c>
      <c r="F2092">
        <v>0</v>
      </c>
      <c r="G2092">
        <v>0</v>
      </c>
      <c r="H2092" s="9">
        <v>1733.74015620203</v>
      </c>
      <c r="I2092" s="9">
        <v>-1.8300179000000001</v>
      </c>
      <c r="J2092" s="9">
        <v>-1.829898</v>
      </c>
      <c r="K2092" s="9">
        <v>-12.679447</v>
      </c>
      <c r="L2092" s="9">
        <v>-20.162022</v>
      </c>
      <c r="M2092" s="9">
        <v>-20.162022</v>
      </c>
      <c r="N2092" s="9">
        <v>39</v>
      </c>
      <c r="O2092" s="9">
        <v>62.474986999999999</v>
      </c>
      <c r="P2092" s="9">
        <v>0</v>
      </c>
      <c r="Q2092" s="9">
        <v>1.0249588150489999E-2</v>
      </c>
      <c r="R2092" s="9">
        <v>0</v>
      </c>
      <c r="S2092" s="9">
        <v>73375834299.974304</v>
      </c>
      <c r="T2092" s="9">
        <v>1733.74015620203</v>
      </c>
      <c r="U2092" s="9">
        <v>5.60056163408494</v>
      </c>
      <c r="V2092" s="9">
        <v>0</v>
      </c>
      <c r="W2092" s="9">
        <v>5.60056163408494</v>
      </c>
      <c r="X2092" s="9">
        <v>0</v>
      </c>
      <c r="Y2092" s="9">
        <v>0</v>
      </c>
      <c r="Z2092" s="9">
        <v>2.3202094999999999E-2</v>
      </c>
      <c r="AA2092" s="9">
        <v>144.32001</v>
      </c>
      <c r="AB2092" s="9"/>
      <c r="AQ2092" s="9">
        <f>K2092-'Processed Potentiostat'!$J$3</f>
        <v>-12.679447</v>
      </c>
    </row>
    <row r="2093" spans="1:43" x14ac:dyDescent="0.35">
      <c r="A2093">
        <v>2</v>
      </c>
      <c r="B2093">
        <v>0</v>
      </c>
      <c r="C2093">
        <v>0</v>
      </c>
      <c r="D2093">
        <v>1</v>
      </c>
      <c r="E2093">
        <v>0</v>
      </c>
      <c r="F2093">
        <v>0</v>
      </c>
      <c r="G2093">
        <v>0</v>
      </c>
      <c r="H2093" s="9">
        <v>1734.7401561767699</v>
      </c>
      <c r="I2093" s="9">
        <v>-1.8298764000000001</v>
      </c>
      <c r="J2093" s="9">
        <v>-1.8309104</v>
      </c>
      <c r="K2093" s="9">
        <v>-12.200773999999999</v>
      </c>
      <c r="L2093" s="9">
        <v>-20.174982</v>
      </c>
      <c r="M2093" s="9">
        <v>-20.174982</v>
      </c>
      <c r="N2093" s="9">
        <v>39</v>
      </c>
      <c r="O2093" s="9">
        <v>62.474986999999999</v>
      </c>
      <c r="P2093" s="9">
        <v>0</v>
      </c>
      <c r="Q2093" s="9">
        <v>1.02561796487954E-2</v>
      </c>
      <c r="R2093" s="9">
        <v>0</v>
      </c>
      <c r="S2093" s="9">
        <v>27349711076.297199</v>
      </c>
      <c r="T2093" s="9">
        <v>1734.7401561767699</v>
      </c>
      <c r="U2093" s="9">
        <v>5.6041615585528204</v>
      </c>
      <c r="V2093" s="9">
        <v>0</v>
      </c>
      <c r="W2093" s="9">
        <v>5.6041615585528204</v>
      </c>
      <c r="X2093" s="9">
        <v>0</v>
      </c>
      <c r="Y2093" s="9">
        <v>0</v>
      </c>
      <c r="Z2093" s="9">
        <v>2.2338523999999998E-2</v>
      </c>
      <c r="AA2093" s="9">
        <v>150.06511</v>
      </c>
      <c r="AB2093" s="9"/>
      <c r="AQ2093" s="9">
        <f>K2093-'Processed Potentiostat'!$J$3</f>
        <v>-12.200773999999999</v>
      </c>
    </row>
    <row r="2094" spans="1:43" x14ac:dyDescent="0.35">
      <c r="A2094">
        <v>2</v>
      </c>
      <c r="B2094">
        <v>0</v>
      </c>
      <c r="C2094">
        <v>0</v>
      </c>
      <c r="D2094">
        <v>1</v>
      </c>
      <c r="E2094">
        <v>0</v>
      </c>
      <c r="F2094">
        <v>0</v>
      </c>
      <c r="G2094">
        <v>0</v>
      </c>
      <c r="H2094" s="9">
        <v>1735.7401561515101</v>
      </c>
      <c r="I2094" s="9">
        <v>-1.8300046999999999</v>
      </c>
      <c r="J2094" s="9">
        <v>-1.8286719</v>
      </c>
      <c r="K2094" s="9">
        <v>-10.979209000000001</v>
      </c>
      <c r="L2094" s="9">
        <v>-20.186381999999998</v>
      </c>
      <c r="M2094" s="9">
        <v>-20.186381999999998</v>
      </c>
      <c r="N2094" s="9">
        <v>39</v>
      </c>
      <c r="O2094" s="9">
        <v>62.474986999999999</v>
      </c>
      <c r="P2094" s="9">
        <v>0</v>
      </c>
      <c r="Q2094" s="9">
        <v>1.02619705564109E-2</v>
      </c>
      <c r="R2094" s="9">
        <v>0</v>
      </c>
      <c r="S2094" s="9">
        <v>13450011741.614799</v>
      </c>
      <c r="T2094" s="9">
        <v>1735.7401561515101</v>
      </c>
      <c r="U2094" s="9">
        <v>5.6073284091860103</v>
      </c>
      <c r="V2094" s="9">
        <v>0</v>
      </c>
      <c r="W2094" s="9">
        <v>5.6073284091860103</v>
      </c>
      <c r="X2094" s="9">
        <v>0</v>
      </c>
      <c r="Y2094" s="9">
        <v>0</v>
      </c>
      <c r="Z2094" s="9">
        <v>2.0077372E-2</v>
      </c>
      <c r="AA2094" s="9">
        <v>166.55770999999999</v>
      </c>
      <c r="AB2094" s="9"/>
      <c r="AQ2094" s="9">
        <f>K2094-'Processed Potentiostat'!$J$3</f>
        <v>-10.979209000000001</v>
      </c>
    </row>
    <row r="2095" spans="1:43" x14ac:dyDescent="0.35">
      <c r="A2095">
        <v>2</v>
      </c>
      <c r="B2095">
        <v>0</v>
      </c>
      <c r="C2095">
        <v>0</v>
      </c>
      <c r="D2095">
        <v>1</v>
      </c>
      <c r="E2095">
        <v>0</v>
      </c>
      <c r="F2095">
        <v>0</v>
      </c>
      <c r="G2095">
        <v>0</v>
      </c>
      <c r="H2095" s="9">
        <v>1736.74015612625</v>
      </c>
      <c r="I2095" s="9">
        <v>-1.8299341</v>
      </c>
      <c r="J2095" s="9">
        <v>-1.830276</v>
      </c>
      <c r="K2095" s="9">
        <v>-10.369761</v>
      </c>
      <c r="L2095" s="9">
        <v>-20.197056</v>
      </c>
      <c r="M2095" s="9">
        <v>-20.197056</v>
      </c>
      <c r="N2095" s="9">
        <v>39</v>
      </c>
      <c r="O2095" s="9">
        <v>62.474986999999999</v>
      </c>
      <c r="P2095" s="9">
        <v>0</v>
      </c>
      <c r="Q2095" s="9">
        <v>1.02673970822503E-2</v>
      </c>
      <c r="R2095" s="9">
        <v>0</v>
      </c>
      <c r="S2095" s="9">
        <v>195641094214.69199</v>
      </c>
      <c r="T2095" s="9">
        <v>1736.74015612625</v>
      </c>
      <c r="U2095" s="9">
        <v>5.6102934012785202</v>
      </c>
      <c r="V2095" s="9">
        <v>0</v>
      </c>
      <c r="W2095" s="9">
        <v>5.6102934012785202</v>
      </c>
      <c r="X2095" s="9">
        <v>0</v>
      </c>
      <c r="Y2095" s="9">
        <v>0</v>
      </c>
      <c r="Z2095" s="9">
        <v>1.8979523000000002E-2</v>
      </c>
      <c r="AA2095" s="9">
        <v>176.50128000000001</v>
      </c>
      <c r="AB2095" s="9"/>
      <c r="AQ2095" s="9">
        <f>K2095-'Processed Potentiostat'!$J$3</f>
        <v>-10.369761</v>
      </c>
    </row>
    <row r="2096" spans="1:43" x14ac:dyDescent="0.35">
      <c r="A2096">
        <v>2</v>
      </c>
      <c r="B2096">
        <v>0</v>
      </c>
      <c r="C2096">
        <v>0</v>
      </c>
      <c r="D2096">
        <v>1</v>
      </c>
      <c r="E2096">
        <v>0</v>
      </c>
      <c r="F2096">
        <v>0</v>
      </c>
      <c r="G2096">
        <v>0</v>
      </c>
      <c r="H2096" s="9">
        <v>1737.7401561009899</v>
      </c>
      <c r="I2096" s="9">
        <v>-1.8299577</v>
      </c>
      <c r="J2096" s="9">
        <v>-1.8295279</v>
      </c>
      <c r="K2096" s="9">
        <v>-9.5612134999999991</v>
      </c>
      <c r="L2096" s="9">
        <v>-20.207091999999999</v>
      </c>
      <c r="M2096" s="9">
        <v>-20.207091999999999</v>
      </c>
      <c r="N2096" s="9">
        <v>39</v>
      </c>
      <c r="O2096" s="9">
        <v>62.474986999999999</v>
      </c>
      <c r="P2096" s="9">
        <v>0</v>
      </c>
      <c r="Q2096" s="9">
        <v>1.0272497637443799E-2</v>
      </c>
      <c r="R2096" s="9">
        <v>0</v>
      </c>
      <c r="S2096" s="9">
        <v>31332600576.397598</v>
      </c>
      <c r="T2096" s="9">
        <v>1737.7401561009899</v>
      </c>
      <c r="U2096" s="9">
        <v>5.6130809624430604</v>
      </c>
      <c r="V2096" s="9">
        <v>0</v>
      </c>
      <c r="W2096" s="9">
        <v>5.6130809624430604</v>
      </c>
      <c r="X2096" s="9">
        <v>0</v>
      </c>
      <c r="Y2096" s="9">
        <v>0</v>
      </c>
      <c r="Z2096" s="9">
        <v>1.7492507000000001E-2</v>
      </c>
      <c r="AA2096" s="9">
        <v>191.34891999999999</v>
      </c>
      <c r="AB2096" s="9"/>
      <c r="AQ2096" s="9">
        <f>K2096-'Processed Potentiostat'!$J$3</f>
        <v>-9.5612134999999991</v>
      </c>
    </row>
    <row r="2097" spans="1:43" x14ac:dyDescent="0.35">
      <c r="A2097">
        <v>2</v>
      </c>
      <c r="B2097">
        <v>0</v>
      </c>
      <c r="C2097">
        <v>0</v>
      </c>
      <c r="D2097">
        <v>1</v>
      </c>
      <c r="E2097">
        <v>0</v>
      </c>
      <c r="F2097">
        <v>0</v>
      </c>
      <c r="G2097">
        <v>0</v>
      </c>
      <c r="H2097" s="9">
        <v>1738.7401560757201</v>
      </c>
      <c r="I2097" s="9">
        <v>-1.8300483999999999</v>
      </c>
      <c r="J2097" s="9">
        <v>-1.8301936000000001</v>
      </c>
      <c r="K2097" s="9">
        <v>-11.159330000000001</v>
      </c>
      <c r="L2097" s="9">
        <v>-20.218346</v>
      </c>
      <c r="M2097" s="9">
        <v>-20.218346</v>
      </c>
      <c r="N2097" s="9">
        <v>39</v>
      </c>
      <c r="O2097" s="9">
        <v>62.474986999999999</v>
      </c>
      <c r="P2097" s="9">
        <v>0</v>
      </c>
      <c r="Q2097" s="9">
        <v>1.02782186991869E-2</v>
      </c>
      <c r="R2097" s="9">
        <v>0</v>
      </c>
      <c r="S2097" s="9">
        <v>969164434054.66895</v>
      </c>
      <c r="T2097" s="9">
        <v>1738.7401560757201</v>
      </c>
      <c r="U2097" s="9">
        <v>5.6162071214638498</v>
      </c>
      <c r="V2097" s="9">
        <v>0</v>
      </c>
      <c r="W2097" s="9">
        <v>5.6162071214638498</v>
      </c>
      <c r="X2097" s="9">
        <v>0</v>
      </c>
      <c r="Y2097" s="9">
        <v>0</v>
      </c>
      <c r="Z2097" s="9">
        <v>2.0423734999999998E-2</v>
      </c>
      <c r="AA2097" s="9">
        <v>164.00568999999999</v>
      </c>
      <c r="AB2097" s="9"/>
      <c r="AQ2097" s="9">
        <f>K2097-'Processed Potentiostat'!$J$3</f>
        <v>-11.159330000000001</v>
      </c>
    </row>
    <row r="2098" spans="1:43" x14ac:dyDescent="0.35">
      <c r="A2098">
        <v>2</v>
      </c>
      <c r="B2098">
        <v>0</v>
      </c>
      <c r="C2098">
        <v>0</v>
      </c>
      <c r="D2098">
        <v>1</v>
      </c>
      <c r="E2098">
        <v>0</v>
      </c>
      <c r="F2098">
        <v>0</v>
      </c>
      <c r="G2098">
        <v>0</v>
      </c>
      <c r="H2098" s="9">
        <v>1739.74015605046</v>
      </c>
      <c r="I2098" s="9">
        <v>-1.8298584</v>
      </c>
      <c r="J2098" s="9">
        <v>-1.8311814</v>
      </c>
      <c r="K2098" s="9">
        <v>-12.696707999999999</v>
      </c>
      <c r="L2098" s="9">
        <v>-20.230024</v>
      </c>
      <c r="M2098" s="9">
        <v>-20.230024</v>
      </c>
      <c r="N2098" s="9">
        <v>39</v>
      </c>
      <c r="O2098" s="9">
        <v>62.474986999999999</v>
      </c>
      <c r="P2098" s="9">
        <v>0</v>
      </c>
      <c r="Q2098" s="9">
        <v>1.0284159202071499E-2</v>
      </c>
      <c r="R2098" s="9">
        <v>0</v>
      </c>
      <c r="S2098" s="9">
        <v>20056937539.145802</v>
      </c>
      <c r="T2098" s="9">
        <v>1739.74015605046</v>
      </c>
      <c r="U2098" s="9">
        <v>5.6194513545669702</v>
      </c>
      <c r="V2098" s="9">
        <v>0</v>
      </c>
      <c r="W2098" s="9">
        <v>5.6194513545669702</v>
      </c>
      <c r="X2098" s="9">
        <v>0</v>
      </c>
      <c r="Y2098" s="9">
        <v>0</v>
      </c>
      <c r="Z2098" s="9">
        <v>2.3249974E-2</v>
      </c>
      <c r="AA2098" s="9">
        <v>144.22489999999999</v>
      </c>
      <c r="AB2098" s="9"/>
      <c r="AQ2098" s="9">
        <f>K2098-'Processed Potentiostat'!$J$3</f>
        <v>-12.696707999999999</v>
      </c>
    </row>
    <row r="2099" spans="1:43" x14ac:dyDescent="0.35">
      <c r="A2099">
        <v>2</v>
      </c>
      <c r="B2099">
        <v>0</v>
      </c>
      <c r="C2099">
        <v>0</v>
      </c>
      <c r="D2099">
        <v>1</v>
      </c>
      <c r="E2099">
        <v>0</v>
      </c>
      <c r="F2099">
        <v>0</v>
      </c>
      <c r="G2099">
        <v>0</v>
      </c>
      <c r="H2099" s="9">
        <v>1740.7401560251999</v>
      </c>
      <c r="I2099" s="9">
        <v>-1.8301433</v>
      </c>
      <c r="J2099" s="9">
        <v>-1.8291010000000001</v>
      </c>
      <c r="K2099" s="9">
        <v>-11.050845000000001</v>
      </c>
      <c r="L2099" s="9">
        <v>-20.242252000000001</v>
      </c>
      <c r="M2099" s="9">
        <v>-20.242252000000001</v>
      </c>
      <c r="N2099" s="9">
        <v>39</v>
      </c>
      <c r="O2099" s="9">
        <v>62.474986999999999</v>
      </c>
      <c r="P2099" s="9">
        <v>0</v>
      </c>
      <c r="Q2099" s="9">
        <v>1.0290372054494399E-2</v>
      </c>
      <c r="R2099" s="9">
        <v>0</v>
      </c>
      <c r="S2099" s="9">
        <v>18886032945.575699</v>
      </c>
      <c r="T2099" s="9">
        <v>1740.7401560251999</v>
      </c>
      <c r="U2099" s="9">
        <v>5.6228479482621303</v>
      </c>
      <c r="V2099" s="9">
        <v>0</v>
      </c>
      <c r="W2099" s="9">
        <v>5.6228479482621303</v>
      </c>
      <c r="X2099" s="9">
        <v>0</v>
      </c>
      <c r="Y2099" s="9">
        <v>0</v>
      </c>
      <c r="Z2099" s="9">
        <v>2.0213111999999998E-2</v>
      </c>
      <c r="AA2099" s="9">
        <v>165.51685000000001</v>
      </c>
      <c r="AB2099" s="9"/>
      <c r="AQ2099" s="9">
        <f>K2099-'Processed Potentiostat'!$J$3</f>
        <v>-11.050845000000001</v>
      </c>
    </row>
    <row r="2100" spans="1:43" x14ac:dyDescent="0.35">
      <c r="A2100">
        <v>2</v>
      </c>
      <c r="B2100">
        <v>0</v>
      </c>
      <c r="C2100">
        <v>0</v>
      </c>
      <c r="D2100">
        <v>1</v>
      </c>
      <c r="E2100">
        <v>0</v>
      </c>
      <c r="F2100">
        <v>0</v>
      </c>
      <c r="G2100">
        <v>0</v>
      </c>
      <c r="H2100" s="9">
        <v>1741.74015599994</v>
      </c>
      <c r="I2100" s="9">
        <v>-1.8299751</v>
      </c>
      <c r="J2100" s="9">
        <v>-1.8289257999999999</v>
      </c>
      <c r="K2100" s="9">
        <v>-12.352012</v>
      </c>
      <c r="L2100" s="9">
        <v>-20.253627999999999</v>
      </c>
      <c r="M2100" s="9">
        <v>-20.253627999999999</v>
      </c>
      <c r="N2100" s="9">
        <v>39</v>
      </c>
      <c r="O2100" s="9">
        <v>62.474986999999999</v>
      </c>
      <c r="P2100" s="9">
        <v>0</v>
      </c>
      <c r="Q2100" s="9">
        <v>1.0296151169195101E-2</v>
      </c>
      <c r="R2100" s="9">
        <v>0</v>
      </c>
      <c r="S2100" s="9">
        <v>16242805685.6987</v>
      </c>
      <c r="T2100" s="9">
        <v>1741.74015599994</v>
      </c>
      <c r="U2100" s="9">
        <v>5.6260078308452703</v>
      </c>
      <c r="V2100" s="9">
        <v>0</v>
      </c>
      <c r="W2100" s="9">
        <v>5.6260078308452703</v>
      </c>
      <c r="X2100" s="9">
        <v>0</v>
      </c>
      <c r="Y2100" s="9">
        <v>0</v>
      </c>
      <c r="Z2100" s="9">
        <v>2.2590913000000001E-2</v>
      </c>
      <c r="AA2100" s="9">
        <v>148.06704999999999</v>
      </c>
      <c r="AB2100" s="9"/>
      <c r="AQ2100" s="9">
        <f>K2100-'Processed Potentiostat'!$J$3</f>
        <v>-12.352012</v>
      </c>
    </row>
    <row r="2101" spans="1:43" x14ac:dyDescent="0.35">
      <c r="A2101">
        <v>2</v>
      </c>
      <c r="B2101">
        <v>0</v>
      </c>
      <c r="C2101">
        <v>0</v>
      </c>
      <c r="D2101">
        <v>1</v>
      </c>
      <c r="E2101">
        <v>0</v>
      </c>
      <c r="F2101">
        <v>0</v>
      </c>
      <c r="G2101">
        <v>0</v>
      </c>
      <c r="H2101" s="9">
        <v>1742.74015597468</v>
      </c>
      <c r="I2101" s="9">
        <v>-1.8299335999999999</v>
      </c>
      <c r="J2101" s="9">
        <v>-1.8299348</v>
      </c>
      <c r="K2101" s="9">
        <v>-10.714304</v>
      </c>
      <c r="L2101" s="9">
        <v>-20.265308000000001</v>
      </c>
      <c r="M2101" s="9">
        <v>-20.265308000000001</v>
      </c>
      <c r="N2101" s="9">
        <v>39</v>
      </c>
      <c r="O2101" s="9">
        <v>62.474986999999999</v>
      </c>
      <c r="P2101" s="9">
        <v>0</v>
      </c>
      <c r="Q2101" s="9">
        <v>1.03020885976336E-2</v>
      </c>
      <c r="R2101" s="9">
        <v>0</v>
      </c>
      <c r="S2101" s="9">
        <v>85169201744.761902</v>
      </c>
      <c r="T2101" s="9">
        <v>1742.74015597468</v>
      </c>
      <c r="U2101" s="9">
        <v>5.6292522841872303</v>
      </c>
      <c r="V2101" s="9">
        <v>0</v>
      </c>
      <c r="W2101" s="9">
        <v>5.6292522841872303</v>
      </c>
      <c r="X2101" s="9">
        <v>0</v>
      </c>
      <c r="Y2101" s="9">
        <v>0</v>
      </c>
      <c r="Z2101" s="9">
        <v>1.9606479E-2</v>
      </c>
      <c r="AA2101" s="9">
        <v>170.79362</v>
      </c>
      <c r="AB2101" s="9"/>
      <c r="AQ2101" s="9">
        <f>K2101-'Processed Potentiostat'!$J$3</f>
        <v>-10.714304</v>
      </c>
    </row>
    <row r="2102" spans="1:43" x14ac:dyDescent="0.35">
      <c r="A2102">
        <v>2</v>
      </c>
      <c r="B2102">
        <v>0</v>
      </c>
      <c r="C2102">
        <v>0</v>
      </c>
      <c r="D2102">
        <v>1</v>
      </c>
      <c r="E2102">
        <v>0</v>
      </c>
      <c r="F2102">
        <v>0</v>
      </c>
      <c r="G2102">
        <v>0</v>
      </c>
      <c r="H2102" s="9">
        <v>1743.7401559494101</v>
      </c>
      <c r="I2102" s="9">
        <v>-1.8299730999999999</v>
      </c>
      <c r="J2102" s="9">
        <v>-1.8291742</v>
      </c>
      <c r="K2102" s="9">
        <v>-11.62139</v>
      </c>
      <c r="L2102" s="9">
        <v>-20.276636</v>
      </c>
      <c r="M2102" s="9">
        <v>-20.276636</v>
      </c>
      <c r="N2102" s="9">
        <v>39</v>
      </c>
      <c r="O2102" s="9">
        <v>62.474986999999999</v>
      </c>
      <c r="P2102" s="9">
        <v>0</v>
      </c>
      <c r="Q2102" s="9">
        <v>1.0307844268680101E-2</v>
      </c>
      <c r="R2102" s="9">
        <v>0</v>
      </c>
      <c r="S2102" s="9">
        <v>20304734018.486099</v>
      </c>
      <c r="T2102" s="9">
        <v>1743.7401559494101</v>
      </c>
      <c r="U2102" s="9">
        <v>5.6323990845964396</v>
      </c>
      <c r="V2102" s="9">
        <v>0</v>
      </c>
      <c r="W2102" s="9">
        <v>5.6323990845964396</v>
      </c>
      <c r="X2102" s="9">
        <v>0</v>
      </c>
      <c r="Y2102" s="9">
        <v>0</v>
      </c>
      <c r="Z2102" s="9">
        <v>2.1257548000000001E-2</v>
      </c>
      <c r="AA2102" s="9">
        <v>157.39718999999999</v>
      </c>
      <c r="AB2102" s="9"/>
      <c r="AQ2102" s="9">
        <f>K2102-'Processed Potentiostat'!$J$3</f>
        <v>-11.62139</v>
      </c>
    </row>
    <row r="2103" spans="1:43" x14ac:dyDescent="0.35">
      <c r="A2103">
        <v>2</v>
      </c>
      <c r="B2103">
        <v>0</v>
      </c>
      <c r="C2103">
        <v>0</v>
      </c>
      <c r="D2103">
        <v>1</v>
      </c>
      <c r="E2103">
        <v>0</v>
      </c>
      <c r="F2103">
        <v>0</v>
      </c>
      <c r="G2103">
        <v>0</v>
      </c>
      <c r="H2103" s="9">
        <v>1744.74015592415</v>
      </c>
      <c r="I2103" s="9">
        <v>-1.8299984</v>
      </c>
      <c r="J2103" s="9">
        <v>-1.8313028</v>
      </c>
      <c r="K2103" s="9">
        <v>-9.6064444000000009</v>
      </c>
      <c r="L2103" s="9">
        <v>-20.286959</v>
      </c>
      <c r="M2103" s="9">
        <v>-20.286959</v>
      </c>
      <c r="N2103" s="9">
        <v>39</v>
      </c>
      <c r="O2103" s="9">
        <v>62.474986999999999</v>
      </c>
      <c r="P2103" s="9">
        <v>0</v>
      </c>
      <c r="Q2103" s="9">
        <v>1.0313095311018599E-2</v>
      </c>
      <c r="R2103" s="9">
        <v>0</v>
      </c>
      <c r="S2103" s="9">
        <v>17953301748.802101</v>
      </c>
      <c r="T2103" s="9">
        <v>1744.74015592415</v>
      </c>
      <c r="U2103" s="9">
        <v>5.6352664125262102</v>
      </c>
      <c r="V2103" s="9">
        <v>0</v>
      </c>
      <c r="W2103" s="9">
        <v>5.6352664125262102</v>
      </c>
      <c r="X2103" s="9">
        <v>0</v>
      </c>
      <c r="Y2103" s="9">
        <v>0</v>
      </c>
      <c r="Z2103" s="9">
        <v>1.7592307000000001E-2</v>
      </c>
      <c r="AA2103" s="9">
        <v>190.63274000000001</v>
      </c>
      <c r="AB2103" s="9"/>
      <c r="AQ2103" s="9">
        <f>K2103-'Processed Potentiostat'!$J$3</f>
        <v>-9.6064444000000009</v>
      </c>
    </row>
    <row r="2104" spans="1:43" x14ac:dyDescent="0.35">
      <c r="A2104">
        <v>2</v>
      </c>
      <c r="B2104">
        <v>0</v>
      </c>
      <c r="C2104">
        <v>0</v>
      </c>
      <c r="D2104">
        <v>1</v>
      </c>
      <c r="E2104">
        <v>0</v>
      </c>
      <c r="F2104">
        <v>0</v>
      </c>
      <c r="G2104">
        <v>0</v>
      </c>
      <c r="H2104" s="9">
        <v>1745.74015589889</v>
      </c>
      <c r="I2104" s="9">
        <v>-1.8300794</v>
      </c>
      <c r="J2104" s="9">
        <v>-1.8293215</v>
      </c>
      <c r="K2104" s="9">
        <v>-10.765174</v>
      </c>
      <c r="L2104" s="9">
        <v>-20.297888</v>
      </c>
      <c r="M2104" s="9">
        <v>-20.297888</v>
      </c>
      <c r="N2104" s="9">
        <v>39</v>
      </c>
      <c r="O2104" s="9">
        <v>62.474986999999999</v>
      </c>
      <c r="P2104" s="9">
        <v>0</v>
      </c>
      <c r="Q2104" s="9">
        <v>1.0318648880926699E-2</v>
      </c>
      <c r="R2104" s="9">
        <v>0</v>
      </c>
      <c r="S2104" s="9">
        <v>23844142245.8256</v>
      </c>
      <c r="T2104" s="9">
        <v>1745.74015589889</v>
      </c>
      <c r="U2104" s="9">
        <v>5.6383020274321503</v>
      </c>
      <c r="V2104" s="9">
        <v>0</v>
      </c>
      <c r="W2104" s="9">
        <v>5.6383020274321503</v>
      </c>
      <c r="X2104" s="9">
        <v>0</v>
      </c>
      <c r="Y2104" s="9">
        <v>0</v>
      </c>
      <c r="Z2104" s="9">
        <v>1.9692965E-2</v>
      </c>
      <c r="AA2104" s="9">
        <v>169.92957999999999</v>
      </c>
      <c r="AB2104" s="9"/>
      <c r="AQ2104" s="9">
        <f>K2104-'Processed Potentiostat'!$J$3</f>
        <v>-10.765174</v>
      </c>
    </row>
    <row r="2105" spans="1:43" x14ac:dyDescent="0.35">
      <c r="A2105">
        <v>2</v>
      </c>
      <c r="B2105">
        <v>0</v>
      </c>
      <c r="C2105">
        <v>0</v>
      </c>
      <c r="D2105">
        <v>1</v>
      </c>
      <c r="E2105">
        <v>0</v>
      </c>
      <c r="F2105">
        <v>0</v>
      </c>
      <c r="G2105">
        <v>0</v>
      </c>
      <c r="H2105" s="9">
        <v>1746.2891558850199</v>
      </c>
      <c r="I2105" s="9">
        <v>-1.8301270999999999</v>
      </c>
      <c r="J2105" s="9">
        <v>-1.8296870000000001</v>
      </c>
      <c r="K2105" s="9">
        <v>-15.827667</v>
      </c>
      <c r="L2105" s="9">
        <v>-20.303850000000001</v>
      </c>
      <c r="M2105" s="9">
        <v>-20.303850000000001</v>
      </c>
      <c r="N2105" s="9">
        <v>39</v>
      </c>
      <c r="O2105" s="9">
        <v>62.474986999999999</v>
      </c>
      <c r="P2105" s="9">
        <v>0</v>
      </c>
      <c r="Q2105" s="9">
        <v>1.0321679234875401E-2</v>
      </c>
      <c r="R2105" s="9">
        <v>0</v>
      </c>
      <c r="S2105" s="9">
        <v>41796575881.603699</v>
      </c>
      <c r="T2105" s="9">
        <v>1746.2891558850199</v>
      </c>
      <c r="U2105" s="9">
        <v>5.6399586040952201</v>
      </c>
      <c r="V2105" s="9">
        <v>0</v>
      </c>
      <c r="W2105" s="9">
        <v>5.6399586040952201</v>
      </c>
      <c r="X2105" s="9">
        <v>0</v>
      </c>
      <c r="Y2105" s="9">
        <v>0</v>
      </c>
      <c r="Z2105" s="9">
        <v>2.8959677E-2</v>
      </c>
      <c r="AA2105" s="9">
        <v>115.60055</v>
      </c>
      <c r="AB2105" s="9"/>
      <c r="AQ2105" s="9">
        <f>K2105-'Processed Potentiostat'!$J$3</f>
        <v>-15.827667</v>
      </c>
    </row>
    <row r="2106" spans="1:43" x14ac:dyDescent="0.35">
      <c r="A2106">
        <v>2</v>
      </c>
      <c r="B2106">
        <v>0</v>
      </c>
      <c r="C2106">
        <v>0</v>
      </c>
      <c r="D2106">
        <v>1</v>
      </c>
      <c r="E2106">
        <v>0</v>
      </c>
      <c r="F2106">
        <v>0</v>
      </c>
      <c r="G2106">
        <v>0</v>
      </c>
      <c r="H2106" s="9">
        <v>1747.2891558597601</v>
      </c>
      <c r="I2106" s="9">
        <v>-1.8298646000000001</v>
      </c>
      <c r="J2106" s="9">
        <v>-1.8294566999999999</v>
      </c>
      <c r="K2106" s="9">
        <v>-15.949373</v>
      </c>
      <c r="L2106" s="9">
        <v>-20.320775999999999</v>
      </c>
      <c r="M2106" s="9">
        <v>-20.320775999999999</v>
      </c>
      <c r="N2106" s="9">
        <v>39</v>
      </c>
      <c r="O2106" s="9">
        <v>62.474986999999999</v>
      </c>
      <c r="P2106" s="9">
        <v>0</v>
      </c>
      <c r="Q2106" s="9">
        <v>1.0330280634742299E-2</v>
      </c>
      <c r="R2106" s="9">
        <v>0</v>
      </c>
      <c r="S2106" s="9">
        <v>28377397220.662102</v>
      </c>
      <c r="T2106" s="9">
        <v>1747.2891558597601</v>
      </c>
      <c r="U2106" s="9">
        <v>5.6446600326073701</v>
      </c>
      <c r="V2106" s="9">
        <v>0</v>
      </c>
      <c r="W2106" s="9">
        <v>5.6446600326073701</v>
      </c>
      <c r="X2106" s="9">
        <v>0</v>
      </c>
      <c r="Y2106" s="9">
        <v>0</v>
      </c>
      <c r="Z2106" s="9">
        <v>2.9178688000000001E-2</v>
      </c>
      <c r="AA2106" s="9">
        <v>114.70399</v>
      </c>
      <c r="AB2106" s="9"/>
      <c r="AQ2106" s="9">
        <f>K2106-'Processed Potentiostat'!$J$3</f>
        <v>-15.949373</v>
      </c>
    </row>
    <row r="2107" spans="1:43" x14ac:dyDescent="0.35">
      <c r="A2107">
        <v>2</v>
      </c>
      <c r="B2107">
        <v>0</v>
      </c>
      <c r="C2107">
        <v>0</v>
      </c>
      <c r="D2107">
        <v>1</v>
      </c>
      <c r="E2107">
        <v>0</v>
      </c>
      <c r="F2107">
        <v>0</v>
      </c>
      <c r="G2107">
        <v>0</v>
      </c>
      <c r="H2107" s="9">
        <v>1747.4433558558601</v>
      </c>
      <c r="I2107" s="9">
        <v>-1.8300270000000001</v>
      </c>
      <c r="J2107" s="9">
        <v>-1.8283434999999999</v>
      </c>
      <c r="K2107" s="9">
        <v>-21.534742000000001</v>
      </c>
      <c r="L2107" s="9">
        <v>-20.323408000000001</v>
      </c>
      <c r="M2107" s="9">
        <v>-20.323408000000001</v>
      </c>
      <c r="N2107" s="9">
        <v>39</v>
      </c>
      <c r="O2107" s="9">
        <v>62.474986999999999</v>
      </c>
      <c r="P2107" s="9">
        <v>0</v>
      </c>
      <c r="Q2107" s="9">
        <v>1.03316174286655E-2</v>
      </c>
      <c r="R2107" s="9">
        <v>0</v>
      </c>
      <c r="S2107" s="9">
        <v>11110140745.3083</v>
      </c>
      <c r="T2107" s="9">
        <v>1747.4433558558601</v>
      </c>
      <c r="U2107" s="9">
        <v>5.64539133630712</v>
      </c>
      <c r="V2107" s="9">
        <v>0</v>
      </c>
      <c r="W2107" s="9">
        <v>5.64539133630712</v>
      </c>
      <c r="X2107" s="9">
        <v>0</v>
      </c>
      <c r="Y2107" s="9">
        <v>0</v>
      </c>
      <c r="Z2107" s="9">
        <v>3.9372905999999999E-2</v>
      </c>
      <c r="AA2107" s="9">
        <v>84.902039000000002</v>
      </c>
      <c r="AB2107" s="9"/>
      <c r="AQ2107" s="9">
        <f>K2107-'Processed Potentiostat'!$J$3</f>
        <v>-21.534742000000001</v>
      </c>
    </row>
    <row r="2108" spans="1:43" x14ac:dyDescent="0.35">
      <c r="A2108">
        <v>2</v>
      </c>
      <c r="B2108">
        <v>0</v>
      </c>
      <c r="C2108">
        <v>0</v>
      </c>
      <c r="D2108">
        <v>1</v>
      </c>
      <c r="E2108">
        <v>0</v>
      </c>
      <c r="F2108">
        <v>0</v>
      </c>
      <c r="G2108">
        <v>0</v>
      </c>
      <c r="H2108" s="9">
        <v>1747.4625558553801</v>
      </c>
      <c r="I2108" s="9">
        <v>-1.8301506000000001</v>
      </c>
      <c r="J2108" s="9">
        <v>-1.8298805</v>
      </c>
      <c r="K2108" s="9">
        <v>-16.485928000000001</v>
      </c>
      <c r="L2108" s="9">
        <v>-20.323827999999999</v>
      </c>
      <c r="M2108" s="9">
        <v>-20.323827999999999</v>
      </c>
      <c r="N2108" s="9">
        <v>39</v>
      </c>
      <c r="O2108" s="9">
        <v>62.474986999999999</v>
      </c>
      <c r="P2108" s="9">
        <v>0</v>
      </c>
      <c r="Q2108" s="9">
        <v>1.0331830719889201E-2</v>
      </c>
      <c r="R2108" s="9">
        <v>0</v>
      </c>
      <c r="S2108" s="9">
        <v>69530431606.194107</v>
      </c>
      <c r="T2108" s="9">
        <v>1747.4625558553801</v>
      </c>
      <c r="U2108" s="9">
        <v>5.6455075177347602</v>
      </c>
      <c r="V2108" s="9">
        <v>0</v>
      </c>
      <c r="W2108" s="9">
        <v>5.6455075177347602</v>
      </c>
      <c r="X2108" s="9">
        <v>0</v>
      </c>
      <c r="Y2108" s="9">
        <v>0</v>
      </c>
      <c r="Z2108" s="9">
        <v>3.0167277999999999E-2</v>
      </c>
      <c r="AA2108" s="9">
        <v>110.99651</v>
      </c>
      <c r="AB2108" s="9"/>
      <c r="AQ2108" s="9">
        <f>K2108-'Processed Potentiostat'!$J$3</f>
        <v>-16.485928000000001</v>
      </c>
    </row>
    <row r="2109" spans="1:43" x14ac:dyDescent="0.35">
      <c r="A2109">
        <v>2</v>
      </c>
      <c r="B2109">
        <v>0</v>
      </c>
      <c r="C2109">
        <v>0</v>
      </c>
      <c r="D2109">
        <v>1</v>
      </c>
      <c r="E2109">
        <v>0</v>
      </c>
      <c r="F2109">
        <v>0</v>
      </c>
      <c r="G2109">
        <v>0</v>
      </c>
      <c r="H2109" s="9">
        <v>1748.46255583012</v>
      </c>
      <c r="I2109" s="9">
        <v>-1.8299437000000001</v>
      </c>
      <c r="J2109" s="9">
        <v>-1.8312173</v>
      </c>
      <c r="K2109" s="9">
        <v>-12.973958</v>
      </c>
      <c r="L2109" s="9">
        <v>-20.336905999999999</v>
      </c>
      <c r="M2109" s="9">
        <v>-20.336905999999999</v>
      </c>
      <c r="N2109" s="9">
        <v>39</v>
      </c>
      <c r="O2109" s="9">
        <v>62.474986999999999</v>
      </c>
      <c r="P2109" s="9">
        <v>0</v>
      </c>
      <c r="Q2109" s="9">
        <v>1.03384834761301E-2</v>
      </c>
      <c r="R2109" s="9">
        <v>0</v>
      </c>
      <c r="S2109" s="9">
        <v>19470250658.6371</v>
      </c>
      <c r="T2109" s="9">
        <v>1748.46255583012</v>
      </c>
      <c r="U2109" s="9">
        <v>5.6491406848357197</v>
      </c>
      <c r="V2109" s="9">
        <v>0</v>
      </c>
      <c r="W2109" s="9">
        <v>5.6491406848357197</v>
      </c>
      <c r="X2109" s="9">
        <v>0</v>
      </c>
      <c r="Y2109" s="9">
        <v>0</v>
      </c>
      <c r="Z2109" s="9">
        <v>2.3758135999999999E-2</v>
      </c>
      <c r="AA2109" s="9">
        <v>141.14561</v>
      </c>
      <c r="AB2109" s="9"/>
      <c r="AQ2109" s="9">
        <f>K2109-'Processed Potentiostat'!$J$3</f>
        <v>-12.973958</v>
      </c>
    </row>
    <row r="2110" spans="1:43" x14ac:dyDescent="0.35">
      <c r="A2110">
        <v>2</v>
      </c>
      <c r="B2110">
        <v>0</v>
      </c>
      <c r="C2110">
        <v>0</v>
      </c>
      <c r="D2110">
        <v>1</v>
      </c>
      <c r="E2110">
        <v>0</v>
      </c>
      <c r="F2110">
        <v>0</v>
      </c>
      <c r="G2110">
        <v>0</v>
      </c>
      <c r="H2110" s="9">
        <v>1749.4625558048499</v>
      </c>
      <c r="I2110" s="9">
        <v>-1.8301049</v>
      </c>
      <c r="J2110" s="9">
        <v>-1.8309742</v>
      </c>
      <c r="K2110" s="9">
        <v>-11.403164</v>
      </c>
      <c r="L2110" s="9">
        <v>-20.349525</v>
      </c>
      <c r="M2110" s="9">
        <v>-20.349525</v>
      </c>
      <c r="N2110" s="9">
        <v>39</v>
      </c>
      <c r="O2110" s="9">
        <v>62.474986999999999</v>
      </c>
      <c r="P2110" s="9">
        <v>0</v>
      </c>
      <c r="Q2110" s="9">
        <v>1.03449015588164E-2</v>
      </c>
      <c r="R2110" s="9">
        <v>0</v>
      </c>
      <c r="S2110" s="9">
        <v>25391075319.1731</v>
      </c>
      <c r="T2110" s="9">
        <v>1749.4625558048499</v>
      </c>
      <c r="U2110" s="9">
        <v>5.65264620286891</v>
      </c>
      <c r="V2110" s="9">
        <v>0</v>
      </c>
      <c r="W2110" s="9">
        <v>5.65264620286891</v>
      </c>
      <c r="X2110" s="9">
        <v>0</v>
      </c>
      <c r="Y2110" s="9">
        <v>0</v>
      </c>
      <c r="Z2110" s="9">
        <v>2.0878899999999999E-2</v>
      </c>
      <c r="AA2110" s="9">
        <v>160.56720999999999</v>
      </c>
      <c r="AB2110" s="9"/>
      <c r="AQ2110" s="9">
        <f>K2110-'Processed Potentiostat'!$J$3</f>
        <v>-11.403164</v>
      </c>
    </row>
    <row r="2111" spans="1:43" x14ac:dyDescent="0.35">
      <c r="A2111">
        <v>2</v>
      </c>
      <c r="B2111">
        <v>0</v>
      </c>
      <c r="C2111">
        <v>0</v>
      </c>
      <c r="D2111">
        <v>1</v>
      </c>
      <c r="E2111">
        <v>0</v>
      </c>
      <c r="F2111">
        <v>0</v>
      </c>
      <c r="G2111">
        <v>0</v>
      </c>
      <c r="H2111" s="9">
        <v>1750.46255577959</v>
      </c>
      <c r="I2111" s="9">
        <v>-1.8299747</v>
      </c>
      <c r="J2111" s="9">
        <v>-1.8312328</v>
      </c>
      <c r="K2111" s="9">
        <v>-9.9927119999999992</v>
      </c>
      <c r="L2111" s="9">
        <v>-20.360443</v>
      </c>
      <c r="M2111" s="9">
        <v>-20.360443</v>
      </c>
      <c r="N2111" s="9">
        <v>39</v>
      </c>
      <c r="O2111" s="9">
        <v>62.474986999999999</v>
      </c>
      <c r="P2111" s="9">
        <v>0</v>
      </c>
      <c r="Q2111" s="9">
        <v>1.03504551097846E-2</v>
      </c>
      <c r="R2111" s="9">
        <v>0</v>
      </c>
      <c r="S2111" s="9">
        <v>19207801414.0285</v>
      </c>
      <c r="T2111" s="9">
        <v>1750.46255577959</v>
      </c>
      <c r="U2111" s="9">
        <v>5.6556784501851096</v>
      </c>
      <c r="V2111" s="9">
        <v>0</v>
      </c>
      <c r="W2111" s="9">
        <v>5.6556784501851096</v>
      </c>
      <c r="X2111" s="9">
        <v>0</v>
      </c>
      <c r="Y2111" s="9">
        <v>0</v>
      </c>
      <c r="Z2111" s="9">
        <v>1.8298981999999998E-2</v>
      </c>
      <c r="AA2111" s="9">
        <v>183.25684000000001</v>
      </c>
      <c r="AB2111" s="9"/>
      <c r="AQ2111" s="9">
        <f>K2111-'Processed Potentiostat'!$J$3</f>
        <v>-9.9927119999999992</v>
      </c>
    </row>
    <row r="2112" spans="1:43" x14ac:dyDescent="0.35">
      <c r="A2112">
        <v>2</v>
      </c>
      <c r="B2112">
        <v>0</v>
      </c>
      <c r="C2112">
        <v>0</v>
      </c>
      <c r="D2112">
        <v>1</v>
      </c>
      <c r="E2112">
        <v>0</v>
      </c>
      <c r="F2112">
        <v>0</v>
      </c>
      <c r="G2112">
        <v>0</v>
      </c>
      <c r="H2112" s="9">
        <v>1751.46255575433</v>
      </c>
      <c r="I2112" s="9">
        <v>-1.8300542</v>
      </c>
      <c r="J2112" s="9">
        <v>-1.8316357999999999</v>
      </c>
      <c r="K2112" s="9">
        <v>-11.660714</v>
      </c>
      <c r="L2112" s="9">
        <v>-20.372233999999999</v>
      </c>
      <c r="M2112" s="9">
        <v>-20.372233999999999</v>
      </c>
      <c r="N2112" s="9">
        <v>39</v>
      </c>
      <c r="O2112" s="9">
        <v>62.474986999999999</v>
      </c>
      <c r="P2112" s="9">
        <v>0</v>
      </c>
      <c r="Q2112" s="9">
        <v>1.03564543425633E-2</v>
      </c>
      <c r="R2112" s="9">
        <v>0</v>
      </c>
      <c r="S2112" s="9">
        <v>13924442275.030001</v>
      </c>
      <c r="T2112" s="9">
        <v>1751.46255575433</v>
      </c>
      <c r="U2112" s="9">
        <v>5.6589537210412804</v>
      </c>
      <c r="V2112" s="9">
        <v>0</v>
      </c>
      <c r="W2112" s="9">
        <v>5.6589537210412804</v>
      </c>
      <c r="X2112" s="9">
        <v>0</v>
      </c>
      <c r="Y2112" s="9">
        <v>0</v>
      </c>
      <c r="Z2112" s="9">
        <v>2.1358182999999999E-2</v>
      </c>
      <c r="AA2112" s="9">
        <v>157.07749999999999</v>
      </c>
      <c r="AB2112" s="9"/>
      <c r="AQ2112" s="9">
        <f>K2112-'Processed Potentiostat'!$J$3</f>
        <v>-11.660714</v>
      </c>
    </row>
    <row r="2113" spans="1:43" x14ac:dyDescent="0.35">
      <c r="A2113">
        <v>2</v>
      </c>
      <c r="B2113">
        <v>0</v>
      </c>
      <c r="C2113">
        <v>0</v>
      </c>
      <c r="D2113">
        <v>1</v>
      </c>
      <c r="E2113">
        <v>0</v>
      </c>
      <c r="F2113">
        <v>0</v>
      </c>
      <c r="G2113">
        <v>0</v>
      </c>
      <c r="H2113" s="9">
        <v>1752.4625557290699</v>
      </c>
      <c r="I2113" s="9">
        <v>-1.8300151</v>
      </c>
      <c r="J2113" s="9">
        <v>-1.8313092</v>
      </c>
      <c r="K2113" s="9">
        <v>-10.783731</v>
      </c>
      <c r="L2113" s="9">
        <v>-20.383146</v>
      </c>
      <c r="M2113" s="9">
        <v>-20.383146</v>
      </c>
      <c r="N2113" s="9">
        <v>39</v>
      </c>
      <c r="O2113" s="9">
        <v>62.474986999999999</v>
      </c>
      <c r="P2113" s="9">
        <v>0</v>
      </c>
      <c r="Q2113" s="9">
        <v>1.0362005214480901E-2</v>
      </c>
      <c r="R2113" s="9">
        <v>0</v>
      </c>
      <c r="S2113" s="9">
        <v>17936245149.7962</v>
      </c>
      <c r="T2113" s="9">
        <v>1752.4625557290699</v>
      </c>
      <c r="U2113" s="9">
        <v>5.6619851129918297</v>
      </c>
      <c r="V2113" s="9">
        <v>0</v>
      </c>
      <c r="W2113" s="9">
        <v>5.6619851129918297</v>
      </c>
      <c r="X2113" s="9">
        <v>0</v>
      </c>
      <c r="Y2113" s="9">
        <v>0</v>
      </c>
      <c r="Z2113" s="9">
        <v>1.9748346999999999E-2</v>
      </c>
      <c r="AA2113" s="9">
        <v>169.82147000000001</v>
      </c>
      <c r="AB2113" s="9"/>
      <c r="AQ2113" s="9">
        <f>K2113-'Processed Potentiostat'!$J$3</f>
        <v>-10.783731</v>
      </c>
    </row>
    <row r="2114" spans="1:43" x14ac:dyDescent="0.35">
      <c r="A2114">
        <v>2</v>
      </c>
      <c r="B2114">
        <v>0</v>
      </c>
      <c r="C2114">
        <v>0</v>
      </c>
      <c r="D2114">
        <v>1</v>
      </c>
      <c r="E2114">
        <v>0</v>
      </c>
      <c r="F2114">
        <v>0</v>
      </c>
      <c r="G2114">
        <v>0</v>
      </c>
      <c r="H2114" s="9">
        <v>1753.4625557038</v>
      </c>
      <c r="I2114" s="9">
        <v>-1.830106</v>
      </c>
      <c r="J2114" s="9">
        <v>-1.8291149</v>
      </c>
      <c r="K2114" s="9">
        <v>-13.431253999999999</v>
      </c>
      <c r="L2114" s="9">
        <v>-20.395081000000001</v>
      </c>
      <c r="M2114" s="9">
        <v>-20.395081000000001</v>
      </c>
      <c r="N2114" s="9">
        <v>39</v>
      </c>
      <c r="O2114" s="9">
        <v>62.474986999999999</v>
      </c>
      <c r="P2114" s="9">
        <v>0</v>
      </c>
      <c r="Q2114" s="9">
        <v>1.03680688728861E-2</v>
      </c>
      <c r="R2114" s="9">
        <v>0</v>
      </c>
      <c r="S2114" s="9">
        <v>19279506253.3354</v>
      </c>
      <c r="T2114" s="9">
        <v>1753.4625557038</v>
      </c>
      <c r="U2114" s="9">
        <v>5.6653002398576398</v>
      </c>
      <c r="V2114" s="9">
        <v>0</v>
      </c>
      <c r="W2114" s="9">
        <v>5.6653002398576398</v>
      </c>
      <c r="X2114" s="9">
        <v>0</v>
      </c>
      <c r="Y2114" s="9">
        <v>0</v>
      </c>
      <c r="Z2114" s="9">
        <v>2.4567308E-2</v>
      </c>
      <c r="AA2114" s="9">
        <v>136.18347</v>
      </c>
      <c r="AB2114" s="9"/>
      <c r="AQ2114" s="9">
        <f>K2114-'Processed Potentiostat'!$J$3</f>
        <v>-13.431253999999999</v>
      </c>
    </row>
    <row r="2115" spans="1:43" x14ac:dyDescent="0.35">
      <c r="A2115">
        <v>2</v>
      </c>
      <c r="B2115">
        <v>0</v>
      </c>
      <c r="C2115">
        <v>0</v>
      </c>
      <c r="D2115">
        <v>1</v>
      </c>
      <c r="E2115">
        <v>0</v>
      </c>
      <c r="F2115">
        <v>0</v>
      </c>
      <c r="G2115">
        <v>0</v>
      </c>
      <c r="H2115" s="9">
        <v>1754.46255567854</v>
      </c>
      <c r="I2115" s="9">
        <v>-1.8299643999999999</v>
      </c>
      <c r="J2115" s="9">
        <v>-1.8313899</v>
      </c>
      <c r="K2115" s="9">
        <v>-12.101511</v>
      </c>
      <c r="L2115" s="9">
        <v>-20.407696000000001</v>
      </c>
      <c r="M2115" s="9">
        <v>-20.407696000000001</v>
      </c>
      <c r="N2115" s="9">
        <v>39</v>
      </c>
      <c r="O2115" s="9">
        <v>62.474986999999999</v>
      </c>
      <c r="P2115" s="9">
        <v>0</v>
      </c>
      <c r="Q2115" s="9">
        <v>1.03744864720477E-2</v>
      </c>
      <c r="R2115" s="9">
        <v>0</v>
      </c>
      <c r="S2115" s="9">
        <v>16767107404.0392</v>
      </c>
      <c r="T2115" s="9">
        <v>1754.46255567854</v>
      </c>
      <c r="U2115" s="9">
        <v>5.6688045990215601</v>
      </c>
      <c r="V2115" s="9">
        <v>0</v>
      </c>
      <c r="W2115" s="9">
        <v>5.6688045990215601</v>
      </c>
      <c r="X2115" s="9">
        <v>0</v>
      </c>
      <c r="Y2115" s="9">
        <v>0</v>
      </c>
      <c r="Z2115" s="9">
        <v>2.2162584999999999E-2</v>
      </c>
      <c r="AA2115" s="9">
        <v>151.33563000000001</v>
      </c>
      <c r="AB2115" s="9"/>
      <c r="AQ2115" s="9">
        <f>K2115-'Processed Potentiostat'!$J$3</f>
        <v>-12.101511</v>
      </c>
    </row>
    <row r="2116" spans="1:43" x14ac:dyDescent="0.35">
      <c r="A2116">
        <v>2</v>
      </c>
      <c r="B2116">
        <v>0</v>
      </c>
      <c r="C2116">
        <v>0</v>
      </c>
      <c r="D2116">
        <v>1</v>
      </c>
      <c r="E2116">
        <v>0</v>
      </c>
      <c r="F2116">
        <v>0</v>
      </c>
      <c r="G2116">
        <v>0</v>
      </c>
      <c r="H2116" s="9">
        <v>1755.4625556532801</v>
      </c>
      <c r="I2116" s="9">
        <v>-1.8298725</v>
      </c>
      <c r="J2116" s="9">
        <v>-1.8305644000000001</v>
      </c>
      <c r="K2116" s="9">
        <v>-11.542932</v>
      </c>
      <c r="L2116" s="9">
        <v>-20.420615999999999</v>
      </c>
      <c r="M2116" s="9">
        <v>-20.420615999999999</v>
      </c>
      <c r="N2116" s="9">
        <v>39</v>
      </c>
      <c r="O2116" s="9">
        <v>62.474986999999999</v>
      </c>
      <c r="P2116" s="9">
        <v>0</v>
      </c>
      <c r="Q2116" s="9">
        <v>1.03810563572529E-2</v>
      </c>
      <c r="R2116" s="9">
        <v>0</v>
      </c>
      <c r="S2116" s="9">
        <v>52146285461.340797</v>
      </c>
      <c r="T2116" s="9">
        <v>1755.4625556532801</v>
      </c>
      <c r="U2116" s="9">
        <v>5.6723934988347899</v>
      </c>
      <c r="V2116" s="9">
        <v>0</v>
      </c>
      <c r="W2116" s="9">
        <v>5.6723934988347899</v>
      </c>
      <c r="X2116" s="9">
        <v>0</v>
      </c>
      <c r="Y2116" s="9">
        <v>0</v>
      </c>
      <c r="Z2116" s="9">
        <v>2.1130079E-2</v>
      </c>
      <c r="AA2116" s="9">
        <v>158.58748</v>
      </c>
      <c r="AB2116" s="9"/>
      <c r="AQ2116" s="9">
        <f>K2116-'Processed Potentiostat'!$J$3</f>
        <v>-11.542932</v>
      </c>
    </row>
    <row r="2117" spans="1:43" x14ac:dyDescent="0.35">
      <c r="A2117">
        <v>2</v>
      </c>
      <c r="B2117">
        <v>0</v>
      </c>
      <c r="C2117">
        <v>0</v>
      </c>
      <c r="D2117">
        <v>1</v>
      </c>
      <c r="E2117">
        <v>0</v>
      </c>
      <c r="F2117">
        <v>0</v>
      </c>
      <c r="G2117">
        <v>0</v>
      </c>
      <c r="H2117" s="9">
        <v>1756.46255562802</v>
      </c>
      <c r="I2117" s="9">
        <v>-1.8300326</v>
      </c>
      <c r="J2117" s="9">
        <v>-1.82969</v>
      </c>
      <c r="K2117" s="9">
        <v>-10.833000999999999</v>
      </c>
      <c r="L2117" s="9">
        <v>-20.431767000000001</v>
      </c>
      <c r="M2117" s="9">
        <v>-20.431767000000001</v>
      </c>
      <c r="N2117" s="9">
        <v>39</v>
      </c>
      <c r="O2117" s="9">
        <v>62.474986999999999</v>
      </c>
      <c r="P2117" s="9">
        <v>0</v>
      </c>
      <c r="Q2117" s="9">
        <v>1.0386723496740901E-2</v>
      </c>
      <c r="R2117" s="9">
        <v>0</v>
      </c>
      <c r="S2117" s="9">
        <v>42319526468.934097</v>
      </c>
      <c r="T2117" s="9">
        <v>1756.46255562802</v>
      </c>
      <c r="U2117" s="9">
        <v>5.6754907700480004</v>
      </c>
      <c r="V2117" s="9">
        <v>0</v>
      </c>
      <c r="W2117" s="9">
        <v>5.6754907700480004</v>
      </c>
      <c r="X2117" s="9">
        <v>0</v>
      </c>
      <c r="Y2117" s="9">
        <v>0</v>
      </c>
      <c r="Z2117" s="9">
        <v>1.9821032999999998E-2</v>
      </c>
      <c r="AA2117" s="9">
        <v>168.89964000000001</v>
      </c>
      <c r="AB2117" s="9"/>
      <c r="AQ2117" s="9">
        <f>K2117-'Processed Potentiostat'!$J$3</f>
        <v>-10.833000999999999</v>
      </c>
    </row>
    <row r="2118" spans="1:43" x14ac:dyDescent="0.35">
      <c r="A2118">
        <v>2</v>
      </c>
      <c r="B2118">
        <v>0</v>
      </c>
      <c r="C2118">
        <v>0</v>
      </c>
      <c r="D2118">
        <v>1</v>
      </c>
      <c r="E2118">
        <v>0</v>
      </c>
      <c r="F2118">
        <v>0</v>
      </c>
      <c r="G2118">
        <v>0</v>
      </c>
      <c r="H2118" s="9">
        <v>1757.4625556027599</v>
      </c>
      <c r="I2118" s="9">
        <v>-1.8300609999999999</v>
      </c>
      <c r="J2118" s="9">
        <v>-1.8299341</v>
      </c>
      <c r="K2118" s="9">
        <v>-13.471722</v>
      </c>
      <c r="L2118" s="9">
        <v>-20.442813999999998</v>
      </c>
      <c r="M2118" s="9">
        <v>-20.442813999999998</v>
      </c>
      <c r="N2118" s="9">
        <v>39</v>
      </c>
      <c r="O2118" s="9">
        <v>62.474986999999999</v>
      </c>
      <c r="P2118" s="9">
        <v>0</v>
      </c>
      <c r="Q2118" s="9">
        <v>1.0392339037576E-2</v>
      </c>
      <c r="R2118" s="9">
        <v>0</v>
      </c>
      <c r="S2118" s="9">
        <v>85657721962.341202</v>
      </c>
      <c r="T2118" s="9">
        <v>1757.4625556027599</v>
      </c>
      <c r="U2118" s="9">
        <v>5.6785596532492901</v>
      </c>
      <c r="V2118" s="9">
        <v>0</v>
      </c>
      <c r="W2118" s="9">
        <v>5.6785596532492901</v>
      </c>
      <c r="X2118" s="9">
        <v>0</v>
      </c>
      <c r="Y2118" s="9">
        <v>0</v>
      </c>
      <c r="Z2118" s="9">
        <v>2.4652364E-2</v>
      </c>
      <c r="AA2118" s="9">
        <v>135.83520999999999</v>
      </c>
      <c r="AB2118" s="9"/>
      <c r="AQ2118" s="9">
        <f>K2118-'Processed Potentiostat'!$J$3</f>
        <v>-13.471722</v>
      </c>
    </row>
    <row r="2119" spans="1:43" x14ac:dyDescent="0.35">
      <c r="A2119">
        <v>2</v>
      </c>
      <c r="B2119">
        <v>0</v>
      </c>
      <c r="C2119">
        <v>0</v>
      </c>
      <c r="D2119">
        <v>1</v>
      </c>
      <c r="E2119">
        <v>0</v>
      </c>
      <c r="F2119">
        <v>0</v>
      </c>
      <c r="G2119">
        <v>0</v>
      </c>
      <c r="H2119" s="9">
        <v>1758.4625555774901</v>
      </c>
      <c r="I2119" s="9">
        <v>-1.8300185</v>
      </c>
      <c r="J2119" s="9">
        <v>-1.8312181999999999</v>
      </c>
      <c r="K2119" s="9">
        <v>-10.895949</v>
      </c>
      <c r="L2119" s="9">
        <v>-20.455023000000001</v>
      </c>
      <c r="M2119" s="9">
        <v>-20.455023000000001</v>
      </c>
      <c r="N2119" s="9">
        <v>39</v>
      </c>
      <c r="O2119" s="9">
        <v>62.474986999999999</v>
      </c>
      <c r="P2119" s="9">
        <v>0</v>
      </c>
      <c r="Q2119" s="9">
        <v>1.0398549379544099E-2</v>
      </c>
      <c r="R2119" s="9">
        <v>0</v>
      </c>
      <c r="S2119" s="9">
        <v>19565468975.6591</v>
      </c>
      <c r="T2119" s="9">
        <v>1758.4625555774901</v>
      </c>
      <c r="U2119" s="9">
        <v>5.6819506127480102</v>
      </c>
      <c r="V2119" s="9">
        <v>0</v>
      </c>
      <c r="W2119" s="9">
        <v>5.6819506127480102</v>
      </c>
      <c r="X2119" s="9">
        <v>0</v>
      </c>
      <c r="Y2119" s="9">
        <v>0</v>
      </c>
      <c r="Z2119" s="9">
        <v>1.9952861999999998E-2</v>
      </c>
      <c r="AA2119" s="9">
        <v>168.06413000000001</v>
      </c>
      <c r="AB2119" s="9"/>
      <c r="AQ2119" s="9">
        <f>K2119-'Processed Potentiostat'!$J$3</f>
        <v>-10.895949</v>
      </c>
    </row>
    <row r="2120" spans="1:43" x14ac:dyDescent="0.35">
      <c r="A2120">
        <v>2</v>
      </c>
      <c r="B2120">
        <v>0</v>
      </c>
      <c r="C2120">
        <v>0</v>
      </c>
      <c r="D2120">
        <v>1</v>
      </c>
      <c r="E2120">
        <v>0</v>
      </c>
      <c r="F2120">
        <v>0</v>
      </c>
      <c r="G2120">
        <v>0</v>
      </c>
      <c r="H2120" s="9">
        <v>1759.46255555223</v>
      </c>
      <c r="I2120" s="9">
        <v>-1.8301045</v>
      </c>
      <c r="J2120" s="9">
        <v>-1.8315688000000001</v>
      </c>
      <c r="K2120" s="9">
        <v>-12.489075</v>
      </c>
      <c r="L2120" s="9">
        <v>-20.466501000000001</v>
      </c>
      <c r="M2120" s="9">
        <v>-20.466501000000001</v>
      </c>
      <c r="N2120" s="9">
        <v>39</v>
      </c>
      <c r="O2120" s="9">
        <v>62.474986999999999</v>
      </c>
      <c r="P2120" s="9">
        <v>0</v>
      </c>
      <c r="Q2120" s="9">
        <v>1.04043892472748E-2</v>
      </c>
      <c r="R2120" s="9">
        <v>0</v>
      </c>
      <c r="S2120" s="9">
        <v>14660187407.5952</v>
      </c>
      <c r="T2120" s="9">
        <v>1759.46255555223</v>
      </c>
      <c r="U2120" s="9">
        <v>5.68513919016877</v>
      </c>
      <c r="V2120" s="9">
        <v>0</v>
      </c>
      <c r="W2120" s="9">
        <v>5.68513919016877</v>
      </c>
      <c r="X2120" s="9">
        <v>0</v>
      </c>
      <c r="Y2120" s="9">
        <v>0</v>
      </c>
      <c r="Z2120" s="9">
        <v>2.2874598999999999E-2</v>
      </c>
      <c r="AA2120" s="9">
        <v>146.65369000000001</v>
      </c>
      <c r="AB2120" s="9"/>
      <c r="AQ2120" s="9">
        <f>K2120-'Processed Potentiostat'!$J$3</f>
        <v>-12.489075</v>
      </c>
    </row>
    <row r="2121" spans="1:43" x14ac:dyDescent="0.35">
      <c r="A2121">
        <v>2</v>
      </c>
      <c r="B2121">
        <v>0</v>
      </c>
      <c r="C2121">
        <v>0</v>
      </c>
      <c r="D2121">
        <v>1</v>
      </c>
      <c r="E2121">
        <v>0</v>
      </c>
      <c r="F2121">
        <v>0</v>
      </c>
      <c r="G2121">
        <v>0</v>
      </c>
      <c r="H2121" s="9">
        <v>1760.4625555269699</v>
      </c>
      <c r="I2121" s="9">
        <v>-1.8301059</v>
      </c>
      <c r="J2121" s="9">
        <v>-1.8308892999999999</v>
      </c>
      <c r="K2121" s="9">
        <v>-10.419753999999999</v>
      </c>
      <c r="L2121" s="9">
        <v>-20.477633000000001</v>
      </c>
      <c r="M2121" s="9">
        <v>-20.477633000000001</v>
      </c>
      <c r="N2121" s="9">
        <v>39</v>
      </c>
      <c r="O2121" s="9">
        <v>62.474986999999999</v>
      </c>
      <c r="P2121" s="9">
        <v>0</v>
      </c>
      <c r="Q2121" s="9">
        <v>1.04100504011809E-2</v>
      </c>
      <c r="R2121" s="9">
        <v>0</v>
      </c>
      <c r="S2121" s="9">
        <v>28577414173.0093</v>
      </c>
      <c r="T2121" s="9">
        <v>1760.4625555269699</v>
      </c>
      <c r="U2121" s="9">
        <v>5.6882314083959997</v>
      </c>
      <c r="V2121" s="9">
        <v>0</v>
      </c>
      <c r="W2121" s="9">
        <v>5.6882314083959997</v>
      </c>
      <c r="X2121" s="9">
        <v>0</v>
      </c>
      <c r="Y2121" s="9">
        <v>0</v>
      </c>
      <c r="Z2121" s="9">
        <v>1.9077416999999999E-2</v>
      </c>
      <c r="AA2121" s="9">
        <v>175.7133</v>
      </c>
      <c r="AB2121" s="9"/>
      <c r="AQ2121" s="9">
        <f>K2121-'Processed Potentiostat'!$J$3</f>
        <v>-10.419753999999999</v>
      </c>
    </row>
    <row r="2122" spans="1:43" x14ac:dyDescent="0.35">
      <c r="A2122">
        <v>2</v>
      </c>
      <c r="B2122">
        <v>0</v>
      </c>
      <c r="C2122">
        <v>0</v>
      </c>
      <c r="D2122">
        <v>1</v>
      </c>
      <c r="E2122">
        <v>0</v>
      </c>
      <c r="F2122">
        <v>0</v>
      </c>
      <c r="G2122">
        <v>0</v>
      </c>
      <c r="H2122" s="9">
        <v>1761.4625555017101</v>
      </c>
      <c r="I2122" s="9">
        <v>-1.8299919</v>
      </c>
      <c r="J2122" s="9">
        <v>-1.8290938000000001</v>
      </c>
      <c r="K2122" s="9">
        <v>-10.468375999999999</v>
      </c>
      <c r="L2122" s="9">
        <v>-20.488972</v>
      </c>
      <c r="M2122" s="9">
        <v>-20.488972</v>
      </c>
      <c r="N2122" s="9">
        <v>39</v>
      </c>
      <c r="O2122" s="9">
        <v>62.474986999999999</v>
      </c>
      <c r="P2122" s="9">
        <v>0</v>
      </c>
      <c r="Q2122" s="9">
        <v>1.0415811633940401E-2</v>
      </c>
      <c r="R2122" s="9">
        <v>0</v>
      </c>
      <c r="S2122" s="9">
        <v>18989498366.446899</v>
      </c>
      <c r="T2122" s="9">
        <v>1761.4625555017101</v>
      </c>
      <c r="U2122" s="9">
        <v>5.69138095493817</v>
      </c>
      <c r="V2122" s="9">
        <v>0</v>
      </c>
      <c r="W2122" s="9">
        <v>5.69138095493817</v>
      </c>
      <c r="X2122" s="9">
        <v>0</v>
      </c>
      <c r="Y2122" s="9">
        <v>0</v>
      </c>
      <c r="Z2122" s="9">
        <v>1.9147641999999999E-2</v>
      </c>
      <c r="AA2122" s="9">
        <v>174.72565</v>
      </c>
      <c r="AB2122" s="9"/>
      <c r="AQ2122" s="9">
        <f>K2122-'Processed Potentiostat'!$J$3</f>
        <v>-10.468375999999999</v>
      </c>
    </row>
    <row r="2123" spans="1:43" x14ac:dyDescent="0.35">
      <c r="A2123">
        <v>2</v>
      </c>
      <c r="B2123">
        <v>0</v>
      </c>
      <c r="C2123">
        <v>0</v>
      </c>
      <c r="D2123">
        <v>1</v>
      </c>
      <c r="E2123">
        <v>0</v>
      </c>
      <c r="F2123">
        <v>0</v>
      </c>
      <c r="G2123">
        <v>0</v>
      </c>
      <c r="H2123" s="9">
        <v>1762.46255547645</v>
      </c>
      <c r="I2123" s="9">
        <v>-1.8300812</v>
      </c>
      <c r="J2123" s="9">
        <v>-1.8310146</v>
      </c>
      <c r="K2123" s="9">
        <v>-9.9250764999999994</v>
      </c>
      <c r="L2123" s="9">
        <v>-20.499189000000001</v>
      </c>
      <c r="M2123" s="9">
        <v>-20.499189000000001</v>
      </c>
      <c r="N2123" s="9">
        <v>39</v>
      </c>
      <c r="O2123" s="9">
        <v>62.474986999999999</v>
      </c>
      <c r="P2123" s="9">
        <v>0</v>
      </c>
      <c r="Q2123" s="9">
        <v>1.04210084942485E-2</v>
      </c>
      <c r="R2123" s="9">
        <v>0</v>
      </c>
      <c r="S2123" s="9">
        <v>24349995967.889099</v>
      </c>
      <c r="T2123" s="9">
        <v>1762.46255547645</v>
      </c>
      <c r="U2123" s="9">
        <v>5.69421952053019</v>
      </c>
      <c r="V2123" s="9">
        <v>0</v>
      </c>
      <c r="W2123" s="9">
        <v>5.69421952053019</v>
      </c>
      <c r="X2123" s="9">
        <v>0</v>
      </c>
      <c r="Y2123" s="9">
        <v>0</v>
      </c>
      <c r="Z2123" s="9">
        <v>1.8172961000000001E-2</v>
      </c>
      <c r="AA2123" s="9">
        <v>184.48366999999999</v>
      </c>
      <c r="AB2123" s="9"/>
      <c r="AQ2123" s="9">
        <f>K2123-'Processed Potentiostat'!$J$3</f>
        <v>-9.9250764999999994</v>
      </c>
    </row>
    <row r="2124" spans="1:43" x14ac:dyDescent="0.35">
      <c r="A2124">
        <v>2</v>
      </c>
      <c r="B2124">
        <v>0</v>
      </c>
      <c r="C2124">
        <v>0</v>
      </c>
      <c r="D2124">
        <v>1</v>
      </c>
      <c r="E2124">
        <v>0</v>
      </c>
      <c r="F2124">
        <v>0</v>
      </c>
      <c r="G2124">
        <v>0</v>
      </c>
      <c r="H2124" s="9">
        <v>1763.4625554511799</v>
      </c>
      <c r="I2124" s="9">
        <v>-1.8299683</v>
      </c>
      <c r="J2124" s="9">
        <v>-1.8293804</v>
      </c>
      <c r="K2124" s="9">
        <v>-11.601917</v>
      </c>
      <c r="L2124" s="9">
        <v>-20.510020999999998</v>
      </c>
      <c r="M2124" s="9">
        <v>-20.510020999999998</v>
      </c>
      <c r="N2124" s="9">
        <v>39</v>
      </c>
      <c r="O2124" s="9">
        <v>62.474986999999999</v>
      </c>
      <c r="P2124" s="9">
        <v>0</v>
      </c>
      <c r="Q2124" s="9">
        <v>1.04265128116656E-2</v>
      </c>
      <c r="R2124" s="9">
        <v>0</v>
      </c>
      <c r="S2124" s="9">
        <v>25883937719.079601</v>
      </c>
      <c r="T2124" s="9">
        <v>1763.4625554511799</v>
      </c>
      <c r="U2124" s="9">
        <v>5.6972283131123298</v>
      </c>
      <c r="V2124" s="9">
        <v>0</v>
      </c>
      <c r="W2124" s="9">
        <v>5.6972283131123298</v>
      </c>
      <c r="X2124" s="9">
        <v>0</v>
      </c>
      <c r="Y2124" s="9">
        <v>0</v>
      </c>
      <c r="Z2124" s="9">
        <v>2.1224320000000001E-2</v>
      </c>
      <c r="AA2124" s="9">
        <v>157.67913999999999</v>
      </c>
      <c r="AB2124" s="9"/>
      <c r="AQ2124" s="9">
        <f>K2124-'Processed Potentiostat'!$J$3</f>
        <v>-11.601917</v>
      </c>
    </row>
    <row r="2125" spans="1:43" x14ac:dyDescent="0.35">
      <c r="A2125">
        <v>2</v>
      </c>
      <c r="B2125">
        <v>0</v>
      </c>
      <c r="C2125">
        <v>0</v>
      </c>
      <c r="D2125">
        <v>1</v>
      </c>
      <c r="E2125">
        <v>0</v>
      </c>
      <c r="F2125">
        <v>0</v>
      </c>
      <c r="G2125">
        <v>0</v>
      </c>
      <c r="H2125" s="9">
        <v>1764.4625554259201</v>
      </c>
      <c r="I2125" s="9">
        <v>-1.8300658000000001</v>
      </c>
      <c r="J2125" s="9">
        <v>-1.8291470000000001</v>
      </c>
      <c r="K2125" s="9">
        <v>-9.6964865000000007</v>
      </c>
      <c r="L2125" s="9">
        <v>-20.521377999999999</v>
      </c>
      <c r="M2125" s="9">
        <v>-20.521377999999999</v>
      </c>
      <c r="N2125" s="9">
        <v>39</v>
      </c>
      <c r="O2125" s="9">
        <v>62.474986999999999</v>
      </c>
      <c r="P2125" s="9">
        <v>0</v>
      </c>
      <c r="Q2125" s="9">
        <v>1.04322829339427E-2</v>
      </c>
      <c r="R2125" s="9">
        <v>0</v>
      </c>
      <c r="S2125" s="9">
        <v>20005321603.4888</v>
      </c>
      <c r="T2125" s="9">
        <v>1764.4625554259201</v>
      </c>
      <c r="U2125" s="9">
        <v>5.7003826697012299</v>
      </c>
      <c r="V2125" s="9">
        <v>0</v>
      </c>
      <c r="W2125" s="9">
        <v>5.7003826697012299</v>
      </c>
      <c r="X2125" s="9">
        <v>0</v>
      </c>
      <c r="Y2125" s="9">
        <v>0</v>
      </c>
      <c r="Z2125" s="9">
        <v>1.7736299000000001E-2</v>
      </c>
      <c r="AA2125" s="9">
        <v>188.64017999999999</v>
      </c>
      <c r="AB2125" s="9"/>
      <c r="AQ2125" s="9">
        <f>K2125-'Processed Potentiostat'!$J$3</f>
        <v>-9.6964865000000007</v>
      </c>
    </row>
    <row r="2126" spans="1:43" x14ac:dyDescent="0.35">
      <c r="A2126">
        <v>2</v>
      </c>
      <c r="B2126">
        <v>0</v>
      </c>
      <c r="C2126">
        <v>0</v>
      </c>
      <c r="D2126">
        <v>1</v>
      </c>
      <c r="E2126">
        <v>0</v>
      </c>
      <c r="F2126">
        <v>0</v>
      </c>
      <c r="G2126">
        <v>0</v>
      </c>
      <c r="H2126" s="9">
        <v>1765.46255540066</v>
      </c>
      <c r="I2126" s="9">
        <v>-1.8300449999999999</v>
      </c>
      <c r="J2126" s="9">
        <v>-1.8301624999999999</v>
      </c>
      <c r="K2126" s="9">
        <v>-10.558532</v>
      </c>
      <c r="L2126" s="9">
        <v>-20.532021</v>
      </c>
      <c r="M2126" s="9">
        <v>-20.532021</v>
      </c>
      <c r="N2126" s="9">
        <v>39</v>
      </c>
      <c r="O2126" s="9">
        <v>62.474986999999999</v>
      </c>
      <c r="P2126" s="9">
        <v>0</v>
      </c>
      <c r="Q2126" s="9">
        <v>1.0437693608827601E-2</v>
      </c>
      <c r="R2126" s="9">
        <v>0</v>
      </c>
      <c r="S2126" s="9">
        <v>2002733338386.1399</v>
      </c>
      <c r="T2126" s="9">
        <v>1765.46255540066</v>
      </c>
      <c r="U2126" s="9">
        <v>5.7033388846850599</v>
      </c>
      <c r="V2126" s="9">
        <v>0</v>
      </c>
      <c r="W2126" s="9">
        <v>5.7033388846850599</v>
      </c>
      <c r="X2126" s="9">
        <v>0</v>
      </c>
      <c r="Y2126" s="9">
        <v>0</v>
      </c>
      <c r="Z2126" s="9">
        <v>1.932383E-2</v>
      </c>
      <c r="AA2126" s="9">
        <v>173.33494999999999</v>
      </c>
      <c r="AB2126" s="9"/>
      <c r="AQ2126" s="9">
        <f>K2126-'Processed Potentiostat'!$J$3</f>
        <v>-10.558532</v>
      </c>
    </row>
    <row r="2127" spans="1:43" x14ac:dyDescent="0.35">
      <c r="A2127">
        <v>2</v>
      </c>
      <c r="B2127">
        <v>0</v>
      </c>
      <c r="C2127">
        <v>0</v>
      </c>
      <c r="D2127">
        <v>1</v>
      </c>
      <c r="E2127">
        <v>0</v>
      </c>
      <c r="F2127">
        <v>0</v>
      </c>
      <c r="G2127">
        <v>0</v>
      </c>
      <c r="H2127" s="9">
        <v>1766.4625553753999</v>
      </c>
      <c r="I2127" s="9">
        <v>-1.8298547000000001</v>
      </c>
      <c r="J2127" s="9">
        <v>-1.8290586</v>
      </c>
      <c r="K2127" s="9">
        <v>-9.8597651000000006</v>
      </c>
      <c r="L2127" s="9">
        <v>-20.542390999999999</v>
      </c>
      <c r="M2127" s="9">
        <v>-20.542390999999999</v>
      </c>
      <c r="N2127" s="9">
        <v>39</v>
      </c>
      <c r="O2127" s="9">
        <v>62.474986999999999</v>
      </c>
      <c r="P2127" s="9">
        <v>0</v>
      </c>
      <c r="Q2127" s="9">
        <v>1.0442962443187801E-2</v>
      </c>
      <c r="R2127" s="9">
        <v>0</v>
      </c>
      <c r="S2127" s="9">
        <v>18438055774.072399</v>
      </c>
      <c r="T2127" s="9">
        <v>1766.4625553753999</v>
      </c>
      <c r="U2127" s="9">
        <v>5.7062198474831298</v>
      </c>
      <c r="V2127" s="9">
        <v>0</v>
      </c>
      <c r="W2127" s="9">
        <v>5.7062198474831298</v>
      </c>
      <c r="X2127" s="9">
        <v>0</v>
      </c>
      <c r="Y2127" s="9">
        <v>0</v>
      </c>
      <c r="Z2127" s="9">
        <v>1.8034089E-2</v>
      </c>
      <c r="AA2127" s="9">
        <v>185.50731999999999</v>
      </c>
      <c r="AB2127" s="9"/>
      <c r="AQ2127" s="9">
        <f>K2127-'Processed Potentiostat'!$J$3</f>
        <v>-9.8597651000000006</v>
      </c>
    </row>
    <row r="2128" spans="1:43" x14ac:dyDescent="0.35">
      <c r="A2128">
        <v>2</v>
      </c>
      <c r="B2128">
        <v>0</v>
      </c>
      <c r="C2128">
        <v>0</v>
      </c>
      <c r="D2128">
        <v>1</v>
      </c>
      <c r="E2128">
        <v>0</v>
      </c>
      <c r="F2128">
        <v>0</v>
      </c>
      <c r="G2128">
        <v>0</v>
      </c>
      <c r="H2128" s="9">
        <v>1767.4625553501301</v>
      </c>
      <c r="I2128" s="9">
        <v>-1.8299451</v>
      </c>
      <c r="J2128" s="9">
        <v>-1.8294558999999999</v>
      </c>
      <c r="K2128" s="9">
        <v>-10.616641</v>
      </c>
      <c r="L2128" s="9">
        <v>-20.55283</v>
      </c>
      <c r="M2128" s="9">
        <v>-20.55283</v>
      </c>
      <c r="N2128" s="9">
        <v>39</v>
      </c>
      <c r="O2128" s="9">
        <v>62.474986999999999</v>
      </c>
      <c r="P2128" s="9">
        <v>0</v>
      </c>
      <c r="Q2128" s="9">
        <v>1.0448267315849399E-2</v>
      </c>
      <c r="R2128" s="9">
        <v>0</v>
      </c>
      <c r="S2128" s="9">
        <v>28668046889.497398</v>
      </c>
      <c r="T2128" s="9">
        <v>1767.4625553501301</v>
      </c>
      <c r="U2128" s="9">
        <v>5.7091194389077504</v>
      </c>
      <c r="V2128" s="9">
        <v>0</v>
      </c>
      <c r="W2128" s="9">
        <v>5.7091194389077504</v>
      </c>
      <c r="X2128" s="9">
        <v>0</v>
      </c>
      <c r="Y2128" s="9">
        <v>0</v>
      </c>
      <c r="Z2128" s="9">
        <v>1.9422676E-2</v>
      </c>
      <c r="AA2128" s="9">
        <v>172.31963999999999</v>
      </c>
      <c r="AB2128" s="9"/>
      <c r="AQ2128" s="9">
        <f>K2128-'Processed Potentiostat'!$J$3</f>
        <v>-10.616641</v>
      </c>
    </row>
    <row r="2129" spans="1:43" x14ac:dyDescent="0.35">
      <c r="A2129">
        <v>2</v>
      </c>
      <c r="B2129">
        <v>0</v>
      </c>
      <c r="C2129">
        <v>0</v>
      </c>
      <c r="D2129">
        <v>1</v>
      </c>
      <c r="E2129">
        <v>0</v>
      </c>
      <c r="F2129">
        <v>0</v>
      </c>
      <c r="G2129">
        <v>0</v>
      </c>
      <c r="H2129" s="9">
        <v>1767.8219553410599</v>
      </c>
      <c r="I2129" s="9">
        <v>-1.8300506000000001</v>
      </c>
      <c r="J2129" s="9">
        <v>-1.8293797000000001</v>
      </c>
      <c r="K2129" s="9">
        <v>-15.627807000000001</v>
      </c>
      <c r="L2129" s="9">
        <v>-20.556816000000001</v>
      </c>
      <c r="M2129" s="9">
        <v>-20.556816000000001</v>
      </c>
      <c r="N2129" s="9">
        <v>39</v>
      </c>
      <c r="O2129" s="9">
        <v>62.474986999999999</v>
      </c>
      <c r="P2129" s="9">
        <v>0</v>
      </c>
      <c r="Q2129" s="9">
        <v>1.04502930279297E-2</v>
      </c>
      <c r="R2129" s="9">
        <v>0</v>
      </c>
      <c r="S2129" s="9">
        <v>25919596054.743301</v>
      </c>
      <c r="T2129" s="9">
        <v>1767.8219553410599</v>
      </c>
      <c r="U2129" s="9">
        <v>5.7102267130284501</v>
      </c>
      <c r="V2129" s="9">
        <v>0</v>
      </c>
      <c r="W2129" s="9">
        <v>5.7102267130284501</v>
      </c>
      <c r="X2129" s="9">
        <v>0</v>
      </c>
      <c r="Y2129" s="9">
        <v>0</v>
      </c>
      <c r="Z2129" s="9">
        <v>2.8589192999999999E-2</v>
      </c>
      <c r="AA2129" s="9">
        <v>117.05927</v>
      </c>
      <c r="AB2129" s="9"/>
      <c r="AQ2129" s="9">
        <f>K2129-'Processed Potentiostat'!$J$3</f>
        <v>-15.627807000000001</v>
      </c>
    </row>
    <row r="2130" spans="1:43" x14ac:dyDescent="0.35">
      <c r="A2130">
        <v>2</v>
      </c>
      <c r="B2130">
        <v>0</v>
      </c>
      <c r="C2130">
        <v>0</v>
      </c>
      <c r="D2130">
        <v>1</v>
      </c>
      <c r="E2130">
        <v>0</v>
      </c>
      <c r="F2130">
        <v>0</v>
      </c>
      <c r="G2130">
        <v>0</v>
      </c>
      <c r="H2130" s="9">
        <v>1768.8219553157901</v>
      </c>
      <c r="I2130" s="9">
        <v>-1.8301584</v>
      </c>
      <c r="J2130" s="9">
        <v>-1.8308352000000001</v>
      </c>
      <c r="K2130" s="9">
        <v>-13.462384999999999</v>
      </c>
      <c r="L2130" s="9">
        <v>-20.571686</v>
      </c>
      <c r="M2130" s="9">
        <v>-20.571686</v>
      </c>
      <c r="N2130" s="9">
        <v>39</v>
      </c>
      <c r="O2130" s="9">
        <v>62.474986999999999</v>
      </c>
      <c r="P2130" s="9">
        <v>0</v>
      </c>
      <c r="Q2130" s="9">
        <v>1.04578552368471E-2</v>
      </c>
      <c r="R2130" s="9">
        <v>0</v>
      </c>
      <c r="S2130" s="9">
        <v>31054131876.5882</v>
      </c>
      <c r="T2130" s="9">
        <v>1768.8219553157901</v>
      </c>
      <c r="U2130" s="9">
        <v>5.7143572581543101</v>
      </c>
      <c r="V2130" s="9">
        <v>0</v>
      </c>
      <c r="W2130" s="9">
        <v>5.7143572581543101</v>
      </c>
      <c r="X2130" s="9">
        <v>0</v>
      </c>
      <c r="Y2130" s="9">
        <v>0</v>
      </c>
      <c r="Z2130" s="9">
        <v>2.4647408999999999E-2</v>
      </c>
      <c r="AA2130" s="9">
        <v>135.99635000000001</v>
      </c>
      <c r="AB2130" s="9"/>
      <c r="AQ2130" s="9">
        <f>K2130-'Processed Potentiostat'!$J$3</f>
        <v>-13.462384999999999</v>
      </c>
    </row>
    <row r="2131" spans="1:43" x14ac:dyDescent="0.35">
      <c r="A2131">
        <v>2</v>
      </c>
      <c r="B2131">
        <v>0</v>
      </c>
      <c r="C2131">
        <v>0</v>
      </c>
      <c r="D2131">
        <v>1</v>
      </c>
      <c r="E2131">
        <v>0</v>
      </c>
      <c r="F2131">
        <v>0</v>
      </c>
      <c r="G2131">
        <v>0</v>
      </c>
      <c r="H2131" s="9">
        <v>1769.29295530389</v>
      </c>
      <c r="I2131" s="9">
        <v>-1.8298559000000001</v>
      </c>
      <c r="J2131" s="9">
        <v>-1.8292375000000001</v>
      </c>
      <c r="K2131" s="9">
        <v>-18.474581000000001</v>
      </c>
      <c r="L2131" s="9">
        <v>-20.578012000000001</v>
      </c>
      <c r="M2131" s="9">
        <v>-20.578012000000001</v>
      </c>
      <c r="N2131" s="9">
        <v>39</v>
      </c>
      <c r="O2131" s="9">
        <v>62.474986999999999</v>
      </c>
      <c r="P2131" s="9">
        <v>0</v>
      </c>
      <c r="Q2131" s="9">
        <v>1.04610699567564E-2</v>
      </c>
      <c r="R2131" s="9">
        <v>0</v>
      </c>
      <c r="S2131" s="9">
        <v>22001130994.3489</v>
      </c>
      <c r="T2131" s="9">
        <v>1769.29295530389</v>
      </c>
      <c r="U2131" s="9">
        <v>5.7161143680963704</v>
      </c>
      <c r="V2131" s="9">
        <v>0</v>
      </c>
      <c r="W2131" s="9">
        <v>5.7161143680963704</v>
      </c>
      <c r="X2131" s="9">
        <v>0</v>
      </c>
      <c r="Y2131" s="9">
        <v>0</v>
      </c>
      <c r="Z2131" s="9">
        <v>3.3794395999999997E-2</v>
      </c>
      <c r="AA2131" s="9">
        <v>99.013748000000007</v>
      </c>
      <c r="AB2131" s="9"/>
      <c r="AQ2131" s="9">
        <f>K2131-'Processed Potentiostat'!$J$3</f>
        <v>-18.474581000000001</v>
      </c>
    </row>
    <row r="2132" spans="1:43" x14ac:dyDescent="0.35">
      <c r="A2132">
        <v>2</v>
      </c>
      <c r="B2132">
        <v>0</v>
      </c>
      <c r="C2132">
        <v>0</v>
      </c>
      <c r="D2132">
        <v>1</v>
      </c>
      <c r="E2132">
        <v>0</v>
      </c>
      <c r="F2132">
        <v>0</v>
      </c>
      <c r="G2132">
        <v>0</v>
      </c>
      <c r="H2132" s="9">
        <v>1770.29295527863</v>
      </c>
      <c r="I2132" s="9">
        <v>-1.8299589999999999</v>
      </c>
      <c r="J2132" s="9">
        <v>-1.8301175999999999</v>
      </c>
      <c r="K2132" s="9">
        <v>-15.784952000000001</v>
      </c>
      <c r="L2132" s="9">
        <v>-20.595452999999999</v>
      </c>
      <c r="M2132" s="9">
        <v>-20.595452999999999</v>
      </c>
      <c r="N2132" s="9">
        <v>39</v>
      </c>
      <c r="O2132" s="9">
        <v>62.474986999999999</v>
      </c>
      <c r="P2132" s="9">
        <v>0</v>
      </c>
      <c r="Q2132" s="9">
        <v>1.0469936264323E-2</v>
      </c>
      <c r="R2132" s="9">
        <v>0</v>
      </c>
      <c r="S2132" s="9">
        <v>373147261660.32098</v>
      </c>
      <c r="T2132" s="9">
        <v>1770.29295527863</v>
      </c>
      <c r="U2132" s="9">
        <v>5.7209591782334304</v>
      </c>
      <c r="V2132" s="9">
        <v>0</v>
      </c>
      <c r="W2132" s="9">
        <v>5.7209591782334304</v>
      </c>
      <c r="X2132" s="9">
        <v>0</v>
      </c>
      <c r="Y2132" s="9">
        <v>0</v>
      </c>
      <c r="Z2132" s="9">
        <v>2.8888318999999999E-2</v>
      </c>
      <c r="AA2132" s="9">
        <v>115.94065000000001</v>
      </c>
      <c r="AB2132" s="9"/>
      <c r="AQ2132" s="9">
        <f>K2132-'Processed Potentiostat'!$J$3</f>
        <v>-15.784952000000001</v>
      </c>
    </row>
    <row r="2133" spans="1:43" x14ac:dyDescent="0.35">
      <c r="A2133">
        <v>2</v>
      </c>
      <c r="B2133">
        <v>0</v>
      </c>
      <c r="C2133">
        <v>0</v>
      </c>
      <c r="D2133">
        <v>1</v>
      </c>
      <c r="E2133">
        <v>0</v>
      </c>
      <c r="F2133">
        <v>0</v>
      </c>
      <c r="G2133">
        <v>0</v>
      </c>
      <c r="H2133" s="9">
        <v>1771.2929552533701</v>
      </c>
      <c r="I2133" s="9">
        <v>-1.8299916000000001</v>
      </c>
      <c r="J2133" s="9">
        <v>-1.8307598</v>
      </c>
      <c r="K2133" s="9">
        <v>-13.77595</v>
      </c>
      <c r="L2133" s="9">
        <v>-20.610332</v>
      </c>
      <c r="M2133" s="9">
        <v>-20.610332</v>
      </c>
      <c r="N2133" s="9">
        <v>39</v>
      </c>
      <c r="O2133" s="9">
        <v>62.474986999999999</v>
      </c>
      <c r="P2133" s="9">
        <v>0</v>
      </c>
      <c r="Q2133" s="9">
        <v>1.04775030114145E-2</v>
      </c>
      <c r="R2133" s="9">
        <v>0</v>
      </c>
      <c r="S2133" s="9">
        <v>35112104495.688202</v>
      </c>
      <c r="T2133" s="9">
        <v>1771.2929552533701</v>
      </c>
      <c r="U2133" s="9">
        <v>5.72509244206113</v>
      </c>
      <c r="V2133" s="9">
        <v>0</v>
      </c>
      <c r="W2133" s="9">
        <v>5.72509244206113</v>
      </c>
      <c r="X2133" s="9">
        <v>0</v>
      </c>
      <c r="Y2133" s="9">
        <v>0</v>
      </c>
      <c r="Z2133" s="9">
        <v>2.5220455999999999E-2</v>
      </c>
      <c r="AA2133" s="9">
        <v>132.89536000000001</v>
      </c>
      <c r="AB2133" s="9"/>
      <c r="AQ2133" s="9">
        <f>K2133-'Processed Potentiostat'!$J$3</f>
        <v>-13.77595</v>
      </c>
    </row>
    <row r="2134" spans="1:43" x14ac:dyDescent="0.35">
      <c r="A2134">
        <v>2</v>
      </c>
      <c r="B2134">
        <v>0</v>
      </c>
      <c r="C2134">
        <v>0</v>
      </c>
      <c r="D2134">
        <v>1</v>
      </c>
      <c r="E2134">
        <v>0</v>
      </c>
      <c r="F2134">
        <v>0</v>
      </c>
      <c r="G2134">
        <v>0</v>
      </c>
      <c r="H2134" s="9">
        <v>1771.90735523785</v>
      </c>
      <c r="I2134" s="9">
        <v>-1.830006</v>
      </c>
      <c r="J2134" s="9">
        <v>-1.8290371000000001</v>
      </c>
      <c r="K2134" s="9">
        <v>-18.790661</v>
      </c>
      <c r="L2134" s="9">
        <v>-20.618542000000001</v>
      </c>
      <c r="M2134" s="9">
        <v>-20.618542000000001</v>
      </c>
      <c r="N2134" s="9">
        <v>39</v>
      </c>
      <c r="O2134" s="9">
        <v>62.474986999999999</v>
      </c>
      <c r="P2134" s="9">
        <v>0</v>
      </c>
      <c r="Q2134" s="9">
        <v>1.04816738401016E-2</v>
      </c>
      <c r="R2134" s="9">
        <v>0</v>
      </c>
      <c r="S2134" s="9">
        <v>18154809465.178699</v>
      </c>
      <c r="T2134" s="9">
        <v>1771.90735523785</v>
      </c>
      <c r="U2134" s="9">
        <v>5.7273728905372296</v>
      </c>
      <c r="V2134" s="9">
        <v>0</v>
      </c>
      <c r="W2134" s="9">
        <v>5.7273728905372296</v>
      </c>
      <c r="X2134" s="9">
        <v>0</v>
      </c>
      <c r="Y2134" s="9">
        <v>0</v>
      </c>
      <c r="Z2134" s="9">
        <v>3.4368817000000003E-2</v>
      </c>
      <c r="AA2134" s="9">
        <v>97.337563000000003</v>
      </c>
      <c r="AB2134" s="9"/>
      <c r="AQ2134" s="9">
        <f>K2134-'Processed Potentiostat'!$J$3</f>
        <v>-18.790661</v>
      </c>
    </row>
    <row r="2135" spans="1:43" x14ac:dyDescent="0.35">
      <c r="A2135">
        <v>2</v>
      </c>
      <c r="B2135">
        <v>0</v>
      </c>
      <c r="C2135">
        <v>0</v>
      </c>
      <c r="D2135">
        <v>1</v>
      </c>
      <c r="E2135">
        <v>0</v>
      </c>
      <c r="F2135">
        <v>0</v>
      </c>
      <c r="G2135">
        <v>0</v>
      </c>
      <c r="H2135" s="9">
        <v>1772.49855522291</v>
      </c>
      <c r="I2135" s="9">
        <v>-1.8299202000000001</v>
      </c>
      <c r="J2135" s="9">
        <v>-1.8283569</v>
      </c>
      <c r="K2135" s="9">
        <v>-23.912711999999999</v>
      </c>
      <c r="L2135" s="9">
        <v>-20.628312999999999</v>
      </c>
      <c r="M2135" s="9">
        <v>-20.628312999999999</v>
      </c>
      <c r="N2135" s="9">
        <v>39</v>
      </c>
      <c r="O2135" s="9">
        <v>62.474986999999999</v>
      </c>
      <c r="P2135" s="9">
        <v>0</v>
      </c>
      <c r="Q2135" s="9">
        <v>1.0486636481608001E-2</v>
      </c>
      <c r="R2135" s="9">
        <v>0</v>
      </c>
      <c r="S2135" s="9">
        <v>11359734416.850201</v>
      </c>
      <c r="T2135" s="9">
        <v>1772.49855522291</v>
      </c>
      <c r="U2135" s="9">
        <v>5.7300870409236699</v>
      </c>
      <c r="V2135" s="9">
        <v>0</v>
      </c>
      <c r="W2135" s="9">
        <v>5.7300870409236699</v>
      </c>
      <c r="X2135" s="9">
        <v>0</v>
      </c>
      <c r="Y2135" s="9">
        <v>0</v>
      </c>
      <c r="Z2135" s="9">
        <v>4.3720971999999997E-2</v>
      </c>
      <c r="AA2135" s="9">
        <v>76.459618000000006</v>
      </c>
      <c r="AB2135" s="9"/>
      <c r="AQ2135" s="9">
        <f>K2135-'Processed Potentiostat'!$J$3</f>
        <v>-23.912711999999999</v>
      </c>
    </row>
    <row r="2136" spans="1:43" x14ac:dyDescent="0.35">
      <c r="A2136">
        <v>2</v>
      </c>
      <c r="B2136">
        <v>0</v>
      </c>
      <c r="C2136">
        <v>0</v>
      </c>
      <c r="D2136">
        <v>1</v>
      </c>
      <c r="E2136">
        <v>0</v>
      </c>
      <c r="F2136">
        <v>0</v>
      </c>
      <c r="G2136">
        <v>0</v>
      </c>
      <c r="H2136" s="9">
        <v>1772.5161552224699</v>
      </c>
      <c r="I2136" s="9">
        <v>-1.8300159</v>
      </c>
      <c r="J2136" s="9">
        <v>-1.8314885999999999</v>
      </c>
      <c r="K2136" s="9">
        <v>-18.744402000000001</v>
      </c>
      <c r="L2136" s="9">
        <v>-20.628695</v>
      </c>
      <c r="M2136" s="9">
        <v>-20.628695</v>
      </c>
      <c r="N2136" s="9">
        <v>39</v>
      </c>
      <c r="O2136" s="9">
        <v>62.474986999999999</v>
      </c>
      <c r="P2136" s="9">
        <v>0</v>
      </c>
      <c r="Q2136" s="9">
        <v>1.04868305531244E-2</v>
      </c>
      <c r="R2136" s="9">
        <v>0</v>
      </c>
      <c r="S2136" s="9">
        <v>15677300173.429399</v>
      </c>
      <c r="T2136" s="9">
        <v>1772.5161552224699</v>
      </c>
      <c r="U2136" s="9">
        <v>5.7301931683988796</v>
      </c>
      <c r="V2136" s="9">
        <v>0</v>
      </c>
      <c r="W2136" s="9">
        <v>5.7301931683988796</v>
      </c>
      <c r="X2136" s="9">
        <v>0</v>
      </c>
      <c r="Y2136" s="9">
        <v>0</v>
      </c>
      <c r="Z2136" s="9">
        <v>3.4330158999999999E-2</v>
      </c>
      <c r="AA2136" s="9">
        <v>97.708564999999993</v>
      </c>
      <c r="AB2136" s="9"/>
      <c r="AQ2136" s="9">
        <f>K2136-'Processed Potentiostat'!$J$3</f>
        <v>-18.744402000000001</v>
      </c>
    </row>
    <row r="2137" spans="1:43" x14ac:dyDescent="0.35">
      <c r="A2137">
        <v>2</v>
      </c>
      <c r="B2137">
        <v>0</v>
      </c>
      <c r="C2137">
        <v>0</v>
      </c>
      <c r="D2137">
        <v>1</v>
      </c>
      <c r="E2137">
        <v>0</v>
      </c>
      <c r="F2137">
        <v>0</v>
      </c>
      <c r="G2137">
        <v>0</v>
      </c>
      <c r="H2137" s="9">
        <v>1772.52215522232</v>
      </c>
      <c r="I2137" s="9">
        <v>-1.8300376</v>
      </c>
      <c r="J2137" s="9">
        <v>-1.8309491</v>
      </c>
      <c r="K2137" s="9">
        <v>-13.710715</v>
      </c>
      <c r="L2137" s="9">
        <v>-20.628789999999999</v>
      </c>
      <c r="M2137" s="9">
        <v>-20.628789999999999</v>
      </c>
      <c r="N2137" s="9">
        <v>39</v>
      </c>
      <c r="O2137" s="9">
        <v>62.474986999999999</v>
      </c>
      <c r="P2137" s="9">
        <v>0</v>
      </c>
      <c r="Q2137" s="9">
        <v>1.04868790567105E-2</v>
      </c>
      <c r="R2137" s="9">
        <v>0</v>
      </c>
      <c r="S2137" s="9">
        <v>26573531619.9772</v>
      </c>
      <c r="T2137" s="9">
        <v>1772.52215522232</v>
      </c>
      <c r="U2137" s="9">
        <v>5.7302196128266303</v>
      </c>
      <c r="V2137" s="9">
        <v>0</v>
      </c>
      <c r="W2137" s="9">
        <v>5.7302196128266303</v>
      </c>
      <c r="X2137" s="9">
        <v>0</v>
      </c>
      <c r="Y2137" s="9">
        <v>0</v>
      </c>
      <c r="Z2137" s="9">
        <v>2.5103621E-2</v>
      </c>
      <c r="AA2137" s="9">
        <v>133.54147</v>
      </c>
      <c r="AB2137" s="9"/>
      <c r="AQ2137" s="9">
        <f>K2137-'Processed Potentiostat'!$J$3</f>
        <v>-13.710715</v>
      </c>
    </row>
    <row r="2138" spans="1:43" x14ac:dyDescent="0.35">
      <c r="A2138">
        <v>2</v>
      </c>
      <c r="B2138">
        <v>0</v>
      </c>
      <c r="C2138">
        <v>0</v>
      </c>
      <c r="D2138">
        <v>1</v>
      </c>
      <c r="E2138">
        <v>0</v>
      </c>
      <c r="F2138">
        <v>0</v>
      </c>
      <c r="G2138">
        <v>0</v>
      </c>
      <c r="H2138" s="9">
        <v>1773.5221551970601</v>
      </c>
      <c r="I2138" s="9">
        <v>-1.8298856999999999</v>
      </c>
      <c r="J2138" s="9">
        <v>-1.8296356</v>
      </c>
      <c r="K2138" s="9">
        <v>-12.14072</v>
      </c>
      <c r="L2138" s="9">
        <v>-20.641254</v>
      </c>
      <c r="M2138" s="9">
        <v>-20.641254</v>
      </c>
      <c r="N2138" s="9">
        <v>39</v>
      </c>
      <c r="O2138" s="9">
        <v>62.474986999999999</v>
      </c>
      <c r="P2138" s="9">
        <v>0</v>
      </c>
      <c r="Q2138" s="9">
        <v>1.0493213927778701E-2</v>
      </c>
      <c r="R2138" s="9">
        <v>0</v>
      </c>
      <c r="S2138" s="9">
        <v>38426852115.230301</v>
      </c>
      <c r="T2138" s="9">
        <v>1773.5221551970601</v>
      </c>
      <c r="U2138" s="9">
        <v>5.7336819049791403</v>
      </c>
      <c r="V2138" s="9">
        <v>0</v>
      </c>
      <c r="W2138" s="9">
        <v>5.7336819049791403</v>
      </c>
      <c r="X2138" s="9">
        <v>0</v>
      </c>
      <c r="Y2138" s="9">
        <v>0</v>
      </c>
      <c r="Z2138" s="9">
        <v>2.2213093999999999E-2</v>
      </c>
      <c r="AA2138" s="9">
        <v>150.70239000000001</v>
      </c>
      <c r="AB2138" s="9"/>
      <c r="AQ2138" s="9">
        <f>K2138-'Processed Potentiostat'!$J$3</f>
        <v>-12.14072</v>
      </c>
    </row>
    <row r="2139" spans="1:43" x14ac:dyDescent="0.35">
      <c r="A2139">
        <v>2</v>
      </c>
      <c r="B2139">
        <v>0</v>
      </c>
      <c r="C2139">
        <v>0</v>
      </c>
      <c r="D2139">
        <v>1</v>
      </c>
      <c r="E2139">
        <v>0</v>
      </c>
      <c r="F2139">
        <v>0</v>
      </c>
      <c r="G2139">
        <v>0</v>
      </c>
      <c r="H2139" s="9">
        <v>1774.52215517179</v>
      </c>
      <c r="I2139" s="9">
        <v>-1.8299539</v>
      </c>
      <c r="J2139" s="9">
        <v>-1.8309785999999999</v>
      </c>
      <c r="K2139" s="9">
        <v>-11.238474999999999</v>
      </c>
      <c r="L2139" s="9">
        <v>-20.653008</v>
      </c>
      <c r="M2139" s="9">
        <v>-20.653008</v>
      </c>
      <c r="N2139" s="9">
        <v>39</v>
      </c>
      <c r="O2139" s="9">
        <v>62.474986999999999</v>
      </c>
      <c r="P2139" s="9">
        <v>0</v>
      </c>
      <c r="Q2139" s="9">
        <v>1.0499191606252701E-2</v>
      </c>
      <c r="R2139" s="9">
        <v>0</v>
      </c>
      <c r="S2139" s="9">
        <v>25628696493.474602</v>
      </c>
      <c r="T2139" s="9">
        <v>1774.52215517179</v>
      </c>
      <c r="U2139" s="9">
        <v>5.7369466720650104</v>
      </c>
      <c r="V2139" s="9">
        <v>0</v>
      </c>
      <c r="W2139" s="9">
        <v>5.7369466720650104</v>
      </c>
      <c r="X2139" s="9">
        <v>0</v>
      </c>
      <c r="Y2139" s="9">
        <v>0</v>
      </c>
      <c r="Z2139" s="9">
        <v>2.0577406999999999E-2</v>
      </c>
      <c r="AA2139" s="9">
        <v>162.92055999999999</v>
      </c>
      <c r="AB2139" s="9"/>
      <c r="AQ2139" s="9">
        <f>K2139-'Processed Potentiostat'!$J$3</f>
        <v>-11.238474999999999</v>
      </c>
    </row>
    <row r="2140" spans="1:43" x14ac:dyDescent="0.35">
      <c r="A2140">
        <v>2</v>
      </c>
      <c r="B2140">
        <v>0</v>
      </c>
      <c r="C2140">
        <v>0</v>
      </c>
      <c r="D2140">
        <v>1</v>
      </c>
      <c r="E2140">
        <v>0</v>
      </c>
      <c r="F2140">
        <v>0</v>
      </c>
      <c r="G2140">
        <v>0</v>
      </c>
      <c r="H2140" s="9">
        <v>1775.5221551465299</v>
      </c>
      <c r="I2140" s="9">
        <v>-1.8300079</v>
      </c>
      <c r="J2140" s="9">
        <v>-1.8309911000000001</v>
      </c>
      <c r="K2140" s="9">
        <v>-10.360310999999999</v>
      </c>
      <c r="L2140" s="9">
        <v>-20.663713000000001</v>
      </c>
      <c r="M2140" s="9">
        <v>-20.663713000000001</v>
      </c>
      <c r="N2140" s="9">
        <v>39</v>
      </c>
      <c r="O2140" s="9">
        <v>62.474986999999999</v>
      </c>
      <c r="P2140" s="9">
        <v>0</v>
      </c>
      <c r="Q2140" s="9">
        <v>1.05046367439754E-2</v>
      </c>
      <c r="R2140" s="9">
        <v>0</v>
      </c>
      <c r="S2140" s="9">
        <v>25249787439.513699</v>
      </c>
      <c r="T2140" s="9">
        <v>1775.5221551465299</v>
      </c>
      <c r="U2140" s="9">
        <v>5.7399203635673199</v>
      </c>
      <c r="V2140" s="9">
        <v>0</v>
      </c>
      <c r="W2140" s="9">
        <v>5.7399203635673199</v>
      </c>
      <c r="X2140" s="9">
        <v>0</v>
      </c>
      <c r="Y2140" s="9">
        <v>0</v>
      </c>
      <c r="Z2140" s="9">
        <v>1.8969636000000002E-2</v>
      </c>
      <c r="AA2140" s="9">
        <v>176.73129</v>
      </c>
      <c r="AB2140" s="9"/>
      <c r="AQ2140" s="9">
        <f>K2140-'Processed Potentiostat'!$J$3</f>
        <v>-10.360310999999999</v>
      </c>
    </row>
    <row r="2141" spans="1:43" x14ac:dyDescent="0.35">
      <c r="A2141">
        <v>2</v>
      </c>
      <c r="B2141">
        <v>0</v>
      </c>
      <c r="C2141">
        <v>0</v>
      </c>
      <c r="D2141">
        <v>1</v>
      </c>
      <c r="E2141">
        <v>0</v>
      </c>
      <c r="F2141">
        <v>0</v>
      </c>
      <c r="G2141">
        <v>0</v>
      </c>
      <c r="H2141" s="9">
        <v>1776.5221551212701</v>
      </c>
      <c r="I2141" s="9">
        <v>-1.830076</v>
      </c>
      <c r="J2141" s="9">
        <v>-1.8308361</v>
      </c>
      <c r="K2141" s="9">
        <v>-8.7085799999999995</v>
      </c>
      <c r="L2141" s="9">
        <v>-20.672982999999999</v>
      </c>
      <c r="M2141" s="9">
        <v>-20.672982999999999</v>
      </c>
      <c r="N2141" s="9">
        <v>39</v>
      </c>
      <c r="O2141" s="9">
        <v>62.474986999999999</v>
      </c>
      <c r="P2141" s="9">
        <v>0</v>
      </c>
      <c r="Q2141" s="9">
        <v>1.05093510015549E-2</v>
      </c>
      <c r="R2141" s="9">
        <v>0</v>
      </c>
      <c r="S2141" s="9">
        <v>31167783321.3568</v>
      </c>
      <c r="T2141" s="9">
        <v>1776.5221551212701</v>
      </c>
      <c r="U2141" s="9">
        <v>5.7424951394408801</v>
      </c>
      <c r="V2141" s="9">
        <v>0</v>
      </c>
      <c r="W2141" s="9">
        <v>5.7424951394408801</v>
      </c>
      <c r="X2141" s="9">
        <v>0</v>
      </c>
      <c r="Y2141" s="9">
        <v>0</v>
      </c>
      <c r="Z2141" s="9">
        <v>1.5943981999999999E-2</v>
      </c>
      <c r="AA2141" s="9">
        <v>210.2336</v>
      </c>
      <c r="AB2141" s="9"/>
      <c r="AQ2141" s="9">
        <f>K2141-'Processed Potentiostat'!$J$3</f>
        <v>-8.7085799999999995</v>
      </c>
    </row>
    <row r="2142" spans="1:43" x14ac:dyDescent="0.35">
      <c r="A2142">
        <v>2</v>
      </c>
      <c r="B2142">
        <v>0</v>
      </c>
      <c r="C2142">
        <v>0</v>
      </c>
      <c r="D2142">
        <v>1</v>
      </c>
      <c r="E2142">
        <v>0</v>
      </c>
      <c r="F2142">
        <v>0</v>
      </c>
      <c r="G2142">
        <v>0</v>
      </c>
      <c r="H2142" s="9">
        <v>1777.52215509601</v>
      </c>
      <c r="I2142" s="9">
        <v>-1.8300174</v>
      </c>
      <c r="J2142" s="9">
        <v>-1.8291537</v>
      </c>
      <c r="K2142" s="9">
        <v>-10.730309</v>
      </c>
      <c r="L2142" s="9">
        <v>-20.684069000000001</v>
      </c>
      <c r="M2142" s="9">
        <v>-20.684069000000001</v>
      </c>
      <c r="N2142" s="9">
        <v>39</v>
      </c>
      <c r="O2142" s="9">
        <v>62.474986999999999</v>
      </c>
      <c r="P2142" s="9">
        <v>0</v>
      </c>
      <c r="Q2142" s="9">
        <v>1.05149835297828E-2</v>
      </c>
      <c r="R2142" s="9">
        <v>0</v>
      </c>
      <c r="S2142" s="9">
        <v>20296005324.7435</v>
      </c>
      <c r="T2142" s="9">
        <v>1777.52215509601</v>
      </c>
      <c r="U2142" s="9">
        <v>5.7455748161088298</v>
      </c>
      <c r="V2142" s="9">
        <v>0</v>
      </c>
      <c r="W2142" s="9">
        <v>5.7455748161088298</v>
      </c>
      <c r="X2142" s="9">
        <v>0</v>
      </c>
      <c r="Y2142" s="9">
        <v>0</v>
      </c>
      <c r="Z2142" s="9">
        <v>1.9627383000000002E-2</v>
      </c>
      <c r="AA2142" s="9">
        <v>170.46608000000001</v>
      </c>
      <c r="AB2142" s="9"/>
      <c r="AQ2142" s="9">
        <f>K2142-'Processed Potentiostat'!$J$3</f>
        <v>-10.730309</v>
      </c>
    </row>
    <row r="2143" spans="1:43" x14ac:dyDescent="0.35">
      <c r="A2143">
        <v>2</v>
      </c>
      <c r="B2143">
        <v>0</v>
      </c>
      <c r="C2143">
        <v>0</v>
      </c>
      <c r="D2143">
        <v>1</v>
      </c>
      <c r="E2143">
        <v>0</v>
      </c>
      <c r="F2143">
        <v>0</v>
      </c>
      <c r="G2143">
        <v>0</v>
      </c>
      <c r="H2143" s="9">
        <v>1778.5221550707499</v>
      </c>
      <c r="I2143" s="9">
        <v>-1.8301468999999999</v>
      </c>
      <c r="J2143" s="9">
        <v>-1.8299323000000001</v>
      </c>
      <c r="K2143" s="9">
        <v>-10.13008</v>
      </c>
      <c r="L2143" s="9">
        <v>-20.694696</v>
      </c>
      <c r="M2143" s="9">
        <v>-20.694696</v>
      </c>
      <c r="N2143" s="9">
        <v>39</v>
      </c>
      <c r="O2143" s="9">
        <v>62.474986999999999</v>
      </c>
      <c r="P2143" s="9">
        <v>0</v>
      </c>
      <c r="Q2143" s="9">
        <v>1.0520385767862499E-2</v>
      </c>
      <c r="R2143" s="9">
        <v>0</v>
      </c>
      <c r="S2143" s="9">
        <v>86068268465.112503</v>
      </c>
      <c r="T2143" s="9">
        <v>1778.5221550707499</v>
      </c>
      <c r="U2143" s="9">
        <v>5.7485268345850002</v>
      </c>
      <c r="V2143" s="9">
        <v>0</v>
      </c>
      <c r="W2143" s="9">
        <v>5.7485268345850002</v>
      </c>
      <c r="X2143" s="9">
        <v>0</v>
      </c>
      <c r="Y2143" s="9">
        <v>0</v>
      </c>
      <c r="Z2143" s="9">
        <v>1.8537360999999999E-2</v>
      </c>
      <c r="AA2143" s="9">
        <v>180.64341999999999</v>
      </c>
      <c r="AB2143" s="9"/>
      <c r="AQ2143" s="9">
        <f>K2143-'Processed Potentiostat'!$J$3</f>
        <v>-10.13008</v>
      </c>
    </row>
    <row r="2144" spans="1:43" x14ac:dyDescent="0.35">
      <c r="A2144">
        <v>2</v>
      </c>
      <c r="B2144">
        <v>0</v>
      </c>
      <c r="C2144">
        <v>0</v>
      </c>
      <c r="D2144">
        <v>1</v>
      </c>
      <c r="E2144">
        <v>0</v>
      </c>
      <c r="F2144">
        <v>0</v>
      </c>
      <c r="G2144">
        <v>0</v>
      </c>
      <c r="H2144" s="9">
        <v>1779.5221550454801</v>
      </c>
      <c r="I2144" s="9">
        <v>-1.8301178</v>
      </c>
      <c r="J2144" s="9">
        <v>-1.8300053000000001</v>
      </c>
      <c r="K2144" s="9">
        <v>-10.814596</v>
      </c>
      <c r="L2144" s="9">
        <v>-20.705606</v>
      </c>
      <c r="M2144" s="9">
        <v>-20.705606</v>
      </c>
      <c r="N2144" s="9">
        <v>39</v>
      </c>
      <c r="O2144" s="9">
        <v>62.474986999999999</v>
      </c>
      <c r="P2144" s="9">
        <v>0</v>
      </c>
      <c r="Q2144" s="9">
        <v>1.05259317179299E-2</v>
      </c>
      <c r="R2144" s="9">
        <v>0</v>
      </c>
      <c r="S2144" s="9">
        <v>123623643326.965</v>
      </c>
      <c r="T2144" s="9">
        <v>1779.5221550454801</v>
      </c>
      <c r="U2144" s="9">
        <v>5.7515574453402296</v>
      </c>
      <c r="V2144" s="9">
        <v>0</v>
      </c>
      <c r="W2144" s="9">
        <v>5.7515574453402296</v>
      </c>
      <c r="X2144" s="9">
        <v>0</v>
      </c>
      <c r="Y2144" s="9">
        <v>0</v>
      </c>
      <c r="Z2144" s="9">
        <v>1.9790769E-2</v>
      </c>
      <c r="AA2144" s="9">
        <v>169.21623</v>
      </c>
      <c r="AB2144" s="9"/>
      <c r="AQ2144" s="9">
        <f>K2144-'Processed Potentiostat'!$J$3</f>
        <v>-10.814596</v>
      </c>
    </row>
    <row r="2145" spans="1:43" x14ac:dyDescent="0.35">
      <c r="A2145">
        <v>2</v>
      </c>
      <c r="B2145">
        <v>0</v>
      </c>
      <c r="C2145">
        <v>0</v>
      </c>
      <c r="D2145">
        <v>1</v>
      </c>
      <c r="E2145">
        <v>0</v>
      </c>
      <c r="F2145">
        <v>0</v>
      </c>
      <c r="G2145">
        <v>0</v>
      </c>
      <c r="H2145" s="9">
        <v>1780.52215502022</v>
      </c>
      <c r="I2145" s="9">
        <v>-1.8299201</v>
      </c>
      <c r="J2145" s="9">
        <v>-1.8292241</v>
      </c>
      <c r="K2145" s="9">
        <v>-10.021330000000001</v>
      </c>
      <c r="L2145" s="9">
        <v>-20.716051</v>
      </c>
      <c r="M2145" s="9">
        <v>-20.716051</v>
      </c>
      <c r="N2145" s="9">
        <v>39</v>
      </c>
      <c r="O2145" s="9">
        <v>62.474986999999999</v>
      </c>
      <c r="P2145" s="9">
        <v>0</v>
      </c>
      <c r="Q2145" s="9">
        <v>1.0531238826080201E-2</v>
      </c>
      <c r="R2145" s="9">
        <v>0</v>
      </c>
      <c r="S2145" s="9">
        <v>21836998727.483101</v>
      </c>
      <c r="T2145" s="9">
        <v>1780.52215502022</v>
      </c>
      <c r="U2145" s="9">
        <v>5.75445876761645</v>
      </c>
      <c r="V2145" s="9">
        <v>0</v>
      </c>
      <c r="W2145" s="9">
        <v>5.75445876761645</v>
      </c>
      <c r="X2145" s="9">
        <v>0</v>
      </c>
      <c r="Y2145" s="9">
        <v>0</v>
      </c>
      <c r="Z2145" s="9">
        <v>1.8331258E-2</v>
      </c>
      <c r="AA2145" s="9">
        <v>182.53307000000001</v>
      </c>
      <c r="AB2145" s="9"/>
      <c r="AQ2145" s="9">
        <f>K2145-'Processed Potentiostat'!$J$3</f>
        <v>-10.021330000000001</v>
      </c>
    </row>
    <row r="2146" spans="1:43" x14ac:dyDescent="0.35">
      <c r="A2146">
        <v>2</v>
      </c>
      <c r="B2146">
        <v>0</v>
      </c>
      <c r="C2146">
        <v>0</v>
      </c>
      <c r="D2146">
        <v>1</v>
      </c>
      <c r="E2146">
        <v>0</v>
      </c>
      <c r="F2146">
        <v>0</v>
      </c>
      <c r="G2146">
        <v>0</v>
      </c>
      <c r="H2146" s="9">
        <v>1781.5221549949599</v>
      </c>
      <c r="I2146" s="9">
        <v>-1.8301517</v>
      </c>
      <c r="J2146" s="9">
        <v>-1.8293549</v>
      </c>
      <c r="K2146" s="9">
        <v>-11.296927</v>
      </c>
      <c r="L2146" s="9">
        <v>-20.726429</v>
      </c>
      <c r="M2146" s="9">
        <v>-20.726429</v>
      </c>
      <c r="N2146" s="9">
        <v>39</v>
      </c>
      <c r="O2146" s="9">
        <v>62.474986999999999</v>
      </c>
      <c r="P2146" s="9">
        <v>0</v>
      </c>
      <c r="Q2146" s="9">
        <v>1.05365123906913E-2</v>
      </c>
      <c r="R2146" s="9">
        <v>0</v>
      </c>
      <c r="S2146" s="9">
        <v>25341188130.319698</v>
      </c>
      <c r="T2146" s="9">
        <v>1781.5221549949599</v>
      </c>
      <c r="U2146" s="9">
        <v>5.7573415094655003</v>
      </c>
      <c r="V2146" s="9">
        <v>0</v>
      </c>
      <c r="W2146" s="9">
        <v>5.7573415094655003</v>
      </c>
      <c r="X2146" s="9">
        <v>0</v>
      </c>
      <c r="Y2146" s="9">
        <v>0</v>
      </c>
      <c r="Z2146" s="9">
        <v>2.0666088999999999E-2</v>
      </c>
      <c r="AA2146" s="9">
        <v>161.93384</v>
      </c>
      <c r="AB2146" s="9"/>
      <c r="AQ2146" s="9">
        <f>K2146-'Processed Potentiostat'!$J$3</f>
        <v>-11.296927</v>
      </c>
    </row>
    <row r="2147" spans="1:43" x14ac:dyDescent="0.35">
      <c r="A2147">
        <v>2</v>
      </c>
      <c r="B2147">
        <v>0</v>
      </c>
      <c r="C2147">
        <v>0</v>
      </c>
      <c r="D2147">
        <v>1</v>
      </c>
      <c r="E2147">
        <v>0</v>
      </c>
      <c r="F2147">
        <v>0</v>
      </c>
      <c r="G2147">
        <v>0</v>
      </c>
      <c r="H2147" s="9">
        <v>1782.5221549697001</v>
      </c>
      <c r="I2147" s="9">
        <v>-1.8299215</v>
      </c>
      <c r="J2147" s="9">
        <v>-1.8289206</v>
      </c>
      <c r="K2147" s="9">
        <v>-9.8665094</v>
      </c>
      <c r="L2147" s="9">
        <v>-20.736913999999999</v>
      </c>
      <c r="M2147" s="9">
        <v>-20.736913999999999</v>
      </c>
      <c r="N2147" s="9">
        <v>39</v>
      </c>
      <c r="O2147" s="9">
        <v>62.474986999999999</v>
      </c>
      <c r="P2147" s="9">
        <v>0</v>
      </c>
      <c r="Q2147" s="9">
        <v>1.05418389672175E-2</v>
      </c>
      <c r="R2147" s="9">
        <v>0</v>
      </c>
      <c r="S2147" s="9">
        <v>16560723520.018299</v>
      </c>
      <c r="T2147" s="9">
        <v>1782.5221549697001</v>
      </c>
      <c r="U2147" s="9">
        <v>5.7602537954606197</v>
      </c>
      <c r="V2147" s="9">
        <v>0</v>
      </c>
      <c r="W2147" s="9">
        <v>5.7602537954606197</v>
      </c>
      <c r="X2147" s="9">
        <v>0</v>
      </c>
      <c r="Y2147" s="9">
        <v>0</v>
      </c>
      <c r="Z2147" s="9">
        <v>1.8045062000000001E-2</v>
      </c>
      <c r="AA2147" s="9">
        <v>185.36653000000001</v>
      </c>
      <c r="AB2147" s="9"/>
      <c r="AQ2147" s="9">
        <f>K2147-'Processed Potentiostat'!$J$3</f>
        <v>-9.8665094</v>
      </c>
    </row>
    <row r="2148" spans="1:43" x14ac:dyDescent="0.35">
      <c r="A2148">
        <v>2</v>
      </c>
      <c r="B2148">
        <v>0</v>
      </c>
      <c r="C2148">
        <v>0</v>
      </c>
      <c r="D2148">
        <v>1</v>
      </c>
      <c r="E2148">
        <v>0</v>
      </c>
      <c r="F2148">
        <v>0</v>
      </c>
      <c r="G2148">
        <v>0</v>
      </c>
      <c r="H2148" s="9">
        <v>1783.52215494444</v>
      </c>
      <c r="I2148" s="9">
        <v>-1.8298897999999999</v>
      </c>
      <c r="J2148" s="9">
        <v>-1.8299055</v>
      </c>
      <c r="K2148" s="9">
        <v>-10.12105</v>
      </c>
      <c r="L2148" s="9">
        <v>-20.747522</v>
      </c>
      <c r="M2148" s="9">
        <v>-20.747522</v>
      </c>
      <c r="N2148" s="9">
        <v>39</v>
      </c>
      <c r="O2148" s="9">
        <v>62.474986999999999</v>
      </c>
      <c r="P2148" s="9">
        <v>0</v>
      </c>
      <c r="Q2148" s="9">
        <v>1.05472314309262E-2</v>
      </c>
      <c r="R2148" s="9">
        <v>0</v>
      </c>
      <c r="S2148" s="9">
        <v>77628379132.240799</v>
      </c>
      <c r="T2148" s="9">
        <v>1783.52215494444</v>
      </c>
      <c r="U2148" s="9">
        <v>5.7632004557213499</v>
      </c>
      <c r="V2148" s="9">
        <v>0</v>
      </c>
      <c r="W2148" s="9">
        <v>5.7632004557213499</v>
      </c>
      <c r="X2148" s="9">
        <v>0</v>
      </c>
      <c r="Y2148" s="9">
        <v>0</v>
      </c>
      <c r="Z2148" s="9">
        <v>1.8520565999999999E-2</v>
      </c>
      <c r="AA2148" s="9">
        <v>180.80194</v>
      </c>
      <c r="AB2148" s="9"/>
      <c r="AQ2148" s="9">
        <f>K2148-'Processed Potentiostat'!$J$3</f>
        <v>-10.12105</v>
      </c>
    </row>
    <row r="2149" spans="1:43" x14ac:dyDescent="0.35">
      <c r="A2149">
        <v>2</v>
      </c>
      <c r="B2149">
        <v>0</v>
      </c>
      <c r="C2149">
        <v>0</v>
      </c>
      <c r="D2149">
        <v>1</v>
      </c>
      <c r="E2149">
        <v>0</v>
      </c>
      <c r="F2149">
        <v>0</v>
      </c>
      <c r="G2149">
        <v>0</v>
      </c>
      <c r="H2149" s="9">
        <v>1784.5221549191699</v>
      </c>
      <c r="I2149" s="9">
        <v>-1.8301502000000001</v>
      </c>
      <c r="J2149" s="9">
        <v>-1.8291192999999999</v>
      </c>
      <c r="K2149" s="9">
        <v>-9.9624576999999999</v>
      </c>
      <c r="L2149" s="9">
        <v>-20.757176999999999</v>
      </c>
      <c r="M2149" s="9">
        <v>-20.757176999999999</v>
      </c>
      <c r="N2149" s="9">
        <v>39</v>
      </c>
      <c r="O2149" s="9">
        <v>62.474986999999999</v>
      </c>
      <c r="P2149" s="9">
        <v>0</v>
      </c>
      <c r="Q2149" s="9">
        <v>1.0552137026717E-2</v>
      </c>
      <c r="R2149" s="9">
        <v>0</v>
      </c>
      <c r="S2149" s="9">
        <v>19703952056.709202</v>
      </c>
      <c r="T2149" s="9">
        <v>1784.5221549191699</v>
      </c>
      <c r="U2149" s="9">
        <v>5.7658826087958204</v>
      </c>
      <c r="V2149" s="9">
        <v>0</v>
      </c>
      <c r="W2149" s="9">
        <v>5.7658826087958204</v>
      </c>
      <c r="X2149" s="9">
        <v>0</v>
      </c>
      <c r="Y2149" s="9">
        <v>0</v>
      </c>
      <c r="Z2149" s="9">
        <v>1.8222524E-2</v>
      </c>
      <c r="AA2149" s="9">
        <v>183.60121000000001</v>
      </c>
      <c r="AB2149" s="9"/>
      <c r="AQ2149" s="9">
        <f>K2149-'Processed Potentiostat'!$J$3</f>
        <v>-9.9624576999999999</v>
      </c>
    </row>
    <row r="2150" spans="1:43" x14ac:dyDescent="0.35">
      <c r="A2150">
        <v>2</v>
      </c>
      <c r="B2150">
        <v>0</v>
      </c>
      <c r="C2150">
        <v>0</v>
      </c>
      <c r="D2150">
        <v>1</v>
      </c>
      <c r="E2150">
        <v>0</v>
      </c>
      <c r="F2150">
        <v>0</v>
      </c>
      <c r="G2150">
        <v>0</v>
      </c>
      <c r="H2150" s="9">
        <v>1785.5221548939101</v>
      </c>
      <c r="I2150" s="9">
        <v>-1.8300708999999999</v>
      </c>
      <c r="J2150" s="9">
        <v>-1.8314439</v>
      </c>
      <c r="K2150" s="9">
        <v>-9.3904657</v>
      </c>
      <c r="L2150" s="9">
        <v>-20.76689</v>
      </c>
      <c r="M2150" s="9">
        <v>-20.76689</v>
      </c>
      <c r="N2150" s="9">
        <v>39</v>
      </c>
      <c r="O2150" s="9">
        <v>62.474986999999999</v>
      </c>
      <c r="P2150" s="9">
        <v>0</v>
      </c>
      <c r="Q2150" s="9">
        <v>1.0557077966921499E-2</v>
      </c>
      <c r="R2150" s="9">
        <v>0</v>
      </c>
      <c r="S2150" s="9">
        <v>16337362860.137899</v>
      </c>
      <c r="T2150" s="9">
        <v>1785.5221548939101</v>
      </c>
      <c r="U2150" s="9">
        <v>5.7685805750439698</v>
      </c>
      <c r="V2150" s="9">
        <v>0</v>
      </c>
      <c r="W2150" s="9">
        <v>5.7685805750439698</v>
      </c>
      <c r="X2150" s="9">
        <v>0</v>
      </c>
      <c r="Y2150" s="9">
        <v>0</v>
      </c>
      <c r="Z2150" s="9">
        <v>1.7198112000000002E-2</v>
      </c>
      <c r="AA2150" s="9">
        <v>195.03227000000001</v>
      </c>
      <c r="AB2150" s="9"/>
      <c r="AQ2150" s="9">
        <f>K2150-'Processed Potentiostat'!$J$3</f>
        <v>-9.3904657</v>
      </c>
    </row>
    <row r="2151" spans="1:43" x14ac:dyDescent="0.35">
      <c r="A2151">
        <v>2</v>
      </c>
      <c r="B2151">
        <v>0</v>
      </c>
      <c r="C2151">
        <v>0</v>
      </c>
      <c r="D2151">
        <v>1</v>
      </c>
      <c r="E2151">
        <v>0</v>
      </c>
      <c r="F2151">
        <v>0</v>
      </c>
      <c r="G2151">
        <v>0</v>
      </c>
      <c r="H2151" s="9">
        <v>1786.52215486865</v>
      </c>
      <c r="I2151" s="9">
        <v>-1.8301334</v>
      </c>
      <c r="J2151" s="9">
        <v>-1.8303189</v>
      </c>
      <c r="K2151" s="9">
        <v>-12.919430999999999</v>
      </c>
      <c r="L2151" s="9">
        <v>-20.776979000000001</v>
      </c>
      <c r="M2151" s="9">
        <v>-20.776979000000001</v>
      </c>
      <c r="N2151" s="9">
        <v>39</v>
      </c>
      <c r="O2151" s="9">
        <v>62.474986999999999</v>
      </c>
      <c r="P2151" s="9">
        <v>0</v>
      </c>
      <c r="Q2151" s="9">
        <v>1.05622078802133E-2</v>
      </c>
      <c r="R2151" s="9">
        <v>0</v>
      </c>
      <c r="S2151" s="9">
        <v>142161454311.87601</v>
      </c>
      <c r="T2151" s="9">
        <v>1786.52215486865</v>
      </c>
      <c r="U2151" s="9">
        <v>5.7713834109028399</v>
      </c>
      <c r="V2151" s="9">
        <v>0</v>
      </c>
      <c r="W2151" s="9">
        <v>5.7713834109028399</v>
      </c>
      <c r="X2151" s="9">
        <v>0</v>
      </c>
      <c r="Y2151" s="9">
        <v>0</v>
      </c>
      <c r="Z2151" s="9">
        <v>2.3646679E-2</v>
      </c>
      <c r="AA2151" s="9">
        <v>141.67179999999999</v>
      </c>
      <c r="AB2151" s="9"/>
      <c r="AQ2151" s="9">
        <f>K2151-'Processed Potentiostat'!$J$3</f>
        <v>-12.919430999999999</v>
      </c>
    </row>
    <row r="2152" spans="1:43" x14ac:dyDescent="0.35">
      <c r="A2152">
        <v>2</v>
      </c>
      <c r="B2152">
        <v>0</v>
      </c>
      <c r="C2152">
        <v>0</v>
      </c>
      <c r="D2152">
        <v>1</v>
      </c>
      <c r="E2152">
        <v>0</v>
      </c>
      <c r="F2152">
        <v>0</v>
      </c>
      <c r="G2152">
        <v>0</v>
      </c>
      <c r="H2152" s="9">
        <v>1786.78735486195</v>
      </c>
      <c r="I2152" s="9">
        <v>-1.8301289999999999</v>
      </c>
      <c r="J2152" s="9">
        <v>-1.8311770999999999</v>
      </c>
      <c r="K2152" s="9">
        <v>-17.991526</v>
      </c>
      <c r="L2152" s="9">
        <v>-20.780242999999999</v>
      </c>
      <c r="M2152" s="9">
        <v>-20.780242999999999</v>
      </c>
      <c r="N2152" s="9">
        <v>39</v>
      </c>
      <c r="O2152" s="9">
        <v>62.474986999999999</v>
      </c>
      <c r="P2152" s="9">
        <v>0</v>
      </c>
      <c r="Q2152" s="9">
        <v>1.05638678796605E-2</v>
      </c>
      <c r="R2152" s="9">
        <v>0</v>
      </c>
      <c r="S2152" s="9">
        <v>20690482307.085701</v>
      </c>
      <c r="T2152" s="9">
        <v>1786.78735486195</v>
      </c>
      <c r="U2152" s="9">
        <v>5.7722897475692099</v>
      </c>
      <c r="V2152" s="9">
        <v>0</v>
      </c>
      <c r="W2152" s="9">
        <v>5.7722897475692099</v>
      </c>
      <c r="X2152" s="9">
        <v>0</v>
      </c>
      <c r="Y2152" s="9">
        <v>0</v>
      </c>
      <c r="Z2152" s="9">
        <v>3.2945670000000003E-2</v>
      </c>
      <c r="AA2152" s="9">
        <v>101.77997999999999</v>
      </c>
      <c r="AB2152" s="9"/>
      <c r="AQ2152" s="9">
        <f>K2152-'Processed Potentiostat'!$J$3</f>
        <v>-17.991526</v>
      </c>
    </row>
    <row r="2153" spans="1:43" x14ac:dyDescent="0.35">
      <c r="A2153">
        <v>2</v>
      </c>
      <c r="B2153">
        <v>0</v>
      </c>
      <c r="C2153">
        <v>0</v>
      </c>
      <c r="D2153">
        <v>1</v>
      </c>
      <c r="E2153">
        <v>0</v>
      </c>
      <c r="F2153">
        <v>0</v>
      </c>
      <c r="G2153">
        <v>0</v>
      </c>
      <c r="H2153" s="9">
        <v>1787.7873548366899</v>
      </c>
      <c r="I2153" s="9">
        <v>-1.830031</v>
      </c>
      <c r="J2153" s="9">
        <v>-1.8309565999999999</v>
      </c>
      <c r="K2153" s="9">
        <v>-14.421865</v>
      </c>
      <c r="L2153" s="9">
        <v>-20.79627</v>
      </c>
      <c r="M2153" s="9">
        <v>-20.79627</v>
      </c>
      <c r="N2153" s="9">
        <v>39</v>
      </c>
      <c r="O2153" s="9">
        <v>62.474986999999999</v>
      </c>
      <c r="P2153" s="9">
        <v>0</v>
      </c>
      <c r="Q2153" s="9">
        <v>1.05720194257822E-2</v>
      </c>
      <c r="R2153" s="9">
        <v>0</v>
      </c>
      <c r="S2153" s="9">
        <v>26532587014.259701</v>
      </c>
      <c r="T2153" s="9">
        <v>1787.7873548366899</v>
      </c>
      <c r="U2153" s="9">
        <v>5.7767417569543698</v>
      </c>
      <c r="V2153" s="9">
        <v>0</v>
      </c>
      <c r="W2153" s="9">
        <v>5.7767417569543698</v>
      </c>
      <c r="X2153" s="9">
        <v>0</v>
      </c>
      <c r="Y2153" s="9">
        <v>0</v>
      </c>
      <c r="Z2153" s="9">
        <v>2.6405808999999999E-2</v>
      </c>
      <c r="AA2153" s="9">
        <v>126.95699</v>
      </c>
      <c r="AB2153" s="9"/>
      <c r="AQ2153" s="9">
        <f>K2153-'Processed Potentiostat'!$J$3</f>
        <v>-14.421865</v>
      </c>
    </row>
    <row r="2154" spans="1:43" x14ac:dyDescent="0.35">
      <c r="A2154">
        <v>2</v>
      </c>
      <c r="B2154">
        <v>0</v>
      </c>
      <c r="C2154">
        <v>0</v>
      </c>
      <c r="D2154">
        <v>1</v>
      </c>
      <c r="E2154">
        <v>0</v>
      </c>
      <c r="F2154">
        <v>0</v>
      </c>
      <c r="G2154">
        <v>0</v>
      </c>
      <c r="H2154" s="9">
        <v>1788.7873548114201</v>
      </c>
      <c r="I2154" s="9">
        <v>-1.8298627000000001</v>
      </c>
      <c r="J2154" s="9">
        <v>-1.8294438</v>
      </c>
      <c r="K2154" s="9">
        <v>-12.252367</v>
      </c>
      <c r="L2154" s="9">
        <v>-20.809546999999998</v>
      </c>
      <c r="M2154" s="9">
        <v>-20.809546999999998</v>
      </c>
      <c r="N2154" s="9">
        <v>39</v>
      </c>
      <c r="O2154" s="9">
        <v>62.474986999999999</v>
      </c>
      <c r="P2154" s="9">
        <v>0</v>
      </c>
      <c r="Q2154" s="9">
        <v>1.05787665435548E-2</v>
      </c>
      <c r="R2154" s="9">
        <v>0</v>
      </c>
      <c r="S2154" s="9">
        <v>28546711132.2593</v>
      </c>
      <c r="T2154" s="9">
        <v>1788.7873548114201</v>
      </c>
      <c r="U2154" s="9">
        <v>5.7804299253147704</v>
      </c>
      <c r="V2154" s="9">
        <v>0</v>
      </c>
      <c r="W2154" s="9">
        <v>5.7804299253147704</v>
      </c>
      <c r="X2154" s="9">
        <v>0</v>
      </c>
      <c r="Y2154" s="9">
        <v>0</v>
      </c>
      <c r="Z2154" s="9">
        <v>2.2415017999999998E-2</v>
      </c>
      <c r="AA2154" s="9">
        <v>149.31351000000001</v>
      </c>
      <c r="AB2154" s="9"/>
      <c r="AQ2154" s="9">
        <f>K2154-'Processed Potentiostat'!$J$3</f>
        <v>-12.252367</v>
      </c>
    </row>
    <row r="2155" spans="1:43" x14ac:dyDescent="0.35">
      <c r="A2155">
        <v>2</v>
      </c>
      <c r="B2155">
        <v>0</v>
      </c>
      <c r="C2155">
        <v>0</v>
      </c>
      <c r="D2155">
        <v>1</v>
      </c>
      <c r="E2155">
        <v>0</v>
      </c>
      <c r="F2155">
        <v>0</v>
      </c>
      <c r="G2155">
        <v>0</v>
      </c>
      <c r="H2155" s="9">
        <v>1789.78735478616</v>
      </c>
      <c r="I2155" s="9">
        <v>-1.8301225999999999</v>
      </c>
      <c r="J2155" s="9">
        <v>-1.8291487</v>
      </c>
      <c r="K2155" s="9">
        <v>-13.090902</v>
      </c>
      <c r="L2155" s="9">
        <v>-20.823046000000001</v>
      </c>
      <c r="M2155" s="9">
        <v>-20.823046000000001</v>
      </c>
      <c r="N2155" s="9">
        <v>39</v>
      </c>
      <c r="O2155" s="9">
        <v>62.474986999999999</v>
      </c>
      <c r="P2155" s="9">
        <v>0</v>
      </c>
      <c r="Q2155" s="9">
        <v>1.0585624990416299E-2</v>
      </c>
      <c r="R2155" s="9">
        <v>0</v>
      </c>
      <c r="S2155" s="9">
        <v>20332484346.973598</v>
      </c>
      <c r="T2155" s="9">
        <v>1789.78735478616</v>
      </c>
      <c r="U2155" s="9">
        <v>5.7841795359999004</v>
      </c>
      <c r="V2155" s="9">
        <v>0</v>
      </c>
      <c r="W2155" s="9">
        <v>5.7841795359999004</v>
      </c>
      <c r="X2155" s="9">
        <v>0</v>
      </c>
      <c r="Y2155" s="9">
        <v>0</v>
      </c>
      <c r="Z2155" s="9">
        <v>2.3945207E-2</v>
      </c>
      <c r="AA2155" s="9">
        <v>139.72669999999999</v>
      </c>
      <c r="AB2155" s="9"/>
      <c r="AQ2155" s="9">
        <f>K2155-'Processed Potentiostat'!$J$3</f>
        <v>-13.090902</v>
      </c>
    </row>
    <row r="2156" spans="1:43" x14ac:dyDescent="0.35">
      <c r="A2156">
        <v>2</v>
      </c>
      <c r="B2156">
        <v>0</v>
      </c>
      <c r="C2156">
        <v>0</v>
      </c>
      <c r="D2156">
        <v>1</v>
      </c>
      <c r="E2156">
        <v>0</v>
      </c>
      <c r="F2156">
        <v>0</v>
      </c>
      <c r="G2156">
        <v>0</v>
      </c>
      <c r="H2156" s="9">
        <v>1790.7873547608999</v>
      </c>
      <c r="I2156" s="9">
        <v>-1.8301263999999999</v>
      </c>
      <c r="J2156" s="9">
        <v>-1.8295573000000001</v>
      </c>
      <c r="K2156" s="9">
        <v>-12.16568</v>
      </c>
      <c r="L2156" s="9">
        <v>-20.835556</v>
      </c>
      <c r="M2156" s="9">
        <v>-20.835556</v>
      </c>
      <c r="N2156" s="9">
        <v>39</v>
      </c>
      <c r="O2156" s="9">
        <v>62.474986999999999</v>
      </c>
      <c r="P2156" s="9">
        <v>0</v>
      </c>
      <c r="Q2156" s="9">
        <v>1.0591982854334299E-2</v>
      </c>
      <c r="R2156" s="9">
        <v>0</v>
      </c>
      <c r="S2156" s="9">
        <v>33852665921.250198</v>
      </c>
      <c r="T2156" s="9">
        <v>1790.7873547608999</v>
      </c>
      <c r="U2156" s="9">
        <v>5.7876545240950303</v>
      </c>
      <c r="V2156" s="9">
        <v>0</v>
      </c>
      <c r="W2156" s="9">
        <v>5.7876545240950303</v>
      </c>
      <c r="X2156" s="9">
        <v>0</v>
      </c>
      <c r="Y2156" s="9">
        <v>0</v>
      </c>
      <c r="Z2156" s="9">
        <v>2.2257809E-2</v>
      </c>
      <c r="AA2156" s="9">
        <v>150.38676000000001</v>
      </c>
      <c r="AB2156" s="9"/>
      <c r="AQ2156" s="9">
        <f>K2156-'Processed Potentiostat'!$J$3</f>
        <v>-12.16568</v>
      </c>
    </row>
    <row r="2157" spans="1:43" x14ac:dyDescent="0.35">
      <c r="A2157">
        <v>2</v>
      </c>
      <c r="B2157">
        <v>0</v>
      </c>
      <c r="C2157">
        <v>0</v>
      </c>
      <c r="D2157">
        <v>1</v>
      </c>
      <c r="E2157">
        <v>0</v>
      </c>
      <c r="F2157">
        <v>0</v>
      </c>
      <c r="G2157">
        <v>0</v>
      </c>
      <c r="H2157" s="9">
        <v>1791.7873547356401</v>
      </c>
      <c r="I2157" s="9">
        <v>-1.8301421</v>
      </c>
      <c r="J2157" s="9">
        <v>-1.8297683</v>
      </c>
      <c r="K2157" s="9">
        <v>-11.697179999999999</v>
      </c>
      <c r="L2157" s="9">
        <v>-20.847279</v>
      </c>
      <c r="M2157" s="9">
        <v>-20.847279</v>
      </c>
      <c r="N2157" s="9">
        <v>39</v>
      </c>
      <c r="O2157" s="9">
        <v>62.474986999999999</v>
      </c>
      <c r="P2157" s="9">
        <v>0</v>
      </c>
      <c r="Q2157" s="9">
        <v>1.05979410702449E-2</v>
      </c>
      <c r="R2157" s="9">
        <v>0</v>
      </c>
      <c r="S2157" s="9">
        <v>51541303855.838898</v>
      </c>
      <c r="T2157" s="9">
        <v>1791.7873547356401</v>
      </c>
      <c r="U2157" s="9">
        <v>5.7909105878029097</v>
      </c>
      <c r="V2157" s="9">
        <v>0</v>
      </c>
      <c r="W2157" s="9">
        <v>5.7909105878029097</v>
      </c>
      <c r="X2157" s="9">
        <v>0</v>
      </c>
      <c r="Y2157" s="9">
        <v>0</v>
      </c>
      <c r="Z2157" s="9">
        <v>2.1403128E-2</v>
      </c>
      <c r="AA2157" s="9">
        <v>156.42815999999999</v>
      </c>
      <c r="AB2157" s="9"/>
      <c r="AQ2157" s="9">
        <f>K2157-'Processed Potentiostat'!$J$3</f>
        <v>-11.697179999999999</v>
      </c>
    </row>
    <row r="2158" spans="1:43" x14ac:dyDescent="0.35">
      <c r="A2158">
        <v>2</v>
      </c>
      <c r="B2158">
        <v>0</v>
      </c>
      <c r="C2158">
        <v>0</v>
      </c>
      <c r="D2158">
        <v>1</v>
      </c>
      <c r="E2158">
        <v>0</v>
      </c>
      <c r="F2158">
        <v>0</v>
      </c>
      <c r="G2158">
        <v>0</v>
      </c>
      <c r="H2158" s="9">
        <v>1792.78735471038</v>
      </c>
      <c r="I2158" s="9">
        <v>-1.8300155</v>
      </c>
      <c r="J2158" s="9">
        <v>-1.8301319</v>
      </c>
      <c r="K2158" s="9">
        <v>-11.95294</v>
      </c>
      <c r="L2158" s="9">
        <v>-20.860249</v>
      </c>
      <c r="M2158" s="9">
        <v>-20.860249</v>
      </c>
      <c r="N2158" s="9">
        <v>39</v>
      </c>
      <c r="O2158" s="9">
        <v>62.474986999999999</v>
      </c>
      <c r="P2158" s="9">
        <v>0</v>
      </c>
      <c r="Q2158" s="9">
        <v>1.0604534613849199E-2</v>
      </c>
      <c r="R2158" s="9">
        <v>0</v>
      </c>
      <c r="S2158" s="9">
        <v>510170384085.58099</v>
      </c>
      <c r="T2158" s="9">
        <v>1792.78735471038</v>
      </c>
      <c r="U2158" s="9">
        <v>5.7945132832180901</v>
      </c>
      <c r="V2158" s="9">
        <v>0</v>
      </c>
      <c r="W2158" s="9">
        <v>5.7945132832180901</v>
      </c>
      <c r="X2158" s="9">
        <v>0</v>
      </c>
      <c r="Y2158" s="9">
        <v>0</v>
      </c>
      <c r="Z2158" s="9">
        <v>2.1875456000000001E-2</v>
      </c>
      <c r="AA2158" s="9">
        <v>153.11144999999999</v>
      </c>
      <c r="AB2158" s="9"/>
      <c r="AQ2158" s="9">
        <f>K2158-'Processed Potentiostat'!$J$3</f>
        <v>-11.95294</v>
      </c>
    </row>
    <row r="2159" spans="1:43" x14ac:dyDescent="0.35">
      <c r="A2159">
        <v>2</v>
      </c>
      <c r="B2159">
        <v>0</v>
      </c>
      <c r="C2159">
        <v>0</v>
      </c>
      <c r="D2159">
        <v>1</v>
      </c>
      <c r="E2159">
        <v>0</v>
      </c>
      <c r="F2159">
        <v>0</v>
      </c>
      <c r="G2159">
        <v>0</v>
      </c>
      <c r="H2159" s="9">
        <v>1793.7873546851099</v>
      </c>
      <c r="I2159" s="9">
        <v>-1.8300065999999999</v>
      </c>
      <c r="J2159" s="9">
        <v>-1.8307462000000001</v>
      </c>
      <c r="K2159" s="9">
        <v>-11.602033</v>
      </c>
      <c r="L2159" s="9">
        <v>-20.872520000000002</v>
      </c>
      <c r="M2159" s="9">
        <v>-20.872520000000002</v>
      </c>
      <c r="N2159" s="9">
        <v>39</v>
      </c>
      <c r="O2159" s="9">
        <v>62.474986999999999</v>
      </c>
      <c r="P2159" s="9">
        <v>0</v>
      </c>
      <c r="Q2159" s="9">
        <v>1.06107753636759E-2</v>
      </c>
      <c r="R2159" s="9">
        <v>0</v>
      </c>
      <c r="S2159" s="9">
        <v>36401537983.478897</v>
      </c>
      <c r="T2159" s="9">
        <v>1793.7873546851099</v>
      </c>
      <c r="U2159" s="9">
        <v>5.7979225350927504</v>
      </c>
      <c r="V2159" s="9">
        <v>0</v>
      </c>
      <c r="W2159" s="9">
        <v>5.7979225350927504</v>
      </c>
      <c r="X2159" s="9">
        <v>0</v>
      </c>
      <c r="Y2159" s="9">
        <v>0</v>
      </c>
      <c r="Z2159" s="9">
        <v>2.1240378000000001E-2</v>
      </c>
      <c r="AA2159" s="9">
        <v>157.79528999999999</v>
      </c>
      <c r="AB2159" s="9"/>
      <c r="AQ2159" s="9">
        <f>K2159-'Processed Potentiostat'!$J$3</f>
        <v>-11.602033</v>
      </c>
    </row>
    <row r="2160" spans="1:43" x14ac:dyDescent="0.35">
      <c r="A2160">
        <v>2</v>
      </c>
      <c r="B2160">
        <v>0</v>
      </c>
      <c r="C2160">
        <v>0</v>
      </c>
      <c r="D2160">
        <v>1</v>
      </c>
      <c r="E2160">
        <v>0</v>
      </c>
      <c r="F2160">
        <v>0</v>
      </c>
      <c r="G2160">
        <v>0</v>
      </c>
      <c r="H2160" s="9">
        <v>1794.7873546598501</v>
      </c>
      <c r="I2160" s="9">
        <v>-1.8301082</v>
      </c>
      <c r="J2160" s="9">
        <v>-1.8294570000000001</v>
      </c>
      <c r="K2160" s="9">
        <v>-13.04487</v>
      </c>
      <c r="L2160" s="9">
        <v>-20.886475000000001</v>
      </c>
      <c r="M2160" s="9">
        <v>-20.886475000000001</v>
      </c>
      <c r="N2160" s="9">
        <v>39</v>
      </c>
      <c r="O2160" s="9">
        <v>62.474986999999999</v>
      </c>
      <c r="P2160" s="9">
        <v>0</v>
      </c>
      <c r="Q2160" s="9">
        <v>1.06178666250831E-2</v>
      </c>
      <c r="R2160" s="9">
        <v>0</v>
      </c>
      <c r="S2160" s="9">
        <v>29181953633.649899</v>
      </c>
      <c r="T2160" s="9">
        <v>1794.7873546598501</v>
      </c>
      <c r="U2160" s="9">
        <v>5.8017985561302696</v>
      </c>
      <c r="V2160" s="9">
        <v>0</v>
      </c>
      <c r="W2160" s="9">
        <v>5.8017985561302696</v>
      </c>
      <c r="X2160" s="9">
        <v>0</v>
      </c>
      <c r="Y2160" s="9">
        <v>0</v>
      </c>
      <c r="Z2160" s="9">
        <v>2.3865028999999999E-2</v>
      </c>
      <c r="AA2160" s="9">
        <v>140.24341000000001</v>
      </c>
      <c r="AB2160" s="9"/>
      <c r="AQ2160" s="9">
        <f>K2160-'Processed Potentiostat'!$J$3</f>
        <v>-13.04487</v>
      </c>
    </row>
    <row r="2161" spans="1:43" x14ac:dyDescent="0.35">
      <c r="A2161">
        <v>2</v>
      </c>
      <c r="B2161">
        <v>0</v>
      </c>
      <c r="C2161">
        <v>0</v>
      </c>
      <c r="D2161">
        <v>1</v>
      </c>
      <c r="E2161">
        <v>0</v>
      </c>
      <c r="F2161">
        <v>0</v>
      </c>
      <c r="G2161">
        <v>0</v>
      </c>
      <c r="H2161" s="9">
        <v>1795.78735463459</v>
      </c>
      <c r="I2161" s="9">
        <v>-1.8301593</v>
      </c>
      <c r="J2161" s="9">
        <v>-1.8300107999999999</v>
      </c>
      <c r="K2161" s="9">
        <v>-10.997042</v>
      </c>
      <c r="L2161" s="9">
        <v>-20.898083</v>
      </c>
      <c r="M2161" s="9">
        <v>-20.898083</v>
      </c>
      <c r="N2161" s="9">
        <v>39</v>
      </c>
      <c r="O2161" s="9">
        <v>62.474986999999999</v>
      </c>
      <c r="P2161" s="9">
        <v>0</v>
      </c>
      <c r="Q2161" s="9">
        <v>1.0623767456070901E-2</v>
      </c>
      <c r="R2161" s="9">
        <v>0</v>
      </c>
      <c r="S2161" s="9">
        <v>128996193958.843</v>
      </c>
      <c r="T2161" s="9">
        <v>1795.78735463459</v>
      </c>
      <c r="U2161" s="9">
        <v>5.80502310031215</v>
      </c>
      <c r="V2161" s="9">
        <v>0</v>
      </c>
      <c r="W2161" s="9">
        <v>5.80502310031215</v>
      </c>
      <c r="X2161" s="9">
        <v>0</v>
      </c>
      <c r="Y2161" s="9">
        <v>0</v>
      </c>
      <c r="Z2161" s="9">
        <v>2.0124705999999999E-2</v>
      </c>
      <c r="AA2161" s="9">
        <v>166.40935999999999</v>
      </c>
      <c r="AB2161" s="9"/>
      <c r="AQ2161" s="9">
        <f>K2161-'Processed Potentiostat'!$J$3</f>
        <v>-10.997042</v>
      </c>
    </row>
    <row r="2162" spans="1:43" x14ac:dyDescent="0.35">
      <c r="A2162">
        <v>2</v>
      </c>
      <c r="B2162">
        <v>0</v>
      </c>
      <c r="C2162">
        <v>0</v>
      </c>
      <c r="D2162">
        <v>1</v>
      </c>
      <c r="E2162">
        <v>0</v>
      </c>
      <c r="F2162">
        <v>0</v>
      </c>
      <c r="G2162">
        <v>0</v>
      </c>
      <c r="H2162" s="9">
        <v>1796.7873546093299</v>
      </c>
      <c r="I2162" s="9">
        <v>-1.8300065000000001</v>
      </c>
      <c r="J2162" s="9">
        <v>-1.8302723000000001</v>
      </c>
      <c r="K2162" s="9">
        <v>-9.7616452999999996</v>
      </c>
      <c r="L2162" s="9">
        <v>-20.908328999999998</v>
      </c>
      <c r="M2162" s="9">
        <v>-20.908328999999998</v>
      </c>
      <c r="N2162" s="9">
        <v>39</v>
      </c>
      <c r="O2162" s="9">
        <v>62.474986999999999</v>
      </c>
      <c r="P2162" s="9">
        <v>0</v>
      </c>
      <c r="Q2162" s="9">
        <v>1.06289767552043E-2</v>
      </c>
      <c r="R2162" s="9">
        <v>0</v>
      </c>
      <c r="S2162" s="9">
        <v>210050035190.272</v>
      </c>
      <c r="T2162" s="9">
        <v>1796.7873546093299</v>
      </c>
      <c r="U2162" s="9">
        <v>5.8078692814998298</v>
      </c>
      <c r="V2162" s="9">
        <v>0</v>
      </c>
      <c r="W2162" s="9">
        <v>5.8078692814998298</v>
      </c>
      <c r="X2162" s="9">
        <v>0</v>
      </c>
      <c r="Y2162" s="9">
        <v>0</v>
      </c>
      <c r="Z2162" s="9">
        <v>1.7866469999999999E-2</v>
      </c>
      <c r="AA2162" s="9">
        <v>187.49628999999999</v>
      </c>
      <c r="AB2162" s="9"/>
      <c r="AQ2162" s="9">
        <f>K2162-'Processed Potentiostat'!$J$3</f>
        <v>-9.7616452999999996</v>
      </c>
    </row>
    <row r="2163" spans="1:43" x14ac:dyDescent="0.35">
      <c r="A2163">
        <v>2</v>
      </c>
      <c r="B2163">
        <v>0</v>
      </c>
      <c r="C2163">
        <v>0</v>
      </c>
      <c r="D2163">
        <v>1</v>
      </c>
      <c r="E2163">
        <v>0</v>
      </c>
      <c r="F2163">
        <v>0</v>
      </c>
      <c r="G2163">
        <v>0</v>
      </c>
      <c r="H2163" s="9">
        <v>1797.78735458407</v>
      </c>
      <c r="I2163" s="9">
        <v>-1.8301487999999999</v>
      </c>
      <c r="J2163" s="9">
        <v>-1.8313183</v>
      </c>
      <c r="K2163" s="9">
        <v>-11.580085</v>
      </c>
      <c r="L2163" s="9">
        <v>-20.921146</v>
      </c>
      <c r="M2163" s="9">
        <v>-20.921146</v>
      </c>
      <c r="N2163" s="9">
        <v>39</v>
      </c>
      <c r="O2163" s="9">
        <v>62.474986999999999</v>
      </c>
      <c r="P2163" s="9">
        <v>0</v>
      </c>
      <c r="Q2163" s="9">
        <v>1.0635496951643199E-2</v>
      </c>
      <c r="R2163" s="9">
        <v>0</v>
      </c>
      <c r="S2163" s="9">
        <v>18264054240.917801</v>
      </c>
      <c r="T2163" s="9">
        <v>1797.78735458407</v>
      </c>
      <c r="U2163" s="9">
        <v>5.8114295933306197</v>
      </c>
      <c r="V2163" s="9">
        <v>0</v>
      </c>
      <c r="W2163" s="9">
        <v>5.8114295933306197</v>
      </c>
      <c r="X2163" s="9">
        <v>0</v>
      </c>
      <c r="Y2163" s="9">
        <v>0</v>
      </c>
      <c r="Z2163" s="9">
        <v>2.1206820000000001E-2</v>
      </c>
      <c r="AA2163" s="9">
        <v>158.14376999999999</v>
      </c>
      <c r="AB2163" s="9"/>
      <c r="AQ2163" s="9">
        <f>K2163-'Processed Potentiostat'!$J$3</f>
        <v>-11.580085</v>
      </c>
    </row>
    <row r="2164" spans="1:43" x14ac:dyDescent="0.35">
      <c r="A2164">
        <v>2</v>
      </c>
      <c r="B2164">
        <v>0</v>
      </c>
      <c r="C2164">
        <v>0</v>
      </c>
      <c r="D2164">
        <v>1</v>
      </c>
      <c r="E2164">
        <v>0</v>
      </c>
      <c r="F2164">
        <v>0</v>
      </c>
      <c r="G2164">
        <v>0</v>
      </c>
      <c r="H2164" s="9">
        <v>1798.7873545588</v>
      </c>
      <c r="I2164" s="9">
        <v>-1.8298918</v>
      </c>
      <c r="J2164" s="9">
        <v>-1.8296052</v>
      </c>
      <c r="K2164" s="9">
        <v>-10.461098</v>
      </c>
      <c r="L2164" s="9">
        <v>-20.932154000000001</v>
      </c>
      <c r="M2164" s="9">
        <v>-20.932154000000001</v>
      </c>
      <c r="N2164" s="9">
        <v>39</v>
      </c>
      <c r="O2164" s="9">
        <v>62.474986999999999</v>
      </c>
      <c r="P2164" s="9">
        <v>0</v>
      </c>
      <c r="Q2164" s="9">
        <v>1.06410911266295E-2</v>
      </c>
      <c r="R2164" s="9">
        <v>0</v>
      </c>
      <c r="S2164" s="9">
        <v>36881250586.252098</v>
      </c>
      <c r="T2164" s="9">
        <v>1798.7873545588</v>
      </c>
      <c r="U2164" s="9">
        <v>5.8144872069738396</v>
      </c>
      <c r="V2164" s="9">
        <v>0</v>
      </c>
      <c r="W2164" s="9">
        <v>5.8144872069738396</v>
      </c>
      <c r="X2164" s="9">
        <v>0</v>
      </c>
      <c r="Y2164" s="9">
        <v>0</v>
      </c>
      <c r="Z2164" s="9">
        <v>1.9139679E-2</v>
      </c>
      <c r="AA2164" s="9">
        <v>174.89609999999999</v>
      </c>
      <c r="AB2164" s="9"/>
      <c r="AQ2164" s="9">
        <f>K2164-'Processed Potentiostat'!$J$3</f>
        <v>-10.461098</v>
      </c>
    </row>
    <row r="2165" spans="1:43" x14ac:dyDescent="0.35">
      <c r="A2165">
        <v>2</v>
      </c>
      <c r="B2165">
        <v>0</v>
      </c>
      <c r="C2165">
        <v>0</v>
      </c>
      <c r="D2165">
        <v>1</v>
      </c>
      <c r="E2165">
        <v>0</v>
      </c>
      <c r="F2165">
        <v>0</v>
      </c>
      <c r="G2165">
        <v>0</v>
      </c>
      <c r="H2165" s="9">
        <v>1799.7873545335401</v>
      </c>
      <c r="I2165" s="9">
        <v>-1.830047</v>
      </c>
      <c r="J2165" s="9">
        <v>-1.830201</v>
      </c>
      <c r="K2165" s="9">
        <v>-13.885921</v>
      </c>
      <c r="L2165" s="9">
        <v>-20.943256000000002</v>
      </c>
      <c r="M2165" s="9">
        <v>-20.943256000000002</v>
      </c>
      <c r="N2165" s="9">
        <v>39</v>
      </c>
      <c r="O2165" s="9">
        <v>62.474986999999999</v>
      </c>
      <c r="P2165" s="9">
        <v>0</v>
      </c>
      <c r="Q2165" s="9">
        <v>1.06467356071198E-2</v>
      </c>
      <c r="R2165" s="9">
        <v>0</v>
      </c>
      <c r="S2165" s="9">
        <v>741285934926.91602</v>
      </c>
      <c r="T2165" s="9">
        <v>1799.7873545335401</v>
      </c>
      <c r="U2165" s="9">
        <v>5.8175711690611003</v>
      </c>
      <c r="V2165" s="9">
        <v>0</v>
      </c>
      <c r="W2165" s="9">
        <v>5.8175711690611003</v>
      </c>
      <c r="X2165" s="9">
        <v>0</v>
      </c>
      <c r="Y2165" s="9">
        <v>0</v>
      </c>
      <c r="Z2165" s="9">
        <v>2.5414026999999999E-2</v>
      </c>
      <c r="AA2165" s="9">
        <v>131.80262999999999</v>
      </c>
      <c r="AB2165" s="9"/>
      <c r="AQ2165" s="9">
        <f>K2165-'Processed Potentiostat'!$J$3</f>
        <v>-13.885921</v>
      </c>
    </row>
    <row r="2166" spans="1:43" x14ac:dyDescent="0.35">
      <c r="A2166">
        <v>2</v>
      </c>
      <c r="B2166">
        <v>0</v>
      </c>
      <c r="C2166">
        <v>0</v>
      </c>
      <c r="D2166">
        <v>1</v>
      </c>
      <c r="E2166">
        <v>0</v>
      </c>
      <c r="F2166">
        <v>0</v>
      </c>
      <c r="G2166">
        <v>0</v>
      </c>
      <c r="H2166" s="9">
        <v>1800.78735450828</v>
      </c>
      <c r="I2166" s="9">
        <v>-1.8298764999999999</v>
      </c>
      <c r="J2166" s="9">
        <v>-1.8305577</v>
      </c>
      <c r="K2166" s="9">
        <v>-11.458339</v>
      </c>
      <c r="L2166" s="9">
        <v>-20.955691999999999</v>
      </c>
      <c r="M2166" s="9">
        <v>-20.955691999999999</v>
      </c>
      <c r="N2166" s="9">
        <v>39</v>
      </c>
      <c r="O2166" s="9">
        <v>62.474986999999999</v>
      </c>
      <c r="P2166" s="9">
        <v>0</v>
      </c>
      <c r="Q2166" s="9">
        <v>1.06530591228157E-2</v>
      </c>
      <c r="R2166" s="9">
        <v>0</v>
      </c>
      <c r="S2166" s="9">
        <v>54440718499.449898</v>
      </c>
      <c r="T2166" s="9">
        <v>1800.78735450828</v>
      </c>
      <c r="U2166" s="9">
        <v>5.8210253727013503</v>
      </c>
      <c r="V2166" s="9">
        <v>0</v>
      </c>
      <c r="W2166" s="9">
        <v>5.8210253727013503</v>
      </c>
      <c r="X2166" s="9">
        <v>0</v>
      </c>
      <c r="Y2166" s="9">
        <v>0</v>
      </c>
      <c r="Z2166" s="9">
        <v>2.0975150000000001E-2</v>
      </c>
      <c r="AA2166" s="9">
        <v>159.75769</v>
      </c>
      <c r="AB2166" s="9"/>
      <c r="AQ2166" s="9">
        <f>K2166-'Processed Potentiostat'!$J$3</f>
        <v>-11.458339</v>
      </c>
    </row>
    <row r="2167" spans="1:43" x14ac:dyDescent="0.35">
      <c r="A2167">
        <v>2</v>
      </c>
      <c r="B2167">
        <v>0</v>
      </c>
      <c r="C2167">
        <v>0</v>
      </c>
      <c r="D2167">
        <v>1</v>
      </c>
      <c r="E2167">
        <v>0</v>
      </c>
      <c r="F2167">
        <v>0</v>
      </c>
      <c r="G2167">
        <v>0</v>
      </c>
      <c r="H2167" s="9">
        <v>1801.63875448677</v>
      </c>
      <c r="I2167" s="9">
        <v>-1.8299174</v>
      </c>
      <c r="J2167" s="9">
        <v>-1.8310592000000001</v>
      </c>
      <c r="K2167" s="9">
        <v>-16.463486</v>
      </c>
      <c r="L2167" s="9">
        <v>-20.965161999999999</v>
      </c>
      <c r="M2167" s="9">
        <v>-20.965161999999999</v>
      </c>
      <c r="N2167" s="9">
        <v>39</v>
      </c>
      <c r="O2167" s="9">
        <v>62.474986999999999</v>
      </c>
      <c r="P2167" s="9">
        <v>0</v>
      </c>
      <c r="Q2167" s="9">
        <v>1.0657875818672599E-2</v>
      </c>
      <c r="R2167" s="9">
        <v>0</v>
      </c>
      <c r="S2167" s="9">
        <v>23650957731.9506</v>
      </c>
      <c r="T2167" s="9">
        <v>1801.63875448677</v>
      </c>
      <c r="U2167" s="9">
        <v>5.8236559793281799</v>
      </c>
      <c r="V2167" s="9">
        <v>0</v>
      </c>
      <c r="W2167" s="9">
        <v>5.8236559793281799</v>
      </c>
      <c r="X2167" s="9">
        <v>0</v>
      </c>
      <c r="Y2167" s="9">
        <v>0</v>
      </c>
      <c r="Z2167" s="9">
        <v>3.0145617E-2</v>
      </c>
      <c r="AA2167" s="9">
        <v>111.21941</v>
      </c>
      <c r="AB2167" s="9"/>
      <c r="AQ2167" s="9">
        <f>K2167-'Processed Potentiostat'!$J$3</f>
        <v>-16.463486</v>
      </c>
    </row>
    <row r="2168" spans="1:43" x14ac:dyDescent="0.35">
      <c r="A2168">
        <v>2</v>
      </c>
      <c r="B2168">
        <v>0</v>
      </c>
      <c r="C2168">
        <v>0</v>
      </c>
      <c r="D2168">
        <v>1</v>
      </c>
      <c r="E2168">
        <v>0</v>
      </c>
      <c r="F2168">
        <v>0</v>
      </c>
      <c r="G2168">
        <v>0</v>
      </c>
      <c r="H2168" s="9">
        <v>1801.71875448475</v>
      </c>
      <c r="I2168" s="9">
        <v>-1.8299837999999999</v>
      </c>
      <c r="J2168" s="9">
        <v>-1.8309978</v>
      </c>
      <c r="K2168" s="9">
        <v>-21.518968999999998</v>
      </c>
      <c r="L2168" s="9">
        <v>-20.966404000000001</v>
      </c>
      <c r="M2168" s="9">
        <v>-20.966404000000001</v>
      </c>
      <c r="N2168" s="9">
        <v>39</v>
      </c>
      <c r="O2168" s="9">
        <v>62.474986999999999</v>
      </c>
      <c r="P2168" s="9">
        <v>0</v>
      </c>
      <c r="Q2168" s="9">
        <v>1.06585073521808E-2</v>
      </c>
      <c r="R2168" s="9">
        <v>0</v>
      </c>
      <c r="S2168" s="9">
        <v>25412359243.551701</v>
      </c>
      <c r="T2168" s="9">
        <v>1801.71875448475</v>
      </c>
      <c r="U2168" s="9">
        <v>5.8240009123955003</v>
      </c>
      <c r="V2168" s="9">
        <v>0</v>
      </c>
      <c r="W2168" s="9">
        <v>5.8240009123955003</v>
      </c>
      <c r="X2168" s="9">
        <v>0</v>
      </c>
      <c r="Y2168" s="9">
        <v>0</v>
      </c>
      <c r="Z2168" s="9">
        <v>3.9401184999999998E-2</v>
      </c>
      <c r="AA2168" s="9">
        <v>85.087624000000005</v>
      </c>
      <c r="AB2168" s="9"/>
      <c r="AQ2168" s="9">
        <f>K2168-'Processed Potentiostat'!$J$3</f>
        <v>-21.518968999999998</v>
      </c>
    </row>
    <row r="2169" spans="1:43" x14ac:dyDescent="0.35">
      <c r="A2169">
        <v>2</v>
      </c>
      <c r="B2169">
        <v>0</v>
      </c>
      <c r="C2169">
        <v>0</v>
      </c>
      <c r="D2169">
        <v>1</v>
      </c>
      <c r="E2169">
        <v>0</v>
      </c>
      <c r="F2169">
        <v>0</v>
      </c>
      <c r="G2169">
        <v>0</v>
      </c>
      <c r="H2169" s="9">
        <v>1802.7187544594899</v>
      </c>
      <c r="I2169" s="9">
        <v>-1.8299673999999999</v>
      </c>
      <c r="J2169" s="9">
        <v>-1.8307096</v>
      </c>
      <c r="K2169" s="9">
        <v>-20.957568999999999</v>
      </c>
      <c r="L2169" s="9">
        <v>-20.988399999999999</v>
      </c>
      <c r="M2169" s="9">
        <v>-20.988399999999999</v>
      </c>
      <c r="N2169" s="9">
        <v>39</v>
      </c>
      <c r="O2169" s="9">
        <v>62.474986999999999</v>
      </c>
      <c r="P2169" s="9">
        <v>0</v>
      </c>
      <c r="Q2169" s="9">
        <v>1.06696927560245E-2</v>
      </c>
      <c r="R2169" s="9">
        <v>0</v>
      </c>
      <c r="S2169" s="9">
        <v>39099146592.0158</v>
      </c>
      <c r="T2169" s="9">
        <v>1802.7187544594899</v>
      </c>
      <c r="U2169" s="9">
        <v>5.83011101033446</v>
      </c>
      <c r="V2169" s="9">
        <v>0</v>
      </c>
      <c r="W2169" s="9">
        <v>5.83011101033446</v>
      </c>
      <c r="X2169" s="9">
        <v>0</v>
      </c>
      <c r="Y2169" s="9">
        <v>0</v>
      </c>
      <c r="Z2169" s="9">
        <v>3.8367222999999999E-2</v>
      </c>
      <c r="AA2169" s="9">
        <v>87.353142000000005</v>
      </c>
      <c r="AB2169" s="9"/>
      <c r="AQ2169" s="9">
        <f>K2169-'Processed Potentiostat'!$J$3</f>
        <v>-20.957568999999999</v>
      </c>
    </row>
    <row r="2170" spans="1:43" x14ac:dyDescent="0.35">
      <c r="A2170">
        <v>2</v>
      </c>
      <c r="B2170">
        <v>0</v>
      </c>
      <c r="C2170">
        <v>0</v>
      </c>
      <c r="D2170">
        <v>1</v>
      </c>
      <c r="E2170">
        <v>0</v>
      </c>
      <c r="F2170">
        <v>0</v>
      </c>
      <c r="G2170">
        <v>0</v>
      </c>
      <c r="H2170" s="9">
        <v>1803.0649544507401</v>
      </c>
      <c r="I2170" s="9">
        <v>-1.8300574999999999</v>
      </c>
      <c r="J2170" s="9">
        <v>-1.8309332</v>
      </c>
      <c r="K2170" s="9">
        <v>-15.953147</v>
      </c>
      <c r="L2170" s="9">
        <v>-20.994986000000001</v>
      </c>
      <c r="M2170" s="9">
        <v>-20.994986000000001</v>
      </c>
      <c r="N2170" s="9">
        <v>39</v>
      </c>
      <c r="O2170" s="9">
        <v>62.474986999999999</v>
      </c>
      <c r="P2170" s="9">
        <v>0</v>
      </c>
      <c r="Q2170" s="9">
        <v>1.06730423846771E-2</v>
      </c>
      <c r="R2170" s="9">
        <v>0</v>
      </c>
      <c r="S2170" s="9">
        <v>27609140266.091202</v>
      </c>
      <c r="T2170" s="9">
        <v>1803.0649544507401</v>
      </c>
      <c r="U2170" s="9">
        <v>5.8319404972061797</v>
      </c>
      <c r="V2170" s="9">
        <v>0</v>
      </c>
      <c r="W2170" s="9">
        <v>5.8319404972061797</v>
      </c>
      <c r="X2170" s="9">
        <v>0</v>
      </c>
      <c r="Y2170" s="9">
        <v>0</v>
      </c>
      <c r="Z2170" s="9">
        <v>2.9209145999999998E-2</v>
      </c>
      <c r="AA2170" s="9">
        <v>114.76940999999999</v>
      </c>
      <c r="AB2170" s="9"/>
      <c r="AQ2170" s="9">
        <f>K2170-'Processed Potentiostat'!$J$3</f>
        <v>-15.953147</v>
      </c>
    </row>
    <row r="2171" spans="1:43" x14ac:dyDescent="0.35">
      <c r="A2171">
        <v>2</v>
      </c>
      <c r="B2171">
        <v>0</v>
      </c>
      <c r="C2171">
        <v>0</v>
      </c>
      <c r="D2171">
        <v>1</v>
      </c>
      <c r="E2171">
        <v>0</v>
      </c>
      <c r="F2171">
        <v>0</v>
      </c>
      <c r="G2171">
        <v>0</v>
      </c>
      <c r="H2171" s="9">
        <v>1803.3535544434501</v>
      </c>
      <c r="I2171" s="9">
        <v>-1.8300959000000001</v>
      </c>
      <c r="J2171" s="9">
        <v>-1.8293246000000001</v>
      </c>
      <c r="K2171" s="9">
        <v>-10.942475999999999</v>
      </c>
      <c r="L2171" s="9">
        <v>-20.999445000000001</v>
      </c>
      <c r="M2171" s="9">
        <v>-20.999445000000001</v>
      </c>
      <c r="N2171" s="9">
        <v>39</v>
      </c>
      <c r="O2171" s="9">
        <v>62.474986999999999</v>
      </c>
      <c r="P2171" s="9">
        <v>0</v>
      </c>
      <c r="Q2171" s="9">
        <v>1.06753084001125E-2</v>
      </c>
      <c r="R2171" s="9">
        <v>0</v>
      </c>
      <c r="S2171" s="9">
        <v>24758413720.459301</v>
      </c>
      <c r="T2171" s="9">
        <v>1803.3535544434501</v>
      </c>
      <c r="U2171" s="9">
        <v>5.8331792096650599</v>
      </c>
      <c r="V2171" s="9">
        <v>0</v>
      </c>
      <c r="W2171" s="9">
        <v>5.8331792096650599</v>
      </c>
      <c r="X2171" s="9">
        <v>0</v>
      </c>
      <c r="Y2171" s="9">
        <v>0</v>
      </c>
      <c r="Z2171" s="9">
        <v>2.0017341000000001E-2</v>
      </c>
      <c r="AA2171" s="9">
        <v>167.17646999999999</v>
      </c>
      <c r="AB2171" s="9"/>
      <c r="AQ2171" s="9">
        <f>K2171-'Processed Potentiostat'!$J$3</f>
        <v>-10.942475999999999</v>
      </c>
    </row>
    <row r="2172" spans="1:43" x14ac:dyDescent="0.35">
      <c r="A2172">
        <v>2</v>
      </c>
      <c r="B2172">
        <v>0</v>
      </c>
      <c r="C2172">
        <v>0</v>
      </c>
      <c r="D2172">
        <v>1</v>
      </c>
      <c r="E2172">
        <v>0</v>
      </c>
      <c r="F2172">
        <v>0</v>
      </c>
      <c r="G2172">
        <v>0</v>
      </c>
      <c r="H2172" s="9">
        <v>1803.74235443363</v>
      </c>
      <c r="I2172" s="9">
        <v>-1.8300786</v>
      </c>
      <c r="J2172" s="9">
        <v>-1.8313434</v>
      </c>
      <c r="K2172" s="9">
        <v>-15.945258000000001</v>
      </c>
      <c r="L2172" s="9">
        <v>-21.003889000000001</v>
      </c>
      <c r="M2172" s="9">
        <v>-21.003889000000001</v>
      </c>
      <c r="N2172" s="9">
        <v>39</v>
      </c>
      <c r="O2172" s="9">
        <v>62.474986999999999</v>
      </c>
      <c r="P2172" s="9">
        <v>0</v>
      </c>
      <c r="Q2172" s="9">
        <v>1.06775691540359E-2</v>
      </c>
      <c r="R2172" s="9">
        <v>0</v>
      </c>
      <c r="S2172" s="9">
        <v>17942300951.860699</v>
      </c>
      <c r="T2172" s="9">
        <v>1803.74235443363</v>
      </c>
      <c r="U2172" s="9">
        <v>5.8344137452467502</v>
      </c>
      <c r="V2172" s="9">
        <v>0</v>
      </c>
      <c r="W2172" s="9">
        <v>5.8344137452467502</v>
      </c>
      <c r="X2172" s="9">
        <v>0</v>
      </c>
      <c r="Y2172" s="9">
        <v>0</v>
      </c>
      <c r="Z2172" s="9">
        <v>2.9201243000000002E-2</v>
      </c>
      <c r="AA2172" s="9">
        <v>114.85191</v>
      </c>
      <c r="AB2172" s="9"/>
      <c r="AQ2172" s="9">
        <f>K2172-'Processed Potentiostat'!$J$3</f>
        <v>-15.945258000000001</v>
      </c>
    </row>
    <row r="2173" spans="1:43" x14ac:dyDescent="0.35">
      <c r="A2173">
        <v>2</v>
      </c>
      <c r="B2173">
        <v>0</v>
      </c>
      <c r="C2173">
        <v>0</v>
      </c>
      <c r="D2173">
        <v>1</v>
      </c>
      <c r="E2173">
        <v>0</v>
      </c>
      <c r="F2173">
        <v>0</v>
      </c>
      <c r="G2173">
        <v>0</v>
      </c>
      <c r="H2173" s="9">
        <v>1804.7423544083699</v>
      </c>
      <c r="I2173" s="9">
        <v>-1.8300578999999999</v>
      </c>
      <c r="J2173" s="9">
        <v>-1.8305731000000001</v>
      </c>
      <c r="K2173" s="9">
        <v>-13.396846999999999</v>
      </c>
      <c r="L2173" s="9">
        <v>-21.018084000000002</v>
      </c>
      <c r="M2173" s="9">
        <v>-21.018084000000002</v>
      </c>
      <c r="N2173" s="9">
        <v>39</v>
      </c>
      <c r="O2173" s="9">
        <v>62.474986999999999</v>
      </c>
      <c r="P2173" s="9">
        <v>0</v>
      </c>
      <c r="Q2173" s="9">
        <v>1.06847869453156E-2</v>
      </c>
      <c r="R2173" s="9">
        <v>0</v>
      </c>
      <c r="S2173" s="9">
        <v>52505202997.851303</v>
      </c>
      <c r="T2173" s="9">
        <v>1804.7423544083699</v>
      </c>
      <c r="U2173" s="9">
        <v>5.8383568017610097</v>
      </c>
      <c r="V2173" s="9">
        <v>0</v>
      </c>
      <c r="W2173" s="9">
        <v>5.8383568017610097</v>
      </c>
      <c r="X2173" s="9">
        <v>0</v>
      </c>
      <c r="Y2173" s="9">
        <v>0</v>
      </c>
      <c r="Z2173" s="9">
        <v>2.4523906000000002E-2</v>
      </c>
      <c r="AA2173" s="9">
        <v>136.64209</v>
      </c>
      <c r="AB2173" s="9"/>
      <c r="AQ2173" s="9">
        <f>K2173-'Processed Potentiostat'!$J$3</f>
        <v>-13.396846999999999</v>
      </c>
    </row>
    <row r="2174" spans="1:43" x14ac:dyDescent="0.35">
      <c r="A2174">
        <v>2</v>
      </c>
      <c r="B2174">
        <v>0</v>
      </c>
      <c r="C2174">
        <v>0</v>
      </c>
      <c r="D2174">
        <v>1</v>
      </c>
      <c r="E2174">
        <v>0</v>
      </c>
      <c r="F2174">
        <v>0</v>
      </c>
      <c r="G2174">
        <v>0</v>
      </c>
      <c r="H2174" s="9">
        <v>1805.7423543831101</v>
      </c>
      <c r="I2174" s="9">
        <v>-1.8301301999999999</v>
      </c>
      <c r="J2174" s="9">
        <v>-1.8298224000000001</v>
      </c>
      <c r="K2174" s="9">
        <v>-11.611139</v>
      </c>
      <c r="L2174" s="9">
        <v>-21.030895000000001</v>
      </c>
      <c r="M2174" s="9">
        <v>-21.030895000000001</v>
      </c>
      <c r="N2174" s="9">
        <v>39</v>
      </c>
      <c r="O2174" s="9">
        <v>62.474986999999999</v>
      </c>
      <c r="P2174" s="9">
        <v>0</v>
      </c>
      <c r="Q2174" s="9">
        <v>1.06912989075717E-2</v>
      </c>
      <c r="R2174" s="9">
        <v>0</v>
      </c>
      <c r="S2174" s="9">
        <v>60027199297.073799</v>
      </c>
      <c r="T2174" s="9">
        <v>1805.7423543831101</v>
      </c>
      <c r="U2174" s="9">
        <v>5.8419154330790004</v>
      </c>
      <c r="V2174" s="9">
        <v>0</v>
      </c>
      <c r="W2174" s="9">
        <v>5.8419154330790004</v>
      </c>
      <c r="X2174" s="9">
        <v>0</v>
      </c>
      <c r="Y2174" s="9">
        <v>0</v>
      </c>
      <c r="Z2174" s="9">
        <v>2.1246323000000001E-2</v>
      </c>
      <c r="AA2174" s="9">
        <v>157.59198000000001</v>
      </c>
      <c r="AB2174" s="9"/>
      <c r="AQ2174" s="9">
        <f>K2174-'Processed Potentiostat'!$J$3</f>
        <v>-11.611139</v>
      </c>
    </row>
    <row r="2175" spans="1:43" x14ac:dyDescent="0.35">
      <c r="A2175">
        <v>2</v>
      </c>
      <c r="B2175">
        <v>0</v>
      </c>
      <c r="C2175">
        <v>0</v>
      </c>
      <c r="D2175">
        <v>1</v>
      </c>
      <c r="E2175">
        <v>0</v>
      </c>
      <c r="F2175">
        <v>0</v>
      </c>
      <c r="G2175">
        <v>0</v>
      </c>
      <c r="H2175" s="9">
        <v>1806.58695436177</v>
      </c>
      <c r="I2175" s="9">
        <v>-1.8301563999999999</v>
      </c>
      <c r="J2175" s="9">
        <v>-1.8310028</v>
      </c>
      <c r="K2175" s="9">
        <v>-16.616475999999999</v>
      </c>
      <c r="L2175" s="9">
        <v>-21.040254999999998</v>
      </c>
      <c r="M2175" s="9">
        <v>-21.040254999999998</v>
      </c>
      <c r="N2175" s="9">
        <v>39</v>
      </c>
      <c r="O2175" s="9">
        <v>62.474986999999999</v>
      </c>
      <c r="P2175" s="9">
        <v>0</v>
      </c>
      <c r="Q2175" s="9">
        <v>1.06960591892903E-2</v>
      </c>
      <c r="R2175" s="9">
        <v>0</v>
      </c>
      <c r="S2175" s="9">
        <v>25348047516.285999</v>
      </c>
      <c r="T2175" s="9">
        <v>1806.58695436177</v>
      </c>
      <c r="U2175" s="9">
        <v>5.8445153917173496</v>
      </c>
      <c r="V2175" s="9">
        <v>0</v>
      </c>
      <c r="W2175" s="9">
        <v>5.8445153917173496</v>
      </c>
      <c r="X2175" s="9">
        <v>0</v>
      </c>
      <c r="Y2175" s="9">
        <v>0</v>
      </c>
      <c r="Z2175" s="9">
        <v>3.0424815000000001E-2</v>
      </c>
      <c r="AA2175" s="9">
        <v>110.19201</v>
      </c>
      <c r="AB2175" s="9"/>
      <c r="AQ2175" s="9">
        <f>K2175-'Processed Potentiostat'!$J$3</f>
        <v>-16.616475999999999</v>
      </c>
    </row>
    <row r="2176" spans="1:43" x14ac:dyDescent="0.35">
      <c r="A2176">
        <v>2</v>
      </c>
      <c r="B2176">
        <v>0</v>
      </c>
      <c r="C2176">
        <v>0</v>
      </c>
      <c r="D2176">
        <v>1</v>
      </c>
      <c r="E2176">
        <v>0</v>
      </c>
      <c r="F2176">
        <v>0</v>
      </c>
      <c r="G2176">
        <v>0</v>
      </c>
      <c r="H2176" s="9">
        <v>1807.58695433651</v>
      </c>
      <c r="I2176" s="9">
        <v>-1.830122</v>
      </c>
      <c r="J2176" s="9">
        <v>-1.8306009999999999</v>
      </c>
      <c r="K2176" s="9">
        <v>-12.589518999999999</v>
      </c>
      <c r="L2176" s="9">
        <v>-21.054209</v>
      </c>
      <c r="M2176" s="9">
        <v>-21.054209</v>
      </c>
      <c r="N2176" s="9">
        <v>39</v>
      </c>
      <c r="O2176" s="9">
        <v>62.474986999999999</v>
      </c>
      <c r="P2176" s="9">
        <v>0</v>
      </c>
      <c r="Q2176" s="9">
        <v>1.0703154884758001E-2</v>
      </c>
      <c r="R2176" s="9">
        <v>0</v>
      </c>
      <c r="S2176" s="9">
        <v>49169125809.076302</v>
      </c>
      <c r="T2176" s="9">
        <v>1807.58695433651</v>
      </c>
      <c r="U2176" s="9">
        <v>5.8483911854095698</v>
      </c>
      <c r="V2176" s="9">
        <v>0</v>
      </c>
      <c r="W2176" s="9">
        <v>5.8483911854095698</v>
      </c>
      <c r="X2176" s="9">
        <v>0</v>
      </c>
      <c r="Y2176" s="9">
        <v>0</v>
      </c>
      <c r="Z2176" s="9">
        <v>2.3046384999999999E-2</v>
      </c>
      <c r="AA2176" s="9">
        <v>145.40674999999999</v>
      </c>
      <c r="AB2176" s="9"/>
      <c r="AQ2176" s="9">
        <f>K2176-'Processed Potentiostat'!$J$3</f>
        <v>-12.589518999999999</v>
      </c>
    </row>
    <row r="2177" spans="1:43" x14ac:dyDescent="0.35">
      <c r="A2177">
        <v>2</v>
      </c>
      <c r="B2177">
        <v>0</v>
      </c>
      <c r="C2177">
        <v>0</v>
      </c>
      <c r="D2177">
        <v>1</v>
      </c>
      <c r="E2177">
        <v>0</v>
      </c>
      <c r="F2177">
        <v>0</v>
      </c>
      <c r="G2177">
        <v>0</v>
      </c>
      <c r="H2177" s="9">
        <v>1808.5869543112401</v>
      </c>
      <c r="I2177" s="9">
        <v>-1.8299685000000001</v>
      </c>
      <c r="J2177" s="9">
        <v>-1.8294489</v>
      </c>
      <c r="K2177" s="9">
        <v>-10.173292</v>
      </c>
      <c r="L2177" s="9">
        <v>-21.065773</v>
      </c>
      <c r="M2177" s="9">
        <v>-21.065773</v>
      </c>
      <c r="N2177" s="9">
        <v>39</v>
      </c>
      <c r="O2177" s="9">
        <v>62.474986999999999</v>
      </c>
      <c r="P2177" s="9">
        <v>0</v>
      </c>
      <c r="Q2177" s="9">
        <v>1.0709031610756601E-2</v>
      </c>
      <c r="R2177" s="9">
        <v>0</v>
      </c>
      <c r="S2177" s="9">
        <v>29102850293.638</v>
      </c>
      <c r="T2177" s="9">
        <v>1808.5869543112401</v>
      </c>
      <c r="U2177" s="9">
        <v>5.8516034478270402</v>
      </c>
      <c r="V2177" s="9">
        <v>0</v>
      </c>
      <c r="W2177" s="9">
        <v>5.8516034478270402</v>
      </c>
      <c r="X2177" s="9">
        <v>0</v>
      </c>
      <c r="Y2177" s="9">
        <v>0</v>
      </c>
      <c r="Z2177" s="9">
        <v>1.8611519E-2</v>
      </c>
      <c r="AA2177" s="9">
        <v>179.82859999999999</v>
      </c>
      <c r="AB2177" s="9"/>
      <c r="AQ2177" s="9">
        <f>K2177-'Processed Potentiostat'!$J$3</f>
        <v>-10.173292</v>
      </c>
    </row>
    <row r="2178" spans="1:43" x14ac:dyDescent="0.35">
      <c r="A2178">
        <v>2</v>
      </c>
      <c r="B2178">
        <v>0</v>
      </c>
      <c r="C2178">
        <v>0</v>
      </c>
      <c r="D2178">
        <v>1</v>
      </c>
      <c r="E2178">
        <v>0</v>
      </c>
      <c r="F2178">
        <v>0</v>
      </c>
      <c r="G2178">
        <v>0</v>
      </c>
      <c r="H2178" s="9">
        <v>1809.1497542970301</v>
      </c>
      <c r="I2178" s="9">
        <v>-1.8298899</v>
      </c>
      <c r="J2178" s="9">
        <v>-1.8310774999999999</v>
      </c>
      <c r="K2178" s="9">
        <v>-15.194822</v>
      </c>
      <c r="L2178" s="9">
        <v>-21.071459000000001</v>
      </c>
      <c r="M2178" s="9">
        <v>-21.071459000000001</v>
      </c>
      <c r="N2178" s="9">
        <v>39</v>
      </c>
      <c r="O2178" s="9">
        <v>62.474986999999999</v>
      </c>
      <c r="P2178" s="9">
        <v>0</v>
      </c>
      <c r="Q2178" s="9">
        <v>1.07119235973374E-2</v>
      </c>
      <c r="R2178" s="9">
        <v>0</v>
      </c>
      <c r="S2178" s="9">
        <v>23291633556.055401</v>
      </c>
      <c r="T2178" s="9">
        <v>1809.1497542970301</v>
      </c>
      <c r="U2178" s="9">
        <v>5.8531829733618297</v>
      </c>
      <c r="V2178" s="9">
        <v>0</v>
      </c>
      <c r="W2178" s="9">
        <v>5.8531829733618297</v>
      </c>
      <c r="X2178" s="9">
        <v>0</v>
      </c>
      <c r="Y2178" s="9">
        <v>0</v>
      </c>
      <c r="Z2178" s="9">
        <v>2.7822896999999999E-2</v>
      </c>
      <c r="AA2178" s="9">
        <v>120.50667</v>
      </c>
      <c r="AB2178" s="9"/>
      <c r="AQ2178" s="9">
        <f>K2178-'Processed Potentiostat'!$J$3</f>
        <v>-15.194822</v>
      </c>
    </row>
    <row r="2179" spans="1:43" x14ac:dyDescent="0.35">
      <c r="A2179">
        <v>2</v>
      </c>
      <c r="B2179">
        <v>0</v>
      </c>
      <c r="C2179">
        <v>0</v>
      </c>
      <c r="D2179">
        <v>1</v>
      </c>
      <c r="E2179">
        <v>0</v>
      </c>
      <c r="F2179">
        <v>0</v>
      </c>
      <c r="G2179">
        <v>0</v>
      </c>
      <c r="H2179" s="9">
        <v>1810.14975427177</v>
      </c>
      <c r="I2179" s="9">
        <v>-1.8298452000000001</v>
      </c>
      <c r="J2179" s="9">
        <v>-1.8289382000000001</v>
      </c>
      <c r="K2179" s="9">
        <v>-12.507097</v>
      </c>
      <c r="L2179" s="9">
        <v>-21.085899000000001</v>
      </c>
      <c r="M2179" s="9">
        <v>-21.085899000000001</v>
      </c>
      <c r="N2179" s="9">
        <v>39</v>
      </c>
      <c r="O2179" s="9">
        <v>62.474986999999999</v>
      </c>
      <c r="P2179" s="9">
        <v>0</v>
      </c>
      <c r="Q2179" s="9">
        <v>1.07192599444187E-2</v>
      </c>
      <c r="R2179" s="9">
        <v>0</v>
      </c>
      <c r="S2179" s="9">
        <v>17080083579.443501</v>
      </c>
      <c r="T2179" s="9">
        <v>1810.14975427177</v>
      </c>
      <c r="U2179" s="9">
        <v>5.8571943160135698</v>
      </c>
      <c r="V2179" s="9">
        <v>0</v>
      </c>
      <c r="W2179" s="9">
        <v>5.8571943160135698</v>
      </c>
      <c r="X2179" s="9">
        <v>0</v>
      </c>
      <c r="Y2179" s="9">
        <v>0</v>
      </c>
      <c r="Z2179" s="9">
        <v>2.2874709E-2</v>
      </c>
      <c r="AA2179" s="9">
        <v>146.23203000000001</v>
      </c>
      <c r="AB2179" s="9"/>
      <c r="AQ2179" s="9">
        <f>K2179-'Processed Potentiostat'!$J$3</f>
        <v>-12.507097</v>
      </c>
    </row>
    <row r="2180" spans="1:43" x14ac:dyDescent="0.35">
      <c r="A2180">
        <v>2</v>
      </c>
      <c r="B2180">
        <v>0</v>
      </c>
      <c r="C2180">
        <v>0</v>
      </c>
      <c r="D2180">
        <v>1</v>
      </c>
      <c r="E2180">
        <v>0</v>
      </c>
      <c r="F2180">
        <v>0</v>
      </c>
      <c r="G2180">
        <v>0</v>
      </c>
      <c r="H2180" s="9">
        <v>1811.1497542464999</v>
      </c>
      <c r="I2180" s="9">
        <v>-1.8300779</v>
      </c>
      <c r="J2180" s="9">
        <v>-1.8298082</v>
      </c>
      <c r="K2180" s="9">
        <v>-10.532468</v>
      </c>
      <c r="L2180" s="9">
        <v>-21.097176000000001</v>
      </c>
      <c r="M2180" s="9">
        <v>-21.097176000000001</v>
      </c>
      <c r="N2180" s="9">
        <v>39</v>
      </c>
      <c r="O2180" s="9">
        <v>62.474986999999999</v>
      </c>
      <c r="P2180" s="9">
        <v>0</v>
      </c>
      <c r="Q2180" s="9">
        <v>1.07249914350235E-2</v>
      </c>
      <c r="R2180" s="9">
        <v>0</v>
      </c>
      <c r="S2180" s="9">
        <v>57873098886.791603</v>
      </c>
      <c r="T2180" s="9">
        <v>1811.1497542464999</v>
      </c>
      <c r="U2180" s="9">
        <v>5.8603265681468297</v>
      </c>
      <c r="V2180" s="9">
        <v>0</v>
      </c>
      <c r="W2180" s="9">
        <v>5.8603265681468297</v>
      </c>
      <c r="X2180" s="9">
        <v>0</v>
      </c>
      <c r="Y2180" s="9">
        <v>0</v>
      </c>
      <c r="Z2180" s="9">
        <v>1.9272396000000001E-2</v>
      </c>
      <c r="AA2180" s="9">
        <v>173.73024000000001</v>
      </c>
      <c r="AB2180" s="9"/>
      <c r="AQ2180" s="9">
        <f>K2180-'Processed Potentiostat'!$J$3</f>
        <v>-10.532468</v>
      </c>
    </row>
    <row r="2181" spans="1:43" x14ac:dyDescent="0.35">
      <c r="A2181">
        <v>2</v>
      </c>
      <c r="B2181">
        <v>0</v>
      </c>
      <c r="C2181">
        <v>0</v>
      </c>
      <c r="D2181">
        <v>1</v>
      </c>
      <c r="E2181">
        <v>0</v>
      </c>
      <c r="F2181">
        <v>0</v>
      </c>
      <c r="G2181">
        <v>0</v>
      </c>
      <c r="H2181" s="9">
        <v>1811.5515542363501</v>
      </c>
      <c r="I2181" s="9">
        <v>-1.8299595</v>
      </c>
      <c r="J2181" s="9">
        <v>-1.8309105999999999</v>
      </c>
      <c r="K2181" s="9">
        <v>-15.537118</v>
      </c>
      <c r="L2181" s="9">
        <v>-21.101471</v>
      </c>
      <c r="M2181" s="9">
        <v>-21.101471</v>
      </c>
      <c r="N2181" s="9">
        <v>39</v>
      </c>
      <c r="O2181" s="9">
        <v>62.474986999999999</v>
      </c>
      <c r="P2181" s="9">
        <v>0</v>
      </c>
      <c r="Q2181" s="9">
        <v>1.07271759906011E-2</v>
      </c>
      <c r="R2181" s="9">
        <v>0</v>
      </c>
      <c r="S2181" s="9">
        <v>28601060834.4478</v>
      </c>
      <c r="T2181" s="9">
        <v>1811.5515542363501</v>
      </c>
      <c r="U2181" s="9">
        <v>5.8615196249351698</v>
      </c>
      <c r="V2181" s="9">
        <v>0</v>
      </c>
      <c r="W2181" s="9">
        <v>5.8615196249351698</v>
      </c>
      <c r="X2181" s="9">
        <v>0</v>
      </c>
      <c r="Y2181" s="9">
        <v>0</v>
      </c>
      <c r="Z2181" s="9">
        <v>2.8447073E-2</v>
      </c>
      <c r="AA2181" s="9">
        <v>117.84106</v>
      </c>
      <c r="AB2181" s="9"/>
      <c r="AQ2181" s="9">
        <f>K2181-'Processed Potentiostat'!$J$3</f>
        <v>-15.537118</v>
      </c>
    </row>
    <row r="2182" spans="1:43" x14ac:dyDescent="0.35">
      <c r="A2182">
        <v>2</v>
      </c>
      <c r="B2182">
        <v>0</v>
      </c>
      <c r="C2182">
        <v>0</v>
      </c>
      <c r="D2182">
        <v>1</v>
      </c>
      <c r="E2182">
        <v>0</v>
      </c>
      <c r="F2182">
        <v>0</v>
      </c>
      <c r="G2182">
        <v>0</v>
      </c>
      <c r="H2182" s="9">
        <v>1812.55155421109</v>
      </c>
      <c r="I2182" s="9">
        <v>-1.8300612000000001</v>
      </c>
      <c r="J2182" s="9">
        <v>-1.8302147</v>
      </c>
      <c r="K2182" s="9">
        <v>-13.536462</v>
      </c>
      <c r="L2182" s="9">
        <v>-21.115663999999999</v>
      </c>
      <c r="M2182" s="9">
        <v>-21.115663999999999</v>
      </c>
      <c r="N2182" s="9">
        <v>39</v>
      </c>
      <c r="O2182" s="9">
        <v>62.474986999999999</v>
      </c>
      <c r="P2182" s="9">
        <v>0</v>
      </c>
      <c r="Q2182" s="9">
        <v>1.07343913992822E-2</v>
      </c>
      <c r="R2182" s="9">
        <v>0</v>
      </c>
      <c r="S2182" s="9">
        <v>503213113683.20599</v>
      </c>
      <c r="T2182" s="9">
        <v>1812.55155421109</v>
      </c>
      <c r="U2182" s="9">
        <v>5.8654618268704599</v>
      </c>
      <c r="V2182" s="9">
        <v>0</v>
      </c>
      <c r="W2182" s="9">
        <v>5.8654618268704599</v>
      </c>
      <c r="X2182" s="9">
        <v>0</v>
      </c>
      <c r="Y2182" s="9">
        <v>0</v>
      </c>
      <c r="Z2182" s="9">
        <v>2.4774630999999998E-2</v>
      </c>
      <c r="AA2182" s="9">
        <v>135.20627999999999</v>
      </c>
      <c r="AB2182" s="9"/>
      <c r="AQ2182" s="9">
        <f>K2182-'Processed Potentiostat'!$J$3</f>
        <v>-13.536462</v>
      </c>
    </row>
    <row r="2183" spans="1:43" x14ac:dyDescent="0.35">
      <c r="A2183">
        <v>2</v>
      </c>
      <c r="B2183">
        <v>0</v>
      </c>
      <c r="C2183">
        <v>0</v>
      </c>
      <c r="D2183">
        <v>1</v>
      </c>
      <c r="E2183">
        <v>0</v>
      </c>
      <c r="F2183">
        <v>0</v>
      </c>
      <c r="G2183">
        <v>0</v>
      </c>
      <c r="H2183" s="9">
        <v>1813.5515541858299</v>
      </c>
      <c r="I2183" s="9">
        <v>-1.8299999</v>
      </c>
      <c r="J2183" s="9">
        <v>-1.8288382999999999</v>
      </c>
      <c r="K2183" s="9">
        <v>-10.235784000000001</v>
      </c>
      <c r="L2183" s="9">
        <v>-21.127652999999999</v>
      </c>
      <c r="M2183" s="9">
        <v>-21.127652999999999</v>
      </c>
      <c r="N2183" s="9">
        <v>39</v>
      </c>
      <c r="O2183" s="9">
        <v>62.474986999999999</v>
      </c>
      <c r="P2183" s="9">
        <v>0</v>
      </c>
      <c r="Q2183" s="9">
        <v>1.0740482240500299E-2</v>
      </c>
      <c r="R2183" s="9">
        <v>0</v>
      </c>
      <c r="S2183" s="9">
        <v>15832731447.769899</v>
      </c>
      <c r="T2183" s="9">
        <v>1813.5515541858299</v>
      </c>
      <c r="U2183" s="9">
        <v>5.8687923956691099</v>
      </c>
      <c r="V2183" s="9">
        <v>0</v>
      </c>
      <c r="W2183" s="9">
        <v>5.8687923956691099</v>
      </c>
      <c r="X2183" s="9">
        <v>0</v>
      </c>
      <c r="Y2183" s="9">
        <v>0</v>
      </c>
      <c r="Z2183" s="9">
        <v>1.8719593E-2</v>
      </c>
      <c r="AA2183" s="9">
        <v>178.67106999999999</v>
      </c>
      <c r="AB2183" s="9"/>
      <c r="AQ2183" s="9">
        <f>K2183-'Processed Potentiostat'!$J$3</f>
        <v>-10.235784000000001</v>
      </c>
    </row>
    <row r="2184" spans="1:43" x14ac:dyDescent="0.35">
      <c r="A2184">
        <v>2</v>
      </c>
      <c r="B2184">
        <v>0</v>
      </c>
      <c r="C2184">
        <v>0</v>
      </c>
      <c r="D2184">
        <v>1</v>
      </c>
      <c r="E2184">
        <v>0</v>
      </c>
      <c r="F2184">
        <v>0</v>
      </c>
      <c r="G2184">
        <v>0</v>
      </c>
      <c r="H2184" s="9">
        <v>1814.55155416057</v>
      </c>
      <c r="I2184" s="9">
        <v>-1.8299813</v>
      </c>
      <c r="J2184" s="9">
        <v>-1.8293588000000001</v>
      </c>
      <c r="K2184" s="9">
        <v>-12.195857999999999</v>
      </c>
      <c r="L2184" s="9">
        <v>-21.138114999999999</v>
      </c>
      <c r="M2184" s="9">
        <v>-21.138114999999999</v>
      </c>
      <c r="N2184" s="9">
        <v>39</v>
      </c>
      <c r="O2184" s="9">
        <v>62.474986999999999</v>
      </c>
      <c r="P2184" s="9">
        <v>0</v>
      </c>
      <c r="Q2184" s="9">
        <v>1.07457984625357E-2</v>
      </c>
      <c r="R2184" s="9">
        <v>0</v>
      </c>
      <c r="S2184" s="9">
        <v>25969443677.966599</v>
      </c>
      <c r="T2184" s="9">
        <v>1814.55155416057</v>
      </c>
      <c r="U2184" s="9">
        <v>5.8716986389013099</v>
      </c>
      <c r="V2184" s="9">
        <v>0</v>
      </c>
      <c r="W2184" s="9">
        <v>5.8716986389013099</v>
      </c>
      <c r="X2184" s="9">
        <v>0</v>
      </c>
      <c r="Y2184" s="9">
        <v>0</v>
      </c>
      <c r="Z2184" s="9">
        <v>2.23106E-2</v>
      </c>
      <c r="AA2184" s="9">
        <v>149.99836999999999</v>
      </c>
      <c r="AB2184" s="9"/>
      <c r="AQ2184" s="9">
        <f>K2184-'Processed Potentiostat'!$J$3</f>
        <v>-12.195857999999999</v>
      </c>
    </row>
    <row r="2185" spans="1:43" x14ac:dyDescent="0.35">
      <c r="A2185">
        <v>2</v>
      </c>
      <c r="B2185">
        <v>0</v>
      </c>
      <c r="C2185">
        <v>0</v>
      </c>
      <c r="D2185">
        <v>1</v>
      </c>
      <c r="E2185">
        <v>0</v>
      </c>
      <c r="F2185">
        <v>0</v>
      </c>
      <c r="G2185">
        <v>0</v>
      </c>
      <c r="H2185" s="9">
        <v>1815.5515541353</v>
      </c>
      <c r="I2185" s="9">
        <v>-1.8300612000000001</v>
      </c>
      <c r="J2185" s="9">
        <v>-1.8313836999999999</v>
      </c>
      <c r="K2185" s="9">
        <v>-10.538221999999999</v>
      </c>
      <c r="L2185" s="9">
        <v>-21.149614</v>
      </c>
      <c r="M2185" s="9">
        <v>-21.149614</v>
      </c>
      <c r="N2185" s="9">
        <v>39</v>
      </c>
      <c r="O2185" s="9">
        <v>62.474986999999999</v>
      </c>
      <c r="P2185" s="9">
        <v>0</v>
      </c>
      <c r="Q2185" s="9">
        <v>1.0751648413303999E-2</v>
      </c>
      <c r="R2185" s="9">
        <v>0</v>
      </c>
      <c r="S2185" s="9">
        <v>17465625744.3689</v>
      </c>
      <c r="T2185" s="9">
        <v>1815.5515541353</v>
      </c>
      <c r="U2185" s="9">
        <v>5.8748929471207898</v>
      </c>
      <c r="V2185" s="9">
        <v>0</v>
      </c>
      <c r="W2185" s="9">
        <v>5.8748929471207898</v>
      </c>
      <c r="X2185" s="9">
        <v>0</v>
      </c>
      <c r="Y2185" s="9">
        <v>0</v>
      </c>
      <c r="Z2185" s="9">
        <v>1.9299528999999999E-2</v>
      </c>
      <c r="AA2185" s="9">
        <v>173.78487999999999</v>
      </c>
      <c r="AB2185" s="9"/>
      <c r="AQ2185" s="9">
        <f>K2185-'Processed Potentiostat'!$J$3</f>
        <v>-10.538221999999999</v>
      </c>
    </row>
    <row r="2186" spans="1:43" x14ac:dyDescent="0.35">
      <c r="A2186">
        <v>2</v>
      </c>
      <c r="B2186">
        <v>0</v>
      </c>
      <c r="C2186">
        <v>0</v>
      </c>
      <c r="D2186">
        <v>1</v>
      </c>
      <c r="E2186">
        <v>0</v>
      </c>
      <c r="F2186">
        <v>0</v>
      </c>
      <c r="G2186">
        <v>0</v>
      </c>
      <c r="H2186" s="9">
        <v>1816.5515541100399</v>
      </c>
      <c r="I2186" s="9">
        <v>-1.8298468999999999</v>
      </c>
      <c r="J2186" s="9">
        <v>-1.8296249</v>
      </c>
      <c r="K2186" s="9">
        <v>-13.503119999999999</v>
      </c>
      <c r="L2186" s="9">
        <v>-21.162458000000001</v>
      </c>
      <c r="M2186" s="9">
        <v>-21.162458000000001</v>
      </c>
      <c r="N2186" s="9">
        <v>39</v>
      </c>
      <c r="O2186" s="9">
        <v>62.474986999999999</v>
      </c>
      <c r="P2186" s="9">
        <v>0</v>
      </c>
      <c r="Q2186" s="9">
        <v>1.07581761518846E-2</v>
      </c>
      <c r="R2186" s="9">
        <v>0</v>
      </c>
      <c r="S2186" s="9">
        <v>38625668467.9375</v>
      </c>
      <c r="T2186" s="9">
        <v>1816.5515541100399</v>
      </c>
      <c r="U2186" s="9">
        <v>5.8784608138482</v>
      </c>
      <c r="V2186" s="9">
        <v>0</v>
      </c>
      <c r="W2186" s="9">
        <v>5.8784608138482</v>
      </c>
      <c r="X2186" s="9">
        <v>0</v>
      </c>
      <c r="Y2186" s="9">
        <v>0</v>
      </c>
      <c r="Z2186" s="9">
        <v>2.4705644999999998E-2</v>
      </c>
      <c r="AA2186" s="9">
        <v>135.49644000000001</v>
      </c>
      <c r="AB2186" s="9"/>
      <c r="AQ2186" s="9">
        <f>K2186-'Processed Potentiostat'!$J$3</f>
        <v>-13.503119999999999</v>
      </c>
    </row>
    <row r="2187" spans="1:43" x14ac:dyDescent="0.35">
      <c r="A2187">
        <v>2</v>
      </c>
      <c r="B2187">
        <v>0</v>
      </c>
      <c r="C2187">
        <v>0</v>
      </c>
      <c r="D2187">
        <v>1</v>
      </c>
      <c r="E2187">
        <v>0</v>
      </c>
      <c r="F2187">
        <v>0</v>
      </c>
      <c r="G2187">
        <v>0</v>
      </c>
      <c r="H2187" s="9">
        <v>1817.55155408478</v>
      </c>
      <c r="I2187" s="9">
        <v>-1.829952</v>
      </c>
      <c r="J2187" s="9">
        <v>-1.831291</v>
      </c>
      <c r="K2187" s="9">
        <v>-11.669364</v>
      </c>
      <c r="L2187" s="9">
        <v>-21.175035000000001</v>
      </c>
      <c r="M2187" s="9">
        <v>-21.175035000000001</v>
      </c>
      <c r="N2187" s="9">
        <v>39</v>
      </c>
      <c r="O2187" s="9">
        <v>62.474986999999999</v>
      </c>
      <c r="P2187" s="9">
        <v>0</v>
      </c>
      <c r="Q2187" s="9">
        <v>1.07645739992681E-2</v>
      </c>
      <c r="R2187" s="9">
        <v>0</v>
      </c>
      <c r="S2187" s="9">
        <v>18937000627.928699</v>
      </c>
      <c r="T2187" s="9">
        <v>1817.55155408478</v>
      </c>
      <c r="U2187" s="9">
        <v>5.8819540967534598</v>
      </c>
      <c r="V2187" s="9">
        <v>0</v>
      </c>
      <c r="W2187" s="9">
        <v>5.8819540967534598</v>
      </c>
      <c r="X2187" s="9">
        <v>0</v>
      </c>
      <c r="Y2187" s="9">
        <v>0</v>
      </c>
      <c r="Z2187" s="9">
        <v>2.1370001E-2</v>
      </c>
      <c r="AA2187" s="9">
        <v>156.93152000000001</v>
      </c>
      <c r="AB2187" s="9"/>
      <c r="AQ2187" s="9">
        <f>K2187-'Processed Potentiostat'!$J$3</f>
        <v>-11.669364</v>
      </c>
    </row>
    <row r="2188" spans="1:43" x14ac:dyDescent="0.35">
      <c r="A2188">
        <v>2</v>
      </c>
      <c r="B2188">
        <v>0</v>
      </c>
      <c r="C2188">
        <v>0</v>
      </c>
      <c r="D2188">
        <v>1</v>
      </c>
      <c r="E2188">
        <v>0</v>
      </c>
      <c r="F2188">
        <v>0</v>
      </c>
      <c r="G2188">
        <v>0</v>
      </c>
      <c r="H2188" s="9">
        <v>1818.55155405952</v>
      </c>
      <c r="I2188" s="9">
        <v>-1.8301472999999999</v>
      </c>
      <c r="J2188" s="9">
        <v>-1.8291614</v>
      </c>
      <c r="K2188" s="9">
        <v>-10.945143</v>
      </c>
      <c r="L2188" s="9">
        <v>-21.186083</v>
      </c>
      <c r="M2188" s="9">
        <v>-21.186083</v>
      </c>
      <c r="N2188" s="9">
        <v>39</v>
      </c>
      <c r="O2188" s="9">
        <v>62.474986999999999</v>
      </c>
      <c r="P2188" s="9">
        <v>0</v>
      </c>
      <c r="Q2188" s="9">
        <v>1.07701871688646E-2</v>
      </c>
      <c r="R2188" s="9">
        <v>0</v>
      </c>
      <c r="S2188" s="9">
        <v>20947872453.398102</v>
      </c>
      <c r="T2188" s="9">
        <v>1818.55155405952</v>
      </c>
      <c r="U2188" s="9">
        <v>5.8850232062945604</v>
      </c>
      <c r="V2188" s="9">
        <v>0</v>
      </c>
      <c r="W2188" s="9">
        <v>5.8850232062945604</v>
      </c>
      <c r="X2188" s="9">
        <v>0</v>
      </c>
      <c r="Y2188" s="9">
        <v>0</v>
      </c>
      <c r="Z2188" s="9">
        <v>2.0020433000000001E-2</v>
      </c>
      <c r="AA2188" s="9">
        <v>167.12083000000001</v>
      </c>
      <c r="AB2188" s="9"/>
      <c r="AQ2188" s="9">
        <f>K2188-'Processed Potentiostat'!$J$3</f>
        <v>-10.945143</v>
      </c>
    </row>
    <row r="2189" spans="1:43" x14ac:dyDescent="0.35">
      <c r="A2189">
        <v>2</v>
      </c>
      <c r="B2189">
        <v>0</v>
      </c>
      <c r="C2189">
        <v>0</v>
      </c>
      <c r="D2189">
        <v>1</v>
      </c>
      <c r="E2189">
        <v>0</v>
      </c>
      <c r="F2189">
        <v>0</v>
      </c>
      <c r="G2189">
        <v>0</v>
      </c>
      <c r="H2189" s="9">
        <v>1819.5515540342601</v>
      </c>
      <c r="I2189" s="9">
        <v>-1.8300609999999999</v>
      </c>
      <c r="J2189" s="9">
        <v>-1.8294482000000001</v>
      </c>
      <c r="K2189" s="9">
        <v>-11.203609</v>
      </c>
      <c r="L2189" s="9">
        <v>-21.197489000000001</v>
      </c>
      <c r="M2189" s="9">
        <v>-21.197489000000001</v>
      </c>
      <c r="N2189" s="9">
        <v>39</v>
      </c>
      <c r="O2189" s="9">
        <v>62.474986999999999</v>
      </c>
      <c r="P2189" s="9">
        <v>0</v>
      </c>
      <c r="Q2189" s="9">
        <v>1.07759834426122E-2</v>
      </c>
      <c r="R2189" s="9">
        <v>0</v>
      </c>
      <c r="S2189" s="9">
        <v>29255909372.005901</v>
      </c>
      <c r="T2189" s="9">
        <v>1819.5515540342601</v>
      </c>
      <c r="U2189" s="9">
        <v>5.8881911027117502</v>
      </c>
      <c r="V2189" s="9">
        <v>0</v>
      </c>
      <c r="W2189" s="9">
        <v>5.8881911027117502</v>
      </c>
      <c r="X2189" s="9">
        <v>0</v>
      </c>
      <c r="Y2189" s="9">
        <v>0</v>
      </c>
      <c r="Z2189" s="9">
        <v>2.0496422E-2</v>
      </c>
      <c r="AA2189" s="9">
        <v>163.29098999999999</v>
      </c>
      <c r="AB2189" s="9"/>
      <c r="AQ2189" s="9">
        <f>K2189-'Processed Potentiostat'!$J$3</f>
        <v>-11.203609</v>
      </c>
    </row>
    <row r="2190" spans="1:43" x14ac:dyDescent="0.35">
      <c r="A2190">
        <v>2</v>
      </c>
      <c r="B2190">
        <v>0</v>
      </c>
      <c r="C2190">
        <v>0</v>
      </c>
      <c r="D2190">
        <v>1</v>
      </c>
      <c r="E2190">
        <v>0</v>
      </c>
      <c r="F2190">
        <v>0</v>
      </c>
      <c r="G2190">
        <v>0</v>
      </c>
      <c r="H2190" s="9">
        <v>1820.55155400899</v>
      </c>
      <c r="I2190" s="9">
        <v>-1.8300204</v>
      </c>
      <c r="J2190" s="9">
        <v>-1.8313577000000001</v>
      </c>
      <c r="K2190" s="9">
        <v>-10.449895</v>
      </c>
      <c r="L2190" s="9">
        <v>-21.208106999999998</v>
      </c>
      <c r="M2190" s="9">
        <v>-21.208106999999998</v>
      </c>
      <c r="N2190" s="9">
        <v>39</v>
      </c>
      <c r="O2190" s="9">
        <v>62.474986999999999</v>
      </c>
      <c r="P2190" s="9">
        <v>0</v>
      </c>
      <c r="Q2190" s="9">
        <v>1.07813850372052E-2</v>
      </c>
      <c r="R2190" s="9">
        <v>0</v>
      </c>
      <c r="S2190" s="9">
        <v>17898037642.444599</v>
      </c>
      <c r="T2190" s="9">
        <v>1820.55155400899</v>
      </c>
      <c r="U2190" s="9">
        <v>5.8911407711075396</v>
      </c>
      <c r="V2190" s="9">
        <v>0</v>
      </c>
      <c r="W2190" s="9">
        <v>5.8911407711075396</v>
      </c>
      <c r="X2190" s="9">
        <v>0</v>
      </c>
      <c r="Y2190" s="9">
        <v>0</v>
      </c>
      <c r="Z2190" s="9">
        <v>1.9137496E-2</v>
      </c>
      <c r="AA2190" s="9">
        <v>175.25130999999999</v>
      </c>
      <c r="AB2190" s="9"/>
      <c r="AQ2190" s="9">
        <f>K2190-'Processed Potentiostat'!$J$3</f>
        <v>-10.449895</v>
      </c>
    </row>
    <row r="2191" spans="1:43" x14ac:dyDescent="0.35">
      <c r="A2191">
        <v>2</v>
      </c>
      <c r="B2191">
        <v>0</v>
      </c>
      <c r="C2191">
        <v>0</v>
      </c>
      <c r="D2191">
        <v>1</v>
      </c>
      <c r="E2191">
        <v>0</v>
      </c>
      <c r="F2191">
        <v>0</v>
      </c>
      <c r="G2191">
        <v>0</v>
      </c>
      <c r="H2191" s="9">
        <v>1821.5515539837299</v>
      </c>
      <c r="I2191" s="9">
        <v>-1.8298372000000001</v>
      </c>
      <c r="J2191" s="9">
        <v>-1.8299843</v>
      </c>
      <c r="K2191" s="9">
        <v>-9.6855115999999999</v>
      </c>
      <c r="L2191" s="9">
        <v>-21.218060000000001</v>
      </c>
      <c r="M2191" s="9">
        <v>-21.218060000000001</v>
      </c>
      <c r="N2191" s="9">
        <v>39</v>
      </c>
      <c r="O2191" s="9">
        <v>62.474986999999999</v>
      </c>
      <c r="P2191" s="9">
        <v>0</v>
      </c>
      <c r="Q2191" s="9">
        <v>1.07864442042806E-2</v>
      </c>
      <c r="R2191" s="9">
        <v>0</v>
      </c>
      <c r="S2191" s="9">
        <v>112580635537.80701</v>
      </c>
      <c r="T2191" s="9">
        <v>1821.5515539837299</v>
      </c>
      <c r="U2191" s="9">
        <v>5.8939054537240896</v>
      </c>
      <c r="V2191" s="9">
        <v>0</v>
      </c>
      <c r="W2191" s="9">
        <v>5.8939054537240896</v>
      </c>
      <c r="X2191" s="9">
        <v>0</v>
      </c>
      <c r="Y2191" s="9">
        <v>0</v>
      </c>
      <c r="Z2191" s="9">
        <v>1.7724332999999998E-2</v>
      </c>
      <c r="AA2191" s="9">
        <v>188.94038</v>
      </c>
      <c r="AB2191" s="9"/>
      <c r="AQ2191" s="9">
        <f>K2191-'Processed Potentiostat'!$J$3</f>
        <v>-9.6855115999999999</v>
      </c>
    </row>
    <row r="2192" spans="1:43" x14ac:dyDescent="0.35">
      <c r="A2192">
        <v>2</v>
      </c>
      <c r="B2192">
        <v>0</v>
      </c>
      <c r="C2192">
        <v>0</v>
      </c>
      <c r="D2192">
        <v>1</v>
      </c>
      <c r="E2192">
        <v>0</v>
      </c>
      <c r="F2192">
        <v>0</v>
      </c>
      <c r="G2192">
        <v>0</v>
      </c>
      <c r="H2192" s="9">
        <v>1822.5515539584701</v>
      </c>
      <c r="I2192" s="9">
        <v>-1.8299049999999999</v>
      </c>
      <c r="J2192" s="9">
        <v>-1.8308263</v>
      </c>
      <c r="K2192" s="9">
        <v>-12.530303</v>
      </c>
      <c r="L2192" s="9">
        <v>-21.228794000000001</v>
      </c>
      <c r="M2192" s="9">
        <v>-21.228794000000001</v>
      </c>
      <c r="N2192" s="9">
        <v>39</v>
      </c>
      <c r="O2192" s="9">
        <v>62.474986999999999</v>
      </c>
      <c r="P2192" s="9">
        <v>0</v>
      </c>
      <c r="Q2192" s="9">
        <v>1.07919034018113E-2</v>
      </c>
      <c r="R2192" s="9">
        <v>0</v>
      </c>
      <c r="S2192" s="9">
        <v>32484501752.704399</v>
      </c>
      <c r="T2192" s="9">
        <v>1822.5515539584701</v>
      </c>
      <c r="U2192" s="9">
        <v>5.8968874682428298</v>
      </c>
      <c r="V2192" s="9">
        <v>0</v>
      </c>
      <c r="W2192" s="9">
        <v>5.8968874682428298</v>
      </c>
      <c r="X2192" s="9">
        <v>0</v>
      </c>
      <c r="Y2192" s="9">
        <v>0</v>
      </c>
      <c r="Z2192" s="9">
        <v>2.2940809E-2</v>
      </c>
      <c r="AA2192" s="9">
        <v>146.11188999999999</v>
      </c>
      <c r="AB2192" s="9"/>
      <c r="AQ2192" s="9">
        <f>K2192-'Processed Potentiostat'!$J$3</f>
        <v>-12.530303</v>
      </c>
    </row>
    <row r="2193" spans="1:43" x14ac:dyDescent="0.35">
      <c r="A2193">
        <v>2</v>
      </c>
      <c r="B2193">
        <v>0</v>
      </c>
      <c r="C2193">
        <v>0</v>
      </c>
      <c r="D2193">
        <v>1</v>
      </c>
      <c r="E2193">
        <v>0</v>
      </c>
      <c r="F2193">
        <v>0</v>
      </c>
      <c r="G2193">
        <v>0</v>
      </c>
      <c r="H2193" s="9">
        <v>1823.55155393321</v>
      </c>
      <c r="I2193" s="9">
        <v>-1.830025</v>
      </c>
      <c r="J2193" s="9">
        <v>-1.8291326000000001</v>
      </c>
      <c r="K2193" s="9">
        <v>-10.799087999999999</v>
      </c>
      <c r="L2193" s="9">
        <v>-21.240539999999999</v>
      </c>
      <c r="M2193" s="9">
        <v>-21.240539999999999</v>
      </c>
      <c r="N2193" s="9">
        <v>39</v>
      </c>
      <c r="O2193" s="9">
        <v>62.474986999999999</v>
      </c>
      <c r="P2193" s="9">
        <v>0</v>
      </c>
      <c r="Q2193" s="9">
        <v>1.07978711768835E-2</v>
      </c>
      <c r="R2193" s="9">
        <v>0</v>
      </c>
      <c r="S2193" s="9">
        <v>20419271126.829102</v>
      </c>
      <c r="T2193" s="9">
        <v>1823.55155393321</v>
      </c>
      <c r="U2193" s="9">
        <v>5.9001498703397299</v>
      </c>
      <c r="V2193" s="9">
        <v>0</v>
      </c>
      <c r="W2193" s="9">
        <v>5.9001498703397299</v>
      </c>
      <c r="X2193" s="9">
        <v>0</v>
      </c>
      <c r="Y2193" s="9">
        <v>0</v>
      </c>
      <c r="Z2193" s="9">
        <v>1.9752962999999998E-2</v>
      </c>
      <c r="AA2193" s="9">
        <v>169.37843000000001</v>
      </c>
      <c r="AB2193" s="9"/>
      <c r="AQ2193" s="9">
        <f>K2193-'Processed Potentiostat'!$J$3</f>
        <v>-10.799087999999999</v>
      </c>
    </row>
    <row r="2194" spans="1:43" x14ac:dyDescent="0.35">
      <c r="A2194">
        <v>2</v>
      </c>
      <c r="B2194">
        <v>0</v>
      </c>
      <c r="C2194">
        <v>0</v>
      </c>
      <c r="D2194">
        <v>1</v>
      </c>
      <c r="E2194">
        <v>0</v>
      </c>
      <c r="F2194">
        <v>0</v>
      </c>
      <c r="G2194">
        <v>0</v>
      </c>
      <c r="H2194" s="9">
        <v>1824.5515539079499</v>
      </c>
      <c r="I2194" s="9">
        <v>-1.8298700999999999</v>
      </c>
      <c r="J2194" s="9">
        <v>-1.8313143999999999</v>
      </c>
      <c r="K2194" s="9">
        <v>-9.6837205999999991</v>
      </c>
      <c r="L2194" s="9">
        <v>-21.250755000000002</v>
      </c>
      <c r="M2194" s="9">
        <v>-21.250755000000002</v>
      </c>
      <c r="N2194" s="9">
        <v>39</v>
      </c>
      <c r="O2194" s="9">
        <v>62.474986999999999</v>
      </c>
      <c r="P2194" s="9">
        <v>0</v>
      </c>
      <c r="Q2194" s="9">
        <v>1.0803067917863099E-2</v>
      </c>
      <c r="R2194" s="9">
        <v>0</v>
      </c>
      <c r="S2194" s="9">
        <v>18613788606.673</v>
      </c>
      <c r="T2194" s="9">
        <v>1824.5515539079499</v>
      </c>
      <c r="U2194" s="9">
        <v>5.90298750288314</v>
      </c>
      <c r="V2194" s="9">
        <v>0</v>
      </c>
      <c r="W2194" s="9">
        <v>5.90298750288314</v>
      </c>
      <c r="X2194" s="9">
        <v>0</v>
      </c>
      <c r="Y2194" s="9">
        <v>0</v>
      </c>
      <c r="Z2194" s="9">
        <v>1.7733937000000002E-2</v>
      </c>
      <c r="AA2194" s="9">
        <v>189.11268999999999</v>
      </c>
      <c r="AB2194" s="9"/>
      <c r="AQ2194" s="9">
        <f>K2194-'Processed Potentiostat'!$J$3</f>
        <v>-9.6837205999999991</v>
      </c>
    </row>
    <row r="2195" spans="1:43" x14ac:dyDescent="0.35">
      <c r="A2195">
        <v>2</v>
      </c>
      <c r="B2195">
        <v>0</v>
      </c>
      <c r="C2195">
        <v>0</v>
      </c>
      <c r="D2195">
        <v>1</v>
      </c>
      <c r="E2195">
        <v>0</v>
      </c>
      <c r="F2195">
        <v>0</v>
      </c>
      <c r="G2195">
        <v>0</v>
      </c>
      <c r="H2195" s="9">
        <v>1825.5515538826801</v>
      </c>
      <c r="I2195" s="9">
        <v>-1.8299540999999999</v>
      </c>
      <c r="J2195" s="9">
        <v>-1.8303635</v>
      </c>
      <c r="K2195" s="9">
        <v>-10.874230000000001</v>
      </c>
      <c r="L2195" s="9">
        <v>-21.262174999999999</v>
      </c>
      <c r="M2195" s="9">
        <v>-21.262174999999999</v>
      </c>
      <c r="N2195" s="9">
        <v>39</v>
      </c>
      <c r="O2195" s="9">
        <v>62.474986999999999</v>
      </c>
      <c r="P2195" s="9">
        <v>0</v>
      </c>
      <c r="Q2195" s="9">
        <v>1.0808873879867601E-2</v>
      </c>
      <c r="R2195" s="9">
        <v>0</v>
      </c>
      <c r="S2195" s="9">
        <v>111475032959.761</v>
      </c>
      <c r="T2195" s="9">
        <v>1825.5515538826801</v>
      </c>
      <c r="U2195" s="9">
        <v>5.9061597696813699</v>
      </c>
      <c r="V2195" s="9">
        <v>0</v>
      </c>
      <c r="W2195" s="9">
        <v>5.9061597696813699</v>
      </c>
      <c r="X2195" s="9">
        <v>0</v>
      </c>
      <c r="Y2195" s="9">
        <v>0</v>
      </c>
      <c r="Z2195" s="9">
        <v>1.9903793999999999E-2</v>
      </c>
      <c r="AA2195" s="9">
        <v>168.3212</v>
      </c>
      <c r="AB2195" s="9"/>
      <c r="AQ2195" s="9">
        <f>K2195-'Processed Potentiostat'!$J$3</f>
        <v>-10.874230000000001</v>
      </c>
    </row>
    <row r="2196" spans="1:43" x14ac:dyDescent="0.35">
      <c r="A2196">
        <v>2</v>
      </c>
      <c r="B2196">
        <v>0</v>
      </c>
      <c r="C2196">
        <v>0</v>
      </c>
      <c r="D2196">
        <v>1</v>
      </c>
      <c r="E2196">
        <v>0</v>
      </c>
      <c r="F2196">
        <v>0</v>
      </c>
      <c r="G2196">
        <v>0</v>
      </c>
      <c r="H2196" s="9">
        <v>1826.55155385742</v>
      </c>
      <c r="I2196" s="9">
        <v>-1.8301069000000001</v>
      </c>
      <c r="J2196" s="9">
        <v>-1.8294033000000001</v>
      </c>
      <c r="K2196" s="9">
        <v>-10.21536</v>
      </c>
      <c r="L2196" s="9">
        <v>-21.272593000000001</v>
      </c>
      <c r="M2196" s="9">
        <v>-21.272593000000001</v>
      </c>
      <c r="N2196" s="9">
        <v>39</v>
      </c>
      <c r="O2196" s="9">
        <v>62.474986999999999</v>
      </c>
      <c r="P2196" s="9">
        <v>0</v>
      </c>
      <c r="Q2196" s="9">
        <v>1.0814167938308099E-2</v>
      </c>
      <c r="R2196" s="9">
        <v>0</v>
      </c>
      <c r="S2196" s="9">
        <v>27644840063.288399</v>
      </c>
      <c r="T2196" s="9">
        <v>1826.55155385742</v>
      </c>
      <c r="U2196" s="9">
        <v>5.9090535709767602</v>
      </c>
      <c r="V2196" s="9">
        <v>0</v>
      </c>
      <c r="W2196" s="9">
        <v>5.9090535709767602</v>
      </c>
      <c r="X2196" s="9">
        <v>0</v>
      </c>
      <c r="Y2196" s="9">
        <v>0</v>
      </c>
      <c r="Z2196" s="9">
        <v>1.8688012E-2</v>
      </c>
      <c r="AA2196" s="9">
        <v>179.08358999999999</v>
      </c>
      <c r="AB2196" s="9"/>
      <c r="AQ2196" s="9">
        <f>K2196-'Processed Potentiostat'!$J$3</f>
        <v>-10.21536</v>
      </c>
    </row>
    <row r="2197" spans="1:43" x14ac:dyDescent="0.35">
      <c r="A2197">
        <v>2</v>
      </c>
      <c r="B2197">
        <v>0</v>
      </c>
      <c r="C2197">
        <v>0</v>
      </c>
      <c r="D2197">
        <v>1</v>
      </c>
      <c r="E2197">
        <v>0</v>
      </c>
      <c r="F2197">
        <v>0</v>
      </c>
      <c r="G2197">
        <v>0</v>
      </c>
      <c r="H2197" s="9">
        <v>1826.8217538506001</v>
      </c>
      <c r="I2197" s="9">
        <v>-1.8300331999999999</v>
      </c>
      <c r="J2197" s="9">
        <v>-1.8285094</v>
      </c>
      <c r="K2197" s="9">
        <v>-15.244092999999999</v>
      </c>
      <c r="L2197" s="9">
        <v>-21.275487999999999</v>
      </c>
      <c r="M2197" s="9">
        <v>-21.275487999999999</v>
      </c>
      <c r="N2197" s="9">
        <v>39</v>
      </c>
      <c r="O2197" s="9">
        <v>62.474986999999999</v>
      </c>
      <c r="P2197" s="9">
        <v>0</v>
      </c>
      <c r="Q2197" s="9">
        <v>1.0815638545082801E-2</v>
      </c>
      <c r="R2197" s="9">
        <v>0</v>
      </c>
      <c r="S2197" s="9">
        <v>12790921681.2297</v>
      </c>
      <c r="T2197" s="9">
        <v>1826.8217538506001</v>
      </c>
      <c r="U2197" s="9">
        <v>5.9098578233917198</v>
      </c>
      <c r="V2197" s="9">
        <v>0</v>
      </c>
      <c r="W2197" s="9">
        <v>5.9098578233917198</v>
      </c>
      <c r="X2197" s="9">
        <v>0</v>
      </c>
      <c r="Y2197" s="9">
        <v>0</v>
      </c>
      <c r="Z2197" s="9">
        <v>2.7873968999999998E-2</v>
      </c>
      <c r="AA2197" s="9">
        <v>119.94871999999999</v>
      </c>
      <c r="AB2197" s="9"/>
      <c r="AQ2197" s="9">
        <f>K2197-'Processed Potentiostat'!$J$3</f>
        <v>-15.244092999999999</v>
      </c>
    </row>
    <row r="2198" spans="1:43" x14ac:dyDescent="0.35">
      <c r="A2198">
        <v>2</v>
      </c>
      <c r="B2198">
        <v>0</v>
      </c>
      <c r="C2198">
        <v>0</v>
      </c>
      <c r="D2198">
        <v>1</v>
      </c>
      <c r="E2198">
        <v>0</v>
      </c>
      <c r="F2198">
        <v>0</v>
      </c>
      <c r="G2198">
        <v>0</v>
      </c>
      <c r="H2198" s="9">
        <v>1827.8163538254701</v>
      </c>
      <c r="I2198" s="9">
        <v>-1.829923</v>
      </c>
      <c r="J2198" s="9">
        <v>-1.8281194000000001</v>
      </c>
      <c r="K2198" s="9">
        <v>-20.247219000000001</v>
      </c>
      <c r="L2198" s="9">
        <v>-21.291239000000001</v>
      </c>
      <c r="M2198" s="9">
        <v>-21.291239000000001</v>
      </c>
      <c r="N2198" s="9">
        <v>39</v>
      </c>
      <c r="O2198" s="9">
        <v>62.474986999999999</v>
      </c>
      <c r="P2198" s="9">
        <v>0</v>
      </c>
      <c r="Q2198" s="9">
        <v>1.08236370168631E-2</v>
      </c>
      <c r="R2198" s="9">
        <v>0</v>
      </c>
      <c r="S2198" s="9">
        <v>10368874117.915199</v>
      </c>
      <c r="T2198" s="9">
        <v>1827.8163538254701</v>
      </c>
      <c r="U2198" s="9">
        <v>5.91423301832842</v>
      </c>
      <c r="V2198" s="9">
        <v>0</v>
      </c>
      <c r="W2198" s="9">
        <v>5.91423301832842</v>
      </c>
      <c r="X2198" s="9">
        <v>0</v>
      </c>
      <c r="Y2198" s="9">
        <v>0</v>
      </c>
      <c r="Z2198" s="9">
        <v>3.7014335000000002E-2</v>
      </c>
      <c r="AA2198" s="9">
        <v>90.289901999999998</v>
      </c>
      <c r="AB2198" s="9"/>
      <c r="AQ2198" s="9">
        <f>K2198-'Processed Potentiostat'!$J$3</f>
        <v>-20.247219000000001</v>
      </c>
    </row>
    <row r="2199" spans="1:43" x14ac:dyDescent="0.35">
      <c r="A2199">
        <v>2</v>
      </c>
      <c r="B2199">
        <v>0</v>
      </c>
      <c r="C2199">
        <v>0</v>
      </c>
      <c r="D2199">
        <v>1</v>
      </c>
      <c r="E2199">
        <v>0</v>
      </c>
      <c r="F2199">
        <v>0</v>
      </c>
      <c r="G2199">
        <v>0</v>
      </c>
      <c r="H2199" s="9">
        <v>1827.83055382511</v>
      </c>
      <c r="I2199" s="9">
        <v>-1.8300878</v>
      </c>
      <c r="J2199" s="9">
        <v>-1.8307393999999999</v>
      </c>
      <c r="K2199" s="9">
        <v>-15.167272000000001</v>
      </c>
      <c r="L2199" s="9">
        <v>-21.291536000000001</v>
      </c>
      <c r="M2199" s="9">
        <v>-21.291536000000001</v>
      </c>
      <c r="N2199" s="9">
        <v>39</v>
      </c>
      <c r="O2199" s="9">
        <v>62.474986999999999</v>
      </c>
      <c r="P2199" s="9">
        <v>0</v>
      </c>
      <c r="Q2199" s="9">
        <v>1.0823788330720599E-2</v>
      </c>
      <c r="R2199" s="9">
        <v>0</v>
      </c>
      <c r="S2199" s="9">
        <v>37577602814.775101</v>
      </c>
      <c r="T2199" s="9">
        <v>1827.83055382511</v>
      </c>
      <c r="U2199" s="9">
        <v>5.9143154547819297</v>
      </c>
      <c r="V2199" s="9">
        <v>0</v>
      </c>
      <c r="W2199" s="9">
        <v>5.9143154547819297</v>
      </c>
      <c r="X2199" s="9">
        <v>0</v>
      </c>
      <c r="Y2199" s="9">
        <v>0</v>
      </c>
      <c r="Z2199" s="9">
        <v>2.7767321000000001E-2</v>
      </c>
      <c r="AA2199" s="9">
        <v>120.70328000000001</v>
      </c>
      <c r="AB2199" s="9"/>
      <c r="AQ2199" s="9">
        <f>K2199-'Processed Potentiostat'!$J$3</f>
        <v>-15.167272000000001</v>
      </c>
    </row>
    <row r="2200" spans="1:43" x14ac:dyDescent="0.35">
      <c r="A2200">
        <v>2</v>
      </c>
      <c r="B2200">
        <v>0</v>
      </c>
      <c r="C2200">
        <v>0</v>
      </c>
      <c r="D2200">
        <v>1</v>
      </c>
      <c r="E2200">
        <v>0</v>
      </c>
      <c r="F2200">
        <v>0</v>
      </c>
      <c r="G2200">
        <v>0</v>
      </c>
      <c r="H2200" s="9">
        <v>1828.4889538084799</v>
      </c>
      <c r="I2200" s="9">
        <v>-1.8301069000000001</v>
      </c>
      <c r="J2200" s="9">
        <v>-1.8304845000000001</v>
      </c>
      <c r="K2200" s="9">
        <v>-10.15344</v>
      </c>
      <c r="L2200" s="9">
        <v>-21.299385000000001</v>
      </c>
      <c r="M2200" s="9">
        <v>-21.299385000000001</v>
      </c>
      <c r="N2200" s="9">
        <v>39</v>
      </c>
      <c r="O2200" s="9">
        <v>62.474986999999999</v>
      </c>
      <c r="P2200" s="9">
        <v>0</v>
      </c>
      <c r="Q2200" s="9">
        <v>1.0827779163026401E-2</v>
      </c>
      <c r="R2200" s="9">
        <v>0</v>
      </c>
      <c r="S2200" s="9">
        <v>68325886883.961403</v>
      </c>
      <c r="T2200" s="9">
        <v>1828.4889538084799</v>
      </c>
      <c r="U2200" s="9">
        <v>5.9164959259019696</v>
      </c>
      <c r="V2200" s="9">
        <v>0</v>
      </c>
      <c r="W2200" s="9">
        <v>5.9164959259019696</v>
      </c>
      <c r="X2200" s="9">
        <v>0</v>
      </c>
      <c r="Y2200" s="9">
        <v>0</v>
      </c>
      <c r="Z2200" s="9">
        <v>1.8585714E-2</v>
      </c>
      <c r="AA2200" s="9">
        <v>180.28220999999999</v>
      </c>
      <c r="AB2200" s="9"/>
      <c r="AQ2200" s="9">
        <f>K2200-'Processed Potentiostat'!$J$3</f>
        <v>-10.15344</v>
      </c>
    </row>
    <row r="2201" spans="1:43" x14ac:dyDescent="0.35">
      <c r="A2201">
        <v>2</v>
      </c>
      <c r="B2201">
        <v>0</v>
      </c>
      <c r="C2201">
        <v>0</v>
      </c>
      <c r="D2201">
        <v>1</v>
      </c>
      <c r="E2201">
        <v>0</v>
      </c>
      <c r="F2201">
        <v>0</v>
      </c>
      <c r="G2201">
        <v>0</v>
      </c>
      <c r="H2201" s="9">
        <v>1828.5095538079599</v>
      </c>
      <c r="I2201" s="9">
        <v>-1.8298357000000001</v>
      </c>
      <c r="J2201" s="9">
        <v>-1.8314075000000001</v>
      </c>
      <c r="K2201" s="9">
        <v>-15.155688</v>
      </c>
      <c r="L2201" s="9">
        <v>-21.299654</v>
      </c>
      <c r="M2201" s="9">
        <v>-21.299654</v>
      </c>
      <c r="N2201" s="9">
        <v>39</v>
      </c>
      <c r="O2201" s="9">
        <v>62.474986999999999</v>
      </c>
      <c r="P2201" s="9">
        <v>0</v>
      </c>
      <c r="Q2201" s="9">
        <v>1.0827915977389699E-2</v>
      </c>
      <c r="R2201" s="9">
        <v>0</v>
      </c>
      <c r="S2201" s="9">
        <v>17249898798.562099</v>
      </c>
      <c r="T2201" s="9">
        <v>1828.5095538079599</v>
      </c>
      <c r="U2201" s="9">
        <v>5.9165706818470101</v>
      </c>
      <c r="V2201" s="9">
        <v>0</v>
      </c>
      <c r="W2201" s="9">
        <v>5.9165706818470101</v>
      </c>
      <c r="X2201" s="9">
        <v>0</v>
      </c>
      <c r="Y2201" s="9">
        <v>0</v>
      </c>
      <c r="Z2201" s="9">
        <v>2.7756242E-2</v>
      </c>
      <c r="AA2201" s="9">
        <v>120.83960999999999</v>
      </c>
      <c r="AB2201" s="9"/>
      <c r="AQ2201" s="9">
        <f>K2201-'Processed Potentiostat'!$J$3</f>
        <v>-15.155688</v>
      </c>
    </row>
    <row r="2202" spans="1:43" x14ac:dyDescent="0.35">
      <c r="A2202">
        <v>2</v>
      </c>
      <c r="B2202">
        <v>0</v>
      </c>
      <c r="C2202">
        <v>0</v>
      </c>
      <c r="D2202">
        <v>1</v>
      </c>
      <c r="E2202">
        <v>0</v>
      </c>
      <c r="F2202">
        <v>0</v>
      </c>
      <c r="G2202">
        <v>0</v>
      </c>
      <c r="H2202" s="9">
        <v>1829.5095537827001</v>
      </c>
      <c r="I2202" s="9">
        <v>-1.8299528</v>
      </c>
      <c r="J2202" s="9">
        <v>-1.8288200999999999</v>
      </c>
      <c r="K2202" s="9">
        <v>-14.467743</v>
      </c>
      <c r="L2202" s="9">
        <v>-21.314606000000001</v>
      </c>
      <c r="M2202" s="9">
        <v>-21.314606000000001</v>
      </c>
      <c r="N2202" s="9">
        <v>39</v>
      </c>
      <c r="O2202" s="9">
        <v>62.474986999999999</v>
      </c>
      <c r="P2202" s="9">
        <v>0</v>
      </c>
      <c r="Q2202" s="9">
        <v>1.08355115275227E-2</v>
      </c>
      <c r="R2202" s="9">
        <v>0</v>
      </c>
      <c r="S2202" s="9">
        <v>15757457844.202999</v>
      </c>
      <c r="T2202" s="9">
        <v>1829.5095537827001</v>
      </c>
      <c r="U2202" s="9">
        <v>5.9207238806013196</v>
      </c>
      <c r="V2202" s="9">
        <v>0</v>
      </c>
      <c r="W2202" s="9">
        <v>5.9207238806013196</v>
      </c>
      <c r="X2202" s="9">
        <v>0</v>
      </c>
      <c r="Y2202" s="9">
        <v>0</v>
      </c>
      <c r="Z2202" s="9">
        <v>2.6458899000000001E-2</v>
      </c>
      <c r="AA2202" s="9">
        <v>126.40673</v>
      </c>
      <c r="AB2202" s="9"/>
      <c r="AQ2202" s="9">
        <f>K2202-'Processed Potentiostat'!$J$3</f>
        <v>-14.467743</v>
      </c>
    </row>
    <row r="2203" spans="1:43" x14ac:dyDescent="0.35">
      <c r="A2203">
        <v>2</v>
      </c>
      <c r="B2203">
        <v>0</v>
      </c>
      <c r="C2203">
        <v>0</v>
      </c>
      <c r="D2203">
        <v>1</v>
      </c>
      <c r="E2203">
        <v>0</v>
      </c>
      <c r="F2203">
        <v>0</v>
      </c>
      <c r="G2203">
        <v>0</v>
      </c>
      <c r="H2203" s="9">
        <v>1830.50955375743</v>
      </c>
      <c r="I2203" s="9">
        <v>-1.8298509000000001</v>
      </c>
      <c r="J2203" s="9">
        <v>-1.8289762000000001</v>
      </c>
      <c r="K2203" s="9">
        <v>-11.892848000000001</v>
      </c>
      <c r="L2203" s="9">
        <v>-21.327932000000001</v>
      </c>
      <c r="M2203" s="9">
        <v>-21.327932000000001</v>
      </c>
      <c r="N2203" s="9">
        <v>39</v>
      </c>
      <c r="O2203" s="9">
        <v>62.474986999999999</v>
      </c>
      <c r="P2203" s="9">
        <v>0</v>
      </c>
      <c r="Q2203" s="9">
        <v>1.08422821152268E-2</v>
      </c>
      <c r="R2203" s="9">
        <v>0</v>
      </c>
      <c r="S2203" s="9">
        <v>17823437784.829498</v>
      </c>
      <c r="T2203" s="9">
        <v>1830.50955375743</v>
      </c>
      <c r="U2203" s="9">
        <v>5.9244258034268702</v>
      </c>
      <c r="V2203" s="9">
        <v>0</v>
      </c>
      <c r="W2203" s="9">
        <v>5.9244258034268702</v>
      </c>
      <c r="X2203" s="9">
        <v>0</v>
      </c>
      <c r="Y2203" s="9">
        <v>0</v>
      </c>
      <c r="Z2203" s="9">
        <v>2.1751735000000001E-2</v>
      </c>
      <c r="AA2203" s="9">
        <v>153.78790000000001</v>
      </c>
      <c r="AB2203" s="9"/>
      <c r="AQ2203" s="9">
        <f>K2203-'Processed Potentiostat'!$J$3</f>
        <v>-11.892848000000001</v>
      </c>
    </row>
    <row r="2204" spans="1:43" x14ac:dyDescent="0.35">
      <c r="A2204">
        <v>2</v>
      </c>
      <c r="B2204">
        <v>0</v>
      </c>
      <c r="C2204">
        <v>0</v>
      </c>
      <c r="D2204">
        <v>1</v>
      </c>
      <c r="E2204">
        <v>0</v>
      </c>
      <c r="F2204">
        <v>0</v>
      </c>
      <c r="G2204">
        <v>0</v>
      </c>
      <c r="H2204" s="9">
        <v>1831.5095537321699</v>
      </c>
      <c r="I2204" s="9">
        <v>-1.8300186000000001</v>
      </c>
      <c r="J2204" s="9">
        <v>-1.8290816999999999</v>
      </c>
      <c r="K2204" s="9">
        <v>-11.688492</v>
      </c>
      <c r="L2204" s="9">
        <v>-21.340101000000001</v>
      </c>
      <c r="M2204" s="9">
        <v>-21.340101000000001</v>
      </c>
      <c r="N2204" s="9">
        <v>39</v>
      </c>
      <c r="O2204" s="9">
        <v>62.474986999999999</v>
      </c>
      <c r="P2204" s="9">
        <v>0</v>
      </c>
      <c r="Q2204" s="9">
        <v>1.0848464860501301E-2</v>
      </c>
      <c r="R2204" s="9">
        <v>0</v>
      </c>
      <c r="S2204" s="9">
        <v>19557931162.277199</v>
      </c>
      <c r="T2204" s="9">
        <v>1831.5095537321699</v>
      </c>
      <c r="U2204" s="9">
        <v>5.9278058982002699</v>
      </c>
      <c r="V2204" s="9">
        <v>0</v>
      </c>
      <c r="W2204" s="9">
        <v>5.9278058982002699</v>
      </c>
      <c r="X2204" s="9">
        <v>0</v>
      </c>
      <c r="Y2204" s="9">
        <v>0</v>
      </c>
      <c r="Z2204" s="9">
        <v>2.1379206000000001E-2</v>
      </c>
      <c r="AA2204" s="9">
        <v>156.48569000000001</v>
      </c>
      <c r="AB2204" s="9"/>
      <c r="AQ2204" s="9">
        <f>K2204-'Processed Potentiostat'!$J$3</f>
        <v>-11.688492</v>
      </c>
    </row>
    <row r="2205" spans="1:43" x14ac:dyDescent="0.35">
      <c r="A2205">
        <v>2</v>
      </c>
      <c r="B2205">
        <v>0</v>
      </c>
      <c r="C2205">
        <v>0</v>
      </c>
      <c r="D2205">
        <v>1</v>
      </c>
      <c r="E2205">
        <v>0</v>
      </c>
      <c r="F2205">
        <v>0</v>
      </c>
      <c r="G2205">
        <v>0</v>
      </c>
      <c r="H2205" s="9">
        <v>1831.98375372019</v>
      </c>
      <c r="I2205" s="9">
        <v>-1.8300048</v>
      </c>
      <c r="J2205" s="9">
        <v>-1.8311149</v>
      </c>
      <c r="K2205" s="9">
        <v>-16.716576</v>
      </c>
      <c r="L2205" s="9">
        <v>-21.345483999999999</v>
      </c>
      <c r="M2205" s="9">
        <v>-21.345483999999999</v>
      </c>
      <c r="N2205" s="9">
        <v>39</v>
      </c>
      <c r="O2205" s="9">
        <v>62.474986999999999</v>
      </c>
      <c r="P2205" s="9">
        <v>0</v>
      </c>
      <c r="Q2205" s="9">
        <v>1.08512026508286E-2</v>
      </c>
      <c r="R2205" s="9">
        <v>0</v>
      </c>
      <c r="S2205" s="9">
        <v>22657080021.917198</v>
      </c>
      <c r="T2205" s="9">
        <v>1831.98375372019</v>
      </c>
      <c r="U2205" s="9">
        <v>5.9293012954530404</v>
      </c>
      <c r="V2205" s="9">
        <v>0</v>
      </c>
      <c r="W2205" s="9">
        <v>5.9293012954530404</v>
      </c>
      <c r="X2205" s="9">
        <v>0</v>
      </c>
      <c r="Y2205" s="9">
        <v>0</v>
      </c>
      <c r="Z2205" s="9">
        <v>3.0609971E-2</v>
      </c>
      <c r="AA2205" s="9">
        <v>109.53887</v>
      </c>
      <c r="AB2205" s="9"/>
      <c r="AQ2205" s="9">
        <f>K2205-'Processed Potentiostat'!$J$3</f>
        <v>-16.716576</v>
      </c>
    </row>
    <row r="2206" spans="1:43" x14ac:dyDescent="0.35">
      <c r="A2206">
        <v>2</v>
      </c>
      <c r="B2206">
        <v>0</v>
      </c>
      <c r="C2206">
        <v>0</v>
      </c>
      <c r="D2206">
        <v>1</v>
      </c>
      <c r="E2206">
        <v>0</v>
      </c>
      <c r="F2206">
        <v>0</v>
      </c>
      <c r="G2206">
        <v>0</v>
      </c>
      <c r="H2206" s="9">
        <v>1832.9837536949301</v>
      </c>
      <c r="I2206" s="9">
        <v>-1.8301556999999999</v>
      </c>
      <c r="J2206" s="9">
        <v>-1.8294421000000001</v>
      </c>
      <c r="K2206" s="9">
        <v>-12.312078</v>
      </c>
      <c r="L2206" s="9">
        <v>-21.358727999999999</v>
      </c>
      <c r="M2206" s="9">
        <v>-21.358727999999999</v>
      </c>
      <c r="N2206" s="9">
        <v>39</v>
      </c>
      <c r="O2206" s="9">
        <v>62.474986999999999</v>
      </c>
      <c r="P2206" s="9">
        <v>0</v>
      </c>
      <c r="Q2206" s="9">
        <v>1.08579332847995E-2</v>
      </c>
      <c r="R2206" s="9">
        <v>0</v>
      </c>
      <c r="S2206" s="9">
        <v>29233153791.5331</v>
      </c>
      <c r="T2206" s="9">
        <v>1832.9837536949301</v>
      </c>
      <c r="U2206" s="9">
        <v>5.9329800999266</v>
      </c>
      <c r="V2206" s="9">
        <v>0</v>
      </c>
      <c r="W2206" s="9">
        <v>5.9329800999266</v>
      </c>
      <c r="X2206" s="9">
        <v>0</v>
      </c>
      <c r="Y2206" s="9">
        <v>0</v>
      </c>
      <c r="Z2206" s="9">
        <v>2.2524236E-2</v>
      </c>
      <c r="AA2206" s="9">
        <v>148.58922000000001</v>
      </c>
      <c r="AB2206" s="9"/>
      <c r="AQ2206" s="9">
        <f>K2206-'Processed Potentiostat'!$J$3</f>
        <v>-12.312078</v>
      </c>
    </row>
    <row r="2207" spans="1:43" x14ac:dyDescent="0.35">
      <c r="A2207">
        <v>2</v>
      </c>
      <c r="B2207">
        <v>0</v>
      </c>
      <c r="C2207">
        <v>0</v>
      </c>
      <c r="D2207">
        <v>1</v>
      </c>
      <c r="E2207">
        <v>0</v>
      </c>
      <c r="F2207">
        <v>0</v>
      </c>
      <c r="G2207">
        <v>0</v>
      </c>
      <c r="H2207" s="9">
        <v>1833.98375366967</v>
      </c>
      <c r="I2207" s="9">
        <v>-1.8300847</v>
      </c>
      <c r="J2207" s="9">
        <v>-1.8310717000000001</v>
      </c>
      <c r="K2207" s="9">
        <v>-12.017566</v>
      </c>
      <c r="L2207" s="9">
        <v>-21.370768000000002</v>
      </c>
      <c r="M2207" s="9">
        <v>-21.370768000000002</v>
      </c>
      <c r="N2207" s="9">
        <v>39</v>
      </c>
      <c r="O2207" s="9">
        <v>62.474986999999999</v>
      </c>
      <c r="P2207" s="9">
        <v>0</v>
      </c>
      <c r="Q2207" s="9">
        <v>1.08640567877362E-2</v>
      </c>
      <c r="R2207" s="9">
        <v>0</v>
      </c>
      <c r="S2207" s="9">
        <v>23772841169.690201</v>
      </c>
      <c r="T2207" s="9">
        <v>1833.98375366967</v>
      </c>
      <c r="U2207" s="9">
        <v>5.9363244394671302</v>
      </c>
      <c r="V2207" s="9">
        <v>0</v>
      </c>
      <c r="W2207" s="9">
        <v>5.9363244394671302</v>
      </c>
      <c r="X2207" s="9">
        <v>0</v>
      </c>
      <c r="Y2207" s="9">
        <v>0</v>
      </c>
      <c r="Z2207" s="9">
        <v>2.2005025000000001E-2</v>
      </c>
      <c r="AA2207" s="9">
        <v>152.36626999999999</v>
      </c>
      <c r="AB2207" s="9"/>
      <c r="AQ2207" s="9">
        <f>K2207-'Processed Potentiostat'!$J$3</f>
        <v>-12.017566</v>
      </c>
    </row>
    <row r="2208" spans="1:43" x14ac:dyDescent="0.35">
      <c r="A2208">
        <v>2</v>
      </c>
      <c r="B2208">
        <v>0</v>
      </c>
      <c r="C2208">
        <v>0</v>
      </c>
      <c r="D2208">
        <v>1</v>
      </c>
      <c r="E2208">
        <v>0</v>
      </c>
      <c r="F2208">
        <v>0</v>
      </c>
      <c r="G2208">
        <v>0</v>
      </c>
      <c r="H2208" s="9">
        <v>1834.9837536444099</v>
      </c>
      <c r="I2208" s="9">
        <v>-1.8300474</v>
      </c>
      <c r="J2208" s="9">
        <v>-1.8298264</v>
      </c>
      <c r="K2208" s="9">
        <v>-13.237719999999999</v>
      </c>
      <c r="L2208" s="9">
        <v>-21.383649999999999</v>
      </c>
      <c r="M2208" s="9">
        <v>-21.383649999999999</v>
      </c>
      <c r="N2208" s="9">
        <v>39</v>
      </c>
      <c r="O2208" s="9">
        <v>62.474986999999999</v>
      </c>
      <c r="P2208" s="9">
        <v>0</v>
      </c>
      <c r="Q2208" s="9">
        <v>1.0870604634637101E-2</v>
      </c>
      <c r="R2208" s="9">
        <v>0</v>
      </c>
      <c r="S2208" s="9">
        <v>61727132988.980797</v>
      </c>
      <c r="T2208" s="9">
        <v>1834.9837536444099</v>
      </c>
      <c r="U2208" s="9">
        <v>5.9399024799790103</v>
      </c>
      <c r="V2208" s="9">
        <v>0</v>
      </c>
      <c r="W2208" s="9">
        <v>5.9399024799790103</v>
      </c>
      <c r="X2208" s="9">
        <v>0</v>
      </c>
      <c r="Y2208" s="9">
        <v>0</v>
      </c>
      <c r="Z2208" s="9">
        <v>2.4222730000000001E-2</v>
      </c>
      <c r="AA2208" s="9">
        <v>138.22820999999999</v>
      </c>
      <c r="AB2208" s="9"/>
      <c r="AQ2208" s="9">
        <f>K2208-'Processed Potentiostat'!$J$3</f>
        <v>-13.237719999999999</v>
      </c>
    </row>
    <row r="2209" spans="1:43" x14ac:dyDescent="0.35">
      <c r="A2209">
        <v>2</v>
      </c>
      <c r="B2209">
        <v>0</v>
      </c>
      <c r="C2209">
        <v>0</v>
      </c>
      <c r="D2209">
        <v>1</v>
      </c>
      <c r="E2209">
        <v>0</v>
      </c>
      <c r="F2209">
        <v>0</v>
      </c>
      <c r="G2209">
        <v>0</v>
      </c>
      <c r="H2209" s="9">
        <v>1835.9837536191401</v>
      </c>
      <c r="I2209" s="9">
        <v>-1.8299148000000001</v>
      </c>
      <c r="J2209" s="9">
        <v>-1.8287785000000001</v>
      </c>
      <c r="K2209" s="9">
        <v>-11.832376</v>
      </c>
      <c r="L2209" s="9">
        <v>-21.395911999999999</v>
      </c>
      <c r="M2209" s="9">
        <v>-21.395911999999999</v>
      </c>
      <c r="N2209" s="9">
        <v>39</v>
      </c>
      <c r="O2209" s="9">
        <v>62.474986999999999</v>
      </c>
      <c r="P2209" s="9">
        <v>0</v>
      </c>
      <c r="Q2209" s="9">
        <v>1.0876833832356899E-2</v>
      </c>
      <c r="R2209" s="9">
        <v>0</v>
      </c>
      <c r="S2209" s="9">
        <v>15345581268.3374</v>
      </c>
      <c r="T2209" s="9">
        <v>1835.9837536191401</v>
      </c>
      <c r="U2209" s="9">
        <v>5.9433088870338002</v>
      </c>
      <c r="V2209" s="9">
        <v>0</v>
      </c>
      <c r="W2209" s="9">
        <v>5.9433088870338002</v>
      </c>
      <c r="X2209" s="9">
        <v>0</v>
      </c>
      <c r="Y2209" s="9">
        <v>0</v>
      </c>
      <c r="Z2209" s="9">
        <v>2.1638793999999999E-2</v>
      </c>
      <c r="AA2209" s="9">
        <v>154.55717000000001</v>
      </c>
      <c r="AB2209" s="9"/>
      <c r="AQ2209" s="9">
        <f>K2209-'Processed Potentiostat'!$J$3</f>
        <v>-11.832376</v>
      </c>
    </row>
    <row r="2210" spans="1:43" x14ac:dyDescent="0.35">
      <c r="A2210">
        <v>2</v>
      </c>
      <c r="B2210">
        <v>0</v>
      </c>
      <c r="C2210">
        <v>0</v>
      </c>
      <c r="D2210">
        <v>1</v>
      </c>
      <c r="E2210">
        <v>0</v>
      </c>
      <c r="F2210">
        <v>0</v>
      </c>
      <c r="G2210">
        <v>0</v>
      </c>
      <c r="H2210" s="9">
        <v>1836.98375359388</v>
      </c>
      <c r="I2210" s="9">
        <v>-1.8299555000000001</v>
      </c>
      <c r="J2210" s="9">
        <v>-1.8289569999999999</v>
      </c>
      <c r="K2210" s="9">
        <v>-11.926</v>
      </c>
      <c r="L2210" s="9">
        <v>-21.407211</v>
      </c>
      <c r="M2210" s="9">
        <v>-21.407211</v>
      </c>
      <c r="N2210" s="9">
        <v>39</v>
      </c>
      <c r="O2210" s="9">
        <v>62.474986999999999</v>
      </c>
      <c r="P2210" s="9">
        <v>0</v>
      </c>
      <c r="Q2210" s="9">
        <v>1.0882574284720999E-2</v>
      </c>
      <c r="R2210" s="9">
        <v>0</v>
      </c>
      <c r="S2210" s="9">
        <v>17607285208.0233</v>
      </c>
      <c r="T2210" s="9">
        <v>1836.98375359388</v>
      </c>
      <c r="U2210" s="9">
        <v>5.9464475127269596</v>
      </c>
      <c r="V2210" s="9">
        <v>0</v>
      </c>
      <c r="W2210" s="9">
        <v>5.9464475127269596</v>
      </c>
      <c r="X2210" s="9">
        <v>0</v>
      </c>
      <c r="Y2210" s="9">
        <v>0</v>
      </c>
      <c r="Z2210" s="9">
        <v>2.1812141E-2</v>
      </c>
      <c r="AA2210" s="9">
        <v>153.3588</v>
      </c>
      <c r="AB2210" s="9"/>
      <c r="AQ2210" s="9">
        <f>K2210-'Processed Potentiostat'!$J$3</f>
        <v>-11.926</v>
      </c>
    </row>
    <row r="2211" spans="1:43" x14ac:dyDescent="0.35">
      <c r="A2211">
        <v>2</v>
      </c>
      <c r="B2211">
        <v>0</v>
      </c>
      <c r="C2211">
        <v>0</v>
      </c>
      <c r="D2211">
        <v>1</v>
      </c>
      <c r="E2211">
        <v>0</v>
      </c>
      <c r="F2211">
        <v>0</v>
      </c>
      <c r="G2211">
        <v>0</v>
      </c>
      <c r="H2211" s="9">
        <v>1837.9837535686199</v>
      </c>
      <c r="I2211" s="9">
        <v>-1.8298786</v>
      </c>
      <c r="J2211" s="9">
        <v>-1.8307948000000001</v>
      </c>
      <c r="K2211" s="9">
        <v>-12.536666</v>
      </c>
      <c r="L2211" s="9">
        <v>-21.419810999999999</v>
      </c>
      <c r="M2211" s="9">
        <v>-21.419810999999999</v>
      </c>
      <c r="N2211" s="9">
        <v>39</v>
      </c>
      <c r="O2211" s="9">
        <v>62.474986999999999</v>
      </c>
      <c r="P2211" s="9">
        <v>0</v>
      </c>
      <c r="Q2211" s="9">
        <v>1.0888982038624701E-2</v>
      </c>
      <c r="R2211" s="9">
        <v>0</v>
      </c>
      <c r="S2211" s="9">
        <v>34435108479.994301</v>
      </c>
      <c r="T2211" s="9">
        <v>1837.9837535686199</v>
      </c>
      <c r="U2211" s="9">
        <v>5.94994743826026</v>
      </c>
      <c r="V2211" s="9">
        <v>0</v>
      </c>
      <c r="W2211" s="9">
        <v>5.94994743826026</v>
      </c>
      <c r="X2211" s="9">
        <v>0</v>
      </c>
      <c r="Y2211" s="9">
        <v>0</v>
      </c>
      <c r="Z2211" s="9">
        <v>2.2952063000000002E-2</v>
      </c>
      <c r="AA2211" s="9">
        <v>146.03522000000001</v>
      </c>
      <c r="AB2211" s="9"/>
      <c r="AQ2211" s="9">
        <f>K2211-'Processed Potentiostat'!$J$3</f>
        <v>-12.536666</v>
      </c>
    </row>
    <row r="2212" spans="1:43" x14ac:dyDescent="0.35">
      <c r="A2212">
        <v>2</v>
      </c>
      <c r="B2212">
        <v>0</v>
      </c>
      <c r="C2212">
        <v>0</v>
      </c>
      <c r="D2212">
        <v>1</v>
      </c>
      <c r="E2212">
        <v>0</v>
      </c>
      <c r="F2212">
        <v>0</v>
      </c>
      <c r="G2212">
        <v>0</v>
      </c>
      <c r="H2212" s="9">
        <v>1838.9837535433601</v>
      </c>
      <c r="I2212" s="9">
        <v>-1.830063</v>
      </c>
      <c r="J2212" s="9">
        <v>-1.8311301</v>
      </c>
      <c r="K2212" s="9">
        <v>-11.503302</v>
      </c>
      <c r="L2212" s="9">
        <v>-21.431643999999999</v>
      </c>
      <c r="M2212" s="9">
        <v>-21.431643999999999</v>
      </c>
      <c r="N2212" s="9">
        <v>39</v>
      </c>
      <c r="O2212" s="9">
        <v>62.474986999999999</v>
      </c>
      <c r="P2212" s="9">
        <v>0</v>
      </c>
      <c r="Q2212" s="9">
        <v>1.08950009587983E-2</v>
      </c>
      <c r="R2212" s="9">
        <v>0</v>
      </c>
      <c r="S2212" s="9">
        <v>22385963104.578999</v>
      </c>
      <c r="T2212" s="9">
        <v>1838.9837535433601</v>
      </c>
      <c r="U2212" s="9">
        <v>5.9532347550946598</v>
      </c>
      <c r="V2212" s="9">
        <v>0</v>
      </c>
      <c r="W2212" s="9">
        <v>5.9532347550946598</v>
      </c>
      <c r="X2212" s="9">
        <v>0</v>
      </c>
      <c r="Y2212" s="9">
        <v>0</v>
      </c>
      <c r="Z2212" s="9">
        <v>2.1064043000000001E-2</v>
      </c>
      <c r="AA2212" s="9">
        <v>159.18301</v>
      </c>
      <c r="AB2212" s="9"/>
      <c r="AQ2212" s="9">
        <f>K2212-'Processed Potentiostat'!$J$3</f>
        <v>-11.503302</v>
      </c>
    </row>
    <row r="2213" spans="1:43" x14ac:dyDescent="0.35">
      <c r="A2213">
        <v>2</v>
      </c>
      <c r="B2213">
        <v>0</v>
      </c>
      <c r="C2213">
        <v>0</v>
      </c>
      <c r="D2213">
        <v>1</v>
      </c>
      <c r="E2213">
        <v>0</v>
      </c>
      <c r="F2213">
        <v>0</v>
      </c>
      <c r="G2213">
        <v>0</v>
      </c>
      <c r="H2213" s="9">
        <v>1839.9837535181</v>
      </c>
      <c r="I2213" s="9">
        <v>-1.8299502000000001</v>
      </c>
      <c r="J2213" s="9">
        <v>-1.8300334</v>
      </c>
      <c r="K2213" s="9">
        <v>-10.981496</v>
      </c>
      <c r="L2213" s="9">
        <v>-21.442834999999999</v>
      </c>
      <c r="M2213" s="9">
        <v>-21.442834999999999</v>
      </c>
      <c r="N2213" s="9">
        <v>39</v>
      </c>
      <c r="O2213" s="9">
        <v>62.474986999999999</v>
      </c>
      <c r="P2213" s="9">
        <v>0</v>
      </c>
      <c r="Q2213" s="9">
        <v>1.0900689523355199E-2</v>
      </c>
      <c r="R2213" s="9">
        <v>0</v>
      </c>
      <c r="S2213" s="9">
        <v>153871286589.621</v>
      </c>
      <c r="T2213" s="9">
        <v>1839.9837535181</v>
      </c>
      <c r="U2213" s="9">
        <v>5.9563429495781</v>
      </c>
      <c r="V2213" s="9">
        <v>0</v>
      </c>
      <c r="W2213" s="9">
        <v>5.9563429495781</v>
      </c>
      <c r="X2213" s="9">
        <v>0</v>
      </c>
      <c r="Y2213" s="9">
        <v>0</v>
      </c>
      <c r="Z2213" s="9">
        <v>2.0096505000000001E-2</v>
      </c>
      <c r="AA2213" s="9">
        <v>166.64699999999999</v>
      </c>
      <c r="AB2213" s="9"/>
      <c r="AQ2213" s="9">
        <f>K2213-'Processed Potentiostat'!$J$3</f>
        <v>-10.981496</v>
      </c>
    </row>
    <row r="2214" spans="1:43" x14ac:dyDescent="0.35">
      <c r="A2214">
        <v>2</v>
      </c>
      <c r="B2214">
        <v>0</v>
      </c>
      <c r="C2214">
        <v>0</v>
      </c>
      <c r="D2214">
        <v>1</v>
      </c>
      <c r="E2214">
        <v>0</v>
      </c>
      <c r="F2214">
        <v>0</v>
      </c>
      <c r="G2214">
        <v>0</v>
      </c>
      <c r="H2214" s="9">
        <v>1840.9837534928299</v>
      </c>
      <c r="I2214" s="9">
        <v>-1.8300768000000001</v>
      </c>
      <c r="J2214" s="9">
        <v>-1.8302475</v>
      </c>
      <c r="K2214" s="9">
        <v>-9.5708541999999994</v>
      </c>
      <c r="L2214" s="9">
        <v>-21.453014</v>
      </c>
      <c r="M2214" s="9">
        <v>-21.453014</v>
      </c>
      <c r="N2214" s="9">
        <v>39</v>
      </c>
      <c r="O2214" s="9">
        <v>62.474986999999999</v>
      </c>
      <c r="P2214" s="9">
        <v>0</v>
      </c>
      <c r="Q2214" s="9">
        <v>1.09058648124148E-2</v>
      </c>
      <c r="R2214" s="9">
        <v>0</v>
      </c>
      <c r="S2214" s="9">
        <v>287019030442.435</v>
      </c>
      <c r="T2214" s="9">
        <v>1840.9837534928299</v>
      </c>
      <c r="U2214" s="9">
        <v>5.9591707947322696</v>
      </c>
      <c r="V2214" s="9">
        <v>0</v>
      </c>
      <c r="W2214" s="9">
        <v>5.9591707947322696</v>
      </c>
      <c r="X2214" s="9">
        <v>0</v>
      </c>
      <c r="Y2214" s="9">
        <v>0</v>
      </c>
      <c r="Z2214" s="9">
        <v>1.7517031999999998E-2</v>
      </c>
      <c r="AA2214" s="9">
        <v>191.23137</v>
      </c>
      <c r="AB2214" s="9"/>
      <c r="AQ2214" s="9">
        <f>K2214-'Processed Potentiostat'!$J$3</f>
        <v>-9.5708541999999994</v>
      </c>
    </row>
    <row r="2215" spans="1:43" x14ac:dyDescent="0.35">
      <c r="A2215">
        <v>2</v>
      </c>
      <c r="B2215">
        <v>0</v>
      </c>
      <c r="C2215">
        <v>0</v>
      </c>
      <c r="D2215">
        <v>1</v>
      </c>
      <c r="E2215">
        <v>0</v>
      </c>
      <c r="F2215">
        <v>0</v>
      </c>
      <c r="G2215">
        <v>0</v>
      </c>
      <c r="H2215" s="9">
        <v>1841.9837534675701</v>
      </c>
      <c r="I2215" s="9">
        <v>-1.8301449000000001</v>
      </c>
      <c r="J2215" s="9">
        <v>-1.8309631</v>
      </c>
      <c r="K2215" s="9">
        <v>-8.6706666999999999</v>
      </c>
      <c r="L2215" s="9">
        <v>-21.462097</v>
      </c>
      <c r="M2215" s="9">
        <v>-21.462097</v>
      </c>
      <c r="N2215" s="9">
        <v>39</v>
      </c>
      <c r="O2215" s="9">
        <v>62.474986999999999</v>
      </c>
      <c r="P2215" s="9">
        <v>0</v>
      </c>
      <c r="Q2215" s="9">
        <v>1.09104843294486E-2</v>
      </c>
      <c r="R2215" s="9">
        <v>0</v>
      </c>
      <c r="S2215" s="9">
        <v>27154919118.2845</v>
      </c>
      <c r="T2215" s="9">
        <v>1841.9837534675701</v>
      </c>
      <c r="U2215" s="9">
        <v>5.96169345094847</v>
      </c>
      <c r="V2215" s="9">
        <v>0</v>
      </c>
      <c r="W2215" s="9">
        <v>5.96169345094847</v>
      </c>
      <c r="X2215" s="9">
        <v>0</v>
      </c>
      <c r="Y2215" s="9">
        <v>0</v>
      </c>
      <c r="Z2215" s="9">
        <v>1.5875671000000001E-2</v>
      </c>
      <c r="AA2215" s="9">
        <v>211.16750999999999</v>
      </c>
      <c r="AB2215" s="9"/>
      <c r="AQ2215" s="9">
        <f>K2215-'Processed Potentiostat'!$J$3</f>
        <v>-8.6706666999999999</v>
      </c>
    </row>
    <row r="2216" spans="1:43" x14ac:dyDescent="0.35">
      <c r="A2216">
        <v>2</v>
      </c>
      <c r="B2216">
        <v>0</v>
      </c>
      <c r="C2216">
        <v>0</v>
      </c>
      <c r="D2216">
        <v>1</v>
      </c>
      <c r="E2216">
        <v>0</v>
      </c>
      <c r="F2216">
        <v>0</v>
      </c>
      <c r="G2216">
        <v>0</v>
      </c>
      <c r="H2216" s="9">
        <v>1842.98375344231</v>
      </c>
      <c r="I2216" s="9">
        <v>-1.8298718</v>
      </c>
      <c r="J2216" s="9">
        <v>-1.8305092999999999</v>
      </c>
      <c r="K2216" s="9">
        <v>-10.720858</v>
      </c>
      <c r="L2216" s="9">
        <v>-21.472422000000002</v>
      </c>
      <c r="M2216" s="9">
        <v>-21.472422000000002</v>
      </c>
      <c r="N2216" s="9">
        <v>39</v>
      </c>
      <c r="O2216" s="9">
        <v>62.474986999999999</v>
      </c>
      <c r="P2216" s="9">
        <v>0</v>
      </c>
      <c r="Q2216" s="9">
        <v>1.0915734066482399E-2</v>
      </c>
      <c r="R2216" s="9">
        <v>0</v>
      </c>
      <c r="S2216" s="9">
        <v>63805785411.393501</v>
      </c>
      <c r="T2216" s="9">
        <v>1842.98375344231</v>
      </c>
      <c r="U2216" s="9">
        <v>5.9645617079855304</v>
      </c>
      <c r="V2216" s="9">
        <v>0</v>
      </c>
      <c r="W2216" s="9">
        <v>5.9645617079855304</v>
      </c>
      <c r="X2216" s="9">
        <v>0</v>
      </c>
      <c r="Y2216" s="9">
        <v>0</v>
      </c>
      <c r="Z2216" s="9">
        <v>1.9624630000000001E-2</v>
      </c>
      <c r="AA2216" s="9">
        <v>170.74279999999999</v>
      </c>
      <c r="AB2216" s="9"/>
      <c r="AQ2216" s="9">
        <f>K2216-'Processed Potentiostat'!$J$3</f>
        <v>-10.720858</v>
      </c>
    </row>
    <row r="2217" spans="1:43" x14ac:dyDescent="0.35">
      <c r="A2217">
        <v>2</v>
      </c>
      <c r="B2217">
        <v>0</v>
      </c>
      <c r="C2217">
        <v>0</v>
      </c>
      <c r="D2217">
        <v>1</v>
      </c>
      <c r="E2217">
        <v>0</v>
      </c>
      <c r="F2217">
        <v>0</v>
      </c>
      <c r="G2217">
        <v>0</v>
      </c>
      <c r="H2217" s="9">
        <v>1843.9837534170499</v>
      </c>
      <c r="I2217" s="9">
        <v>-1.8299391</v>
      </c>
      <c r="J2217" s="9">
        <v>-1.8308412999999999</v>
      </c>
      <c r="K2217" s="9">
        <v>-10.037523999999999</v>
      </c>
      <c r="L2217" s="9">
        <v>-21.482700000000001</v>
      </c>
      <c r="M2217" s="9">
        <v>-21.482700000000001</v>
      </c>
      <c r="N2217" s="9">
        <v>39</v>
      </c>
      <c r="O2217" s="9">
        <v>62.474986999999999</v>
      </c>
      <c r="P2217" s="9">
        <v>0</v>
      </c>
      <c r="Q2217" s="9">
        <v>1.0920961475305401E-2</v>
      </c>
      <c r="R2217" s="9">
        <v>0</v>
      </c>
      <c r="S2217" s="9">
        <v>32134443167.983799</v>
      </c>
      <c r="T2217" s="9">
        <v>1843.9837534170499</v>
      </c>
      <c r="U2217" s="9">
        <v>5.9674169383464104</v>
      </c>
      <c r="V2217" s="9">
        <v>0</v>
      </c>
      <c r="W2217" s="9">
        <v>5.9674169383464104</v>
      </c>
      <c r="X2217" s="9">
        <v>0</v>
      </c>
      <c r="Y2217" s="9">
        <v>0</v>
      </c>
      <c r="Z2217" s="9">
        <v>1.8377114E-2</v>
      </c>
      <c r="AA2217" s="9">
        <v>182.39968999999999</v>
      </c>
      <c r="AB2217" s="9"/>
      <c r="AQ2217" s="9">
        <f>K2217-'Processed Potentiostat'!$J$3</f>
        <v>-10.037523999999999</v>
      </c>
    </row>
    <row r="2218" spans="1:43" x14ac:dyDescent="0.35">
      <c r="A2218">
        <v>2</v>
      </c>
      <c r="B2218">
        <v>0</v>
      </c>
      <c r="C2218">
        <v>0</v>
      </c>
      <c r="D2218">
        <v>1</v>
      </c>
      <c r="E2218">
        <v>0</v>
      </c>
      <c r="F2218">
        <v>0</v>
      </c>
      <c r="G2218">
        <v>0</v>
      </c>
      <c r="H2218" s="9">
        <v>1844.9837533917801</v>
      </c>
      <c r="I2218" s="9">
        <v>-1.8301318</v>
      </c>
      <c r="J2218" s="9">
        <v>-1.8299785</v>
      </c>
      <c r="K2218" s="9">
        <v>-11.896393</v>
      </c>
      <c r="L2218" s="9">
        <v>-21.493379999999998</v>
      </c>
      <c r="M2218" s="9">
        <v>-21.493379999999998</v>
      </c>
      <c r="N2218" s="9">
        <v>39</v>
      </c>
      <c r="O2218" s="9">
        <v>62.474986999999999</v>
      </c>
      <c r="P2218" s="9">
        <v>0</v>
      </c>
      <c r="Q2218" s="9">
        <v>1.09263900276317E-2</v>
      </c>
      <c r="R2218" s="9">
        <v>0</v>
      </c>
      <c r="S2218" s="9">
        <v>110613209851.815</v>
      </c>
      <c r="T2218" s="9">
        <v>1844.9837533917801</v>
      </c>
      <c r="U2218" s="9">
        <v>5.9703830897297596</v>
      </c>
      <c r="V2218" s="9">
        <v>0</v>
      </c>
      <c r="W2218" s="9">
        <v>5.9703830897297596</v>
      </c>
      <c r="X2218" s="9">
        <v>0</v>
      </c>
      <c r="Y2218" s="9">
        <v>0</v>
      </c>
      <c r="Z2218" s="9">
        <v>2.1770141999999999E-2</v>
      </c>
      <c r="AA2218" s="9">
        <v>153.82632000000001</v>
      </c>
      <c r="AB2218" s="9"/>
      <c r="AQ2218" s="9">
        <f>K2218-'Processed Potentiostat'!$J$3</f>
        <v>-11.896393</v>
      </c>
    </row>
    <row r="2219" spans="1:43" x14ac:dyDescent="0.35">
      <c r="A2219">
        <v>2</v>
      </c>
      <c r="B2219">
        <v>0</v>
      </c>
      <c r="C2219">
        <v>0</v>
      </c>
      <c r="D2219">
        <v>1</v>
      </c>
      <c r="E2219">
        <v>0</v>
      </c>
      <c r="F2219">
        <v>0</v>
      </c>
      <c r="G2219">
        <v>0</v>
      </c>
      <c r="H2219" s="9">
        <v>1845.71915337321</v>
      </c>
      <c r="I2219" s="9">
        <v>-1.8298869</v>
      </c>
      <c r="J2219" s="9">
        <v>-1.8307054</v>
      </c>
      <c r="K2219" s="9">
        <v>-16.915333</v>
      </c>
      <c r="L2219" s="9">
        <v>-21.501639999999998</v>
      </c>
      <c r="M2219" s="9">
        <v>-21.501639999999998</v>
      </c>
      <c r="N2219" s="9">
        <v>39</v>
      </c>
      <c r="O2219" s="9">
        <v>62.474986999999999</v>
      </c>
      <c r="P2219" s="9">
        <v>0</v>
      </c>
      <c r="Q2219" s="9">
        <v>1.09305908491405E-2</v>
      </c>
      <c r="R2219" s="9">
        <v>0</v>
      </c>
      <c r="S2219" s="9">
        <v>40369030038.310303</v>
      </c>
      <c r="T2219" s="9">
        <v>1845.71915337321</v>
      </c>
      <c r="U2219" s="9">
        <v>5.9726776749283204</v>
      </c>
      <c r="V2219" s="9">
        <v>0</v>
      </c>
      <c r="W2219" s="9">
        <v>5.9726776749283204</v>
      </c>
      <c r="X2219" s="9">
        <v>0</v>
      </c>
      <c r="Y2219" s="9">
        <v>0</v>
      </c>
      <c r="Z2219" s="9">
        <v>3.0966991999999999E-2</v>
      </c>
      <c r="AA2219" s="9">
        <v>108.22757</v>
      </c>
      <c r="AB2219" s="9"/>
      <c r="AQ2219" s="9">
        <f>K2219-'Processed Potentiostat'!$J$3</f>
        <v>-16.915333</v>
      </c>
    </row>
    <row r="2220" spans="1:43" x14ac:dyDescent="0.35">
      <c r="A2220">
        <v>2</v>
      </c>
      <c r="B2220">
        <v>0</v>
      </c>
      <c r="C2220">
        <v>0</v>
      </c>
      <c r="D2220">
        <v>1</v>
      </c>
      <c r="E2220">
        <v>0</v>
      </c>
      <c r="F2220">
        <v>0</v>
      </c>
      <c r="G2220">
        <v>0</v>
      </c>
      <c r="H2220" s="9">
        <v>1846.7191533479399</v>
      </c>
      <c r="I2220" s="9">
        <v>-1.8301175000000001</v>
      </c>
      <c r="J2220" s="9">
        <v>-1.8319913999999999</v>
      </c>
      <c r="K2220" s="9">
        <v>-13.405001</v>
      </c>
      <c r="L2220" s="9">
        <v>-21.516770999999999</v>
      </c>
      <c r="M2220" s="9">
        <v>-21.516770999999999</v>
      </c>
      <c r="N2220" s="9">
        <v>39</v>
      </c>
      <c r="O2220" s="9">
        <v>62.474986999999999</v>
      </c>
      <c r="P2220" s="9">
        <v>0</v>
      </c>
      <c r="Q2220" s="9">
        <v>1.09382908092381E-2</v>
      </c>
      <c r="R2220" s="9">
        <v>0</v>
      </c>
      <c r="S2220" s="9">
        <v>11831132831.696301</v>
      </c>
      <c r="T2220" s="9">
        <v>1846.7191533479399</v>
      </c>
      <c r="U2220" s="9">
        <v>5.9768810033917097</v>
      </c>
      <c r="V2220" s="9">
        <v>0</v>
      </c>
      <c r="W2220" s="9">
        <v>5.9768810033917097</v>
      </c>
      <c r="X2220" s="9">
        <v>0</v>
      </c>
      <c r="Y2220" s="9">
        <v>0</v>
      </c>
      <c r="Z2220" s="9">
        <v>2.4557846000000001E-2</v>
      </c>
      <c r="AA2220" s="9">
        <v>136.66478000000001</v>
      </c>
      <c r="AB2220" s="9"/>
      <c r="AQ2220" s="9">
        <f>K2220-'Processed Potentiostat'!$J$3</f>
        <v>-13.405001</v>
      </c>
    </row>
    <row r="2221" spans="1:43" x14ac:dyDescent="0.35">
      <c r="A2221">
        <v>2</v>
      </c>
      <c r="B2221">
        <v>0</v>
      </c>
      <c r="C2221">
        <v>0</v>
      </c>
      <c r="D2221">
        <v>1</v>
      </c>
      <c r="E2221">
        <v>0</v>
      </c>
      <c r="F2221">
        <v>0</v>
      </c>
      <c r="G2221">
        <v>0</v>
      </c>
      <c r="H2221" s="9">
        <v>1847.7191533226801</v>
      </c>
      <c r="I2221" s="9">
        <v>-1.8301536</v>
      </c>
      <c r="J2221" s="9">
        <v>-1.8286928</v>
      </c>
      <c r="K2221" s="9">
        <v>-11.57917</v>
      </c>
      <c r="L2221" s="9">
        <v>-21.528948</v>
      </c>
      <c r="M2221" s="9">
        <v>-21.528948</v>
      </c>
      <c r="N2221" s="9">
        <v>39</v>
      </c>
      <c r="O2221" s="9">
        <v>62.474986999999999</v>
      </c>
      <c r="P2221" s="9">
        <v>0</v>
      </c>
      <c r="Q2221" s="9">
        <v>1.09444761155731E-2</v>
      </c>
      <c r="R2221" s="9">
        <v>0</v>
      </c>
      <c r="S2221" s="9">
        <v>14546749589.0669</v>
      </c>
      <c r="T2221" s="9">
        <v>1847.7191533226801</v>
      </c>
      <c r="U2221" s="9">
        <v>5.9802630261668304</v>
      </c>
      <c r="V2221" s="9">
        <v>0</v>
      </c>
      <c r="W2221" s="9">
        <v>5.9802630261668304</v>
      </c>
      <c r="X2221" s="9">
        <v>0</v>
      </c>
      <c r="Y2221" s="9">
        <v>0</v>
      </c>
      <c r="Z2221" s="9">
        <v>2.1174746000000001E-2</v>
      </c>
      <c r="AA2221" s="9">
        <v>157.92952</v>
      </c>
      <c r="AB2221" s="9"/>
      <c r="AQ2221" s="9">
        <f>K2221-'Processed Potentiostat'!$J$3</f>
        <v>-11.57917</v>
      </c>
    </row>
    <row r="2222" spans="1:43" x14ac:dyDescent="0.35">
      <c r="A2222">
        <v>2</v>
      </c>
      <c r="B2222">
        <v>0</v>
      </c>
      <c r="C2222">
        <v>0</v>
      </c>
      <c r="D2222">
        <v>1</v>
      </c>
      <c r="E2222">
        <v>0</v>
      </c>
      <c r="F2222">
        <v>0</v>
      </c>
      <c r="G2222">
        <v>0</v>
      </c>
      <c r="H2222" s="9">
        <v>1848.46155330393</v>
      </c>
      <c r="I2222" s="9">
        <v>-1.8300232000000001</v>
      </c>
      <c r="J2222" s="9">
        <v>-1.8298209999999999</v>
      </c>
      <c r="K2222" s="9">
        <v>-16.580582</v>
      </c>
      <c r="L2222" s="9">
        <v>-21.537485</v>
      </c>
      <c r="M2222" s="9">
        <v>-21.537485</v>
      </c>
      <c r="N2222" s="9">
        <v>39</v>
      </c>
      <c r="O2222" s="9">
        <v>62.474986999999999</v>
      </c>
      <c r="P2222" s="9">
        <v>0</v>
      </c>
      <c r="Q2222" s="9">
        <v>1.0948815481401799E-2</v>
      </c>
      <c r="R2222" s="9">
        <v>0</v>
      </c>
      <c r="S2222" s="9">
        <v>61223150282.125603</v>
      </c>
      <c r="T2222" s="9">
        <v>1848.46155330393</v>
      </c>
      <c r="U2222" s="9">
        <v>5.9826346398245196</v>
      </c>
      <c r="V2222" s="9">
        <v>0</v>
      </c>
      <c r="W2222" s="9">
        <v>5.9826346398245196</v>
      </c>
      <c r="X2222" s="9">
        <v>0</v>
      </c>
      <c r="Y2222" s="9">
        <v>0</v>
      </c>
      <c r="Z2222" s="9">
        <v>3.0339496000000001E-2</v>
      </c>
      <c r="AA2222" s="9">
        <v>110.35928</v>
      </c>
      <c r="AB2222" s="9"/>
      <c r="AQ2222" s="9">
        <f>K2222-'Processed Potentiostat'!$J$3</f>
        <v>-16.580582</v>
      </c>
    </row>
    <row r="2223" spans="1:43" x14ac:dyDescent="0.35">
      <c r="A2223">
        <v>2</v>
      </c>
      <c r="B2223">
        <v>0</v>
      </c>
      <c r="C2223">
        <v>0</v>
      </c>
      <c r="D2223">
        <v>1</v>
      </c>
      <c r="E2223">
        <v>0</v>
      </c>
      <c r="F2223">
        <v>0</v>
      </c>
      <c r="G2223">
        <v>0</v>
      </c>
      <c r="H2223" s="9">
        <v>1849.46155327867</v>
      </c>
      <c r="I2223" s="9">
        <v>-1.8298810000000001</v>
      </c>
      <c r="J2223" s="9">
        <v>-1.8310846999999999</v>
      </c>
      <c r="K2223" s="9">
        <v>-14.363794</v>
      </c>
      <c r="L2223" s="9">
        <v>-21.552676999999999</v>
      </c>
      <c r="M2223" s="9">
        <v>-21.552676999999999</v>
      </c>
      <c r="N2223" s="9">
        <v>39</v>
      </c>
      <c r="O2223" s="9">
        <v>62.474986999999999</v>
      </c>
      <c r="P2223" s="9">
        <v>0</v>
      </c>
      <c r="Q2223" s="9">
        <v>1.09565426751602E-2</v>
      </c>
      <c r="R2223" s="9">
        <v>0</v>
      </c>
      <c r="S2223" s="9">
        <v>23633589471.9095</v>
      </c>
      <c r="T2223" s="9">
        <v>1849.46155327867</v>
      </c>
      <c r="U2223" s="9">
        <v>5.98685474727246</v>
      </c>
      <c r="V2223" s="9">
        <v>0</v>
      </c>
      <c r="W2223" s="9">
        <v>5.98685474727246</v>
      </c>
      <c r="X2223" s="9">
        <v>0</v>
      </c>
      <c r="Y2223" s="9">
        <v>0</v>
      </c>
      <c r="Z2223" s="9">
        <v>2.6301324000000001E-2</v>
      </c>
      <c r="AA2223" s="9">
        <v>127.47918</v>
      </c>
      <c r="AB2223" s="9"/>
      <c r="AQ2223" s="9">
        <f>K2223-'Processed Potentiostat'!$J$3</f>
        <v>-14.363794</v>
      </c>
    </row>
    <row r="2224" spans="1:43" x14ac:dyDescent="0.35">
      <c r="A2224">
        <v>2</v>
      </c>
      <c r="B2224">
        <v>0</v>
      </c>
      <c r="C2224">
        <v>0</v>
      </c>
      <c r="D2224">
        <v>1</v>
      </c>
      <c r="E2224">
        <v>0</v>
      </c>
      <c r="F2224">
        <v>0</v>
      </c>
      <c r="G2224">
        <v>0</v>
      </c>
      <c r="H2224" s="9">
        <v>1850.4615532534001</v>
      </c>
      <c r="I2224" s="9">
        <v>-1.8300356</v>
      </c>
      <c r="J2224" s="9">
        <v>-1.8295904000000001</v>
      </c>
      <c r="K2224" s="9">
        <v>-12.070532</v>
      </c>
      <c r="L2224" s="9">
        <v>-21.565975000000002</v>
      </c>
      <c r="M2224" s="9">
        <v>-21.565975000000002</v>
      </c>
      <c r="N2224" s="9">
        <v>39</v>
      </c>
      <c r="O2224" s="9">
        <v>62.474986999999999</v>
      </c>
      <c r="P2224" s="9">
        <v>0</v>
      </c>
      <c r="Q2224" s="9">
        <v>1.09633009965759E-2</v>
      </c>
      <c r="R2224" s="9">
        <v>0</v>
      </c>
      <c r="S2224" s="9">
        <v>37033473455.083397</v>
      </c>
      <c r="T2224" s="9">
        <v>1850.4615532534001</v>
      </c>
      <c r="U2224" s="9">
        <v>5.9905488566584797</v>
      </c>
      <c r="V2224" s="9">
        <v>0</v>
      </c>
      <c r="W2224" s="9">
        <v>5.9905488566584797</v>
      </c>
      <c r="X2224" s="9">
        <v>0</v>
      </c>
      <c r="Y2224" s="9">
        <v>0</v>
      </c>
      <c r="Z2224" s="9">
        <v>2.208413E-2</v>
      </c>
      <c r="AA2224" s="9">
        <v>151.57497000000001</v>
      </c>
      <c r="AB2224" s="9"/>
      <c r="AQ2224" s="9">
        <f>K2224-'Processed Potentiostat'!$J$3</f>
        <v>-12.070532</v>
      </c>
    </row>
    <row r="2225" spans="1:43" x14ac:dyDescent="0.35">
      <c r="A2225">
        <v>2</v>
      </c>
      <c r="B2225">
        <v>0</v>
      </c>
      <c r="C2225">
        <v>0</v>
      </c>
      <c r="D2225">
        <v>1</v>
      </c>
      <c r="E2225">
        <v>0</v>
      </c>
      <c r="F2225">
        <v>0</v>
      </c>
      <c r="G2225">
        <v>0</v>
      </c>
      <c r="H2225" s="9">
        <v>1851.46155322814</v>
      </c>
      <c r="I2225" s="9">
        <v>-1.8301088999999999</v>
      </c>
      <c r="J2225" s="9">
        <v>-1.8307309</v>
      </c>
      <c r="K2225" s="9">
        <v>-14.278325000000001</v>
      </c>
      <c r="L2225" s="9">
        <v>-21.579508000000001</v>
      </c>
      <c r="M2225" s="9">
        <v>-21.579508000000001</v>
      </c>
      <c r="N2225" s="9">
        <v>39</v>
      </c>
      <c r="O2225" s="9">
        <v>62.474986999999999</v>
      </c>
      <c r="P2225" s="9">
        <v>0</v>
      </c>
      <c r="Q2225" s="9">
        <v>1.0970182835396899E-2</v>
      </c>
      <c r="R2225" s="9">
        <v>0</v>
      </c>
      <c r="S2225" s="9">
        <v>38663397584.8862</v>
      </c>
      <c r="T2225" s="9">
        <v>1851.46155322814</v>
      </c>
      <c r="U2225" s="9">
        <v>5.9943075806709603</v>
      </c>
      <c r="V2225" s="9">
        <v>0</v>
      </c>
      <c r="W2225" s="9">
        <v>5.9943075806709603</v>
      </c>
      <c r="X2225" s="9">
        <v>0</v>
      </c>
      <c r="Y2225" s="9">
        <v>0</v>
      </c>
      <c r="Z2225" s="9">
        <v>2.6139771999999999E-2</v>
      </c>
      <c r="AA2225" s="9">
        <v>128.21747999999999</v>
      </c>
      <c r="AB2225" s="9"/>
      <c r="AQ2225" s="9">
        <f>K2225-'Processed Potentiostat'!$J$3</f>
        <v>-14.278325000000001</v>
      </c>
    </row>
    <row r="2226" spans="1:43" x14ac:dyDescent="0.35">
      <c r="A2226">
        <v>2</v>
      </c>
      <c r="B2226">
        <v>0</v>
      </c>
      <c r="C2226">
        <v>0</v>
      </c>
      <c r="D2226">
        <v>1</v>
      </c>
      <c r="E2226">
        <v>0</v>
      </c>
      <c r="F2226">
        <v>0</v>
      </c>
      <c r="G2226">
        <v>0</v>
      </c>
      <c r="H2226" s="9">
        <v>1852.4615532028799</v>
      </c>
      <c r="I2226" s="9">
        <v>-1.8300008000000001</v>
      </c>
      <c r="J2226" s="9">
        <v>-1.8290788</v>
      </c>
      <c r="K2226" s="9">
        <v>-11.888275999999999</v>
      </c>
      <c r="L2226" s="9">
        <v>-21.592265999999999</v>
      </c>
      <c r="M2226" s="9">
        <v>-21.592265999999999</v>
      </c>
      <c r="N2226" s="9">
        <v>39</v>
      </c>
      <c r="O2226" s="9">
        <v>62.474986999999999</v>
      </c>
      <c r="P2226" s="9">
        <v>0</v>
      </c>
      <c r="Q2226" s="9">
        <v>1.0976665016972399E-2</v>
      </c>
      <c r="R2226" s="9">
        <v>0</v>
      </c>
      <c r="S2226" s="9">
        <v>19737283998.0364</v>
      </c>
      <c r="T2226" s="9">
        <v>1852.4615532028799</v>
      </c>
      <c r="U2226" s="9">
        <v>5.9978516648206401</v>
      </c>
      <c r="V2226" s="9">
        <v>0</v>
      </c>
      <c r="W2226" s="9">
        <v>5.9978516648206401</v>
      </c>
      <c r="X2226" s="9">
        <v>0</v>
      </c>
      <c r="Y2226" s="9">
        <v>0</v>
      </c>
      <c r="Z2226" s="9">
        <v>2.1744593999999999E-2</v>
      </c>
      <c r="AA2226" s="9">
        <v>153.85568000000001</v>
      </c>
      <c r="AB2226" s="9"/>
      <c r="AQ2226" s="9">
        <f>K2226-'Processed Potentiostat'!$J$3</f>
        <v>-11.888275999999999</v>
      </c>
    </row>
    <row r="2227" spans="1:43" x14ac:dyDescent="0.35">
      <c r="A2227">
        <v>2</v>
      </c>
      <c r="B2227">
        <v>0</v>
      </c>
      <c r="C2227">
        <v>0</v>
      </c>
      <c r="D2227">
        <v>1</v>
      </c>
      <c r="E2227">
        <v>0</v>
      </c>
      <c r="F2227">
        <v>0</v>
      </c>
      <c r="G2227">
        <v>0</v>
      </c>
      <c r="H2227" s="9">
        <v>1853.4615531776201</v>
      </c>
      <c r="I2227" s="9">
        <v>-1.8301421</v>
      </c>
      <c r="J2227" s="9">
        <v>-1.8312063999999999</v>
      </c>
      <c r="K2227" s="9">
        <v>-13.519582</v>
      </c>
      <c r="L2227" s="9">
        <v>-21.605253000000001</v>
      </c>
      <c r="M2227" s="9">
        <v>-21.605253000000001</v>
      </c>
      <c r="N2227" s="9">
        <v>39</v>
      </c>
      <c r="O2227" s="9">
        <v>62.474986999999999</v>
      </c>
      <c r="P2227" s="9">
        <v>0</v>
      </c>
      <c r="Q2227" s="9">
        <v>1.0983271163814701E-2</v>
      </c>
      <c r="R2227" s="9">
        <v>0</v>
      </c>
      <c r="S2227" s="9">
        <v>20901626245.9911</v>
      </c>
      <c r="T2227" s="9">
        <v>1853.4615531776201</v>
      </c>
      <c r="U2227" s="9">
        <v>6.0014592667086104</v>
      </c>
      <c r="V2227" s="9">
        <v>0</v>
      </c>
      <c r="W2227" s="9">
        <v>6.0014592667086104</v>
      </c>
      <c r="X2227" s="9">
        <v>0</v>
      </c>
      <c r="Y2227" s="9">
        <v>0</v>
      </c>
      <c r="Z2227" s="9">
        <v>2.4757145000000001E-2</v>
      </c>
      <c r="AA2227" s="9">
        <v>135.44846000000001</v>
      </c>
      <c r="AB2227" s="9"/>
      <c r="AQ2227" s="9">
        <f>K2227-'Processed Potentiostat'!$J$3</f>
        <v>-13.519582</v>
      </c>
    </row>
    <row r="2228" spans="1:43" x14ac:dyDescent="0.35">
      <c r="A2228">
        <v>2</v>
      </c>
      <c r="B2228">
        <v>0</v>
      </c>
      <c r="C2228">
        <v>0</v>
      </c>
      <c r="D2228">
        <v>1</v>
      </c>
      <c r="E2228">
        <v>0</v>
      </c>
      <c r="F2228">
        <v>0</v>
      </c>
      <c r="G2228">
        <v>0</v>
      </c>
      <c r="H2228" s="9">
        <v>1854.46155315236</v>
      </c>
      <c r="I2228" s="9">
        <v>-1.8299276</v>
      </c>
      <c r="J2228" s="9">
        <v>-1.8307153</v>
      </c>
      <c r="K2228" s="9">
        <v>-11.600051000000001</v>
      </c>
      <c r="L2228" s="9">
        <v>-21.617622000000001</v>
      </c>
      <c r="M2228" s="9">
        <v>-21.617622000000001</v>
      </c>
      <c r="N2228" s="9">
        <v>39</v>
      </c>
      <c r="O2228" s="9">
        <v>62.474986999999999</v>
      </c>
      <c r="P2228" s="9">
        <v>0</v>
      </c>
      <c r="Q2228" s="9">
        <v>1.09895612757335E-2</v>
      </c>
      <c r="R2228" s="9">
        <v>0</v>
      </c>
      <c r="S2228" s="9">
        <v>39846575535.137001</v>
      </c>
      <c r="T2228" s="9">
        <v>1854.46155315236</v>
      </c>
      <c r="U2228" s="9">
        <v>6.0048952784938496</v>
      </c>
      <c r="V2228" s="9">
        <v>0</v>
      </c>
      <c r="W2228" s="9">
        <v>6.0048952784938496</v>
      </c>
      <c r="X2228" s="9">
        <v>0</v>
      </c>
      <c r="Y2228" s="9">
        <v>0</v>
      </c>
      <c r="Z2228" s="9">
        <v>2.1236390000000001E-2</v>
      </c>
      <c r="AA2228" s="9">
        <v>157.81960000000001</v>
      </c>
      <c r="AB2228" s="9"/>
      <c r="AQ2228" s="9">
        <f>K2228-'Processed Potentiostat'!$J$3</f>
        <v>-11.600051000000001</v>
      </c>
    </row>
    <row r="2229" spans="1:43" x14ac:dyDescent="0.35">
      <c r="A2229">
        <v>2</v>
      </c>
      <c r="B2229">
        <v>0</v>
      </c>
      <c r="C2229">
        <v>0</v>
      </c>
      <c r="D2229">
        <v>1</v>
      </c>
      <c r="E2229">
        <v>0</v>
      </c>
      <c r="F2229">
        <v>0</v>
      </c>
      <c r="G2229">
        <v>0</v>
      </c>
      <c r="H2229" s="9">
        <v>1855.4615531270899</v>
      </c>
      <c r="I2229" s="9">
        <v>-1.8298817999999999</v>
      </c>
      <c r="J2229" s="9">
        <v>-1.8297113</v>
      </c>
      <c r="K2229" s="9">
        <v>-11.132085999999999</v>
      </c>
      <c r="L2229" s="9">
        <v>-21.628893000000001</v>
      </c>
      <c r="M2229" s="9">
        <v>-21.628893000000001</v>
      </c>
      <c r="N2229" s="9">
        <v>39</v>
      </c>
      <c r="O2229" s="9">
        <v>62.474986999999999</v>
      </c>
      <c r="P2229" s="9">
        <v>0</v>
      </c>
      <c r="Q2229" s="9">
        <v>1.09952895545178E-2</v>
      </c>
      <c r="R2229" s="9">
        <v>0</v>
      </c>
      <c r="S2229" s="9">
        <v>46870652751.9729</v>
      </c>
      <c r="T2229" s="9">
        <v>1855.4615531270899</v>
      </c>
      <c r="U2229" s="9">
        <v>6.00802556683246</v>
      </c>
      <c r="V2229" s="9">
        <v>0</v>
      </c>
      <c r="W2229" s="9">
        <v>6.00802556683246</v>
      </c>
      <c r="X2229" s="9">
        <v>0</v>
      </c>
      <c r="Y2229" s="9">
        <v>0</v>
      </c>
      <c r="Z2229" s="9">
        <v>2.0368503E-2</v>
      </c>
      <c r="AA2229" s="9">
        <v>164.36374000000001</v>
      </c>
      <c r="AB2229" s="9"/>
      <c r="AQ2229" s="9">
        <f>K2229-'Processed Potentiostat'!$J$3</f>
        <v>-11.132085999999999</v>
      </c>
    </row>
    <row r="2230" spans="1:43" x14ac:dyDescent="0.35">
      <c r="A2230">
        <v>2</v>
      </c>
      <c r="B2230">
        <v>0</v>
      </c>
      <c r="C2230">
        <v>0</v>
      </c>
      <c r="D2230">
        <v>1</v>
      </c>
      <c r="E2230">
        <v>0</v>
      </c>
      <c r="F2230">
        <v>0</v>
      </c>
      <c r="G2230">
        <v>0</v>
      </c>
      <c r="H2230" s="9">
        <v>1856.4615531018301</v>
      </c>
      <c r="I2230" s="9">
        <v>-1.8301506999999999</v>
      </c>
      <c r="J2230" s="9">
        <v>-1.8297620999999999</v>
      </c>
      <c r="K2230" s="9">
        <v>-12.630749</v>
      </c>
      <c r="L2230" s="9">
        <v>-21.639821999999999</v>
      </c>
      <c r="M2230" s="9">
        <v>-21.639821999999999</v>
      </c>
      <c r="N2230" s="9">
        <v>39</v>
      </c>
      <c r="O2230" s="9">
        <v>62.474986999999999</v>
      </c>
      <c r="P2230" s="9">
        <v>0</v>
      </c>
      <c r="Q2230" s="9">
        <v>1.10008444620198E-2</v>
      </c>
      <c r="R2230" s="9">
        <v>0</v>
      </c>
      <c r="S2230" s="9">
        <v>52693174735.869202</v>
      </c>
      <c r="T2230" s="9">
        <v>1856.4615531018301</v>
      </c>
      <c r="U2230" s="9">
        <v>6.01106176658039</v>
      </c>
      <c r="V2230" s="9">
        <v>0</v>
      </c>
      <c r="W2230" s="9">
        <v>6.01106176658039</v>
      </c>
      <c r="X2230" s="9">
        <v>0</v>
      </c>
      <c r="Y2230" s="9">
        <v>0</v>
      </c>
      <c r="Z2230" s="9">
        <v>2.3111264999999999E-2</v>
      </c>
      <c r="AA2230" s="9">
        <v>144.86569</v>
      </c>
      <c r="AB2230" s="9"/>
      <c r="AQ2230" s="9">
        <f>K2230-'Processed Potentiostat'!$J$3</f>
        <v>-12.630749</v>
      </c>
    </row>
    <row r="2231" spans="1:43" x14ac:dyDescent="0.35">
      <c r="A2231">
        <v>2</v>
      </c>
      <c r="B2231">
        <v>0</v>
      </c>
      <c r="C2231">
        <v>0</v>
      </c>
      <c r="D2231">
        <v>1</v>
      </c>
      <c r="E2231">
        <v>0</v>
      </c>
      <c r="F2231">
        <v>0</v>
      </c>
      <c r="G2231">
        <v>0</v>
      </c>
      <c r="H2231" s="9">
        <v>1857.46155307657</v>
      </c>
      <c r="I2231" s="9">
        <v>-1.8298449999999999</v>
      </c>
      <c r="J2231" s="9">
        <v>-1.8291662</v>
      </c>
      <c r="K2231" s="9">
        <v>-11.717414</v>
      </c>
      <c r="L2231" s="9">
        <v>-21.652010000000001</v>
      </c>
      <c r="M2231" s="9">
        <v>-21.652010000000001</v>
      </c>
      <c r="N2231" s="9">
        <v>39</v>
      </c>
      <c r="O2231" s="9">
        <v>62.474986999999999</v>
      </c>
      <c r="P2231" s="9">
        <v>0</v>
      </c>
      <c r="Q2231" s="9">
        <v>1.10070371842616E-2</v>
      </c>
      <c r="R2231" s="9">
        <v>0</v>
      </c>
      <c r="S2231" s="9">
        <v>21509975083.559898</v>
      </c>
      <c r="T2231" s="9">
        <v>1857.46155307657</v>
      </c>
      <c r="U2231" s="9">
        <v>6.0144473978406801</v>
      </c>
      <c r="V2231" s="9">
        <v>0</v>
      </c>
      <c r="W2231" s="9">
        <v>6.0144473978406801</v>
      </c>
      <c r="X2231" s="9">
        <v>0</v>
      </c>
      <c r="Y2231" s="9">
        <v>0</v>
      </c>
      <c r="Z2231" s="9">
        <v>2.1433095999999999E-2</v>
      </c>
      <c r="AA2231" s="9">
        <v>156.10664</v>
      </c>
      <c r="AB2231" s="9"/>
      <c r="AQ2231" s="9">
        <f>K2231-'Processed Potentiostat'!$J$3</f>
        <v>-11.717414</v>
      </c>
    </row>
    <row r="2232" spans="1:43" x14ac:dyDescent="0.35">
      <c r="A2232">
        <v>2</v>
      </c>
      <c r="B2232">
        <v>0</v>
      </c>
      <c r="C2232">
        <v>0</v>
      </c>
      <c r="D2232">
        <v>1</v>
      </c>
      <c r="E2232">
        <v>0</v>
      </c>
      <c r="F2232">
        <v>0</v>
      </c>
      <c r="G2232">
        <v>0</v>
      </c>
      <c r="H2232" s="9">
        <v>1858.4615530513099</v>
      </c>
      <c r="I2232" s="9">
        <v>-1.8299122000000001</v>
      </c>
      <c r="J2232" s="9">
        <v>-1.8307874</v>
      </c>
      <c r="K2232" s="9">
        <v>-10.678255999999999</v>
      </c>
      <c r="L2232" s="9">
        <v>-21.663015000000001</v>
      </c>
      <c r="M2232" s="9">
        <v>-21.663015000000001</v>
      </c>
      <c r="N2232" s="9">
        <v>39</v>
      </c>
      <c r="O2232" s="9">
        <v>62.474986999999999</v>
      </c>
      <c r="P2232" s="9">
        <v>0</v>
      </c>
      <c r="Q2232" s="9">
        <v>1.10126340039352E-2</v>
      </c>
      <c r="R2232" s="9">
        <v>0</v>
      </c>
      <c r="S2232" s="9">
        <v>35244867592.633499</v>
      </c>
      <c r="T2232" s="9">
        <v>1858.4615530513099</v>
      </c>
      <c r="U2232" s="9">
        <v>6.0175040466129204</v>
      </c>
      <c r="V2232" s="9">
        <v>0</v>
      </c>
      <c r="W2232" s="9">
        <v>6.0175040466129204</v>
      </c>
      <c r="X2232" s="9">
        <v>0</v>
      </c>
      <c r="Y2232" s="9">
        <v>0</v>
      </c>
      <c r="Z2232" s="9">
        <v>1.9549618000000001E-2</v>
      </c>
      <c r="AA2232" s="9">
        <v>171.45004</v>
      </c>
      <c r="AB2232" s="9"/>
      <c r="AQ2232" s="9">
        <f>K2232-'Processed Potentiostat'!$J$3</f>
        <v>-10.678255999999999</v>
      </c>
    </row>
    <row r="2233" spans="1:43" x14ac:dyDescent="0.35">
      <c r="A2233">
        <v>2</v>
      </c>
      <c r="B2233">
        <v>0</v>
      </c>
      <c r="C2233">
        <v>0</v>
      </c>
      <c r="D2233">
        <v>1</v>
      </c>
      <c r="E2233">
        <v>0</v>
      </c>
      <c r="F2233">
        <v>0</v>
      </c>
      <c r="G2233">
        <v>0</v>
      </c>
      <c r="H2233" s="9">
        <v>1859.4615530260401</v>
      </c>
      <c r="I2233" s="9">
        <v>-1.830052</v>
      </c>
      <c r="J2233" s="9">
        <v>-1.8310907999999999</v>
      </c>
      <c r="K2233" s="9">
        <v>-9.4611129999999992</v>
      </c>
      <c r="L2233" s="9">
        <v>-21.672915</v>
      </c>
      <c r="M2233" s="9">
        <v>-21.672915</v>
      </c>
      <c r="N2233" s="9">
        <v>39</v>
      </c>
      <c r="O2233" s="9">
        <v>62.474986999999999</v>
      </c>
      <c r="P2233" s="9">
        <v>0</v>
      </c>
      <c r="Q2233" s="9">
        <v>1.10176690659268E-2</v>
      </c>
      <c r="R2233" s="9">
        <v>0</v>
      </c>
      <c r="S2233" s="9">
        <v>23608047914.014099</v>
      </c>
      <c r="T2233" s="9">
        <v>1859.4615530260401</v>
      </c>
      <c r="U2233" s="9">
        <v>6.0202537969027299</v>
      </c>
      <c r="V2233" s="9">
        <v>0</v>
      </c>
      <c r="W2233" s="9">
        <v>6.0202537969027299</v>
      </c>
      <c r="X2233" s="9">
        <v>0</v>
      </c>
      <c r="Y2233" s="9">
        <v>0</v>
      </c>
      <c r="Z2233" s="9">
        <v>1.7324157E-2</v>
      </c>
      <c r="AA2233" s="9">
        <v>193.53862000000001</v>
      </c>
      <c r="AB2233" s="9"/>
      <c r="AQ2233" s="9">
        <f>K2233-'Processed Potentiostat'!$J$3</f>
        <v>-9.4611129999999992</v>
      </c>
    </row>
    <row r="2234" spans="1:43" x14ac:dyDescent="0.35">
      <c r="A2234">
        <v>2</v>
      </c>
      <c r="B2234">
        <v>0</v>
      </c>
      <c r="C2234">
        <v>0</v>
      </c>
      <c r="D2234">
        <v>1</v>
      </c>
      <c r="E2234">
        <v>0</v>
      </c>
      <c r="F2234">
        <v>0</v>
      </c>
      <c r="G2234">
        <v>0</v>
      </c>
      <c r="H2234" s="9">
        <v>1860.46155300078</v>
      </c>
      <c r="I2234" s="9">
        <v>-1.8301418</v>
      </c>
      <c r="J2234" s="9">
        <v>-1.8298049000000001</v>
      </c>
      <c r="K2234" s="9">
        <v>-11.176935</v>
      </c>
      <c r="L2234" s="9">
        <v>-21.684483</v>
      </c>
      <c r="M2234" s="9">
        <v>-21.684483</v>
      </c>
      <c r="N2234" s="9">
        <v>39</v>
      </c>
      <c r="O2234" s="9">
        <v>62.474986999999999</v>
      </c>
      <c r="P2234" s="9">
        <v>0</v>
      </c>
      <c r="Q2234" s="9">
        <v>1.1023548874300799E-2</v>
      </c>
      <c r="R2234" s="9">
        <v>0</v>
      </c>
      <c r="S2234" s="9">
        <v>58944467560.9786</v>
      </c>
      <c r="T2234" s="9">
        <v>1860.46155300078</v>
      </c>
      <c r="U2234" s="9">
        <v>6.0234674775991097</v>
      </c>
      <c r="V2234" s="9">
        <v>0</v>
      </c>
      <c r="W2234" s="9">
        <v>6.0234674775991097</v>
      </c>
      <c r="X2234" s="9">
        <v>0</v>
      </c>
      <c r="Y2234" s="9">
        <v>0</v>
      </c>
      <c r="Z2234" s="9">
        <v>2.0451611000000001E-2</v>
      </c>
      <c r="AA2234" s="9">
        <v>163.71259000000001</v>
      </c>
      <c r="AB2234" s="9"/>
      <c r="AQ2234" s="9">
        <f>K2234-'Processed Potentiostat'!$J$3</f>
        <v>-11.176935</v>
      </c>
    </row>
    <row r="2235" spans="1:43" x14ac:dyDescent="0.35">
      <c r="A2235">
        <v>2</v>
      </c>
      <c r="B2235">
        <v>0</v>
      </c>
      <c r="C2235">
        <v>0</v>
      </c>
      <c r="D2235">
        <v>1</v>
      </c>
      <c r="E2235">
        <v>0</v>
      </c>
      <c r="F2235">
        <v>0</v>
      </c>
      <c r="G2235">
        <v>0</v>
      </c>
      <c r="H2235" s="9">
        <v>1861.4615529755199</v>
      </c>
      <c r="I2235" s="9">
        <v>-1.829885</v>
      </c>
      <c r="J2235" s="9">
        <v>-1.8306906000000001</v>
      </c>
      <c r="K2235" s="9">
        <v>-10.51052</v>
      </c>
      <c r="L2235" s="9">
        <v>-21.695049000000001</v>
      </c>
      <c r="M2235" s="9">
        <v>-21.695049000000001</v>
      </c>
      <c r="N2235" s="9">
        <v>39</v>
      </c>
      <c r="O2235" s="9">
        <v>62.474986999999999</v>
      </c>
      <c r="P2235" s="9">
        <v>0</v>
      </c>
      <c r="Q2235" s="9">
        <v>1.10289223130553E-2</v>
      </c>
      <c r="R2235" s="9">
        <v>0</v>
      </c>
      <c r="S2235" s="9">
        <v>41894858986.513901</v>
      </c>
      <c r="T2235" s="9">
        <v>1861.4615529755199</v>
      </c>
      <c r="U2235" s="9">
        <v>6.0264026932390804</v>
      </c>
      <c r="V2235" s="9">
        <v>0</v>
      </c>
      <c r="W2235" s="9">
        <v>6.0264026932390804</v>
      </c>
      <c r="X2235" s="9">
        <v>0</v>
      </c>
      <c r="Y2235" s="9">
        <v>0</v>
      </c>
      <c r="Z2235" s="9">
        <v>1.924151E-2</v>
      </c>
      <c r="AA2235" s="9">
        <v>174.17698999999999</v>
      </c>
      <c r="AB2235" s="9"/>
      <c r="AQ2235" s="9">
        <f>K2235-'Processed Potentiostat'!$J$3</f>
        <v>-10.51052</v>
      </c>
    </row>
    <row r="2236" spans="1:43" x14ac:dyDescent="0.35">
      <c r="A2236">
        <v>2</v>
      </c>
      <c r="B2236">
        <v>0</v>
      </c>
      <c r="C2236">
        <v>0</v>
      </c>
      <c r="D2236">
        <v>1</v>
      </c>
      <c r="E2236">
        <v>0</v>
      </c>
      <c r="F2236">
        <v>0</v>
      </c>
      <c r="G2236">
        <v>0</v>
      </c>
      <c r="H2236" s="9">
        <v>1862.4615529502601</v>
      </c>
      <c r="I2236" s="9">
        <v>-1.8300022</v>
      </c>
      <c r="J2236" s="9">
        <v>-1.8309933</v>
      </c>
      <c r="K2236" s="9">
        <v>-12.079333</v>
      </c>
      <c r="L2236" s="9">
        <v>-21.705811000000001</v>
      </c>
      <c r="M2236" s="9">
        <v>-21.705811000000001</v>
      </c>
      <c r="N2236" s="9">
        <v>39</v>
      </c>
      <c r="O2236" s="9">
        <v>62.474986999999999</v>
      </c>
      <c r="P2236" s="9">
        <v>0</v>
      </c>
      <c r="Q2236" s="9">
        <v>1.10343955899188E-2</v>
      </c>
      <c r="R2236" s="9">
        <v>0</v>
      </c>
      <c r="S2236" s="9">
        <v>26453805227.033199</v>
      </c>
      <c r="T2236" s="9">
        <v>1862.4615529502601</v>
      </c>
      <c r="U2236" s="9">
        <v>6.0293919966508804</v>
      </c>
      <c r="V2236" s="9">
        <v>0</v>
      </c>
      <c r="W2236" s="9">
        <v>6.0293919966508804</v>
      </c>
      <c r="X2236" s="9">
        <v>0</v>
      </c>
      <c r="Y2236" s="9">
        <v>0</v>
      </c>
      <c r="Z2236" s="9">
        <v>2.2117179000000001E-2</v>
      </c>
      <c r="AA2236" s="9">
        <v>151.58065999999999</v>
      </c>
      <c r="AB2236" s="9"/>
      <c r="AQ2236" s="9">
        <f>K2236-'Processed Potentiostat'!$J$3</f>
        <v>-12.079333</v>
      </c>
    </row>
    <row r="2237" spans="1:43" x14ac:dyDescent="0.35">
      <c r="A2237">
        <v>2</v>
      </c>
      <c r="B2237">
        <v>0</v>
      </c>
      <c r="C2237">
        <v>0</v>
      </c>
      <c r="D2237">
        <v>1</v>
      </c>
      <c r="E2237">
        <v>0</v>
      </c>
      <c r="F2237">
        <v>0</v>
      </c>
      <c r="G2237">
        <v>0</v>
      </c>
      <c r="H2237" s="9">
        <v>1863.461552925</v>
      </c>
      <c r="I2237" s="9">
        <v>-1.829882</v>
      </c>
      <c r="J2237" s="9">
        <v>-1.829218</v>
      </c>
      <c r="K2237" s="9">
        <v>-12.311393000000001</v>
      </c>
      <c r="L2237" s="9">
        <v>-21.717759999999998</v>
      </c>
      <c r="M2237" s="9">
        <v>-21.717759999999998</v>
      </c>
      <c r="N2237" s="9">
        <v>39</v>
      </c>
      <c r="O2237" s="9">
        <v>62.474986999999999</v>
      </c>
      <c r="P2237" s="9">
        <v>0</v>
      </c>
      <c r="Q2237" s="9">
        <v>1.1040467343398299E-2</v>
      </c>
      <c r="R2237" s="9">
        <v>0</v>
      </c>
      <c r="S2237" s="9">
        <v>22747131514.077702</v>
      </c>
      <c r="T2237" s="9">
        <v>1863.461552925</v>
      </c>
      <c r="U2237" s="9">
        <v>6.0327111448264299</v>
      </c>
      <c r="V2237" s="9">
        <v>0</v>
      </c>
      <c r="W2237" s="9">
        <v>6.0327111448264299</v>
      </c>
      <c r="X2237" s="9">
        <v>0</v>
      </c>
      <c r="Y2237" s="9">
        <v>0</v>
      </c>
      <c r="Z2237" s="9">
        <v>2.2520221999999999E-2</v>
      </c>
      <c r="AA2237" s="9">
        <v>148.57929999999999</v>
      </c>
      <c r="AB2237" s="9"/>
      <c r="AQ2237" s="9">
        <f>K2237-'Processed Potentiostat'!$J$3</f>
        <v>-12.311393000000001</v>
      </c>
    </row>
    <row r="2238" spans="1:43" x14ac:dyDescent="0.35">
      <c r="A2238">
        <v>2</v>
      </c>
      <c r="B2238">
        <v>0</v>
      </c>
      <c r="C2238">
        <v>0</v>
      </c>
      <c r="D2238">
        <v>1</v>
      </c>
      <c r="E2238">
        <v>0</v>
      </c>
      <c r="F2238">
        <v>0</v>
      </c>
      <c r="G2238">
        <v>0</v>
      </c>
      <c r="H2238" s="9">
        <v>1864.4615528997299</v>
      </c>
      <c r="I2238" s="9">
        <v>-1.8299840999999999</v>
      </c>
      <c r="J2238" s="9">
        <v>-1.8307294000000001</v>
      </c>
      <c r="K2238" s="9">
        <v>-10.395709999999999</v>
      </c>
      <c r="L2238" s="9">
        <v>-21.728999999999999</v>
      </c>
      <c r="M2238" s="9">
        <v>-21.728999999999999</v>
      </c>
      <c r="N2238" s="9">
        <v>39</v>
      </c>
      <c r="O2238" s="9">
        <v>62.474986999999999</v>
      </c>
      <c r="P2238" s="9">
        <v>0</v>
      </c>
      <c r="Q2238" s="9">
        <v>1.1046183290099199E-2</v>
      </c>
      <c r="R2238" s="9">
        <v>0</v>
      </c>
      <c r="S2238" s="9">
        <v>39039636440.801003</v>
      </c>
      <c r="T2238" s="9">
        <v>1864.4615528997299</v>
      </c>
      <c r="U2238" s="9">
        <v>6.0358333104881901</v>
      </c>
      <c r="V2238" s="9">
        <v>0</v>
      </c>
      <c r="W2238" s="9">
        <v>6.0358333104881901</v>
      </c>
      <c r="X2238" s="9">
        <v>0</v>
      </c>
      <c r="Y2238" s="9">
        <v>0</v>
      </c>
      <c r="Z2238" s="9">
        <v>1.9031731E-2</v>
      </c>
      <c r="AA2238" s="9">
        <v>176.10431</v>
      </c>
      <c r="AB2238" s="9"/>
      <c r="AQ2238" s="9">
        <f>K2238-'Processed Potentiostat'!$J$3</f>
        <v>-10.395709999999999</v>
      </c>
    </row>
    <row r="2239" spans="1:43" x14ac:dyDescent="0.35">
      <c r="A2239">
        <v>2</v>
      </c>
      <c r="B2239">
        <v>0</v>
      </c>
      <c r="C2239">
        <v>0</v>
      </c>
      <c r="D2239">
        <v>1</v>
      </c>
      <c r="E2239">
        <v>0</v>
      </c>
      <c r="F2239">
        <v>0</v>
      </c>
      <c r="G2239">
        <v>0</v>
      </c>
      <c r="H2239" s="9">
        <v>1864.9183528881899</v>
      </c>
      <c r="I2239" s="9">
        <v>-1.8299080999999999</v>
      </c>
      <c r="J2239" s="9">
        <v>-1.8306363000000001</v>
      </c>
      <c r="K2239" s="9">
        <v>-15.397845</v>
      </c>
      <c r="L2239" s="9">
        <v>-21.733917000000002</v>
      </c>
      <c r="M2239" s="9">
        <v>-21.733917000000002</v>
      </c>
      <c r="N2239" s="9">
        <v>39</v>
      </c>
      <c r="O2239" s="9">
        <v>62.474986999999999</v>
      </c>
      <c r="P2239" s="9">
        <v>0</v>
      </c>
      <c r="Q2239" s="9">
        <v>1.1048683707747999E-2</v>
      </c>
      <c r="R2239" s="9">
        <v>0</v>
      </c>
      <c r="S2239" s="9">
        <v>46892311656.037598</v>
      </c>
      <c r="T2239" s="9">
        <v>1864.9183528881899</v>
      </c>
      <c r="U2239" s="9">
        <v>6.0371990905428703</v>
      </c>
      <c r="V2239" s="9">
        <v>0</v>
      </c>
      <c r="W2239" s="9">
        <v>6.0371990905428703</v>
      </c>
      <c r="X2239" s="9">
        <v>0</v>
      </c>
      <c r="Y2239" s="9">
        <v>0</v>
      </c>
      <c r="Z2239" s="9">
        <v>2.8187853999999998E-2</v>
      </c>
      <c r="AA2239" s="9">
        <v>118.88912000000001</v>
      </c>
      <c r="AB2239" s="9"/>
      <c r="AQ2239" s="9">
        <f>K2239-'Processed Potentiostat'!$J$3</f>
        <v>-15.397845</v>
      </c>
    </row>
    <row r="2240" spans="1:43" x14ac:dyDescent="0.35">
      <c r="A2240">
        <v>2</v>
      </c>
      <c r="B2240">
        <v>0</v>
      </c>
      <c r="C2240">
        <v>0</v>
      </c>
      <c r="D2240">
        <v>1</v>
      </c>
      <c r="E2240">
        <v>0</v>
      </c>
      <c r="F2240">
        <v>0</v>
      </c>
      <c r="G2240">
        <v>0</v>
      </c>
      <c r="H2240" s="9">
        <v>1865.9183528629301</v>
      </c>
      <c r="I2240" s="9">
        <v>-1.8299283</v>
      </c>
      <c r="J2240" s="9">
        <v>-1.830552</v>
      </c>
      <c r="K2240" s="9">
        <v>-13.193937</v>
      </c>
      <c r="L2240" s="9">
        <v>-21.748308000000002</v>
      </c>
      <c r="M2240" s="9">
        <v>-21.748308000000002</v>
      </c>
      <c r="N2240" s="9">
        <v>39</v>
      </c>
      <c r="O2240" s="9">
        <v>62.474986999999999</v>
      </c>
      <c r="P2240" s="9">
        <v>0</v>
      </c>
      <c r="Q2240" s="9">
        <v>1.105600131155E-2</v>
      </c>
      <c r="R2240" s="9">
        <v>0</v>
      </c>
      <c r="S2240" s="9">
        <v>57352416009.2295</v>
      </c>
      <c r="T2240" s="9">
        <v>1865.9183528629301</v>
      </c>
      <c r="U2240" s="9">
        <v>6.0411968272712198</v>
      </c>
      <c r="V2240" s="9">
        <v>0</v>
      </c>
      <c r="W2240" s="9">
        <v>6.0411968272712198</v>
      </c>
      <c r="X2240" s="9">
        <v>0</v>
      </c>
      <c r="Y2240" s="9">
        <v>0</v>
      </c>
      <c r="Z2240" s="9">
        <v>2.4152188000000002E-2</v>
      </c>
      <c r="AA2240" s="9">
        <v>138.74189999999999</v>
      </c>
      <c r="AB2240" s="9"/>
      <c r="AQ2240" s="9">
        <f>K2240-'Processed Potentiostat'!$J$3</f>
        <v>-13.193937</v>
      </c>
    </row>
    <row r="2241" spans="1:43" x14ac:dyDescent="0.35">
      <c r="A2241">
        <v>2</v>
      </c>
      <c r="B2241">
        <v>0</v>
      </c>
      <c r="C2241">
        <v>0</v>
      </c>
      <c r="D2241">
        <v>1</v>
      </c>
      <c r="E2241">
        <v>0</v>
      </c>
      <c r="F2241">
        <v>0</v>
      </c>
      <c r="G2241">
        <v>0</v>
      </c>
      <c r="H2241" s="9">
        <v>1866.2937528534501</v>
      </c>
      <c r="I2241" s="9">
        <v>-1.8300833000000001</v>
      </c>
      <c r="J2241" s="9">
        <v>-1.8300463</v>
      </c>
      <c r="K2241" s="9">
        <v>-18.211811000000001</v>
      </c>
      <c r="L2241" s="9">
        <v>-21.753084000000001</v>
      </c>
      <c r="M2241" s="9">
        <v>-21.753084000000001</v>
      </c>
      <c r="N2241" s="9">
        <v>39</v>
      </c>
      <c r="O2241" s="9">
        <v>62.474986999999999</v>
      </c>
      <c r="P2241" s="9">
        <v>0</v>
      </c>
      <c r="Q2241" s="9">
        <v>1.1058429173465899E-2</v>
      </c>
      <c r="R2241" s="9">
        <v>0</v>
      </c>
      <c r="S2241" s="9">
        <v>171986888953.798</v>
      </c>
      <c r="T2241" s="9">
        <v>1866.2937528534501</v>
      </c>
      <c r="U2241" s="9">
        <v>6.0425231582582004</v>
      </c>
      <c r="V2241" s="9">
        <v>0</v>
      </c>
      <c r="W2241" s="9">
        <v>6.0425231582582004</v>
      </c>
      <c r="X2241" s="9">
        <v>0</v>
      </c>
      <c r="Y2241" s="9">
        <v>0</v>
      </c>
      <c r="Z2241" s="9">
        <v>3.3328458999999998E-2</v>
      </c>
      <c r="AA2241" s="9">
        <v>100.48679</v>
      </c>
      <c r="AB2241" s="9"/>
      <c r="AQ2241" s="9">
        <f>K2241-'Processed Potentiostat'!$J$3</f>
        <v>-18.211811000000001</v>
      </c>
    </row>
    <row r="2242" spans="1:43" x14ac:dyDescent="0.35">
      <c r="A2242">
        <v>2</v>
      </c>
      <c r="B2242">
        <v>0</v>
      </c>
      <c r="C2242">
        <v>0</v>
      </c>
      <c r="D2242">
        <v>1</v>
      </c>
      <c r="E2242">
        <v>0</v>
      </c>
      <c r="F2242">
        <v>0</v>
      </c>
      <c r="G2242">
        <v>0</v>
      </c>
      <c r="H2242" s="9">
        <v>1867.29375282819</v>
      </c>
      <c r="I2242" s="9">
        <v>-1.829987</v>
      </c>
      <c r="J2242" s="9">
        <v>-1.8287289</v>
      </c>
      <c r="K2242" s="9">
        <v>-13.440818999999999</v>
      </c>
      <c r="L2242" s="9">
        <v>-21.768663</v>
      </c>
      <c r="M2242" s="9">
        <v>-21.768663</v>
      </c>
      <c r="N2242" s="9">
        <v>39</v>
      </c>
      <c r="O2242" s="9">
        <v>62.474986999999999</v>
      </c>
      <c r="P2242" s="9">
        <v>0</v>
      </c>
      <c r="Q2242" s="9">
        <v>1.1066343111443401E-2</v>
      </c>
      <c r="R2242" s="9">
        <v>0</v>
      </c>
      <c r="S2242" s="9">
        <v>15076683415.957701</v>
      </c>
      <c r="T2242" s="9">
        <v>1867.29375282819</v>
      </c>
      <c r="U2242" s="9">
        <v>6.0468511294683003</v>
      </c>
      <c r="V2242" s="9">
        <v>0</v>
      </c>
      <c r="W2242" s="9">
        <v>6.0468511294683003</v>
      </c>
      <c r="X2242" s="9">
        <v>0</v>
      </c>
      <c r="Y2242" s="9">
        <v>0</v>
      </c>
      <c r="Z2242" s="9">
        <v>2.4579614E-2</v>
      </c>
      <c r="AA2242" s="9">
        <v>136.05785</v>
      </c>
      <c r="AB2242" s="9"/>
      <c r="AQ2242" s="9">
        <f>K2242-'Processed Potentiostat'!$J$3</f>
        <v>-13.440818999999999</v>
      </c>
    </row>
    <row r="2243" spans="1:43" x14ac:dyDescent="0.35">
      <c r="A2243">
        <v>2</v>
      </c>
      <c r="B2243">
        <v>0</v>
      </c>
      <c r="C2243">
        <v>0</v>
      </c>
      <c r="D2243">
        <v>1</v>
      </c>
      <c r="E2243">
        <v>0</v>
      </c>
      <c r="F2243">
        <v>0</v>
      </c>
      <c r="G2243">
        <v>0</v>
      </c>
      <c r="H2243" s="9">
        <v>1868.2937528029199</v>
      </c>
      <c r="I2243" s="9">
        <v>-1.8299631999999999</v>
      </c>
      <c r="J2243" s="9">
        <v>-1.8315017</v>
      </c>
      <c r="K2243" s="9">
        <v>-13.814170000000001</v>
      </c>
      <c r="L2243" s="9">
        <v>-21.782501</v>
      </c>
      <c r="M2243" s="9">
        <v>-21.782501</v>
      </c>
      <c r="N2243" s="9">
        <v>39</v>
      </c>
      <c r="O2243" s="9">
        <v>62.474986999999999</v>
      </c>
      <c r="P2243" s="9">
        <v>0</v>
      </c>
      <c r="Q2243" s="9">
        <v>1.1073383106104701E-2</v>
      </c>
      <c r="R2243" s="9">
        <v>0</v>
      </c>
      <c r="S2243" s="9">
        <v>16390820597.980801</v>
      </c>
      <c r="T2243" s="9">
        <v>1868.2937528029199</v>
      </c>
      <c r="U2243" s="9">
        <v>6.0506949168539803</v>
      </c>
      <c r="V2243" s="9">
        <v>0</v>
      </c>
      <c r="W2243" s="9">
        <v>6.0506949168539803</v>
      </c>
      <c r="X2243" s="9">
        <v>0</v>
      </c>
      <c r="Y2243" s="9">
        <v>0</v>
      </c>
      <c r="Z2243" s="9">
        <v>2.5300676000000001E-2</v>
      </c>
      <c r="AA2243" s="9">
        <v>132.58138</v>
      </c>
      <c r="AB2243" s="9"/>
      <c r="AQ2243" s="9">
        <f>K2243-'Processed Potentiostat'!$J$3</f>
        <v>-13.814170000000001</v>
      </c>
    </row>
    <row r="2244" spans="1:43" x14ac:dyDescent="0.35">
      <c r="A2244">
        <v>2</v>
      </c>
      <c r="B2244">
        <v>0</v>
      </c>
      <c r="C2244">
        <v>0</v>
      </c>
      <c r="D2244">
        <v>1</v>
      </c>
      <c r="E2244">
        <v>0</v>
      </c>
      <c r="F2244">
        <v>0</v>
      </c>
      <c r="G2244">
        <v>0</v>
      </c>
      <c r="H2244" s="9">
        <v>1869.2937527776601</v>
      </c>
      <c r="I2244" s="9">
        <v>-1.8298676</v>
      </c>
      <c r="J2244" s="9">
        <v>-1.8302627</v>
      </c>
      <c r="K2244" s="9">
        <v>-16.037776999999998</v>
      </c>
      <c r="L2244" s="9">
        <v>-21.796431999999999</v>
      </c>
      <c r="M2244" s="9">
        <v>-21.796431999999999</v>
      </c>
      <c r="N2244" s="9">
        <v>39</v>
      </c>
      <c r="O2244" s="9">
        <v>62.474986999999999</v>
      </c>
      <c r="P2244" s="9">
        <v>0</v>
      </c>
      <c r="Q2244" s="9">
        <v>1.10804658537103E-2</v>
      </c>
      <c r="R2244" s="9">
        <v>0</v>
      </c>
      <c r="S2244" s="9">
        <v>242495667625.34799</v>
      </c>
      <c r="T2244" s="9">
        <v>1869.2937527776601</v>
      </c>
      <c r="U2244" s="9">
        <v>6.0545647604436601</v>
      </c>
      <c r="V2244" s="9">
        <v>0</v>
      </c>
      <c r="W2244" s="9">
        <v>6.0545647604436601</v>
      </c>
      <c r="X2244" s="9">
        <v>0</v>
      </c>
      <c r="Y2244" s="9">
        <v>0</v>
      </c>
      <c r="Z2244" s="9">
        <v>2.9353344999999999E-2</v>
      </c>
      <c r="AA2244" s="9">
        <v>114.12197</v>
      </c>
      <c r="AB2244" s="9"/>
      <c r="AQ2244" s="9">
        <f>K2244-'Processed Potentiostat'!$J$3</f>
        <v>-16.037776999999998</v>
      </c>
    </row>
    <row r="2245" spans="1:43" x14ac:dyDescent="0.35">
      <c r="A2245">
        <v>2</v>
      </c>
      <c r="B2245">
        <v>0</v>
      </c>
      <c r="C2245">
        <v>0</v>
      </c>
      <c r="D2245">
        <v>1</v>
      </c>
      <c r="E2245">
        <v>0</v>
      </c>
      <c r="F2245">
        <v>0</v>
      </c>
      <c r="G2245">
        <v>0</v>
      </c>
      <c r="H2245" s="9">
        <v>1870.2937527524</v>
      </c>
      <c r="I2245" s="9">
        <v>-1.8299570999999999</v>
      </c>
      <c r="J2245" s="9">
        <v>-1.8289574</v>
      </c>
      <c r="K2245" s="9">
        <v>-13.230672</v>
      </c>
      <c r="L2245" s="9">
        <v>-21.810976</v>
      </c>
      <c r="M2245" s="9">
        <v>-21.810976</v>
      </c>
      <c r="N2245" s="9">
        <v>39</v>
      </c>
      <c r="O2245" s="9">
        <v>62.474986999999999</v>
      </c>
      <c r="P2245" s="9">
        <v>0</v>
      </c>
      <c r="Q2245" s="9">
        <v>1.1087854604670501E-2</v>
      </c>
      <c r="R2245" s="9">
        <v>0</v>
      </c>
      <c r="S2245" s="9">
        <v>17946418182.0821</v>
      </c>
      <c r="T2245" s="9">
        <v>1870.2937527524</v>
      </c>
      <c r="U2245" s="9">
        <v>6.0586046300440097</v>
      </c>
      <c r="V2245" s="9">
        <v>0</v>
      </c>
      <c r="W2245" s="9">
        <v>6.0586046300440097</v>
      </c>
      <c r="X2245" s="9">
        <v>0</v>
      </c>
      <c r="Y2245" s="9">
        <v>0</v>
      </c>
      <c r="Z2245" s="9">
        <v>2.4198337E-2</v>
      </c>
      <c r="AA2245" s="9">
        <v>138.23617999999999</v>
      </c>
      <c r="AB2245" s="9"/>
      <c r="AQ2245" s="9">
        <f>K2245-'Processed Potentiostat'!$J$3</f>
        <v>-13.230672</v>
      </c>
    </row>
    <row r="2246" spans="1:43" x14ac:dyDescent="0.35">
      <c r="A2246">
        <v>2</v>
      </c>
      <c r="B2246">
        <v>0</v>
      </c>
      <c r="C2246">
        <v>0</v>
      </c>
      <c r="D2246">
        <v>1</v>
      </c>
      <c r="E2246">
        <v>0</v>
      </c>
      <c r="F2246">
        <v>0</v>
      </c>
      <c r="G2246">
        <v>0</v>
      </c>
      <c r="H2246" s="9">
        <v>1871.2937527271399</v>
      </c>
      <c r="I2246" s="9">
        <v>-1.8299513000000001</v>
      </c>
      <c r="J2246" s="9">
        <v>-1.8287065</v>
      </c>
      <c r="K2246" s="9">
        <v>-13.122071999999999</v>
      </c>
      <c r="L2246" s="9">
        <v>-21.824847999999999</v>
      </c>
      <c r="M2246" s="9">
        <v>-21.824847999999999</v>
      </c>
      <c r="N2246" s="9">
        <v>39</v>
      </c>
      <c r="O2246" s="9">
        <v>62.474986999999999</v>
      </c>
      <c r="P2246" s="9">
        <v>0</v>
      </c>
      <c r="Q2246" s="9">
        <v>1.10949012948673E-2</v>
      </c>
      <c r="R2246" s="9">
        <v>0</v>
      </c>
      <c r="S2246" s="9">
        <v>14884560391.8389</v>
      </c>
      <c r="T2246" s="9">
        <v>1871.2937527271399</v>
      </c>
      <c r="U2246" s="9">
        <v>6.0624577210882702</v>
      </c>
      <c r="V2246" s="9">
        <v>0</v>
      </c>
      <c r="W2246" s="9">
        <v>6.0624577210882702</v>
      </c>
      <c r="X2246" s="9">
        <v>0</v>
      </c>
      <c r="Y2246" s="9">
        <v>0</v>
      </c>
      <c r="Z2246" s="9">
        <v>2.3996417999999999E-2</v>
      </c>
      <c r="AA2246" s="9">
        <v>139.36109999999999</v>
      </c>
      <c r="AB2246" s="9"/>
      <c r="AQ2246" s="9">
        <f>K2246-'Processed Potentiostat'!$J$3</f>
        <v>-13.122071999999999</v>
      </c>
    </row>
    <row r="2247" spans="1:43" x14ac:dyDescent="0.35">
      <c r="A2247">
        <v>2</v>
      </c>
      <c r="B2247">
        <v>0</v>
      </c>
      <c r="C2247">
        <v>0</v>
      </c>
      <c r="D2247">
        <v>1</v>
      </c>
      <c r="E2247">
        <v>0</v>
      </c>
      <c r="F2247">
        <v>0</v>
      </c>
      <c r="G2247">
        <v>0</v>
      </c>
      <c r="H2247" s="9">
        <v>1872.2937527018801</v>
      </c>
      <c r="I2247" s="9">
        <v>-1.8300118000000001</v>
      </c>
      <c r="J2247" s="9">
        <v>-1.8286773999999999</v>
      </c>
      <c r="K2247" s="9">
        <v>-12.507097</v>
      </c>
      <c r="L2247" s="9">
        <v>-21.837831000000001</v>
      </c>
      <c r="M2247" s="9">
        <v>-21.837831000000001</v>
      </c>
      <c r="N2247" s="9">
        <v>39</v>
      </c>
      <c r="O2247" s="9">
        <v>62.474986999999999</v>
      </c>
      <c r="P2247" s="9">
        <v>0</v>
      </c>
      <c r="Q2247" s="9">
        <v>1.11014963804191E-2</v>
      </c>
      <c r="R2247" s="9">
        <v>0</v>
      </c>
      <c r="S2247" s="9">
        <v>14603715486.771601</v>
      </c>
      <c r="T2247" s="9">
        <v>1872.2937527018801</v>
      </c>
      <c r="U2247" s="9">
        <v>6.0660642738495598</v>
      </c>
      <c r="V2247" s="9">
        <v>0</v>
      </c>
      <c r="W2247" s="9">
        <v>6.0660642738495598</v>
      </c>
      <c r="X2247" s="9">
        <v>0</v>
      </c>
      <c r="Y2247" s="9">
        <v>0</v>
      </c>
      <c r="Z2247" s="9">
        <v>2.2871446E-2</v>
      </c>
      <c r="AA2247" s="9">
        <v>146.21118000000001</v>
      </c>
      <c r="AB2247" s="9"/>
      <c r="AQ2247" s="9">
        <f>K2247-'Processed Potentiostat'!$J$3</f>
        <v>-12.507097</v>
      </c>
    </row>
    <row r="2248" spans="1:43" x14ac:dyDescent="0.35">
      <c r="A2248">
        <v>2</v>
      </c>
      <c r="B2248">
        <v>0</v>
      </c>
      <c r="C2248">
        <v>0</v>
      </c>
      <c r="D2248">
        <v>1</v>
      </c>
      <c r="E2248">
        <v>0</v>
      </c>
      <c r="F2248">
        <v>0</v>
      </c>
      <c r="G2248">
        <v>0</v>
      </c>
      <c r="H2248" s="9">
        <v>1873.29375267661</v>
      </c>
      <c r="I2248" s="9">
        <v>-1.8301244999999999</v>
      </c>
      <c r="J2248" s="9">
        <v>-1.8311466000000001</v>
      </c>
      <c r="K2248" s="9">
        <v>-11.483413000000001</v>
      </c>
      <c r="L2248" s="9">
        <v>-21.849682000000001</v>
      </c>
      <c r="M2248" s="9">
        <v>-21.849682000000001</v>
      </c>
      <c r="N2248" s="9">
        <v>39</v>
      </c>
      <c r="O2248" s="9">
        <v>62.474986999999999</v>
      </c>
      <c r="P2248" s="9">
        <v>0</v>
      </c>
      <c r="Q2248" s="9">
        <v>1.11075240862541E-2</v>
      </c>
      <c r="R2248" s="9">
        <v>0</v>
      </c>
      <c r="S2248" s="9">
        <v>22437069432.596802</v>
      </c>
      <c r="T2248" s="9">
        <v>1873.29375267661</v>
      </c>
      <c r="U2248" s="9">
        <v>6.0693562095325504</v>
      </c>
      <c r="V2248" s="9">
        <v>0</v>
      </c>
      <c r="W2248" s="9">
        <v>6.0693562095325504</v>
      </c>
      <c r="X2248" s="9">
        <v>0</v>
      </c>
      <c r="Y2248" s="9">
        <v>0</v>
      </c>
      <c r="Z2248" s="9">
        <v>2.1027812999999999E-2</v>
      </c>
      <c r="AA2248" s="9">
        <v>159.46014</v>
      </c>
      <c r="AB2248" s="9"/>
      <c r="AQ2248" s="9">
        <f>K2248-'Processed Potentiostat'!$J$3</f>
        <v>-11.483413000000001</v>
      </c>
    </row>
    <row r="2249" spans="1:43" x14ac:dyDescent="0.35">
      <c r="A2249">
        <v>2</v>
      </c>
      <c r="B2249">
        <v>0</v>
      </c>
      <c r="C2249">
        <v>0</v>
      </c>
      <c r="D2249">
        <v>1</v>
      </c>
      <c r="E2249">
        <v>0</v>
      </c>
      <c r="F2249">
        <v>0</v>
      </c>
      <c r="G2249">
        <v>0</v>
      </c>
      <c r="H2249" s="9">
        <v>1873.64395266777</v>
      </c>
      <c r="I2249" s="9">
        <v>-1.8300008999999999</v>
      </c>
      <c r="J2249" s="9">
        <v>-1.8265593</v>
      </c>
      <c r="K2249" s="9">
        <v>-16.577076000000002</v>
      </c>
      <c r="L2249" s="9">
        <v>-21.853676</v>
      </c>
      <c r="M2249" s="9">
        <v>-21.853676</v>
      </c>
      <c r="N2249" s="9">
        <v>39</v>
      </c>
      <c r="O2249" s="9">
        <v>62.474986999999999</v>
      </c>
      <c r="P2249" s="9">
        <v>0</v>
      </c>
      <c r="Q2249" s="9">
        <v>1.1109550546258E-2</v>
      </c>
      <c r="R2249" s="9">
        <v>0</v>
      </c>
      <c r="S2249" s="9">
        <v>6047833284.6343298</v>
      </c>
      <c r="T2249" s="9">
        <v>1873.64395266777</v>
      </c>
      <c r="U2249" s="9">
        <v>6.0704655953194004</v>
      </c>
      <c r="V2249" s="9">
        <v>0</v>
      </c>
      <c r="W2249" s="9">
        <v>6.0704655953194004</v>
      </c>
      <c r="X2249" s="9">
        <v>0</v>
      </c>
      <c r="Y2249" s="9">
        <v>0</v>
      </c>
      <c r="Z2249" s="9">
        <v>3.0279012000000001E-2</v>
      </c>
      <c r="AA2249" s="9">
        <v>110.18586000000001</v>
      </c>
      <c r="AB2249" s="9"/>
      <c r="AQ2249" s="9">
        <f>K2249-'Processed Potentiostat'!$J$3</f>
        <v>-16.577076000000002</v>
      </c>
    </row>
    <row r="2250" spans="1:43" x14ac:dyDescent="0.35">
      <c r="A2250">
        <v>2</v>
      </c>
      <c r="B2250">
        <v>0</v>
      </c>
      <c r="C2250">
        <v>0</v>
      </c>
      <c r="D2250">
        <v>1</v>
      </c>
      <c r="E2250">
        <v>0</v>
      </c>
      <c r="F2250">
        <v>0</v>
      </c>
      <c r="G2250">
        <v>0</v>
      </c>
      <c r="H2250" s="9">
        <v>1873.6459526677199</v>
      </c>
      <c r="I2250" s="9">
        <v>-1.8300257</v>
      </c>
      <c r="J2250" s="9">
        <v>-1.8294854</v>
      </c>
      <c r="K2250" s="9">
        <v>-21.966621</v>
      </c>
      <c r="L2250" s="9">
        <v>-21.853715999999999</v>
      </c>
      <c r="M2250" s="9">
        <v>-21.853715999999999</v>
      </c>
      <c r="N2250" s="9">
        <v>39</v>
      </c>
      <c r="O2250" s="9">
        <v>62.474986999999999</v>
      </c>
      <c r="P2250" s="9">
        <v>0</v>
      </c>
      <c r="Q2250" s="9">
        <v>1.11095709014793E-2</v>
      </c>
      <c r="R2250" s="9">
        <v>0</v>
      </c>
      <c r="S2250" s="9">
        <v>31793661877.557899</v>
      </c>
      <c r="T2250" s="9">
        <v>1873.6459526677199</v>
      </c>
      <c r="U2250" s="9">
        <v>6.0704765845007103</v>
      </c>
      <c r="V2250" s="9">
        <v>0</v>
      </c>
      <c r="W2250" s="9">
        <v>6.0704765845007103</v>
      </c>
      <c r="X2250" s="9">
        <v>0</v>
      </c>
      <c r="Y2250" s="9">
        <v>0</v>
      </c>
      <c r="Z2250" s="9">
        <v>4.0187611999999998E-2</v>
      </c>
      <c r="AA2250" s="9">
        <v>83.284790000000001</v>
      </c>
      <c r="AB2250" s="9"/>
      <c r="AQ2250" s="9">
        <f>K2250-'Processed Potentiostat'!$J$3</f>
        <v>-21.966621</v>
      </c>
    </row>
    <row r="2251" spans="1:43" x14ac:dyDescent="0.35">
      <c r="A2251">
        <v>2</v>
      </c>
      <c r="B2251">
        <v>0</v>
      </c>
      <c r="C2251">
        <v>0</v>
      </c>
      <c r="D2251">
        <v>1</v>
      </c>
      <c r="E2251">
        <v>0</v>
      </c>
      <c r="F2251">
        <v>0</v>
      </c>
      <c r="G2251">
        <v>0</v>
      </c>
      <c r="H2251" s="9">
        <v>1873.6539526675101</v>
      </c>
      <c r="I2251" s="9">
        <v>-1.8301544999999999</v>
      </c>
      <c r="J2251" s="9">
        <v>-1.8310393</v>
      </c>
      <c r="K2251" s="9">
        <v>-16.781621999999999</v>
      </c>
      <c r="L2251" s="9">
        <v>-21.853888999999999</v>
      </c>
      <c r="M2251" s="9">
        <v>-21.853888999999999</v>
      </c>
      <c r="N2251" s="9">
        <v>39</v>
      </c>
      <c r="O2251" s="9">
        <v>62.474986999999999</v>
      </c>
      <c r="P2251" s="9">
        <v>0</v>
      </c>
      <c r="Q2251" s="9">
        <v>1.11096591823569E-2</v>
      </c>
      <c r="R2251" s="9">
        <v>0</v>
      </c>
      <c r="S2251" s="9">
        <v>25219934546.947601</v>
      </c>
      <c r="T2251" s="9">
        <v>1873.6539526675101</v>
      </c>
      <c r="U2251" s="9">
        <v>6.0705245939149499</v>
      </c>
      <c r="V2251" s="9">
        <v>0</v>
      </c>
      <c r="W2251" s="9">
        <v>6.0705245939149499</v>
      </c>
      <c r="X2251" s="9">
        <v>0</v>
      </c>
      <c r="Y2251" s="9">
        <v>0</v>
      </c>
      <c r="Z2251" s="9">
        <v>3.0727808999999998E-2</v>
      </c>
      <c r="AA2251" s="9">
        <v>109.10979</v>
      </c>
      <c r="AB2251" s="9"/>
      <c r="AQ2251" s="9">
        <f>K2251-'Processed Potentiostat'!$J$3</f>
        <v>-16.781621999999999</v>
      </c>
    </row>
    <row r="2252" spans="1:43" x14ac:dyDescent="0.35">
      <c r="A2252">
        <v>2</v>
      </c>
      <c r="B2252">
        <v>0</v>
      </c>
      <c r="C2252">
        <v>0</v>
      </c>
      <c r="D2252">
        <v>1</v>
      </c>
      <c r="E2252">
        <v>0</v>
      </c>
      <c r="F2252">
        <v>0</v>
      </c>
      <c r="G2252">
        <v>0</v>
      </c>
      <c r="H2252" s="9">
        <v>1873.66135266733</v>
      </c>
      <c r="I2252" s="9">
        <v>-1.8298767</v>
      </c>
      <c r="J2252" s="9">
        <v>-1.8291526</v>
      </c>
      <c r="K2252" s="9">
        <v>-11.745687</v>
      </c>
      <c r="L2252" s="9">
        <v>-21.853988999999999</v>
      </c>
      <c r="M2252" s="9">
        <v>-21.853988999999999</v>
      </c>
      <c r="N2252" s="9">
        <v>39</v>
      </c>
      <c r="O2252" s="9">
        <v>62.474986999999999</v>
      </c>
      <c r="P2252" s="9">
        <v>0</v>
      </c>
      <c r="Q2252" s="9">
        <v>1.1109709576592301E-2</v>
      </c>
      <c r="R2252" s="9">
        <v>0</v>
      </c>
      <c r="S2252" s="9">
        <v>21421423333.692001</v>
      </c>
      <c r="T2252" s="9">
        <v>1873.66135266733</v>
      </c>
      <c r="U2252" s="9">
        <v>6.0705522990801803</v>
      </c>
      <c r="V2252" s="9">
        <v>0</v>
      </c>
      <c r="W2252" s="9">
        <v>6.0705522990801803</v>
      </c>
      <c r="X2252" s="9">
        <v>0</v>
      </c>
      <c r="Y2252" s="9">
        <v>0</v>
      </c>
      <c r="Z2252" s="9">
        <v>2.1484653999999999E-2</v>
      </c>
      <c r="AA2252" s="9">
        <v>155.72971999999999</v>
      </c>
      <c r="AB2252" s="9"/>
      <c r="AQ2252" s="9">
        <f>K2252-'Processed Potentiostat'!$J$3</f>
        <v>-11.745687</v>
      </c>
    </row>
    <row r="2253" spans="1:43" x14ac:dyDescent="0.35">
      <c r="A2253">
        <v>2</v>
      </c>
      <c r="B2253">
        <v>0</v>
      </c>
      <c r="C2253">
        <v>0</v>
      </c>
      <c r="D2253">
        <v>1</v>
      </c>
      <c r="E2253">
        <v>0</v>
      </c>
      <c r="F2253">
        <v>0</v>
      </c>
      <c r="G2253">
        <v>0</v>
      </c>
      <c r="H2253" s="9">
        <v>1874.6613526420699</v>
      </c>
      <c r="I2253" s="9">
        <v>-1.8301219</v>
      </c>
      <c r="J2253" s="9">
        <v>-1.8296174000000001</v>
      </c>
      <c r="K2253" s="9">
        <v>-10.31931</v>
      </c>
      <c r="L2253" s="9">
        <v>-21.864849</v>
      </c>
      <c r="M2253" s="9">
        <v>-21.864849</v>
      </c>
      <c r="N2253" s="9">
        <v>39</v>
      </c>
      <c r="O2253" s="9">
        <v>62.474986999999999</v>
      </c>
      <c r="P2253" s="9">
        <v>0</v>
      </c>
      <c r="Q2253" s="9">
        <v>1.11152291475618E-2</v>
      </c>
      <c r="R2253" s="9">
        <v>0</v>
      </c>
      <c r="S2253" s="9">
        <v>39368028277.070396</v>
      </c>
      <c r="T2253" s="9">
        <v>1874.6613526420699</v>
      </c>
      <c r="U2253" s="9">
        <v>6.0735690508574596</v>
      </c>
      <c r="V2253" s="9">
        <v>0</v>
      </c>
      <c r="W2253" s="9">
        <v>6.0735690508574596</v>
      </c>
      <c r="X2253" s="9">
        <v>0</v>
      </c>
      <c r="Y2253" s="9">
        <v>0</v>
      </c>
      <c r="Z2253" s="9">
        <v>1.888039E-2</v>
      </c>
      <c r="AA2253" s="9">
        <v>177.30035000000001</v>
      </c>
      <c r="AB2253" s="9"/>
      <c r="AQ2253" s="9">
        <f>K2253-'Processed Potentiostat'!$J$3</f>
        <v>-10.31931</v>
      </c>
    </row>
    <row r="2254" spans="1:43" x14ac:dyDescent="0.35">
      <c r="A2254">
        <v>2</v>
      </c>
      <c r="B2254">
        <v>0</v>
      </c>
      <c r="C2254">
        <v>0</v>
      </c>
      <c r="D2254">
        <v>1</v>
      </c>
      <c r="E2254">
        <v>0</v>
      </c>
      <c r="F2254">
        <v>0</v>
      </c>
      <c r="G2254">
        <v>0</v>
      </c>
      <c r="H2254" s="9">
        <v>1875.6613526168001</v>
      </c>
      <c r="I2254" s="9">
        <v>-1.8299761999999999</v>
      </c>
      <c r="J2254" s="9">
        <v>-1.8307997</v>
      </c>
      <c r="K2254" s="9">
        <v>-9.8519535000000005</v>
      </c>
      <c r="L2254" s="9">
        <v>-21.875119999999999</v>
      </c>
      <c r="M2254" s="9">
        <v>-21.875119999999999</v>
      </c>
      <c r="N2254" s="9">
        <v>39</v>
      </c>
      <c r="O2254" s="9">
        <v>62.474986999999999</v>
      </c>
      <c r="P2254" s="9">
        <v>0</v>
      </c>
      <c r="Q2254" s="9">
        <v>1.11204525576268E-2</v>
      </c>
      <c r="R2254" s="9">
        <v>0</v>
      </c>
      <c r="S2254" s="9">
        <v>34892907534.5093</v>
      </c>
      <c r="T2254" s="9">
        <v>1875.6613526168001</v>
      </c>
      <c r="U2254" s="9">
        <v>6.0764220265542397</v>
      </c>
      <c r="V2254" s="9">
        <v>0</v>
      </c>
      <c r="W2254" s="9">
        <v>6.0764220265542397</v>
      </c>
      <c r="X2254" s="9">
        <v>0</v>
      </c>
      <c r="Y2254" s="9">
        <v>0</v>
      </c>
      <c r="Z2254" s="9">
        <v>1.8036954000000001E-2</v>
      </c>
      <c r="AA2254" s="9">
        <v>185.83113</v>
      </c>
      <c r="AB2254" s="9"/>
      <c r="AQ2254" s="9">
        <f>K2254-'Processed Potentiostat'!$J$3</f>
        <v>-9.8519535000000005</v>
      </c>
    </row>
    <row r="2255" spans="1:43" x14ac:dyDescent="0.35">
      <c r="A2255">
        <v>2</v>
      </c>
      <c r="B2255">
        <v>0</v>
      </c>
      <c r="C2255">
        <v>0</v>
      </c>
      <c r="D2255">
        <v>1</v>
      </c>
      <c r="E2255">
        <v>0</v>
      </c>
      <c r="F2255">
        <v>0</v>
      </c>
      <c r="G2255">
        <v>0</v>
      </c>
      <c r="H2255" s="9">
        <v>1876.66135259154</v>
      </c>
      <c r="I2255" s="9">
        <v>-1.8301267999999999</v>
      </c>
      <c r="J2255" s="9">
        <v>-1.8318334000000001</v>
      </c>
      <c r="K2255" s="9">
        <v>-9.1968937000000004</v>
      </c>
      <c r="L2255" s="9">
        <v>-21.884620999999999</v>
      </c>
      <c r="M2255" s="9">
        <v>-21.884620999999999</v>
      </c>
      <c r="N2255" s="9">
        <v>39</v>
      </c>
      <c r="O2255" s="9">
        <v>62.474986999999999</v>
      </c>
      <c r="P2255" s="9">
        <v>0</v>
      </c>
      <c r="Q2255" s="9">
        <v>1.11252868185562E-2</v>
      </c>
      <c r="R2255" s="9">
        <v>0</v>
      </c>
      <c r="S2255" s="9">
        <v>13178858379.439301</v>
      </c>
      <c r="T2255" s="9">
        <v>1876.66135259154</v>
      </c>
      <c r="U2255" s="9">
        <v>6.0790610719253397</v>
      </c>
      <c r="V2255" s="9">
        <v>0</v>
      </c>
      <c r="W2255" s="9">
        <v>6.0790610719253397</v>
      </c>
      <c r="X2255" s="9">
        <v>0</v>
      </c>
      <c r="Y2255" s="9">
        <v>0</v>
      </c>
      <c r="Z2255" s="9">
        <v>1.6847175999999998E-2</v>
      </c>
      <c r="AA2255" s="9">
        <v>199.17957999999999</v>
      </c>
      <c r="AB2255" s="9"/>
      <c r="AQ2255" s="9">
        <f>K2255-'Processed Potentiostat'!$J$3</f>
        <v>-9.1968937000000004</v>
      </c>
    </row>
    <row r="2256" spans="1:43" x14ac:dyDescent="0.35">
      <c r="A2256">
        <v>2</v>
      </c>
      <c r="B2256">
        <v>0</v>
      </c>
      <c r="C2256">
        <v>0</v>
      </c>
      <c r="D2256">
        <v>1</v>
      </c>
      <c r="E2256">
        <v>0</v>
      </c>
      <c r="F2256">
        <v>0</v>
      </c>
      <c r="G2256">
        <v>0</v>
      </c>
      <c r="H2256" s="9">
        <v>1877.6613525662799</v>
      </c>
      <c r="I2256" s="9">
        <v>-1.8299341</v>
      </c>
      <c r="J2256" s="9">
        <v>-1.8315432</v>
      </c>
      <c r="K2256" s="9">
        <v>-8.0952453999999996</v>
      </c>
      <c r="L2256" s="9">
        <v>-21.893201999999999</v>
      </c>
      <c r="M2256" s="9">
        <v>-21.893201999999999</v>
      </c>
      <c r="N2256" s="9">
        <v>39</v>
      </c>
      <c r="O2256" s="9">
        <v>62.474986999999999</v>
      </c>
      <c r="P2256" s="9">
        <v>0</v>
      </c>
      <c r="Q2256" s="9">
        <v>1.11296525874599E-2</v>
      </c>
      <c r="R2256" s="9">
        <v>0</v>
      </c>
      <c r="S2256" s="9">
        <v>15975425693.5623</v>
      </c>
      <c r="T2256" s="9">
        <v>1877.6613525662799</v>
      </c>
      <c r="U2256" s="9">
        <v>6.0814451433947596</v>
      </c>
      <c r="V2256" s="9">
        <v>0</v>
      </c>
      <c r="W2256" s="9">
        <v>6.0814451433947596</v>
      </c>
      <c r="X2256" s="9">
        <v>0</v>
      </c>
      <c r="Y2256" s="9">
        <v>0</v>
      </c>
      <c r="Z2256" s="9">
        <v>1.4826791000000001E-2</v>
      </c>
      <c r="AA2256" s="9">
        <v>226.24924999999999</v>
      </c>
      <c r="AB2256" s="9"/>
      <c r="AQ2256" s="9">
        <f>K2256-'Processed Potentiostat'!$J$3</f>
        <v>-8.0952453999999996</v>
      </c>
    </row>
    <row r="2257" spans="1:43" x14ac:dyDescent="0.35">
      <c r="A2257">
        <v>2</v>
      </c>
      <c r="B2257">
        <v>0</v>
      </c>
      <c r="C2257">
        <v>0</v>
      </c>
      <c r="D2257">
        <v>1</v>
      </c>
      <c r="E2257">
        <v>0</v>
      </c>
      <c r="F2257">
        <v>0</v>
      </c>
      <c r="G2257">
        <v>0</v>
      </c>
      <c r="H2257" s="9">
        <v>1878.6613525410201</v>
      </c>
      <c r="I2257" s="9">
        <v>-1.8300542</v>
      </c>
      <c r="J2257" s="9">
        <v>-1.8293760999999999</v>
      </c>
      <c r="K2257" s="9">
        <v>-12.020003000000001</v>
      </c>
      <c r="L2257" s="9">
        <v>-21.902163000000002</v>
      </c>
      <c r="M2257" s="9">
        <v>-21.902163000000002</v>
      </c>
      <c r="N2257" s="9">
        <v>39</v>
      </c>
      <c r="O2257" s="9">
        <v>62.474986999999999</v>
      </c>
      <c r="P2257" s="9">
        <v>0</v>
      </c>
      <c r="Q2257" s="9">
        <v>1.11342060691578E-2</v>
      </c>
      <c r="R2257" s="9">
        <v>0</v>
      </c>
      <c r="S2257" s="9">
        <v>27491943365.872898</v>
      </c>
      <c r="T2257" s="9">
        <v>1878.6613525410201</v>
      </c>
      <c r="U2257" s="9">
        <v>6.08393409232725</v>
      </c>
      <c r="V2257" s="9">
        <v>0</v>
      </c>
      <c r="W2257" s="9">
        <v>6.08393409232725</v>
      </c>
      <c r="X2257" s="9">
        <v>0</v>
      </c>
      <c r="Y2257" s="9">
        <v>0</v>
      </c>
      <c r="Z2257" s="9">
        <v>2.1989107000000001E-2</v>
      </c>
      <c r="AA2257" s="9">
        <v>152.19431</v>
      </c>
      <c r="AB2257" s="9"/>
      <c r="AQ2257" s="9">
        <f>K2257-'Processed Potentiostat'!$J$3</f>
        <v>-12.020003000000001</v>
      </c>
    </row>
    <row r="2258" spans="1:43" x14ac:dyDescent="0.35">
      <c r="A2258">
        <v>2</v>
      </c>
      <c r="B2258">
        <v>0</v>
      </c>
      <c r="C2258">
        <v>0</v>
      </c>
      <c r="D2258">
        <v>1</v>
      </c>
      <c r="E2258">
        <v>0</v>
      </c>
      <c r="F2258">
        <v>0</v>
      </c>
      <c r="G2258">
        <v>0</v>
      </c>
      <c r="H2258" s="9">
        <v>1879.66135251575</v>
      </c>
      <c r="I2258" s="9">
        <v>-1.8301183999999999</v>
      </c>
      <c r="J2258" s="9">
        <v>-1.8303201</v>
      </c>
      <c r="K2258" s="9">
        <v>-10.151229000000001</v>
      </c>
      <c r="L2258" s="9">
        <v>-21.912929999999999</v>
      </c>
      <c r="M2258" s="9">
        <v>-21.912929999999999</v>
      </c>
      <c r="N2258" s="9">
        <v>39</v>
      </c>
      <c r="O2258" s="9">
        <v>62.474986999999999</v>
      </c>
      <c r="P2258" s="9">
        <v>0</v>
      </c>
      <c r="Q2258" s="9">
        <v>1.11396802429561E-2</v>
      </c>
      <c r="R2258" s="9">
        <v>0</v>
      </c>
      <c r="S2258" s="9">
        <v>148720859146.237</v>
      </c>
      <c r="T2258" s="9">
        <v>1879.66135251575</v>
      </c>
      <c r="U2258" s="9">
        <v>6.0869250663369696</v>
      </c>
      <c r="V2258" s="9">
        <v>0</v>
      </c>
      <c r="W2258" s="9">
        <v>6.0869250663369696</v>
      </c>
      <c r="X2258" s="9">
        <v>0</v>
      </c>
      <c r="Y2258" s="9">
        <v>0</v>
      </c>
      <c r="Z2258" s="9">
        <v>1.8579999E-2</v>
      </c>
      <c r="AA2258" s="9">
        <v>180.30528000000001</v>
      </c>
      <c r="AB2258" s="9"/>
      <c r="AQ2258" s="9">
        <f>K2258-'Processed Potentiostat'!$J$3</f>
        <v>-10.151229000000001</v>
      </c>
    </row>
    <row r="2259" spans="1:43" x14ac:dyDescent="0.35">
      <c r="A2259">
        <v>2</v>
      </c>
      <c r="B2259">
        <v>0</v>
      </c>
      <c r="C2259">
        <v>0</v>
      </c>
      <c r="D2259">
        <v>1</v>
      </c>
      <c r="E2259">
        <v>0</v>
      </c>
      <c r="F2259">
        <v>0</v>
      </c>
      <c r="G2259">
        <v>0</v>
      </c>
      <c r="H2259" s="9">
        <v>1880.6613524904899</v>
      </c>
      <c r="I2259" s="9">
        <v>-1.8300231</v>
      </c>
      <c r="J2259" s="9">
        <v>-1.830832</v>
      </c>
      <c r="K2259" s="9">
        <v>-9.3357858999999994</v>
      </c>
      <c r="L2259" s="9">
        <v>-21.922716000000001</v>
      </c>
      <c r="M2259" s="9">
        <v>-21.922716000000001</v>
      </c>
      <c r="N2259" s="9">
        <v>39</v>
      </c>
      <c r="O2259" s="9">
        <v>62.474986999999999</v>
      </c>
      <c r="P2259" s="9">
        <v>0</v>
      </c>
      <c r="Q2259" s="9">
        <v>1.1144657362727999E-2</v>
      </c>
      <c r="R2259" s="9">
        <v>0</v>
      </c>
      <c r="S2259" s="9">
        <v>33255166687.935001</v>
      </c>
      <c r="T2259" s="9">
        <v>1880.6613524904899</v>
      </c>
      <c r="U2259" s="9">
        <v>6.0896433652864799</v>
      </c>
      <c r="V2259" s="9">
        <v>0</v>
      </c>
      <c r="W2259" s="9">
        <v>6.0896433652864799</v>
      </c>
      <c r="X2259" s="9">
        <v>0</v>
      </c>
      <c r="Y2259" s="9">
        <v>0</v>
      </c>
      <c r="Z2259" s="9">
        <v>1.7092256E-2</v>
      </c>
      <c r="AA2259" s="9">
        <v>196.10903999999999</v>
      </c>
      <c r="AB2259" s="9"/>
      <c r="AQ2259" s="9">
        <f>K2259-'Processed Potentiostat'!$J$3</f>
        <v>-9.3357858999999994</v>
      </c>
    </row>
    <row r="2260" spans="1:43" x14ac:dyDescent="0.35">
      <c r="A2260">
        <v>2</v>
      </c>
      <c r="B2260">
        <v>0</v>
      </c>
      <c r="C2260">
        <v>0</v>
      </c>
      <c r="D2260">
        <v>1</v>
      </c>
      <c r="E2260">
        <v>0</v>
      </c>
      <c r="F2260">
        <v>0</v>
      </c>
      <c r="G2260">
        <v>0</v>
      </c>
      <c r="H2260" s="9">
        <v>1881.66135246523</v>
      </c>
      <c r="I2260" s="9">
        <v>-1.8299303</v>
      </c>
      <c r="J2260" s="9">
        <v>-1.8293759999999999</v>
      </c>
      <c r="K2260" s="9">
        <v>-10.102264</v>
      </c>
      <c r="L2260" s="9">
        <v>-21.933115000000001</v>
      </c>
      <c r="M2260" s="9">
        <v>-21.933115000000001</v>
      </c>
      <c r="N2260" s="9">
        <v>39</v>
      </c>
      <c r="O2260" s="9">
        <v>62.474986999999999</v>
      </c>
      <c r="P2260" s="9">
        <v>0</v>
      </c>
      <c r="Q2260" s="9">
        <v>1.1149941649786201E-2</v>
      </c>
      <c r="R2260" s="9">
        <v>0</v>
      </c>
      <c r="S2260" s="9">
        <v>27526677182.336399</v>
      </c>
      <c r="T2260" s="9">
        <v>1881.66135246523</v>
      </c>
      <c r="U2260" s="9">
        <v>6.0925321541473796</v>
      </c>
      <c r="V2260" s="9">
        <v>0</v>
      </c>
      <c r="W2260" s="9">
        <v>6.0925321541473796</v>
      </c>
      <c r="X2260" s="9">
        <v>0</v>
      </c>
      <c r="Y2260" s="9">
        <v>0</v>
      </c>
      <c r="Z2260" s="9">
        <v>1.8480838999999999E-2</v>
      </c>
      <c r="AA2260" s="9">
        <v>181.08573999999999</v>
      </c>
      <c r="AB2260" s="9"/>
      <c r="AQ2260" s="9">
        <f>K2260-'Processed Potentiostat'!$J$3</f>
        <v>-10.102264</v>
      </c>
    </row>
    <row r="2261" spans="1:43" x14ac:dyDescent="0.35">
      <c r="A2261">
        <v>2</v>
      </c>
      <c r="B2261">
        <v>0</v>
      </c>
      <c r="C2261">
        <v>0</v>
      </c>
      <c r="D2261">
        <v>1</v>
      </c>
      <c r="E2261">
        <v>0</v>
      </c>
      <c r="F2261">
        <v>0</v>
      </c>
      <c r="G2261">
        <v>0</v>
      </c>
      <c r="H2261" s="9">
        <v>1882.66135243997</v>
      </c>
      <c r="I2261" s="9">
        <v>-1.830058</v>
      </c>
      <c r="J2261" s="9">
        <v>-1.8318323000000001</v>
      </c>
      <c r="K2261" s="9">
        <v>-9.2345036999999994</v>
      </c>
      <c r="L2261" s="9">
        <v>-21.942753</v>
      </c>
      <c r="M2261" s="9">
        <v>-21.942753</v>
      </c>
      <c r="N2261" s="9">
        <v>39</v>
      </c>
      <c r="O2261" s="9">
        <v>62.474986999999999</v>
      </c>
      <c r="P2261" s="9">
        <v>0</v>
      </c>
      <c r="Q2261" s="9">
        <v>1.1154845786740499E-2</v>
      </c>
      <c r="R2261" s="9">
        <v>0</v>
      </c>
      <c r="S2261" s="9">
        <v>13222409052.177299</v>
      </c>
      <c r="T2261" s="9">
        <v>1882.66135243997</v>
      </c>
      <c r="U2261" s="9">
        <v>6.0952092679129901</v>
      </c>
      <c r="V2261" s="9">
        <v>0</v>
      </c>
      <c r="W2261" s="9">
        <v>6.0952092679129901</v>
      </c>
      <c r="X2261" s="9">
        <v>0</v>
      </c>
      <c r="Y2261" s="9">
        <v>0</v>
      </c>
      <c r="Z2261" s="9">
        <v>1.6916062999999999E-2</v>
      </c>
      <c r="AA2261" s="9">
        <v>198.36823999999999</v>
      </c>
      <c r="AB2261" s="9"/>
      <c r="AQ2261" s="9">
        <f>K2261-'Processed Potentiostat'!$J$3</f>
        <v>-9.2345036999999994</v>
      </c>
    </row>
    <row r="2262" spans="1:43" x14ac:dyDescent="0.35">
      <c r="A2262">
        <v>2</v>
      </c>
      <c r="B2262">
        <v>0</v>
      </c>
      <c r="C2262">
        <v>0</v>
      </c>
      <c r="D2262">
        <v>1</v>
      </c>
      <c r="E2262">
        <v>0</v>
      </c>
      <c r="F2262">
        <v>0</v>
      </c>
      <c r="G2262">
        <v>0</v>
      </c>
      <c r="H2262" s="9">
        <v>1883.6613524147101</v>
      </c>
      <c r="I2262" s="9">
        <v>-1.8301414</v>
      </c>
      <c r="J2262" s="9">
        <v>-1.8287205</v>
      </c>
      <c r="K2262" s="9">
        <v>-12.281632</v>
      </c>
      <c r="L2262" s="9">
        <v>-21.954145</v>
      </c>
      <c r="M2262" s="9">
        <v>-21.954145</v>
      </c>
      <c r="N2262" s="9">
        <v>39</v>
      </c>
      <c r="O2262" s="9">
        <v>62.474986999999999</v>
      </c>
      <c r="P2262" s="9">
        <v>0</v>
      </c>
      <c r="Q2262" s="9">
        <v>1.1160632972436E-2</v>
      </c>
      <c r="R2262" s="9">
        <v>0</v>
      </c>
      <c r="S2262" s="9">
        <v>15116532339.107599</v>
      </c>
      <c r="T2262" s="9">
        <v>1883.6613524147101</v>
      </c>
      <c r="U2262" s="9">
        <v>6.0983735153194196</v>
      </c>
      <c r="V2262" s="9">
        <v>0</v>
      </c>
      <c r="W2262" s="9">
        <v>6.0983735153194196</v>
      </c>
      <c r="X2262" s="9">
        <v>0</v>
      </c>
      <c r="Y2262" s="9">
        <v>0</v>
      </c>
      <c r="Z2262" s="9">
        <v>2.2459672999999999E-2</v>
      </c>
      <c r="AA2262" s="9">
        <v>148.89879999999999</v>
      </c>
      <c r="AB2262" s="9"/>
      <c r="AQ2262" s="9">
        <f>K2262-'Processed Potentiostat'!$J$3</f>
        <v>-12.281632</v>
      </c>
    </row>
    <row r="2263" spans="1:43" x14ac:dyDescent="0.35">
      <c r="A2263">
        <v>2</v>
      </c>
      <c r="B2263">
        <v>0</v>
      </c>
      <c r="C2263">
        <v>0</v>
      </c>
      <c r="D2263">
        <v>1</v>
      </c>
      <c r="E2263">
        <v>0</v>
      </c>
      <c r="F2263">
        <v>0</v>
      </c>
      <c r="G2263">
        <v>0</v>
      </c>
      <c r="H2263" s="9">
        <v>1883.8505524099301</v>
      </c>
      <c r="I2263" s="9">
        <v>-1.8301419000000001</v>
      </c>
      <c r="J2263" s="9">
        <v>-1.8296252</v>
      </c>
      <c r="K2263" s="9">
        <v>-17.315280999999999</v>
      </c>
      <c r="L2263" s="9">
        <v>-21.956467</v>
      </c>
      <c r="M2263" s="9">
        <v>-21.956467</v>
      </c>
      <c r="N2263" s="9">
        <v>39</v>
      </c>
      <c r="O2263" s="9">
        <v>62.474986999999999</v>
      </c>
      <c r="P2263" s="9">
        <v>0</v>
      </c>
      <c r="Q2263" s="9">
        <v>1.11618126961375E-2</v>
      </c>
      <c r="R2263" s="9">
        <v>0</v>
      </c>
      <c r="S2263" s="9">
        <v>40101063949.135201</v>
      </c>
      <c r="T2263" s="9">
        <v>1883.8505524099301</v>
      </c>
      <c r="U2263" s="9">
        <v>6.0990183458850904</v>
      </c>
      <c r="V2263" s="9">
        <v>0</v>
      </c>
      <c r="W2263" s="9">
        <v>6.0990183458850904</v>
      </c>
      <c r="X2263" s="9">
        <v>0</v>
      </c>
      <c r="Y2263" s="9">
        <v>0</v>
      </c>
      <c r="Z2263" s="9">
        <v>3.1680475999999999E-2</v>
      </c>
      <c r="AA2263" s="9">
        <v>105.66535</v>
      </c>
      <c r="AB2263" s="9"/>
      <c r="AQ2263" s="9">
        <f>K2263-'Processed Potentiostat'!$J$3</f>
        <v>-17.315280999999999</v>
      </c>
    </row>
    <row r="2264" spans="1:43" x14ac:dyDescent="0.35">
      <c r="A2264">
        <v>2</v>
      </c>
      <c r="B2264">
        <v>0</v>
      </c>
      <c r="C2264">
        <v>0</v>
      </c>
      <c r="D2264">
        <v>1</v>
      </c>
      <c r="E2264">
        <v>0</v>
      </c>
      <c r="F2264">
        <v>0</v>
      </c>
      <c r="G2264">
        <v>0</v>
      </c>
      <c r="H2264" s="9">
        <v>1884.85055238466</v>
      </c>
      <c r="I2264" s="9">
        <v>-1.8301369000000001</v>
      </c>
      <c r="J2264" s="9">
        <v>-1.8299719000000001</v>
      </c>
      <c r="K2264" s="9">
        <v>-14.210079</v>
      </c>
      <c r="L2264" s="9">
        <v>-21.972076000000001</v>
      </c>
      <c r="M2264" s="9">
        <v>-21.972076000000001</v>
      </c>
      <c r="N2264" s="9">
        <v>39</v>
      </c>
      <c r="O2264" s="9">
        <v>62.474986999999999</v>
      </c>
      <c r="P2264" s="9">
        <v>0</v>
      </c>
      <c r="Q2264" s="9">
        <v>1.1169747526118301E-2</v>
      </c>
      <c r="R2264" s="9">
        <v>0</v>
      </c>
      <c r="S2264" s="9">
        <v>109385836793.30701</v>
      </c>
      <c r="T2264" s="9">
        <v>1884.85055238466</v>
      </c>
      <c r="U2264" s="9">
        <v>6.1033545267821099</v>
      </c>
      <c r="V2264" s="9">
        <v>0</v>
      </c>
      <c r="W2264" s="9">
        <v>6.1033545267821099</v>
      </c>
      <c r="X2264" s="9">
        <v>0</v>
      </c>
      <c r="Y2264" s="9">
        <v>0</v>
      </c>
      <c r="Z2264" s="9">
        <v>2.6004045999999999E-2</v>
      </c>
      <c r="AA2264" s="9">
        <v>128.77985000000001</v>
      </c>
      <c r="AB2264" s="9"/>
      <c r="AQ2264" s="9">
        <f>K2264-'Processed Potentiostat'!$J$3</f>
        <v>-14.210079</v>
      </c>
    </row>
    <row r="2265" spans="1:43" x14ac:dyDescent="0.35">
      <c r="A2265">
        <v>2</v>
      </c>
      <c r="B2265">
        <v>0</v>
      </c>
      <c r="C2265">
        <v>0</v>
      </c>
      <c r="D2265">
        <v>1</v>
      </c>
      <c r="E2265">
        <v>0</v>
      </c>
      <c r="F2265">
        <v>0</v>
      </c>
      <c r="G2265">
        <v>0</v>
      </c>
      <c r="H2265" s="9">
        <v>1885.8505523593999</v>
      </c>
      <c r="I2265" s="9">
        <v>-1.8300289999999999</v>
      </c>
      <c r="J2265" s="9">
        <v>-1.8291891</v>
      </c>
      <c r="K2265" s="9">
        <v>-11.860269000000001</v>
      </c>
      <c r="L2265" s="9">
        <v>-21.984839999999998</v>
      </c>
      <c r="M2265" s="9">
        <v>-21.984839999999998</v>
      </c>
      <c r="N2265" s="9">
        <v>39</v>
      </c>
      <c r="O2265" s="9">
        <v>62.474986999999999</v>
      </c>
      <c r="P2265" s="9">
        <v>0</v>
      </c>
      <c r="Q2265" s="9">
        <v>1.1176233005899001E-2</v>
      </c>
      <c r="R2265" s="9">
        <v>0</v>
      </c>
      <c r="S2265" s="9">
        <v>22348788484.097198</v>
      </c>
      <c r="T2265" s="9">
        <v>1885.8505523593999</v>
      </c>
      <c r="U2265" s="9">
        <v>6.1068999294032702</v>
      </c>
      <c r="V2265" s="9">
        <v>0</v>
      </c>
      <c r="W2265" s="9">
        <v>6.1068999294032702</v>
      </c>
      <c r="X2265" s="9">
        <v>0</v>
      </c>
      <c r="Y2265" s="9">
        <v>0</v>
      </c>
      <c r="Z2265" s="9">
        <v>2.1694673000000001E-2</v>
      </c>
      <c r="AA2265" s="9">
        <v>154.22829999999999</v>
      </c>
      <c r="AB2265" s="9"/>
      <c r="AQ2265" s="9">
        <f>K2265-'Processed Potentiostat'!$J$3</f>
        <v>-11.860269000000001</v>
      </c>
    </row>
    <row r="2266" spans="1:43" x14ac:dyDescent="0.35">
      <c r="A2266">
        <v>2</v>
      </c>
      <c r="B2266">
        <v>0</v>
      </c>
      <c r="C2266">
        <v>0</v>
      </c>
      <c r="D2266">
        <v>1</v>
      </c>
      <c r="E2266">
        <v>0</v>
      </c>
      <c r="F2266">
        <v>0</v>
      </c>
      <c r="G2266">
        <v>0</v>
      </c>
      <c r="H2266" s="9">
        <v>1886.85055233414</v>
      </c>
      <c r="I2266" s="9">
        <v>-1.8299607</v>
      </c>
      <c r="J2266" s="9">
        <v>-1.8302172000000001</v>
      </c>
      <c r="K2266" s="9">
        <v>-15.364008</v>
      </c>
      <c r="L2266" s="9">
        <v>-21.996186999999999</v>
      </c>
      <c r="M2266" s="9">
        <v>-21.996186999999999</v>
      </c>
      <c r="N2266" s="9">
        <v>39</v>
      </c>
      <c r="O2266" s="9">
        <v>62.474986999999999</v>
      </c>
      <c r="P2266" s="9">
        <v>0</v>
      </c>
      <c r="Q2266" s="9">
        <v>1.11820016559402E-2</v>
      </c>
      <c r="R2266" s="9">
        <v>0</v>
      </c>
      <c r="S2266" s="9">
        <v>494684700016.69202</v>
      </c>
      <c r="T2266" s="9">
        <v>1886.85055233414</v>
      </c>
      <c r="U2266" s="9">
        <v>6.1100520394320696</v>
      </c>
      <c r="V2266" s="9">
        <v>0</v>
      </c>
      <c r="W2266" s="9">
        <v>6.1100520394320696</v>
      </c>
      <c r="X2266" s="9">
        <v>0</v>
      </c>
      <c r="Y2266" s="9">
        <v>0</v>
      </c>
      <c r="Z2266" s="9">
        <v>2.8119472999999999E-2</v>
      </c>
      <c r="AA2266" s="9">
        <v>119.12369</v>
      </c>
      <c r="AB2266" s="9"/>
      <c r="AQ2266" s="9">
        <f>K2266-'Processed Potentiostat'!$J$3</f>
        <v>-15.364008</v>
      </c>
    </row>
    <row r="2267" spans="1:43" x14ac:dyDescent="0.35">
      <c r="A2267">
        <v>2</v>
      </c>
      <c r="B2267">
        <v>0</v>
      </c>
      <c r="C2267">
        <v>0</v>
      </c>
      <c r="D2267">
        <v>1</v>
      </c>
      <c r="E2267">
        <v>0</v>
      </c>
      <c r="F2267">
        <v>0</v>
      </c>
      <c r="G2267">
        <v>0</v>
      </c>
      <c r="H2267" s="9">
        <v>1887.85055230888</v>
      </c>
      <c r="I2267" s="9">
        <v>-1.8300730999999999</v>
      </c>
      <c r="J2267" s="9">
        <v>-1.8317478</v>
      </c>
      <c r="K2267" s="9">
        <v>-15.043583999999999</v>
      </c>
      <c r="L2267" s="9">
        <v>-22.010843000000001</v>
      </c>
      <c r="M2267" s="9">
        <v>-22.010843000000001</v>
      </c>
      <c r="N2267" s="9">
        <v>39</v>
      </c>
      <c r="O2267" s="9">
        <v>62.474986999999999</v>
      </c>
      <c r="P2267" s="9">
        <v>0</v>
      </c>
      <c r="Q2267" s="9">
        <v>1.11894589386778E-2</v>
      </c>
      <c r="R2267" s="9">
        <v>0</v>
      </c>
      <c r="S2267" s="9">
        <v>13975199503.6745</v>
      </c>
      <c r="T2267" s="9">
        <v>1887.85055230888</v>
      </c>
      <c r="U2267" s="9">
        <v>6.1141231272799397</v>
      </c>
      <c r="V2267" s="9">
        <v>0</v>
      </c>
      <c r="W2267" s="9">
        <v>6.1141231272799397</v>
      </c>
      <c r="X2267" s="9">
        <v>0</v>
      </c>
      <c r="Y2267" s="9">
        <v>0</v>
      </c>
      <c r="Z2267" s="9">
        <v>2.7556051000000002E-2</v>
      </c>
      <c r="AA2267" s="9">
        <v>121.76273</v>
      </c>
      <c r="AB2267" s="9"/>
      <c r="AQ2267" s="9">
        <f>K2267-'Processed Potentiostat'!$J$3</f>
        <v>-15.043583999999999</v>
      </c>
    </row>
    <row r="2268" spans="1:43" x14ac:dyDescent="0.35">
      <c r="A2268">
        <v>2</v>
      </c>
      <c r="B2268">
        <v>0</v>
      </c>
      <c r="C2268">
        <v>0</v>
      </c>
      <c r="D2268">
        <v>1</v>
      </c>
      <c r="E2268">
        <v>0</v>
      </c>
      <c r="F2268">
        <v>0</v>
      </c>
      <c r="G2268">
        <v>0</v>
      </c>
      <c r="H2268" s="9">
        <v>1888.8505522836199</v>
      </c>
      <c r="I2268" s="9">
        <v>-1.8298827</v>
      </c>
      <c r="J2268" s="9">
        <v>-1.8294622</v>
      </c>
      <c r="K2268" s="9">
        <v>-15.090377</v>
      </c>
      <c r="L2268" s="9">
        <v>-22.026028</v>
      </c>
      <c r="M2268" s="9">
        <v>-22.026028</v>
      </c>
      <c r="N2268" s="9">
        <v>39</v>
      </c>
      <c r="O2268" s="9">
        <v>62.474986999999999</v>
      </c>
      <c r="P2268" s="9">
        <v>0</v>
      </c>
      <c r="Q2268" s="9">
        <v>1.11971754080929E-2</v>
      </c>
      <c r="R2268" s="9">
        <v>0</v>
      </c>
      <c r="S2268" s="9">
        <v>30996092536.4585</v>
      </c>
      <c r="T2268" s="9">
        <v>1888.8505522836199</v>
      </c>
      <c r="U2268" s="9">
        <v>6.1183408766928498</v>
      </c>
      <c r="V2268" s="9">
        <v>0</v>
      </c>
      <c r="W2268" s="9">
        <v>6.1183408766928498</v>
      </c>
      <c r="X2268" s="9">
        <v>0</v>
      </c>
      <c r="Y2268" s="9">
        <v>0</v>
      </c>
      <c r="Z2268" s="9">
        <v>2.7607273000000002E-2</v>
      </c>
      <c r="AA2268" s="9">
        <v>121.2337</v>
      </c>
      <c r="AB2268" s="9"/>
      <c r="AQ2268" s="9">
        <f>K2268-'Processed Potentiostat'!$J$3</f>
        <v>-15.090377</v>
      </c>
    </row>
    <row r="2269" spans="1:43" x14ac:dyDescent="0.35">
      <c r="A2269">
        <v>2</v>
      </c>
      <c r="B2269">
        <v>0</v>
      </c>
      <c r="C2269">
        <v>0</v>
      </c>
      <c r="D2269">
        <v>1</v>
      </c>
      <c r="E2269">
        <v>0</v>
      </c>
      <c r="F2269">
        <v>0</v>
      </c>
      <c r="G2269">
        <v>0</v>
      </c>
      <c r="H2269" s="9">
        <v>1889.85055225835</v>
      </c>
      <c r="I2269" s="9">
        <v>-1.8300278999999999</v>
      </c>
      <c r="J2269" s="9">
        <v>-1.8316478</v>
      </c>
      <c r="K2269" s="9">
        <v>-12.069694</v>
      </c>
      <c r="L2269" s="9">
        <v>-22.039045000000002</v>
      </c>
      <c r="M2269" s="9">
        <v>-22.039045000000002</v>
      </c>
      <c r="N2269" s="9">
        <v>39</v>
      </c>
      <c r="O2269" s="9">
        <v>62.474986999999999</v>
      </c>
      <c r="P2269" s="9">
        <v>0</v>
      </c>
      <c r="Q2269" s="9">
        <v>1.12037986740583E-2</v>
      </c>
      <c r="R2269" s="9">
        <v>0</v>
      </c>
      <c r="S2269" s="9">
        <v>14941963539.855301</v>
      </c>
      <c r="T2269" s="9">
        <v>1889.85055225835</v>
      </c>
      <c r="U2269" s="9">
        <v>6.1219571325060196</v>
      </c>
      <c r="V2269" s="9">
        <v>0</v>
      </c>
      <c r="W2269" s="9">
        <v>6.1219571325060196</v>
      </c>
      <c r="X2269" s="9">
        <v>0</v>
      </c>
      <c r="Y2269" s="9">
        <v>0</v>
      </c>
      <c r="Z2269" s="9">
        <v>2.2107427999999998E-2</v>
      </c>
      <c r="AA2269" s="9">
        <v>151.75595000000001</v>
      </c>
      <c r="AB2269" s="9"/>
      <c r="AQ2269" s="9">
        <f>K2269-'Processed Potentiostat'!$J$3</f>
        <v>-12.069694</v>
      </c>
    </row>
    <row r="2270" spans="1:43" x14ac:dyDescent="0.35">
      <c r="A2270">
        <v>2</v>
      </c>
      <c r="B2270">
        <v>0</v>
      </c>
      <c r="C2270">
        <v>0</v>
      </c>
      <c r="D2270">
        <v>1</v>
      </c>
      <c r="E2270">
        <v>0</v>
      </c>
      <c r="F2270">
        <v>0</v>
      </c>
      <c r="G2270">
        <v>0</v>
      </c>
      <c r="H2270" s="9">
        <v>1890.85055223309</v>
      </c>
      <c r="I2270" s="9">
        <v>-1.8300794</v>
      </c>
      <c r="J2270" s="9">
        <v>-1.830892</v>
      </c>
      <c r="K2270" s="9">
        <v>-11.478535000000001</v>
      </c>
      <c r="L2270" s="9">
        <v>-22.050640000000001</v>
      </c>
      <c r="M2270" s="9">
        <v>-22.050640000000001</v>
      </c>
      <c r="N2270" s="9">
        <v>39</v>
      </c>
      <c r="O2270" s="9">
        <v>62.474986999999999</v>
      </c>
      <c r="P2270" s="9">
        <v>0</v>
      </c>
      <c r="Q2270" s="9">
        <v>1.12096955561506E-2</v>
      </c>
      <c r="R2270" s="9">
        <v>0</v>
      </c>
      <c r="S2270" s="9">
        <v>30660396572.5784</v>
      </c>
      <c r="T2270" s="9">
        <v>1890.85055223309</v>
      </c>
      <c r="U2270" s="9">
        <v>6.1251776921207899</v>
      </c>
      <c r="V2270" s="9">
        <v>0</v>
      </c>
      <c r="W2270" s="9">
        <v>6.1251776921207899</v>
      </c>
      <c r="X2270" s="9">
        <v>0</v>
      </c>
      <c r="Y2270" s="9">
        <v>0</v>
      </c>
      <c r="Z2270" s="9">
        <v>2.1015956999999998E-2</v>
      </c>
      <c r="AA2270" s="9">
        <v>159.50572</v>
      </c>
      <c r="AB2270" s="9"/>
      <c r="AQ2270" s="9">
        <f>K2270-'Processed Potentiostat'!$J$3</f>
        <v>-11.478535000000001</v>
      </c>
    </row>
    <row r="2271" spans="1:43" x14ac:dyDescent="0.35">
      <c r="A2271">
        <v>2</v>
      </c>
      <c r="B2271">
        <v>0</v>
      </c>
      <c r="C2271">
        <v>0</v>
      </c>
      <c r="D2271">
        <v>1</v>
      </c>
      <c r="E2271">
        <v>0</v>
      </c>
      <c r="F2271">
        <v>0</v>
      </c>
      <c r="G2271">
        <v>0</v>
      </c>
      <c r="H2271" s="9">
        <v>1891.8505522078301</v>
      </c>
      <c r="I2271" s="9">
        <v>-1.8301097</v>
      </c>
      <c r="J2271" s="9">
        <v>-1.8315808</v>
      </c>
      <c r="K2271" s="9">
        <v>-13.705151000000001</v>
      </c>
      <c r="L2271" s="9">
        <v>-22.063085999999998</v>
      </c>
      <c r="M2271" s="9">
        <v>-22.063085999999998</v>
      </c>
      <c r="N2271" s="9">
        <v>39</v>
      </c>
      <c r="O2271" s="9">
        <v>62.474986999999999</v>
      </c>
      <c r="P2271" s="9">
        <v>0</v>
      </c>
      <c r="Q2271" s="9">
        <v>1.12160274579375E-2</v>
      </c>
      <c r="R2271" s="9">
        <v>0</v>
      </c>
      <c r="S2271" s="9">
        <v>15670017594.903799</v>
      </c>
      <c r="T2271" s="9">
        <v>1891.8505522078301</v>
      </c>
      <c r="U2271" s="9">
        <v>6.1286349367237296</v>
      </c>
      <c r="V2271" s="9">
        <v>0</v>
      </c>
      <c r="W2271" s="9">
        <v>6.1286349367237296</v>
      </c>
      <c r="X2271" s="9">
        <v>0</v>
      </c>
      <c r="Y2271" s="9">
        <v>0</v>
      </c>
      <c r="Z2271" s="9">
        <v>2.5102090000000001E-2</v>
      </c>
      <c r="AA2271" s="9">
        <v>133.64178000000001</v>
      </c>
      <c r="AB2271" s="9"/>
      <c r="AQ2271" s="9">
        <f>K2271-'Processed Potentiostat'!$J$3</f>
        <v>-13.705151000000001</v>
      </c>
    </row>
    <row r="2272" spans="1:43" x14ac:dyDescent="0.35">
      <c r="A2272">
        <v>2</v>
      </c>
      <c r="B2272">
        <v>0</v>
      </c>
      <c r="C2272">
        <v>0</v>
      </c>
      <c r="D2272">
        <v>1</v>
      </c>
      <c r="E2272">
        <v>0</v>
      </c>
      <c r="F2272">
        <v>0</v>
      </c>
      <c r="G2272">
        <v>0</v>
      </c>
      <c r="H2272" s="9">
        <v>1892.85055218257</v>
      </c>
      <c r="I2272" s="9">
        <v>-1.8299065000000001</v>
      </c>
      <c r="J2272" s="9">
        <v>-1.8295106999999999</v>
      </c>
      <c r="K2272" s="9">
        <v>-11.641814</v>
      </c>
      <c r="L2272" s="9">
        <v>-22.075780999999999</v>
      </c>
      <c r="M2272" s="9">
        <v>-22.075780999999999</v>
      </c>
      <c r="N2272" s="9">
        <v>39</v>
      </c>
      <c r="O2272" s="9">
        <v>62.474986999999999</v>
      </c>
      <c r="P2272" s="9">
        <v>0</v>
      </c>
      <c r="Q2272" s="9">
        <v>1.12224791829142E-2</v>
      </c>
      <c r="R2272" s="9">
        <v>0</v>
      </c>
      <c r="S2272" s="9">
        <v>33342649907.451</v>
      </c>
      <c r="T2272" s="9">
        <v>1892.85055218257</v>
      </c>
      <c r="U2272" s="9">
        <v>6.1321615373420402</v>
      </c>
      <c r="V2272" s="9">
        <v>0</v>
      </c>
      <c r="W2272" s="9">
        <v>6.1321615373420402</v>
      </c>
      <c r="X2272" s="9">
        <v>0</v>
      </c>
      <c r="Y2272" s="9">
        <v>0</v>
      </c>
      <c r="Z2272" s="9">
        <v>2.1298824000000001E-2</v>
      </c>
      <c r="AA2272" s="9">
        <v>157.14995999999999</v>
      </c>
      <c r="AB2272" s="9"/>
      <c r="AQ2272" s="9">
        <f>K2272-'Processed Potentiostat'!$J$3</f>
        <v>-11.641814</v>
      </c>
    </row>
    <row r="2273" spans="1:43" x14ac:dyDescent="0.35">
      <c r="A2273">
        <v>2</v>
      </c>
      <c r="B2273">
        <v>0</v>
      </c>
      <c r="C2273">
        <v>0</v>
      </c>
      <c r="D2273">
        <v>1</v>
      </c>
      <c r="E2273">
        <v>0</v>
      </c>
      <c r="F2273">
        <v>0</v>
      </c>
      <c r="G2273">
        <v>0</v>
      </c>
      <c r="H2273" s="9">
        <v>1893.8505521573099</v>
      </c>
      <c r="I2273" s="9">
        <v>-1.8298424</v>
      </c>
      <c r="J2273" s="9">
        <v>-1.8298475000000001</v>
      </c>
      <c r="K2273" s="9">
        <v>-13.180486999999999</v>
      </c>
      <c r="L2273" s="9">
        <v>-22.087315</v>
      </c>
      <c r="M2273" s="9">
        <v>-22.087315</v>
      </c>
      <c r="N2273" s="9">
        <v>39</v>
      </c>
      <c r="O2273" s="9">
        <v>62.474986999999999</v>
      </c>
      <c r="P2273" s="9">
        <v>0</v>
      </c>
      <c r="Q2273" s="9">
        <v>1.1228341677256001E-2</v>
      </c>
      <c r="R2273" s="9">
        <v>0</v>
      </c>
      <c r="S2273" s="9">
        <v>67893671888.579498</v>
      </c>
      <c r="T2273" s="9">
        <v>1893.8505521573099</v>
      </c>
      <c r="U2273" s="9">
        <v>6.1353653862719204</v>
      </c>
      <c r="V2273" s="9">
        <v>0</v>
      </c>
      <c r="W2273" s="9">
        <v>6.1353653862719204</v>
      </c>
      <c r="X2273" s="9">
        <v>0</v>
      </c>
      <c r="Y2273" s="9">
        <v>0</v>
      </c>
      <c r="Z2273" s="9">
        <v>2.4118279999999999E-2</v>
      </c>
      <c r="AA2273" s="9">
        <v>138.83002999999999</v>
      </c>
      <c r="AB2273" s="9"/>
      <c r="AQ2273" s="9">
        <f>K2273-'Processed Potentiostat'!$J$3</f>
        <v>-13.180486999999999</v>
      </c>
    </row>
    <row r="2274" spans="1:43" x14ac:dyDescent="0.35">
      <c r="A2274">
        <v>2</v>
      </c>
      <c r="B2274">
        <v>0</v>
      </c>
      <c r="C2274">
        <v>0</v>
      </c>
      <c r="D2274">
        <v>1</v>
      </c>
      <c r="E2274">
        <v>0</v>
      </c>
      <c r="F2274">
        <v>0</v>
      </c>
      <c r="G2274">
        <v>0</v>
      </c>
      <c r="H2274" s="9">
        <v>1894.8505521320401</v>
      </c>
      <c r="I2274" s="9">
        <v>-1.8298688000000001</v>
      </c>
      <c r="J2274" s="9">
        <v>-1.828362</v>
      </c>
      <c r="K2274" s="9">
        <v>-11.325391</v>
      </c>
      <c r="L2274" s="9">
        <v>-22.099709000000001</v>
      </c>
      <c r="M2274" s="9">
        <v>-22.099709000000001</v>
      </c>
      <c r="N2274" s="9">
        <v>39</v>
      </c>
      <c r="O2274" s="9">
        <v>62.474986999999999</v>
      </c>
      <c r="P2274" s="9">
        <v>0</v>
      </c>
      <c r="Q2274" s="9">
        <v>1.12346362966035E-2</v>
      </c>
      <c r="R2274" s="9">
        <v>0</v>
      </c>
      <c r="S2274" s="9">
        <v>12204462715.015301</v>
      </c>
      <c r="T2274" s="9">
        <v>1894.8505521320401</v>
      </c>
      <c r="U2274" s="9">
        <v>6.1388078213096398</v>
      </c>
      <c r="V2274" s="9">
        <v>0</v>
      </c>
      <c r="W2274" s="9">
        <v>6.1388078213096398</v>
      </c>
      <c r="X2274" s="9">
        <v>0</v>
      </c>
      <c r="Y2274" s="9">
        <v>0</v>
      </c>
      <c r="Z2274" s="9">
        <v>2.0706914E-2</v>
      </c>
      <c r="AA2274" s="9">
        <v>161.43919</v>
      </c>
      <c r="AB2274" s="9"/>
      <c r="AQ2274" s="9">
        <f>K2274-'Processed Potentiostat'!$J$3</f>
        <v>-11.325391</v>
      </c>
    </row>
    <row r="2275" spans="1:43" x14ac:dyDescent="0.35">
      <c r="A2275">
        <v>2</v>
      </c>
      <c r="B2275">
        <v>0</v>
      </c>
      <c r="C2275">
        <v>0</v>
      </c>
      <c r="D2275">
        <v>1</v>
      </c>
      <c r="E2275">
        <v>0</v>
      </c>
      <c r="F2275">
        <v>0</v>
      </c>
      <c r="G2275">
        <v>0</v>
      </c>
      <c r="H2275" s="9">
        <v>1895.85055210678</v>
      </c>
      <c r="I2275" s="9">
        <v>-1.8301136</v>
      </c>
      <c r="J2275" s="9">
        <v>-1.8292440999999999</v>
      </c>
      <c r="K2275" s="9">
        <v>-11.297307999999999</v>
      </c>
      <c r="L2275" s="9">
        <v>-22.111205999999999</v>
      </c>
      <c r="M2275" s="9">
        <v>-22.111205999999999</v>
      </c>
      <c r="N2275" s="9">
        <v>39</v>
      </c>
      <c r="O2275" s="9">
        <v>62.474986999999999</v>
      </c>
      <c r="P2275" s="9">
        <v>0</v>
      </c>
      <c r="Q2275" s="9">
        <v>1.12404784438249E-2</v>
      </c>
      <c r="R2275" s="9">
        <v>0</v>
      </c>
      <c r="S2275" s="9">
        <v>23810300090.675098</v>
      </c>
      <c r="T2275" s="9">
        <v>1895.85055210678</v>
      </c>
      <c r="U2275" s="9">
        <v>6.14200160590672</v>
      </c>
      <c r="V2275" s="9">
        <v>0</v>
      </c>
      <c r="W2275" s="9">
        <v>6.14200160590672</v>
      </c>
      <c r="X2275" s="9">
        <v>0</v>
      </c>
      <c r="Y2275" s="9">
        <v>0</v>
      </c>
      <c r="Z2275" s="9">
        <v>2.0665533999999999E-2</v>
      </c>
      <c r="AA2275" s="9">
        <v>161.91857999999999</v>
      </c>
      <c r="AB2275" s="9"/>
      <c r="AQ2275" s="9">
        <f>K2275-'Processed Potentiostat'!$J$3</f>
        <v>-11.297307999999999</v>
      </c>
    </row>
    <row r="2276" spans="1:43" x14ac:dyDescent="0.35">
      <c r="A2276">
        <v>2</v>
      </c>
      <c r="B2276">
        <v>0</v>
      </c>
      <c r="C2276">
        <v>0</v>
      </c>
      <c r="D2276">
        <v>1</v>
      </c>
      <c r="E2276">
        <v>0</v>
      </c>
      <c r="F2276">
        <v>0</v>
      </c>
      <c r="G2276">
        <v>0</v>
      </c>
      <c r="H2276" s="9">
        <v>1896.8505520815199</v>
      </c>
      <c r="I2276" s="9">
        <v>-1.8301194000000001</v>
      </c>
      <c r="J2276" s="9">
        <v>-1.8317928000000001</v>
      </c>
      <c r="K2276" s="9">
        <v>-12.548899</v>
      </c>
      <c r="L2276" s="9">
        <v>-22.123802000000001</v>
      </c>
      <c r="M2276" s="9">
        <v>-22.123802000000001</v>
      </c>
      <c r="N2276" s="9">
        <v>39</v>
      </c>
      <c r="O2276" s="9">
        <v>62.474986999999999</v>
      </c>
      <c r="P2276" s="9">
        <v>0</v>
      </c>
      <c r="Q2276" s="9">
        <v>1.1246887749746399E-2</v>
      </c>
      <c r="R2276" s="9">
        <v>0</v>
      </c>
      <c r="S2276" s="9">
        <v>13656211241.6499</v>
      </c>
      <c r="T2276" s="9">
        <v>1896.8505520815199</v>
      </c>
      <c r="U2276" s="9">
        <v>6.1455008312736297</v>
      </c>
      <c r="V2276" s="9">
        <v>0</v>
      </c>
      <c r="W2276" s="9">
        <v>6.1455008312736297</v>
      </c>
      <c r="X2276" s="9">
        <v>0</v>
      </c>
      <c r="Y2276" s="9">
        <v>0</v>
      </c>
      <c r="Z2276" s="9">
        <v>2.2986982E-2</v>
      </c>
      <c r="AA2276" s="9">
        <v>145.97239999999999</v>
      </c>
      <c r="AB2276" s="9"/>
      <c r="AQ2276" s="9">
        <f>K2276-'Processed Potentiostat'!$J$3</f>
        <v>-12.548899</v>
      </c>
    </row>
    <row r="2277" spans="1:43" x14ac:dyDescent="0.35">
      <c r="A2277">
        <v>2</v>
      </c>
      <c r="B2277">
        <v>0</v>
      </c>
      <c r="C2277">
        <v>0</v>
      </c>
      <c r="D2277">
        <v>1</v>
      </c>
      <c r="E2277">
        <v>0</v>
      </c>
      <c r="F2277">
        <v>0</v>
      </c>
      <c r="G2277">
        <v>0</v>
      </c>
      <c r="H2277" s="9">
        <v>1897.8505520562601</v>
      </c>
      <c r="I2277" s="9">
        <v>-1.8300949</v>
      </c>
      <c r="J2277" s="9">
        <v>-1.8311754</v>
      </c>
      <c r="K2277" s="9">
        <v>-10.999672</v>
      </c>
      <c r="L2277" s="9">
        <v>-22.135232999999999</v>
      </c>
      <c r="M2277" s="9">
        <v>-22.135232999999999</v>
      </c>
      <c r="N2277" s="9">
        <v>39</v>
      </c>
      <c r="O2277" s="9">
        <v>62.474986999999999</v>
      </c>
      <c r="P2277" s="9">
        <v>0</v>
      </c>
      <c r="Q2277" s="9">
        <v>1.12527021083787E-2</v>
      </c>
      <c r="R2277" s="9">
        <v>0</v>
      </c>
      <c r="S2277" s="9">
        <v>22076303577.574001</v>
      </c>
      <c r="T2277" s="9">
        <v>1897.8505520562601</v>
      </c>
      <c r="U2277" s="9">
        <v>6.1486757262208398</v>
      </c>
      <c r="V2277" s="9">
        <v>0</v>
      </c>
      <c r="W2277" s="9">
        <v>6.1486757262208398</v>
      </c>
      <c r="X2277" s="9">
        <v>0</v>
      </c>
      <c r="Y2277" s="9">
        <v>0</v>
      </c>
      <c r="Z2277" s="9">
        <v>2.014233E-2</v>
      </c>
      <c r="AA2277" s="9">
        <v>166.47546</v>
      </c>
      <c r="AB2277" s="9"/>
      <c r="AQ2277" s="9">
        <f>K2277-'Processed Potentiostat'!$J$3</f>
        <v>-10.999672</v>
      </c>
    </row>
    <row r="2278" spans="1:43" x14ac:dyDescent="0.35">
      <c r="A2278">
        <v>2</v>
      </c>
      <c r="B2278">
        <v>0</v>
      </c>
      <c r="C2278">
        <v>0</v>
      </c>
      <c r="D2278">
        <v>1</v>
      </c>
      <c r="E2278">
        <v>0</v>
      </c>
      <c r="F2278">
        <v>0</v>
      </c>
      <c r="G2278">
        <v>0</v>
      </c>
      <c r="H2278" s="9">
        <v>1898.6083520371101</v>
      </c>
      <c r="I2278" s="9">
        <v>-1.8300936999999999</v>
      </c>
      <c r="J2278" s="9">
        <v>-1.8293241</v>
      </c>
      <c r="K2278" s="9">
        <v>-16.017050000000001</v>
      </c>
      <c r="L2278" s="9">
        <v>-22.143068</v>
      </c>
      <c r="M2278" s="9">
        <v>-22.143068</v>
      </c>
      <c r="N2278" s="9">
        <v>39</v>
      </c>
      <c r="O2278" s="9">
        <v>62.474986999999999</v>
      </c>
      <c r="P2278" s="9">
        <v>0</v>
      </c>
      <c r="Q2278" s="9">
        <v>1.1256683626334999E-2</v>
      </c>
      <c r="R2278" s="9">
        <v>0</v>
      </c>
      <c r="S2278" s="9">
        <v>26092081086.8568</v>
      </c>
      <c r="T2278" s="9">
        <v>1898.6083520371101</v>
      </c>
      <c r="U2278" s="9">
        <v>6.1508524834226703</v>
      </c>
      <c r="V2278" s="9">
        <v>0</v>
      </c>
      <c r="W2278" s="9">
        <v>6.1508524834226703</v>
      </c>
      <c r="X2278" s="9">
        <v>0</v>
      </c>
      <c r="Y2278" s="9">
        <v>0</v>
      </c>
      <c r="Z2278" s="9">
        <v>2.9300375E-2</v>
      </c>
      <c r="AA2278" s="9">
        <v>114.21105</v>
      </c>
      <c r="AB2278" s="9"/>
      <c r="AQ2278" s="9">
        <f>K2278-'Processed Potentiostat'!$J$3</f>
        <v>-16.017050000000001</v>
      </c>
    </row>
    <row r="2279" spans="1:43" x14ac:dyDescent="0.35">
      <c r="A2279">
        <v>2</v>
      </c>
      <c r="B2279">
        <v>0</v>
      </c>
      <c r="C2279">
        <v>0</v>
      </c>
      <c r="D2279">
        <v>1</v>
      </c>
      <c r="E2279">
        <v>0</v>
      </c>
      <c r="F2279">
        <v>0</v>
      </c>
      <c r="G2279">
        <v>0</v>
      </c>
      <c r="H2279" s="9">
        <v>1898.62095203679</v>
      </c>
      <c r="I2279" s="9">
        <v>-1.8299624999999999</v>
      </c>
      <c r="J2279" s="9">
        <v>-1.8294623000000001</v>
      </c>
      <c r="K2279" s="9">
        <v>-11.013389999999999</v>
      </c>
      <c r="L2279" s="9">
        <v>-22.143253000000001</v>
      </c>
      <c r="M2279" s="9">
        <v>-22.143253000000001</v>
      </c>
      <c r="N2279" s="9">
        <v>39</v>
      </c>
      <c r="O2279" s="9">
        <v>62.474986999999999</v>
      </c>
      <c r="P2279" s="9">
        <v>0</v>
      </c>
      <c r="Q2279" s="9">
        <v>1.12567776468829E-2</v>
      </c>
      <c r="R2279" s="9">
        <v>0</v>
      </c>
      <c r="S2279" s="9">
        <v>31166287624.624199</v>
      </c>
      <c r="T2279" s="9">
        <v>1898.62095203679</v>
      </c>
      <c r="U2279" s="9">
        <v>6.1509037760483096</v>
      </c>
      <c r="V2279" s="9">
        <v>0</v>
      </c>
      <c r="W2279" s="9">
        <v>6.1509037760483096</v>
      </c>
      <c r="X2279" s="9">
        <v>0</v>
      </c>
      <c r="Y2279" s="9">
        <v>0</v>
      </c>
      <c r="Z2279" s="9">
        <v>2.0148580999999999E-2</v>
      </c>
      <c r="AA2279" s="9">
        <v>166.11255</v>
      </c>
      <c r="AB2279" s="9"/>
      <c r="AQ2279" s="9">
        <f>K2279-'Processed Potentiostat'!$J$3</f>
        <v>-11.013389999999999</v>
      </c>
    </row>
    <row r="2280" spans="1:43" x14ac:dyDescent="0.35">
      <c r="A2280">
        <v>2</v>
      </c>
      <c r="B2280">
        <v>0</v>
      </c>
      <c r="C2280">
        <v>0</v>
      </c>
      <c r="D2280">
        <v>1</v>
      </c>
      <c r="E2280">
        <v>0</v>
      </c>
      <c r="F2280">
        <v>0</v>
      </c>
      <c r="G2280">
        <v>0</v>
      </c>
      <c r="H2280" s="9">
        <v>1899.6209520115301</v>
      </c>
      <c r="I2280" s="9">
        <v>-1.8300917999999999</v>
      </c>
      <c r="J2280" s="9">
        <v>-1.8311549</v>
      </c>
      <c r="K2280" s="9">
        <v>-9.6984673000000008</v>
      </c>
      <c r="L2280" s="9">
        <v>-22.153493999999998</v>
      </c>
      <c r="M2280" s="9">
        <v>-22.153493999999998</v>
      </c>
      <c r="N2280" s="9">
        <v>39</v>
      </c>
      <c r="O2280" s="9">
        <v>62.474986999999999</v>
      </c>
      <c r="P2280" s="9">
        <v>0</v>
      </c>
      <c r="Q2280" s="9">
        <v>1.1261986547592201E-2</v>
      </c>
      <c r="R2280" s="9">
        <v>0</v>
      </c>
      <c r="S2280" s="9">
        <v>22555768117.1717</v>
      </c>
      <c r="T2280" s="9">
        <v>1899.6209520115301</v>
      </c>
      <c r="U2280" s="9">
        <v>6.1537482181316703</v>
      </c>
      <c r="V2280" s="9">
        <v>0</v>
      </c>
      <c r="W2280" s="9">
        <v>6.1537482181316703</v>
      </c>
      <c r="X2280" s="9">
        <v>0</v>
      </c>
      <c r="Y2280" s="9">
        <v>0</v>
      </c>
      <c r="Z2280" s="9">
        <v>1.7759396E-2</v>
      </c>
      <c r="AA2280" s="9">
        <v>188.80869999999999</v>
      </c>
      <c r="AB2280" s="9"/>
      <c r="AQ2280" s="9">
        <f>K2280-'Processed Potentiostat'!$J$3</f>
        <v>-9.6984673000000008</v>
      </c>
    </row>
    <row r="2281" spans="1:43" x14ac:dyDescent="0.35">
      <c r="A2281">
        <v>2</v>
      </c>
      <c r="B2281">
        <v>0</v>
      </c>
      <c r="C2281">
        <v>0</v>
      </c>
      <c r="D2281">
        <v>1</v>
      </c>
      <c r="E2281">
        <v>0</v>
      </c>
      <c r="F2281">
        <v>0</v>
      </c>
      <c r="G2281">
        <v>0</v>
      </c>
      <c r="H2281" s="9">
        <v>1900.62095198627</v>
      </c>
      <c r="I2281" s="9">
        <v>-1.8299582999999999</v>
      </c>
      <c r="J2281" s="9">
        <v>-1.8290118</v>
      </c>
      <c r="K2281" s="9">
        <v>-8.9094686999999997</v>
      </c>
      <c r="L2281" s="9">
        <v>-22.162710000000001</v>
      </c>
      <c r="M2281" s="9">
        <v>-22.162710000000001</v>
      </c>
      <c r="N2281" s="9">
        <v>39</v>
      </c>
      <c r="O2281" s="9">
        <v>62.474986999999999</v>
      </c>
      <c r="P2281" s="9">
        <v>0</v>
      </c>
      <c r="Q2281" s="9">
        <v>1.12666689745787E-2</v>
      </c>
      <c r="R2281" s="9">
        <v>0</v>
      </c>
      <c r="S2281" s="9">
        <v>19089668616.437</v>
      </c>
      <c r="T2281" s="9">
        <v>1900.62095198627</v>
      </c>
      <c r="U2281" s="9">
        <v>6.1563082090841599</v>
      </c>
      <c r="V2281" s="9">
        <v>0</v>
      </c>
      <c r="W2281" s="9">
        <v>6.1563082090841599</v>
      </c>
      <c r="X2281" s="9">
        <v>0</v>
      </c>
      <c r="Y2281" s="9">
        <v>0</v>
      </c>
      <c r="Z2281" s="9">
        <v>1.6295522E-2</v>
      </c>
      <c r="AA2281" s="9">
        <v>205.28854000000001</v>
      </c>
      <c r="AB2281" s="9"/>
      <c r="AQ2281" s="9">
        <f>K2281-'Processed Potentiostat'!$J$3</f>
        <v>-8.9094686999999997</v>
      </c>
    </row>
    <row r="2282" spans="1:43" x14ac:dyDescent="0.35">
      <c r="A2282">
        <v>2</v>
      </c>
      <c r="B2282">
        <v>0</v>
      </c>
      <c r="C2282">
        <v>0</v>
      </c>
      <c r="D2282">
        <v>1</v>
      </c>
      <c r="E2282">
        <v>0</v>
      </c>
      <c r="F2282">
        <v>0</v>
      </c>
      <c r="G2282">
        <v>0</v>
      </c>
      <c r="H2282" s="9">
        <v>1901.62095196101</v>
      </c>
      <c r="I2282" s="9">
        <v>-1.8298441000000001</v>
      </c>
      <c r="J2282" s="9">
        <v>-1.8308816999999999</v>
      </c>
      <c r="K2282" s="9">
        <v>-9.6769771999999996</v>
      </c>
      <c r="L2282" s="9">
        <v>-22.172045000000001</v>
      </c>
      <c r="M2282" s="9">
        <v>-22.172045000000001</v>
      </c>
      <c r="N2282" s="9">
        <v>39</v>
      </c>
      <c r="O2282" s="9">
        <v>62.474986999999999</v>
      </c>
      <c r="P2282" s="9">
        <v>0</v>
      </c>
      <c r="Q2282" s="9">
        <v>1.1271416330947E-2</v>
      </c>
      <c r="R2282" s="9">
        <v>0</v>
      </c>
      <c r="S2282" s="9">
        <v>31275028831.848099</v>
      </c>
      <c r="T2282" s="9">
        <v>1901.62095196101</v>
      </c>
      <c r="U2282" s="9">
        <v>6.1589014683498498</v>
      </c>
      <c r="V2282" s="9">
        <v>0</v>
      </c>
      <c r="W2282" s="9">
        <v>6.1589014683498498</v>
      </c>
      <c r="X2282" s="9">
        <v>0</v>
      </c>
      <c r="Y2282" s="9">
        <v>0</v>
      </c>
      <c r="Z2282" s="9">
        <v>1.7717401000000001E-2</v>
      </c>
      <c r="AA2282" s="9">
        <v>189.19974999999999</v>
      </c>
      <c r="AB2282" s="9"/>
      <c r="AQ2282" s="9">
        <f>K2282-'Processed Potentiostat'!$J$3</f>
        <v>-9.6769771999999996</v>
      </c>
    </row>
    <row r="2283" spans="1:43" x14ac:dyDescent="0.35">
      <c r="A2283">
        <v>2</v>
      </c>
      <c r="B2283">
        <v>0</v>
      </c>
      <c r="C2283">
        <v>0</v>
      </c>
      <c r="D2283">
        <v>1</v>
      </c>
      <c r="E2283">
        <v>0</v>
      </c>
      <c r="F2283">
        <v>0</v>
      </c>
      <c r="G2283">
        <v>0</v>
      </c>
      <c r="H2283" s="9">
        <v>1902.6209519357501</v>
      </c>
      <c r="I2283" s="9">
        <v>-1.8301272</v>
      </c>
      <c r="J2283" s="9">
        <v>-1.8311736999999999</v>
      </c>
      <c r="K2283" s="9">
        <v>-8.5488070999999994</v>
      </c>
      <c r="L2283" s="9">
        <v>-22.181529999999999</v>
      </c>
      <c r="M2283" s="9">
        <v>-22.181529999999999</v>
      </c>
      <c r="N2283" s="9">
        <v>39</v>
      </c>
      <c r="O2283" s="9">
        <v>62.474986999999999</v>
      </c>
      <c r="P2283" s="9">
        <v>0</v>
      </c>
      <c r="Q2283" s="9">
        <v>1.1276241089372301E-2</v>
      </c>
      <c r="R2283" s="9">
        <v>0</v>
      </c>
      <c r="S2283" s="9">
        <v>22162000758.874401</v>
      </c>
      <c r="T2283" s="9">
        <v>1902.6209519357501</v>
      </c>
      <c r="U2283" s="9">
        <v>6.1615360568466899</v>
      </c>
      <c r="V2283" s="9">
        <v>0</v>
      </c>
      <c r="W2283" s="9">
        <v>6.1615360568466899</v>
      </c>
      <c r="X2283" s="9">
        <v>0</v>
      </c>
      <c r="Y2283" s="9">
        <v>0</v>
      </c>
      <c r="Z2283" s="9">
        <v>1.5654350000000001E-2</v>
      </c>
      <c r="AA2283" s="9">
        <v>214.20223999999999</v>
      </c>
      <c r="AB2283" s="9"/>
      <c r="AQ2283" s="9">
        <f>K2283-'Processed Potentiostat'!$J$3</f>
        <v>-8.5488070999999994</v>
      </c>
    </row>
    <row r="2284" spans="1:43" x14ac:dyDescent="0.35">
      <c r="A2284">
        <v>2</v>
      </c>
      <c r="B2284">
        <v>0</v>
      </c>
      <c r="C2284">
        <v>0</v>
      </c>
      <c r="D2284">
        <v>1</v>
      </c>
      <c r="E2284">
        <v>0</v>
      </c>
      <c r="F2284">
        <v>0</v>
      </c>
      <c r="G2284">
        <v>0</v>
      </c>
      <c r="H2284" s="9">
        <v>1903.62095191048</v>
      </c>
      <c r="I2284" s="9">
        <v>-1.8300571000000001</v>
      </c>
      <c r="J2284" s="9">
        <v>-1.8303583000000001</v>
      </c>
      <c r="K2284" s="9">
        <v>-8.3676939000000008</v>
      </c>
      <c r="L2284" s="9">
        <v>-22.190028999999999</v>
      </c>
      <c r="M2284" s="9">
        <v>-22.190028999999999</v>
      </c>
      <c r="N2284" s="9">
        <v>39</v>
      </c>
      <c r="O2284" s="9">
        <v>62.474986999999999</v>
      </c>
      <c r="P2284" s="9">
        <v>0</v>
      </c>
      <c r="Q2284" s="9">
        <v>1.12805623341616E-2</v>
      </c>
      <c r="R2284" s="9">
        <v>0</v>
      </c>
      <c r="S2284" s="9">
        <v>119629467463.44299</v>
      </c>
      <c r="T2284" s="9">
        <v>1903.62095191048</v>
      </c>
      <c r="U2284" s="9">
        <v>6.1638968313110398</v>
      </c>
      <c r="V2284" s="9">
        <v>0</v>
      </c>
      <c r="W2284" s="9">
        <v>6.1638968313110398</v>
      </c>
      <c r="X2284" s="9">
        <v>0</v>
      </c>
      <c r="Y2284" s="9">
        <v>0</v>
      </c>
      <c r="Z2284" s="9">
        <v>1.5315877E-2</v>
      </c>
      <c r="AA2284" s="9">
        <v>218.74106</v>
      </c>
      <c r="AB2284" s="9"/>
      <c r="AQ2284" s="9">
        <f>K2284-'Processed Potentiostat'!$J$3</f>
        <v>-8.3676939000000008</v>
      </c>
    </row>
    <row r="2285" spans="1:43" x14ac:dyDescent="0.35">
      <c r="A2285">
        <v>2</v>
      </c>
      <c r="B2285">
        <v>0</v>
      </c>
      <c r="C2285">
        <v>0</v>
      </c>
      <c r="D2285">
        <v>1</v>
      </c>
      <c r="E2285">
        <v>0</v>
      </c>
      <c r="F2285">
        <v>0</v>
      </c>
      <c r="G2285">
        <v>0</v>
      </c>
      <c r="H2285" s="9">
        <v>1904.6209518852199</v>
      </c>
      <c r="I2285" s="9">
        <v>-1.8301628000000001</v>
      </c>
      <c r="J2285" s="9">
        <v>-1.8309023</v>
      </c>
      <c r="K2285" s="9">
        <v>-10.760411</v>
      </c>
      <c r="L2285" s="9">
        <v>-22.198357000000001</v>
      </c>
      <c r="M2285" s="9">
        <v>-22.198357000000001</v>
      </c>
      <c r="N2285" s="9">
        <v>39</v>
      </c>
      <c r="O2285" s="9">
        <v>62.474986999999999</v>
      </c>
      <c r="P2285" s="9">
        <v>0</v>
      </c>
      <c r="Q2285" s="9">
        <v>1.12847975592074E-2</v>
      </c>
      <c r="R2285" s="9">
        <v>0</v>
      </c>
      <c r="S2285" s="9">
        <v>30427012116.999401</v>
      </c>
      <c r="T2285" s="9">
        <v>1904.6209518852199</v>
      </c>
      <c r="U2285" s="9">
        <v>6.16621024595488</v>
      </c>
      <c r="V2285" s="9">
        <v>0</v>
      </c>
      <c r="W2285" s="9">
        <v>6.16621024595488</v>
      </c>
      <c r="X2285" s="9">
        <v>0</v>
      </c>
      <c r="Y2285" s="9">
        <v>0</v>
      </c>
      <c r="Z2285" s="9">
        <v>1.9701263E-2</v>
      </c>
      <c r="AA2285" s="9">
        <v>170.15170000000001</v>
      </c>
      <c r="AB2285" s="9"/>
      <c r="AQ2285" s="9">
        <f>K2285-'Processed Potentiostat'!$J$3</f>
        <v>-10.760411</v>
      </c>
    </row>
    <row r="2286" spans="1:43" x14ac:dyDescent="0.35">
      <c r="A2286">
        <v>2</v>
      </c>
      <c r="B2286">
        <v>0</v>
      </c>
      <c r="C2286">
        <v>0</v>
      </c>
      <c r="D2286">
        <v>1</v>
      </c>
      <c r="E2286">
        <v>0</v>
      </c>
      <c r="F2286">
        <v>0</v>
      </c>
      <c r="G2286">
        <v>0</v>
      </c>
      <c r="H2286" s="9">
        <v>1905.6209518599601</v>
      </c>
      <c r="I2286" s="9">
        <v>-1.8301015</v>
      </c>
      <c r="J2286" s="9">
        <v>-1.8310375000000001</v>
      </c>
      <c r="K2286" s="9">
        <v>-9.7145481</v>
      </c>
      <c r="L2286" s="9">
        <v>-22.208659999999998</v>
      </c>
      <c r="M2286" s="9">
        <v>-22.208659999999998</v>
      </c>
      <c r="N2286" s="9">
        <v>39</v>
      </c>
      <c r="O2286" s="9">
        <v>62.474986999999999</v>
      </c>
      <c r="P2286" s="9">
        <v>0</v>
      </c>
      <c r="Q2286" s="9">
        <v>1.12900381398141E-2</v>
      </c>
      <c r="R2286" s="9">
        <v>0</v>
      </c>
      <c r="S2286" s="9">
        <v>25682345898.1917</v>
      </c>
      <c r="T2286" s="9">
        <v>1905.6209518599601</v>
      </c>
      <c r="U2286" s="9">
        <v>6.1690720301695396</v>
      </c>
      <c r="V2286" s="9">
        <v>0</v>
      </c>
      <c r="W2286" s="9">
        <v>6.1690720301695396</v>
      </c>
      <c r="X2286" s="9">
        <v>0</v>
      </c>
      <c r="Y2286" s="9">
        <v>0</v>
      </c>
      <c r="Z2286" s="9">
        <v>1.7787701999999999E-2</v>
      </c>
      <c r="AA2286" s="9">
        <v>188.48407</v>
      </c>
      <c r="AB2286" s="9"/>
      <c r="AQ2286" s="9">
        <f>K2286-'Processed Potentiostat'!$J$3</f>
        <v>-9.7145481</v>
      </c>
    </row>
    <row r="2287" spans="1:43" x14ac:dyDescent="0.35">
      <c r="A2287">
        <v>2</v>
      </c>
      <c r="B2287">
        <v>0</v>
      </c>
      <c r="C2287">
        <v>0</v>
      </c>
      <c r="D2287">
        <v>1</v>
      </c>
      <c r="E2287">
        <v>0</v>
      </c>
      <c r="F2287">
        <v>0</v>
      </c>
      <c r="G2287">
        <v>0</v>
      </c>
      <c r="H2287" s="9">
        <v>1906.6209518347</v>
      </c>
      <c r="I2287" s="9">
        <v>-1.8298411000000001</v>
      </c>
      <c r="J2287" s="9">
        <v>-1.8299338999999999</v>
      </c>
      <c r="K2287" s="9">
        <v>-13.412811</v>
      </c>
      <c r="L2287" s="9">
        <v>-22.218723000000001</v>
      </c>
      <c r="M2287" s="9">
        <v>-22.218723000000001</v>
      </c>
      <c r="N2287" s="9">
        <v>39</v>
      </c>
      <c r="O2287" s="9">
        <v>62.474986999999999</v>
      </c>
      <c r="P2287" s="9">
        <v>0</v>
      </c>
      <c r="Q2287" s="9">
        <v>1.1295153400447001E-2</v>
      </c>
      <c r="R2287" s="9">
        <v>0</v>
      </c>
      <c r="S2287" s="9">
        <v>93006065661.325302</v>
      </c>
      <c r="T2287" s="9">
        <v>1906.6209518347</v>
      </c>
      <c r="U2287" s="9">
        <v>6.1718674363459396</v>
      </c>
      <c r="V2287" s="9">
        <v>0</v>
      </c>
      <c r="W2287" s="9">
        <v>6.1718674363459396</v>
      </c>
      <c r="X2287" s="9">
        <v>0</v>
      </c>
      <c r="Y2287" s="9">
        <v>0</v>
      </c>
      <c r="Z2287" s="9">
        <v>2.4544558000000001E-2</v>
      </c>
      <c r="AA2287" s="9">
        <v>136.43179000000001</v>
      </c>
      <c r="AB2287" s="9"/>
      <c r="AQ2287" s="9">
        <f>K2287-'Processed Potentiostat'!$J$3</f>
        <v>-13.412811</v>
      </c>
    </row>
    <row r="2288" spans="1:43" x14ac:dyDescent="0.35">
      <c r="A2288">
        <v>2</v>
      </c>
      <c r="B2288">
        <v>0</v>
      </c>
      <c r="C2288">
        <v>0</v>
      </c>
      <c r="D2288">
        <v>1</v>
      </c>
      <c r="E2288">
        <v>0</v>
      </c>
      <c r="F2288">
        <v>0</v>
      </c>
      <c r="G2288">
        <v>0</v>
      </c>
      <c r="H2288" s="9">
        <v>1907.6209518094399</v>
      </c>
      <c r="I2288" s="9">
        <v>-1.8298376000000001</v>
      </c>
      <c r="J2288" s="9">
        <v>-1.8295693</v>
      </c>
      <c r="K2288" s="9">
        <v>-11.656980000000001</v>
      </c>
      <c r="L2288" s="9">
        <v>-22.231451</v>
      </c>
      <c r="M2288" s="9">
        <v>-22.231451</v>
      </c>
      <c r="N2288" s="9">
        <v>39</v>
      </c>
      <c r="O2288" s="9">
        <v>62.474986999999999</v>
      </c>
      <c r="P2288" s="9">
        <v>0</v>
      </c>
      <c r="Q2288" s="9">
        <v>1.1301621811047101E-2</v>
      </c>
      <c r="R2288" s="9">
        <v>0</v>
      </c>
      <c r="S2288" s="9">
        <v>36841351700.603699</v>
      </c>
      <c r="T2288" s="9">
        <v>1907.6209518094399</v>
      </c>
      <c r="U2288" s="9">
        <v>6.1754028766836004</v>
      </c>
      <c r="V2288" s="9">
        <v>0</v>
      </c>
      <c r="W2288" s="9">
        <v>6.1754028766836004</v>
      </c>
      <c r="X2288" s="9">
        <v>0</v>
      </c>
      <c r="Y2288" s="9">
        <v>0</v>
      </c>
      <c r="Z2288" s="9">
        <v>2.1327252000000001E-2</v>
      </c>
      <c r="AA2288" s="9">
        <v>156.95054999999999</v>
      </c>
      <c r="AB2288" s="9"/>
      <c r="AQ2288" s="9">
        <f>K2288-'Processed Potentiostat'!$J$3</f>
        <v>-11.656980000000001</v>
      </c>
    </row>
    <row r="2289" spans="1:43" x14ac:dyDescent="0.35">
      <c r="A2289">
        <v>2</v>
      </c>
      <c r="B2289">
        <v>0</v>
      </c>
      <c r="C2289">
        <v>0</v>
      </c>
      <c r="D2289">
        <v>1</v>
      </c>
      <c r="E2289">
        <v>0</v>
      </c>
      <c r="F2289">
        <v>0</v>
      </c>
      <c r="G2289">
        <v>0</v>
      </c>
      <c r="H2289" s="9">
        <v>1908.0155517994699</v>
      </c>
      <c r="I2289" s="9">
        <v>-1.8300831</v>
      </c>
      <c r="J2289" s="9">
        <v>-1.8312782999999999</v>
      </c>
      <c r="K2289" s="9">
        <v>-16.664601999999999</v>
      </c>
      <c r="L2289" s="9">
        <v>-22.236032000000002</v>
      </c>
      <c r="M2289" s="9">
        <v>-22.236032000000002</v>
      </c>
      <c r="N2289" s="9">
        <v>39</v>
      </c>
      <c r="O2289" s="9">
        <v>62.474986999999999</v>
      </c>
      <c r="P2289" s="9">
        <v>0</v>
      </c>
      <c r="Q2289" s="9">
        <v>1.13039523423447E-2</v>
      </c>
      <c r="R2289" s="9">
        <v>0</v>
      </c>
      <c r="S2289" s="9">
        <v>20113150355.349499</v>
      </c>
      <c r="T2289" s="9">
        <v>1908.0155517994699</v>
      </c>
      <c r="U2289" s="9">
        <v>6.1766755711870696</v>
      </c>
      <c r="V2289" s="9">
        <v>0</v>
      </c>
      <c r="W2289" s="9">
        <v>6.1766755711870696</v>
      </c>
      <c r="X2289" s="9">
        <v>0</v>
      </c>
      <c r="Y2289" s="9">
        <v>0</v>
      </c>
      <c r="Z2289" s="9">
        <v>3.0517524000000001E-2</v>
      </c>
      <c r="AA2289" s="9">
        <v>109.89031</v>
      </c>
      <c r="AB2289" s="9"/>
      <c r="AQ2289" s="9">
        <f>K2289-'Processed Potentiostat'!$J$3</f>
        <v>-16.664601999999999</v>
      </c>
    </row>
    <row r="2290" spans="1:43" x14ac:dyDescent="0.35">
      <c r="A2290">
        <v>2</v>
      </c>
      <c r="B2290">
        <v>0</v>
      </c>
      <c r="C2290">
        <v>0</v>
      </c>
      <c r="D2290">
        <v>1</v>
      </c>
      <c r="E2290">
        <v>0</v>
      </c>
      <c r="F2290">
        <v>0</v>
      </c>
      <c r="G2290">
        <v>0</v>
      </c>
      <c r="H2290" s="9">
        <v>1909.0155517742101</v>
      </c>
      <c r="I2290" s="9">
        <v>-1.8301528</v>
      </c>
      <c r="J2290" s="9">
        <v>-1.8314136999999999</v>
      </c>
      <c r="K2290" s="9">
        <v>-12.977501999999999</v>
      </c>
      <c r="L2290" s="9">
        <v>-22.251154</v>
      </c>
      <c r="M2290" s="9">
        <v>-22.251154</v>
      </c>
      <c r="N2290" s="9">
        <v>39</v>
      </c>
      <c r="O2290" s="9">
        <v>62.474986999999999</v>
      </c>
      <c r="P2290" s="9">
        <v>0</v>
      </c>
      <c r="Q2290" s="9">
        <v>1.13116450227975E-2</v>
      </c>
      <c r="R2290" s="9">
        <v>0</v>
      </c>
      <c r="S2290" s="9">
        <v>17930472176.416901</v>
      </c>
      <c r="T2290" s="9">
        <v>1909.0155517742101</v>
      </c>
      <c r="U2290" s="9">
        <v>6.1808763396905704</v>
      </c>
      <c r="V2290" s="9">
        <v>0</v>
      </c>
      <c r="W2290" s="9">
        <v>6.1808763396905704</v>
      </c>
      <c r="X2290" s="9">
        <v>0</v>
      </c>
      <c r="Y2290" s="9">
        <v>0</v>
      </c>
      <c r="Z2290" s="9">
        <v>2.3767175000000001E-2</v>
      </c>
      <c r="AA2290" s="9">
        <v>141.12221</v>
      </c>
      <c r="AB2290" s="9"/>
      <c r="AQ2290" s="9">
        <f>K2290-'Processed Potentiostat'!$J$3</f>
        <v>-12.977501999999999</v>
      </c>
    </row>
    <row r="2291" spans="1:43" x14ac:dyDescent="0.35">
      <c r="A2291">
        <v>2</v>
      </c>
      <c r="B2291">
        <v>0</v>
      </c>
      <c r="C2291">
        <v>0</v>
      </c>
      <c r="D2291">
        <v>1</v>
      </c>
      <c r="E2291">
        <v>0</v>
      </c>
      <c r="F2291">
        <v>0</v>
      </c>
      <c r="G2291">
        <v>0</v>
      </c>
      <c r="H2291" s="9">
        <v>1910.01555174894</v>
      </c>
      <c r="I2291" s="9">
        <v>-1.8298335999999999</v>
      </c>
      <c r="J2291" s="9">
        <v>-1.8290445</v>
      </c>
      <c r="K2291" s="9">
        <v>-11.761616</v>
      </c>
      <c r="L2291" s="9">
        <v>-22.263386000000001</v>
      </c>
      <c r="M2291" s="9">
        <v>-22.263386000000001</v>
      </c>
      <c r="N2291" s="9">
        <v>39</v>
      </c>
      <c r="O2291" s="9">
        <v>62.474986999999999</v>
      </c>
      <c r="P2291" s="9">
        <v>0</v>
      </c>
      <c r="Q2291" s="9">
        <v>1.13178596214161E-2</v>
      </c>
      <c r="R2291" s="9">
        <v>0</v>
      </c>
      <c r="S2291" s="9">
        <v>19731518217.4823</v>
      </c>
      <c r="T2291" s="9">
        <v>1910.01555174894</v>
      </c>
      <c r="U2291" s="9">
        <v>6.1842739558375603</v>
      </c>
      <c r="V2291" s="9">
        <v>0</v>
      </c>
      <c r="W2291" s="9">
        <v>6.1842739558375603</v>
      </c>
      <c r="X2291" s="9">
        <v>0</v>
      </c>
      <c r="Y2291" s="9">
        <v>0</v>
      </c>
      <c r="Z2291" s="9">
        <v>2.1512518000000001E-2</v>
      </c>
      <c r="AA2291" s="9">
        <v>155.50962999999999</v>
      </c>
      <c r="AB2291" s="9"/>
      <c r="AQ2291" s="9">
        <f>K2291-'Processed Potentiostat'!$J$3</f>
        <v>-11.761616</v>
      </c>
    </row>
    <row r="2292" spans="1:43" x14ac:dyDescent="0.35">
      <c r="A2292">
        <v>2</v>
      </c>
      <c r="B2292">
        <v>0</v>
      </c>
      <c r="C2292">
        <v>0</v>
      </c>
      <c r="D2292">
        <v>1</v>
      </c>
      <c r="E2292">
        <v>0</v>
      </c>
      <c r="F2292">
        <v>0</v>
      </c>
      <c r="G2292">
        <v>0</v>
      </c>
      <c r="H2292" s="9">
        <v>1911.0155517236799</v>
      </c>
      <c r="I2292" s="9">
        <v>-1.8300703</v>
      </c>
      <c r="J2292" s="9">
        <v>-1.8298475999999999</v>
      </c>
      <c r="K2292" s="9">
        <v>-11.637775</v>
      </c>
      <c r="L2292" s="9">
        <v>-22.275023999999998</v>
      </c>
      <c r="M2292" s="9">
        <v>-22.275023999999998</v>
      </c>
      <c r="N2292" s="9">
        <v>39</v>
      </c>
      <c r="O2292" s="9">
        <v>62.474986999999999</v>
      </c>
      <c r="P2292" s="9">
        <v>0</v>
      </c>
      <c r="Q2292" s="9">
        <v>1.1323775437987E-2</v>
      </c>
      <c r="R2292" s="9">
        <v>0</v>
      </c>
      <c r="S2292" s="9">
        <v>68495768165.523102</v>
      </c>
      <c r="T2292" s="9">
        <v>1911.0155517236799</v>
      </c>
      <c r="U2292" s="9">
        <v>6.1875070318760796</v>
      </c>
      <c r="V2292" s="9">
        <v>0</v>
      </c>
      <c r="W2292" s="9">
        <v>6.1875070318760796</v>
      </c>
      <c r="X2292" s="9">
        <v>0</v>
      </c>
      <c r="Y2292" s="9">
        <v>0</v>
      </c>
      <c r="Z2292" s="9">
        <v>2.1295356000000001E-2</v>
      </c>
      <c r="AA2292" s="9">
        <v>157.23344</v>
      </c>
      <c r="AB2292" s="9"/>
      <c r="AQ2292" s="9">
        <f>K2292-'Processed Potentiostat'!$J$3</f>
        <v>-11.637775</v>
      </c>
    </row>
    <row r="2293" spans="1:43" x14ac:dyDescent="0.35">
      <c r="A2293">
        <v>2</v>
      </c>
      <c r="B2293">
        <v>0</v>
      </c>
      <c r="C2293">
        <v>0</v>
      </c>
      <c r="D2293">
        <v>1</v>
      </c>
      <c r="E2293">
        <v>0</v>
      </c>
      <c r="F2293">
        <v>0</v>
      </c>
      <c r="G2293">
        <v>0</v>
      </c>
      <c r="H2293" s="9">
        <v>1912.01555169842</v>
      </c>
      <c r="I2293" s="9">
        <v>-1.8301158</v>
      </c>
      <c r="J2293" s="9">
        <v>-1.8312166000000001</v>
      </c>
      <c r="K2293" s="9">
        <v>-10.509491000000001</v>
      </c>
      <c r="L2293" s="9">
        <v>-22.286470000000001</v>
      </c>
      <c r="M2293" s="9">
        <v>-22.286470000000001</v>
      </c>
      <c r="N2293" s="9">
        <v>39</v>
      </c>
      <c r="O2293" s="9">
        <v>62.474986999999999</v>
      </c>
      <c r="P2293" s="9">
        <v>0</v>
      </c>
      <c r="Q2293" s="9">
        <v>1.1329597688914299E-2</v>
      </c>
      <c r="R2293" s="9">
        <v>0</v>
      </c>
      <c r="S2293" s="9">
        <v>21351355814.314602</v>
      </c>
      <c r="T2293" s="9">
        <v>1912.01555169842</v>
      </c>
      <c r="U2293" s="9">
        <v>6.1906864745795396</v>
      </c>
      <c r="V2293" s="9">
        <v>0</v>
      </c>
      <c r="W2293" s="9">
        <v>6.1906864745795396</v>
      </c>
      <c r="X2293" s="9">
        <v>0</v>
      </c>
      <c r="Y2293" s="9">
        <v>0</v>
      </c>
      <c r="Z2293" s="9">
        <v>1.9245153000000001E-2</v>
      </c>
      <c r="AA2293" s="9">
        <v>174.24408</v>
      </c>
      <c r="AB2293" s="9"/>
      <c r="AQ2293" s="9">
        <f>K2293-'Processed Potentiostat'!$J$3</f>
        <v>-10.509491000000001</v>
      </c>
    </row>
    <row r="2294" spans="1:43" x14ac:dyDescent="0.35">
      <c r="A2294">
        <v>2</v>
      </c>
      <c r="B2294">
        <v>0</v>
      </c>
      <c r="C2294">
        <v>0</v>
      </c>
      <c r="D2294">
        <v>1</v>
      </c>
      <c r="E2294">
        <v>0</v>
      </c>
      <c r="F2294">
        <v>0</v>
      </c>
      <c r="G2294">
        <v>0</v>
      </c>
      <c r="H2294" s="9">
        <v>1912.8657516769399</v>
      </c>
      <c r="I2294" s="9">
        <v>-1.8298570000000001</v>
      </c>
      <c r="J2294" s="9">
        <v>-1.8306943</v>
      </c>
      <c r="K2294" s="9">
        <v>-15.511663</v>
      </c>
      <c r="L2294" s="9">
        <v>-22.295121999999999</v>
      </c>
      <c r="M2294" s="9">
        <v>-22.295121999999999</v>
      </c>
      <c r="N2294" s="9">
        <v>39</v>
      </c>
      <c r="O2294" s="9">
        <v>62.474986999999999</v>
      </c>
      <c r="P2294" s="9">
        <v>0</v>
      </c>
      <c r="Q2294" s="9">
        <v>1.13339973220175E-2</v>
      </c>
      <c r="R2294" s="9">
        <v>0</v>
      </c>
      <c r="S2294" s="9">
        <v>42748579861.627197</v>
      </c>
      <c r="T2294" s="9">
        <v>1912.8657516769399</v>
      </c>
      <c r="U2294" s="9">
        <v>6.1930893823378304</v>
      </c>
      <c r="V2294" s="9">
        <v>0</v>
      </c>
      <c r="W2294" s="9">
        <v>6.1930893823378304</v>
      </c>
      <c r="X2294" s="9">
        <v>0</v>
      </c>
      <c r="Y2294" s="9">
        <v>0</v>
      </c>
      <c r="Z2294" s="9">
        <v>2.8397115000000001E-2</v>
      </c>
      <c r="AA2294" s="9">
        <v>118.0205</v>
      </c>
      <c r="AB2294" s="9"/>
      <c r="AQ2294" s="9">
        <f>K2294-'Processed Potentiostat'!$J$3</f>
        <v>-15.511663</v>
      </c>
    </row>
    <row r="2295" spans="1:43" x14ac:dyDescent="0.35">
      <c r="A2295">
        <v>2</v>
      </c>
      <c r="B2295">
        <v>0</v>
      </c>
      <c r="C2295">
        <v>0</v>
      </c>
      <c r="D2295">
        <v>1</v>
      </c>
      <c r="E2295">
        <v>0</v>
      </c>
      <c r="F2295">
        <v>0</v>
      </c>
      <c r="G2295">
        <v>0</v>
      </c>
      <c r="H2295" s="9">
        <v>1913.8657516516801</v>
      </c>
      <c r="I2295" s="9">
        <v>-1.8300216</v>
      </c>
      <c r="J2295" s="9">
        <v>-1.8289483</v>
      </c>
      <c r="K2295" s="9">
        <v>-11.454034</v>
      </c>
      <c r="L2295" s="9">
        <v>-22.308154999999999</v>
      </c>
      <c r="M2295" s="9">
        <v>-22.308154999999999</v>
      </c>
      <c r="N2295" s="9">
        <v>39</v>
      </c>
      <c r="O2295" s="9">
        <v>62.474986999999999</v>
      </c>
      <c r="P2295" s="9">
        <v>0</v>
      </c>
      <c r="Q2295" s="9">
        <v>1.1340618578663701E-2</v>
      </c>
      <c r="R2295" s="9">
        <v>0</v>
      </c>
      <c r="S2295" s="9">
        <v>18217910239.6828</v>
      </c>
      <c r="T2295" s="9">
        <v>1913.8657516516801</v>
      </c>
      <c r="U2295" s="9">
        <v>6.19670993692419</v>
      </c>
      <c r="V2295" s="9">
        <v>0</v>
      </c>
      <c r="W2295" s="9">
        <v>6.19670993692419</v>
      </c>
      <c r="X2295" s="9">
        <v>0</v>
      </c>
      <c r="Y2295" s="9">
        <v>0</v>
      </c>
      <c r="Z2295" s="9">
        <v>2.0948834999999999E-2</v>
      </c>
      <c r="AA2295" s="9">
        <v>159.67722000000001</v>
      </c>
      <c r="AB2295" s="9"/>
      <c r="AQ2295" s="9">
        <f>K2295-'Processed Potentiostat'!$J$3</f>
        <v>-11.454034</v>
      </c>
    </row>
    <row r="2296" spans="1:43" x14ac:dyDescent="0.35">
      <c r="A2296">
        <v>2</v>
      </c>
      <c r="B2296">
        <v>0</v>
      </c>
      <c r="C2296">
        <v>0</v>
      </c>
      <c r="D2296">
        <v>1</v>
      </c>
      <c r="E2296">
        <v>0</v>
      </c>
      <c r="F2296">
        <v>0</v>
      </c>
      <c r="G2296">
        <v>0</v>
      </c>
      <c r="H2296" s="9">
        <v>1914.86575162642</v>
      </c>
      <c r="I2296" s="9">
        <v>-1.8298455</v>
      </c>
      <c r="J2296" s="9">
        <v>-1.8293607999999999</v>
      </c>
      <c r="K2296" s="9">
        <v>-10.577394</v>
      </c>
      <c r="L2296" s="9">
        <v>-22.319538000000001</v>
      </c>
      <c r="M2296" s="9">
        <v>-22.319538000000001</v>
      </c>
      <c r="N2296" s="9">
        <v>39</v>
      </c>
      <c r="O2296" s="9">
        <v>62.474986999999999</v>
      </c>
      <c r="P2296" s="9">
        <v>0</v>
      </c>
      <c r="Q2296" s="9">
        <v>1.13464029447994E-2</v>
      </c>
      <c r="R2296" s="9">
        <v>0</v>
      </c>
      <c r="S2296" s="9">
        <v>27489334634.7644</v>
      </c>
      <c r="T2296" s="9">
        <v>1914.86575162642</v>
      </c>
      <c r="U2296" s="9">
        <v>6.1998717717786898</v>
      </c>
      <c r="V2296" s="9">
        <v>0</v>
      </c>
      <c r="W2296" s="9">
        <v>6.1998717717786898</v>
      </c>
      <c r="X2296" s="9">
        <v>0</v>
      </c>
      <c r="Y2296" s="9">
        <v>0</v>
      </c>
      <c r="Z2296" s="9">
        <v>1.9349868999999999E-2</v>
      </c>
      <c r="AA2296" s="9">
        <v>172.95006000000001</v>
      </c>
      <c r="AB2296" s="9"/>
      <c r="AQ2296" s="9">
        <f>K2296-'Processed Potentiostat'!$J$3</f>
        <v>-10.577394</v>
      </c>
    </row>
    <row r="2297" spans="1:43" x14ac:dyDescent="0.35">
      <c r="A2297">
        <v>2</v>
      </c>
      <c r="B2297">
        <v>0</v>
      </c>
      <c r="C2297">
        <v>0</v>
      </c>
      <c r="D2297">
        <v>1</v>
      </c>
      <c r="E2297">
        <v>0</v>
      </c>
      <c r="F2297">
        <v>0</v>
      </c>
      <c r="G2297">
        <v>0</v>
      </c>
      <c r="H2297" s="9">
        <v>1915.8657516011499</v>
      </c>
      <c r="I2297" s="9">
        <v>-1.8298677999999999</v>
      </c>
      <c r="J2297" s="9">
        <v>-1.8304001999999999</v>
      </c>
      <c r="K2297" s="9">
        <v>-13.055236000000001</v>
      </c>
      <c r="L2297" s="9">
        <v>-22.332426000000002</v>
      </c>
      <c r="M2297" s="9">
        <v>-22.332426000000002</v>
      </c>
      <c r="N2297" s="9">
        <v>39</v>
      </c>
      <c r="O2297" s="9">
        <v>62.474986999999999</v>
      </c>
      <c r="P2297" s="9">
        <v>0</v>
      </c>
      <c r="Q2297" s="9">
        <v>1.1352955754591E-2</v>
      </c>
      <c r="R2297" s="9">
        <v>0</v>
      </c>
      <c r="S2297" s="9">
        <v>98185519995.375198</v>
      </c>
      <c r="T2297" s="9">
        <v>1915.8657516011499</v>
      </c>
      <c r="U2297" s="9">
        <v>6.2034518238960299</v>
      </c>
      <c r="V2297" s="9">
        <v>0</v>
      </c>
      <c r="W2297" s="9">
        <v>6.2034518238960299</v>
      </c>
      <c r="X2297" s="9">
        <v>0</v>
      </c>
      <c r="Y2297" s="9">
        <v>0</v>
      </c>
      <c r="Z2297" s="9">
        <v>2.3896306999999999E-2</v>
      </c>
      <c r="AA2297" s="9">
        <v>140.20429999999999</v>
      </c>
      <c r="AB2297" s="9"/>
      <c r="AQ2297" s="9">
        <f>K2297-'Processed Potentiostat'!$J$3</f>
        <v>-13.055236000000001</v>
      </c>
    </row>
    <row r="2298" spans="1:43" x14ac:dyDescent="0.35">
      <c r="A2298">
        <v>2</v>
      </c>
      <c r="B2298">
        <v>0</v>
      </c>
      <c r="C2298">
        <v>0</v>
      </c>
      <c r="D2298">
        <v>1</v>
      </c>
      <c r="E2298">
        <v>0</v>
      </c>
      <c r="F2298">
        <v>0</v>
      </c>
      <c r="G2298">
        <v>0</v>
      </c>
      <c r="H2298" s="9">
        <v>1916.86575157589</v>
      </c>
      <c r="I2298" s="9">
        <v>-1.8298616000000001</v>
      </c>
      <c r="J2298" s="9">
        <v>-1.8302195000000001</v>
      </c>
      <c r="K2298" s="9">
        <v>-10.567410000000001</v>
      </c>
      <c r="L2298" s="9">
        <v>-22.343807000000002</v>
      </c>
      <c r="M2298" s="9">
        <v>-22.343807000000002</v>
      </c>
      <c r="N2298" s="9">
        <v>39</v>
      </c>
      <c r="O2298" s="9">
        <v>62.474986999999999</v>
      </c>
      <c r="P2298" s="9">
        <v>0</v>
      </c>
      <c r="Q2298" s="9">
        <v>1.1358741866104499E-2</v>
      </c>
      <c r="R2298" s="9">
        <v>0</v>
      </c>
      <c r="S2298" s="9">
        <v>478146545577.45697</v>
      </c>
      <c r="T2298" s="9">
        <v>1916.86575157589</v>
      </c>
      <c r="U2298" s="9">
        <v>6.2066133110511004</v>
      </c>
      <c r="V2298" s="9">
        <v>0</v>
      </c>
      <c r="W2298" s="9">
        <v>6.2066133110511004</v>
      </c>
      <c r="X2298" s="9">
        <v>0</v>
      </c>
      <c r="Y2298" s="9">
        <v>0</v>
      </c>
      <c r="Z2298" s="9">
        <v>1.9340680999999998E-2</v>
      </c>
      <c r="AA2298" s="9">
        <v>173.19470000000001</v>
      </c>
      <c r="AB2298" s="9"/>
      <c r="AQ2298" s="9">
        <f>K2298-'Processed Potentiostat'!$J$3</f>
        <v>-10.567410000000001</v>
      </c>
    </row>
    <row r="2299" spans="1:43" x14ac:dyDescent="0.35">
      <c r="A2299">
        <v>2</v>
      </c>
      <c r="B2299">
        <v>0</v>
      </c>
      <c r="C2299">
        <v>0</v>
      </c>
      <c r="D2299">
        <v>1</v>
      </c>
      <c r="E2299">
        <v>0</v>
      </c>
      <c r="F2299">
        <v>0</v>
      </c>
      <c r="G2299">
        <v>0</v>
      </c>
      <c r="H2299" s="9">
        <v>1917.86575155063</v>
      </c>
      <c r="I2299" s="9">
        <v>-1.8298763</v>
      </c>
      <c r="J2299" s="9">
        <v>-1.8313204000000001</v>
      </c>
      <c r="K2299" s="9">
        <v>-13.629436999999999</v>
      </c>
      <c r="L2299" s="9">
        <v>-22.356836000000001</v>
      </c>
      <c r="M2299" s="9">
        <v>-22.356836000000001</v>
      </c>
      <c r="N2299" s="9">
        <v>39</v>
      </c>
      <c r="O2299" s="9">
        <v>62.474986999999999</v>
      </c>
      <c r="P2299" s="9">
        <v>0</v>
      </c>
      <c r="Q2299" s="9">
        <v>1.1365369769982699E-2</v>
      </c>
      <c r="R2299" s="9">
        <v>0</v>
      </c>
      <c r="S2299" s="9">
        <v>19480912266.8536</v>
      </c>
      <c r="T2299" s="9">
        <v>1917.86575155063</v>
      </c>
      <c r="U2299" s="9">
        <v>6.2102325225207498</v>
      </c>
      <c r="V2299" s="9">
        <v>0</v>
      </c>
      <c r="W2299" s="9">
        <v>6.2102325225207498</v>
      </c>
      <c r="X2299" s="9">
        <v>0</v>
      </c>
      <c r="Y2299" s="9">
        <v>0</v>
      </c>
      <c r="Z2299" s="9">
        <v>2.4959868E-2</v>
      </c>
      <c r="AA2299" s="9">
        <v>134.36508000000001</v>
      </c>
      <c r="AB2299" s="9"/>
      <c r="AQ2299" s="9">
        <f>K2299-'Processed Potentiostat'!$J$3</f>
        <v>-13.629436999999999</v>
      </c>
    </row>
    <row r="2300" spans="1:43" x14ac:dyDescent="0.35">
      <c r="A2300">
        <v>2</v>
      </c>
      <c r="B2300">
        <v>0</v>
      </c>
      <c r="C2300">
        <v>0</v>
      </c>
      <c r="D2300">
        <v>1</v>
      </c>
      <c r="E2300">
        <v>0</v>
      </c>
      <c r="F2300">
        <v>0</v>
      </c>
      <c r="G2300">
        <v>0</v>
      </c>
      <c r="H2300" s="9">
        <v>1918.8657515253699</v>
      </c>
      <c r="I2300" s="9">
        <v>-1.8301107000000001</v>
      </c>
      <c r="J2300" s="9">
        <v>-1.8317958000000001</v>
      </c>
      <c r="K2300" s="9">
        <v>-13.002233</v>
      </c>
      <c r="L2300" s="9">
        <v>-22.370070999999999</v>
      </c>
      <c r="M2300" s="9">
        <v>-22.370070999999999</v>
      </c>
      <c r="N2300" s="9">
        <v>39</v>
      </c>
      <c r="O2300" s="9">
        <v>62.474986999999999</v>
      </c>
      <c r="P2300" s="9">
        <v>0</v>
      </c>
      <c r="Q2300" s="9">
        <v>1.13721042106469E-2</v>
      </c>
      <c r="R2300" s="9">
        <v>0</v>
      </c>
      <c r="S2300" s="9">
        <v>13782869348.218201</v>
      </c>
      <c r="T2300" s="9">
        <v>1918.8657515253699</v>
      </c>
      <c r="U2300" s="9">
        <v>6.2139089298245596</v>
      </c>
      <c r="V2300" s="9">
        <v>0</v>
      </c>
      <c r="W2300" s="9">
        <v>6.2139089298245596</v>
      </c>
      <c r="X2300" s="9">
        <v>0</v>
      </c>
      <c r="Y2300" s="9">
        <v>0</v>
      </c>
      <c r="Z2300" s="9">
        <v>2.3817435000000001E-2</v>
      </c>
      <c r="AA2300" s="9">
        <v>140.88318000000001</v>
      </c>
      <c r="AB2300" s="9"/>
      <c r="AQ2300" s="9">
        <f>K2300-'Processed Potentiostat'!$J$3</f>
        <v>-13.002233</v>
      </c>
    </row>
    <row r="2301" spans="1:43" x14ac:dyDescent="0.35">
      <c r="A2301">
        <v>2</v>
      </c>
      <c r="B2301">
        <v>0</v>
      </c>
      <c r="C2301">
        <v>0</v>
      </c>
      <c r="D2301">
        <v>1</v>
      </c>
      <c r="E2301">
        <v>0</v>
      </c>
      <c r="F2301">
        <v>0</v>
      </c>
      <c r="G2301">
        <v>0</v>
      </c>
      <c r="H2301" s="9">
        <v>1919.86575150011</v>
      </c>
      <c r="I2301" s="9">
        <v>-1.8298886000000001</v>
      </c>
      <c r="J2301" s="9">
        <v>-1.8287515999999999</v>
      </c>
      <c r="K2301" s="9">
        <v>-12.586012</v>
      </c>
      <c r="L2301" s="9">
        <v>-22.381639</v>
      </c>
      <c r="M2301" s="9">
        <v>-22.381639</v>
      </c>
      <c r="N2301" s="9">
        <v>39</v>
      </c>
      <c r="O2301" s="9">
        <v>62.474986999999999</v>
      </c>
      <c r="P2301" s="9">
        <v>0</v>
      </c>
      <c r="Q2301" s="9">
        <v>1.13779806342897E-2</v>
      </c>
      <c r="R2301" s="9">
        <v>0</v>
      </c>
      <c r="S2301" s="9">
        <v>15748263888.903</v>
      </c>
      <c r="T2301" s="9">
        <v>1919.86575150011</v>
      </c>
      <c r="U2301" s="9">
        <v>6.2171221469343498</v>
      </c>
      <c r="V2301" s="9">
        <v>0</v>
      </c>
      <c r="W2301" s="9">
        <v>6.2171221469343498</v>
      </c>
      <c r="X2301" s="9">
        <v>0</v>
      </c>
      <c r="Y2301" s="9">
        <v>0</v>
      </c>
      <c r="Z2301" s="9">
        <v>2.3016689E-2</v>
      </c>
      <c r="AA2301" s="9">
        <v>145.30032</v>
      </c>
      <c r="AB2301" s="9"/>
      <c r="AQ2301" s="9">
        <f>K2301-'Processed Potentiostat'!$J$3</f>
        <v>-12.586012</v>
      </c>
    </row>
    <row r="2302" spans="1:43" x14ac:dyDescent="0.35">
      <c r="A2302">
        <v>2</v>
      </c>
      <c r="B2302">
        <v>0</v>
      </c>
      <c r="C2302">
        <v>0</v>
      </c>
      <c r="D2302">
        <v>1</v>
      </c>
      <c r="E2302">
        <v>0</v>
      </c>
      <c r="F2302">
        <v>0</v>
      </c>
      <c r="G2302">
        <v>0</v>
      </c>
      <c r="H2302" s="9">
        <v>1920.86575147484</v>
      </c>
      <c r="I2302" s="9">
        <v>-1.8300673000000001</v>
      </c>
      <c r="J2302" s="9">
        <v>-1.8308879</v>
      </c>
      <c r="K2302" s="9">
        <v>-11.863127</v>
      </c>
      <c r="L2302" s="9">
        <v>-22.393782000000002</v>
      </c>
      <c r="M2302" s="9">
        <v>-22.393782000000002</v>
      </c>
      <c r="N2302" s="9">
        <v>39</v>
      </c>
      <c r="O2302" s="9">
        <v>62.474986999999999</v>
      </c>
      <c r="P2302" s="9">
        <v>0</v>
      </c>
      <c r="Q2302" s="9">
        <v>1.1384155904613299E-2</v>
      </c>
      <c r="R2302" s="9">
        <v>0</v>
      </c>
      <c r="S2302" s="9">
        <v>31313994673.900799</v>
      </c>
      <c r="T2302" s="9">
        <v>1920.86575147484</v>
      </c>
      <c r="U2302" s="9">
        <v>6.2204948414938697</v>
      </c>
      <c r="V2302" s="9">
        <v>0</v>
      </c>
      <c r="W2302" s="9">
        <v>6.2204948414938697</v>
      </c>
      <c r="X2302" s="9">
        <v>0</v>
      </c>
      <c r="Y2302" s="9">
        <v>0</v>
      </c>
      <c r="Z2302" s="9">
        <v>2.1720054999999999E-2</v>
      </c>
      <c r="AA2302" s="9">
        <v>154.33435</v>
      </c>
      <c r="AB2302" s="9"/>
      <c r="AQ2302" s="9">
        <f>K2302-'Processed Potentiostat'!$J$3</f>
        <v>-11.863127</v>
      </c>
    </row>
    <row r="2303" spans="1:43" x14ac:dyDescent="0.35">
      <c r="A2303">
        <v>2</v>
      </c>
      <c r="B2303">
        <v>0</v>
      </c>
      <c r="C2303">
        <v>0</v>
      </c>
      <c r="D2303">
        <v>1</v>
      </c>
      <c r="E2303">
        <v>0</v>
      </c>
      <c r="F2303">
        <v>0</v>
      </c>
      <c r="G2303">
        <v>0</v>
      </c>
      <c r="H2303" s="9">
        <v>1921.8657514495801</v>
      </c>
      <c r="I2303" s="9">
        <v>-1.8300202999999999</v>
      </c>
      <c r="J2303" s="9">
        <v>-1.8291751000000001</v>
      </c>
      <c r="K2303" s="9">
        <v>-10.857882</v>
      </c>
      <c r="L2303" s="9">
        <v>-22.404816</v>
      </c>
      <c r="M2303" s="9">
        <v>-22.404816</v>
      </c>
      <c r="N2303" s="9">
        <v>39</v>
      </c>
      <c r="O2303" s="9">
        <v>62.474986999999999</v>
      </c>
      <c r="P2303" s="9">
        <v>0</v>
      </c>
      <c r="Q2303" s="9">
        <v>1.1389762332356E-2</v>
      </c>
      <c r="R2303" s="9">
        <v>0</v>
      </c>
      <c r="S2303" s="9">
        <v>22457309075.8634</v>
      </c>
      <c r="T2303" s="9">
        <v>1921.8657514495801</v>
      </c>
      <c r="U2303" s="9">
        <v>6.2235600304570697</v>
      </c>
      <c r="V2303" s="9">
        <v>0</v>
      </c>
      <c r="W2303" s="9">
        <v>6.2235600304570697</v>
      </c>
      <c r="X2303" s="9">
        <v>0</v>
      </c>
      <c r="Y2303" s="9">
        <v>0</v>
      </c>
      <c r="Z2303" s="9">
        <v>1.9860968E-2</v>
      </c>
      <c r="AA2303" s="9">
        <v>168.46518</v>
      </c>
      <c r="AB2303" s="9"/>
      <c r="AQ2303" s="9">
        <f>K2303-'Processed Potentiostat'!$J$3</f>
        <v>-10.857882</v>
      </c>
    </row>
    <row r="2304" spans="1:43" x14ac:dyDescent="0.35">
      <c r="A2304">
        <v>2</v>
      </c>
      <c r="B2304">
        <v>0</v>
      </c>
      <c r="C2304">
        <v>0</v>
      </c>
      <c r="D2304">
        <v>1</v>
      </c>
      <c r="E2304">
        <v>0</v>
      </c>
      <c r="F2304">
        <v>0</v>
      </c>
      <c r="G2304">
        <v>0</v>
      </c>
      <c r="H2304" s="9">
        <v>1922.86575142432</v>
      </c>
      <c r="I2304" s="9">
        <v>-1.8300896</v>
      </c>
      <c r="J2304" s="9">
        <v>-1.8316796</v>
      </c>
      <c r="K2304" s="9">
        <v>-9.7291793999999996</v>
      </c>
      <c r="L2304" s="9">
        <v>-22.414802999999999</v>
      </c>
      <c r="M2304" s="9">
        <v>-22.414802999999999</v>
      </c>
      <c r="N2304" s="9">
        <v>39</v>
      </c>
      <c r="O2304" s="9">
        <v>62.474986999999999</v>
      </c>
      <c r="P2304" s="9">
        <v>0</v>
      </c>
      <c r="Q2304" s="9">
        <v>1.1394843654440301E-2</v>
      </c>
      <c r="R2304" s="9">
        <v>0</v>
      </c>
      <c r="S2304" s="9">
        <v>14875711721.137199</v>
      </c>
      <c r="T2304" s="9">
        <v>1922.86575142432</v>
      </c>
      <c r="U2304" s="9">
        <v>6.2263341796124703</v>
      </c>
      <c r="V2304" s="9">
        <v>0</v>
      </c>
      <c r="W2304" s="9">
        <v>6.2263341796124703</v>
      </c>
      <c r="X2304" s="9">
        <v>0</v>
      </c>
      <c r="Y2304" s="9">
        <v>0</v>
      </c>
      <c r="Z2304" s="9">
        <v>1.7820740000000002E-2</v>
      </c>
      <c r="AA2304" s="9">
        <v>188.26660000000001</v>
      </c>
      <c r="AB2304" s="9"/>
      <c r="AQ2304" s="9">
        <f>K2304-'Processed Potentiostat'!$J$3</f>
        <v>-9.7291793999999996</v>
      </c>
    </row>
    <row r="2305" spans="1:43" x14ac:dyDescent="0.35">
      <c r="A2305">
        <v>2</v>
      </c>
      <c r="B2305">
        <v>0</v>
      </c>
      <c r="C2305">
        <v>0</v>
      </c>
      <c r="D2305">
        <v>1</v>
      </c>
      <c r="E2305">
        <v>0</v>
      </c>
      <c r="F2305">
        <v>0</v>
      </c>
      <c r="G2305">
        <v>0</v>
      </c>
      <c r="H2305" s="9">
        <v>1923.8657513990599</v>
      </c>
      <c r="I2305" s="9">
        <v>-1.8301088999999999</v>
      </c>
      <c r="J2305" s="9">
        <v>-1.8290584000000001</v>
      </c>
      <c r="K2305" s="9">
        <v>-10.544548000000001</v>
      </c>
      <c r="L2305" s="9">
        <v>-22.425595999999999</v>
      </c>
      <c r="M2305" s="9">
        <v>-22.425595999999999</v>
      </c>
      <c r="N2305" s="9">
        <v>39</v>
      </c>
      <c r="O2305" s="9">
        <v>62.474986999999999</v>
      </c>
      <c r="P2305" s="9">
        <v>0</v>
      </c>
      <c r="Q2305" s="9">
        <v>1.1400327621657101E-2</v>
      </c>
      <c r="R2305" s="9">
        <v>0</v>
      </c>
      <c r="S2305" s="9">
        <v>20124041733.4519</v>
      </c>
      <c r="T2305" s="9">
        <v>1923.8657513990599</v>
      </c>
      <c r="U2305" s="9">
        <v>6.2293324909047501</v>
      </c>
      <c r="V2305" s="9">
        <v>0</v>
      </c>
      <c r="W2305" s="9">
        <v>6.2293324909047501</v>
      </c>
      <c r="X2305" s="9">
        <v>0</v>
      </c>
      <c r="Y2305" s="9">
        <v>0</v>
      </c>
      <c r="Z2305" s="9">
        <v>1.9286593000000001E-2</v>
      </c>
      <c r="AA2305" s="9">
        <v>173.46010000000001</v>
      </c>
      <c r="AB2305" s="9"/>
      <c r="AQ2305" s="9">
        <f>K2305-'Processed Potentiostat'!$J$3</f>
        <v>-10.544548000000001</v>
      </c>
    </row>
    <row r="2306" spans="1:43" x14ac:dyDescent="0.35">
      <c r="A2306">
        <v>2</v>
      </c>
      <c r="B2306">
        <v>0</v>
      </c>
      <c r="C2306">
        <v>0</v>
      </c>
      <c r="D2306">
        <v>1</v>
      </c>
      <c r="E2306">
        <v>0</v>
      </c>
      <c r="F2306">
        <v>0</v>
      </c>
      <c r="G2306">
        <v>0</v>
      </c>
      <c r="H2306" s="9">
        <v>1924.8657513738001</v>
      </c>
      <c r="I2306" s="9">
        <v>-1.8299662000000001</v>
      </c>
      <c r="J2306" s="9">
        <v>-1.8294820000000001</v>
      </c>
      <c r="K2306" s="9">
        <v>-9.4155768999999996</v>
      </c>
      <c r="L2306" s="9">
        <v>-22.435569999999998</v>
      </c>
      <c r="M2306" s="9">
        <v>-22.435569999999998</v>
      </c>
      <c r="N2306" s="9">
        <v>39</v>
      </c>
      <c r="O2306" s="9">
        <v>62.474986999999999</v>
      </c>
      <c r="P2306" s="9">
        <v>0</v>
      </c>
      <c r="Q2306" s="9">
        <v>1.14053960621821E-2</v>
      </c>
      <c r="R2306" s="9">
        <v>0</v>
      </c>
      <c r="S2306" s="9">
        <v>32476824460.809601</v>
      </c>
      <c r="T2306" s="9">
        <v>1924.8657513738001</v>
      </c>
      <c r="U2306" s="9">
        <v>6.2321026375026101</v>
      </c>
      <c r="V2306" s="9">
        <v>0</v>
      </c>
      <c r="W2306" s="9">
        <v>6.2321026375026101</v>
      </c>
      <c r="X2306" s="9">
        <v>0</v>
      </c>
      <c r="Y2306" s="9">
        <v>0</v>
      </c>
      <c r="Z2306" s="9">
        <v>1.7225628999999999E-2</v>
      </c>
      <c r="AA2306" s="9">
        <v>194.30376000000001</v>
      </c>
      <c r="AB2306" s="9"/>
      <c r="AQ2306" s="9">
        <f>K2306-'Processed Potentiostat'!$J$3</f>
        <v>-9.4155768999999996</v>
      </c>
    </row>
    <row r="2307" spans="1:43" x14ac:dyDescent="0.35">
      <c r="A2307">
        <v>2</v>
      </c>
      <c r="B2307">
        <v>0</v>
      </c>
      <c r="C2307">
        <v>0</v>
      </c>
      <c r="D2307">
        <v>1</v>
      </c>
      <c r="E2307">
        <v>0</v>
      </c>
      <c r="F2307">
        <v>0</v>
      </c>
      <c r="G2307">
        <v>0</v>
      </c>
      <c r="H2307" s="9">
        <v>1925.86575134853</v>
      </c>
      <c r="I2307" s="9">
        <v>-1.8300356</v>
      </c>
      <c r="J2307" s="9">
        <v>-1.8309852</v>
      </c>
      <c r="K2307" s="9">
        <v>-10.564514000000001</v>
      </c>
      <c r="L2307" s="9">
        <v>-22.446149999999999</v>
      </c>
      <c r="M2307" s="9">
        <v>-22.446149999999999</v>
      </c>
      <c r="N2307" s="9">
        <v>39</v>
      </c>
      <c r="O2307" s="9">
        <v>62.474986999999999</v>
      </c>
      <c r="P2307" s="9">
        <v>0</v>
      </c>
      <c r="Q2307" s="9">
        <v>1.1410777156182401E-2</v>
      </c>
      <c r="R2307" s="9">
        <v>0</v>
      </c>
      <c r="S2307" s="9">
        <v>27629046702.433498</v>
      </c>
      <c r="T2307" s="9">
        <v>1925.86575134853</v>
      </c>
      <c r="U2307" s="9">
        <v>6.2350416606361598</v>
      </c>
      <c r="V2307" s="9">
        <v>0</v>
      </c>
      <c r="W2307" s="9">
        <v>6.2350416606361598</v>
      </c>
      <c r="X2307" s="9">
        <v>0</v>
      </c>
      <c r="Y2307" s="9">
        <v>0</v>
      </c>
      <c r="Z2307" s="9">
        <v>1.9343468999999999E-2</v>
      </c>
      <c r="AA2307" s="9">
        <v>173.31467000000001</v>
      </c>
      <c r="AB2307" s="9"/>
      <c r="AQ2307" s="9">
        <f>K2307-'Processed Potentiostat'!$J$3</f>
        <v>-10.564514000000001</v>
      </c>
    </row>
    <row r="2308" spans="1:43" x14ac:dyDescent="0.35">
      <c r="A2308">
        <v>2</v>
      </c>
      <c r="B2308">
        <v>0</v>
      </c>
      <c r="C2308">
        <v>0</v>
      </c>
      <c r="D2308">
        <v>1</v>
      </c>
      <c r="E2308">
        <v>0</v>
      </c>
      <c r="F2308">
        <v>0</v>
      </c>
      <c r="G2308">
        <v>0</v>
      </c>
      <c r="H2308" s="9">
        <v>1926.8657513232699</v>
      </c>
      <c r="I2308" s="9">
        <v>-1.8299283</v>
      </c>
      <c r="J2308" s="9">
        <v>-1.8293326999999999</v>
      </c>
      <c r="K2308" s="9">
        <v>-12.085049</v>
      </c>
      <c r="L2308" s="9">
        <v>-22.456308</v>
      </c>
      <c r="M2308" s="9">
        <v>-22.456308</v>
      </c>
      <c r="N2308" s="9">
        <v>39</v>
      </c>
      <c r="O2308" s="9">
        <v>62.474986999999999</v>
      </c>
      <c r="P2308" s="9">
        <v>0</v>
      </c>
      <c r="Q2308" s="9">
        <v>1.141593919711E-2</v>
      </c>
      <c r="R2308" s="9">
        <v>0</v>
      </c>
      <c r="S2308" s="9">
        <v>26731540484.513</v>
      </c>
      <c r="T2308" s="9">
        <v>1926.8657513232699</v>
      </c>
      <c r="U2308" s="9">
        <v>6.2378633616488202</v>
      </c>
      <c r="V2308" s="9">
        <v>0</v>
      </c>
      <c r="W2308" s="9">
        <v>6.2378633616488202</v>
      </c>
      <c r="X2308" s="9">
        <v>0</v>
      </c>
      <c r="Y2308" s="9">
        <v>0</v>
      </c>
      <c r="Z2308" s="9">
        <v>2.2107575000000001E-2</v>
      </c>
      <c r="AA2308" s="9">
        <v>151.37156999999999</v>
      </c>
      <c r="AB2308" s="9"/>
      <c r="AQ2308" s="9">
        <f>K2308-'Processed Potentiostat'!$J$3</f>
        <v>-12.085049</v>
      </c>
    </row>
    <row r="2309" spans="1:43" x14ac:dyDescent="0.35">
      <c r="A2309">
        <v>2</v>
      </c>
      <c r="B2309">
        <v>0</v>
      </c>
      <c r="C2309">
        <v>0</v>
      </c>
      <c r="D2309">
        <v>1</v>
      </c>
      <c r="E2309">
        <v>0</v>
      </c>
      <c r="F2309">
        <v>0</v>
      </c>
      <c r="G2309">
        <v>0</v>
      </c>
      <c r="H2309" s="9">
        <v>1927.8657512980101</v>
      </c>
      <c r="I2309" s="9">
        <v>-1.8298926</v>
      </c>
      <c r="J2309" s="9">
        <v>-1.8293443</v>
      </c>
      <c r="K2309" s="9">
        <v>-14.729143000000001</v>
      </c>
      <c r="L2309" s="9">
        <v>-22.468145</v>
      </c>
      <c r="M2309" s="9">
        <v>-22.468145</v>
      </c>
      <c r="N2309" s="9">
        <v>39</v>
      </c>
      <c r="O2309" s="9">
        <v>62.474986999999999</v>
      </c>
      <c r="P2309" s="9">
        <v>0</v>
      </c>
      <c r="Q2309" s="9">
        <v>1.1421954185562E-2</v>
      </c>
      <c r="R2309" s="9">
        <v>0</v>
      </c>
      <c r="S2309" s="9">
        <v>27118915866.4706</v>
      </c>
      <c r="T2309" s="9">
        <v>1927.8657512980101</v>
      </c>
      <c r="U2309" s="9">
        <v>6.2411515339205996</v>
      </c>
      <c r="V2309" s="9">
        <v>0</v>
      </c>
      <c r="W2309" s="9">
        <v>6.2411515339205996</v>
      </c>
      <c r="X2309" s="9">
        <v>0</v>
      </c>
      <c r="Y2309" s="9">
        <v>0</v>
      </c>
      <c r="Z2309" s="9">
        <v>2.6944675000000001E-2</v>
      </c>
      <c r="AA2309" s="9">
        <v>124.19896</v>
      </c>
      <c r="AB2309" s="9"/>
      <c r="AQ2309" s="9">
        <f>K2309-'Processed Potentiostat'!$J$3</f>
        <v>-14.729143000000001</v>
      </c>
    </row>
    <row r="2310" spans="1:43" x14ac:dyDescent="0.35">
      <c r="A2310">
        <v>2</v>
      </c>
      <c r="B2310">
        <v>0</v>
      </c>
      <c r="C2310">
        <v>0</v>
      </c>
      <c r="D2310">
        <v>1</v>
      </c>
      <c r="E2310">
        <v>0</v>
      </c>
      <c r="F2310">
        <v>0</v>
      </c>
      <c r="G2310">
        <v>0</v>
      </c>
      <c r="H2310" s="9">
        <v>1928.86575127275</v>
      </c>
      <c r="I2310" s="9">
        <v>-1.8300084999999999</v>
      </c>
      <c r="J2310" s="9">
        <v>-1.8311419</v>
      </c>
      <c r="K2310" s="9">
        <v>-13.065486</v>
      </c>
      <c r="L2310" s="9">
        <v>-22.4818</v>
      </c>
      <c r="M2310" s="9">
        <v>-22.4818</v>
      </c>
      <c r="N2310" s="9">
        <v>39</v>
      </c>
      <c r="O2310" s="9">
        <v>62.474986999999999</v>
      </c>
      <c r="P2310" s="9">
        <v>0</v>
      </c>
      <c r="Q2310" s="9">
        <v>1.1428899660616099E-2</v>
      </c>
      <c r="R2310" s="9">
        <v>0</v>
      </c>
      <c r="S2310" s="9">
        <v>23196926316.029301</v>
      </c>
      <c r="T2310" s="9">
        <v>1928.86575127275</v>
      </c>
      <c r="U2310" s="9">
        <v>6.2449445641477297</v>
      </c>
      <c r="V2310" s="9">
        <v>0</v>
      </c>
      <c r="W2310" s="9">
        <v>6.2449445641477297</v>
      </c>
      <c r="X2310" s="9">
        <v>0</v>
      </c>
      <c r="Y2310" s="9">
        <v>0</v>
      </c>
      <c r="Z2310" s="9">
        <v>2.3924759E-2</v>
      </c>
      <c r="AA2310" s="9">
        <v>140.15108000000001</v>
      </c>
      <c r="AB2310" s="9"/>
      <c r="AQ2310" s="9">
        <f>K2310-'Processed Potentiostat'!$J$3</f>
        <v>-13.065486</v>
      </c>
    </row>
    <row r="2311" spans="1:43" x14ac:dyDescent="0.35">
      <c r="A2311">
        <v>2</v>
      </c>
      <c r="B2311">
        <v>0</v>
      </c>
      <c r="C2311">
        <v>0</v>
      </c>
      <c r="D2311">
        <v>1</v>
      </c>
      <c r="E2311">
        <v>0</v>
      </c>
      <c r="F2311">
        <v>0</v>
      </c>
      <c r="G2311">
        <v>0</v>
      </c>
      <c r="H2311" s="9">
        <v>1929.7365512507499</v>
      </c>
      <c r="I2311" s="9">
        <v>-1.8298775</v>
      </c>
      <c r="J2311" s="9">
        <v>-1.829888</v>
      </c>
      <c r="K2311" s="9">
        <v>-18.14292</v>
      </c>
      <c r="L2311" s="9">
        <v>-22.493437</v>
      </c>
      <c r="M2311" s="9">
        <v>-22.493437</v>
      </c>
      <c r="N2311" s="9">
        <v>39</v>
      </c>
      <c r="O2311" s="9">
        <v>62.474986999999999</v>
      </c>
      <c r="P2311" s="9">
        <v>0</v>
      </c>
      <c r="Q2311" s="9">
        <v>1.14348146383275E-2</v>
      </c>
      <c r="R2311" s="9">
        <v>0</v>
      </c>
      <c r="S2311" s="9">
        <v>78982265240.928894</v>
      </c>
      <c r="T2311" s="9">
        <v>1929.7365512507499</v>
      </c>
      <c r="U2311" s="9">
        <v>6.2481771462685201</v>
      </c>
      <c r="V2311" s="9">
        <v>0</v>
      </c>
      <c r="W2311" s="9">
        <v>6.2481771462685201</v>
      </c>
      <c r="X2311" s="9">
        <v>0</v>
      </c>
      <c r="Y2311" s="9">
        <v>0</v>
      </c>
      <c r="Z2311" s="9">
        <v>3.3199511000000001E-2</v>
      </c>
      <c r="AA2311" s="9">
        <v>100.85962000000001</v>
      </c>
      <c r="AB2311" s="9"/>
      <c r="AQ2311" s="9">
        <f>K2311-'Processed Potentiostat'!$J$3</f>
        <v>-18.14292</v>
      </c>
    </row>
    <row r="2312" spans="1:43" x14ac:dyDescent="0.35">
      <c r="A2312">
        <v>2</v>
      </c>
      <c r="B2312">
        <v>0</v>
      </c>
      <c r="C2312">
        <v>0</v>
      </c>
      <c r="D2312">
        <v>1</v>
      </c>
      <c r="E2312">
        <v>0</v>
      </c>
      <c r="F2312">
        <v>0</v>
      </c>
      <c r="G2312">
        <v>0</v>
      </c>
      <c r="H2312" s="9">
        <v>1929.75895125018</v>
      </c>
      <c r="I2312" s="9">
        <v>-1.8301381000000001</v>
      </c>
      <c r="J2312" s="9">
        <v>-1.8319650999999999</v>
      </c>
      <c r="K2312" s="9">
        <v>-23.149432999999998</v>
      </c>
      <c r="L2312" s="9">
        <v>-22.49391</v>
      </c>
      <c r="M2312" s="9">
        <v>-22.49391</v>
      </c>
      <c r="N2312" s="9">
        <v>39</v>
      </c>
      <c r="O2312" s="9">
        <v>62.474986999999999</v>
      </c>
      <c r="P2312" s="9">
        <v>0</v>
      </c>
      <c r="Q2312" s="9">
        <v>1.1435055349615E-2</v>
      </c>
      <c r="R2312" s="9">
        <v>0</v>
      </c>
      <c r="S2312" s="9">
        <v>12550221795.916599</v>
      </c>
      <c r="T2312" s="9">
        <v>1929.75895125018</v>
      </c>
      <c r="U2312" s="9">
        <v>6.2483080460497504</v>
      </c>
      <c r="V2312" s="9">
        <v>0</v>
      </c>
      <c r="W2312" s="9">
        <v>6.2483080460497504</v>
      </c>
      <c r="X2312" s="9">
        <v>0</v>
      </c>
      <c r="Y2312" s="9">
        <v>0</v>
      </c>
      <c r="Z2312" s="9">
        <v>4.2408953999999999E-2</v>
      </c>
      <c r="AA2312" s="9">
        <v>79.136497000000006</v>
      </c>
      <c r="AB2312" s="9"/>
      <c r="AQ2312" s="9">
        <f>K2312-'Processed Potentiostat'!$J$3</f>
        <v>-23.149432999999998</v>
      </c>
    </row>
    <row r="2313" spans="1:43" x14ac:dyDescent="0.35">
      <c r="A2313">
        <v>2</v>
      </c>
      <c r="B2313">
        <v>0</v>
      </c>
      <c r="C2313">
        <v>0</v>
      </c>
      <c r="D2313">
        <v>1</v>
      </c>
      <c r="E2313">
        <v>0</v>
      </c>
      <c r="F2313">
        <v>0</v>
      </c>
      <c r="G2313">
        <v>0</v>
      </c>
      <c r="H2313" s="9">
        <v>1930.48635123181</v>
      </c>
      <c r="I2313" s="9">
        <v>-1.8298833000000001</v>
      </c>
      <c r="J2313" s="9">
        <v>-1.8302906000000001</v>
      </c>
      <c r="K2313" s="9">
        <v>-18.144632000000001</v>
      </c>
      <c r="L2313" s="9">
        <v>-22.509257999999999</v>
      </c>
      <c r="M2313" s="9">
        <v>-22.509257999999999</v>
      </c>
      <c r="N2313" s="9">
        <v>39</v>
      </c>
      <c r="O2313" s="9">
        <v>62.474986999999999</v>
      </c>
      <c r="P2313" s="9">
        <v>0</v>
      </c>
      <c r="Q2313" s="9">
        <v>1.1442858709231399E-2</v>
      </c>
      <c r="R2313" s="9">
        <v>0</v>
      </c>
      <c r="S2313" s="9">
        <v>191114718290.91101</v>
      </c>
      <c r="T2313" s="9">
        <v>1930.48635123181</v>
      </c>
      <c r="U2313" s="9">
        <v>6.2525716646320504</v>
      </c>
      <c r="V2313" s="9">
        <v>0</v>
      </c>
      <c r="W2313" s="9">
        <v>6.2525716646320504</v>
      </c>
      <c r="X2313" s="9">
        <v>0</v>
      </c>
      <c r="Y2313" s="9">
        <v>0</v>
      </c>
      <c r="Z2313" s="9">
        <v>3.3209950000000002E-2</v>
      </c>
      <c r="AA2313" s="9">
        <v>100.87228</v>
      </c>
      <c r="AB2313" s="9"/>
      <c r="AQ2313" s="9">
        <f>K2313-'Processed Potentiostat'!$J$3</f>
        <v>-18.144632000000001</v>
      </c>
    </row>
    <row r="2314" spans="1:43" x14ac:dyDescent="0.35">
      <c r="A2314">
        <v>2</v>
      </c>
      <c r="B2314">
        <v>0</v>
      </c>
      <c r="C2314">
        <v>0</v>
      </c>
      <c r="D2314">
        <v>1</v>
      </c>
      <c r="E2314">
        <v>0</v>
      </c>
      <c r="F2314">
        <v>0</v>
      </c>
      <c r="G2314">
        <v>0</v>
      </c>
      <c r="H2314" s="9">
        <v>1930.9157512209599</v>
      </c>
      <c r="I2314" s="9">
        <v>-1.8298954999999999</v>
      </c>
      <c r="J2314" s="9">
        <v>-1.8312356000000001</v>
      </c>
      <c r="K2314" s="9">
        <v>-13.139639000000001</v>
      </c>
      <c r="L2314" s="9">
        <v>-22.516062000000002</v>
      </c>
      <c r="M2314" s="9">
        <v>-22.516062000000002</v>
      </c>
      <c r="N2314" s="9">
        <v>39</v>
      </c>
      <c r="O2314" s="9">
        <v>62.474986999999999</v>
      </c>
      <c r="P2314" s="9">
        <v>0</v>
      </c>
      <c r="Q2314" s="9">
        <v>1.14463194966621E-2</v>
      </c>
      <c r="R2314" s="9">
        <v>0</v>
      </c>
      <c r="S2314" s="9">
        <v>21184209730.8414</v>
      </c>
      <c r="T2314" s="9">
        <v>1930.9157512209599</v>
      </c>
      <c r="U2314" s="9">
        <v>6.2544615387976901</v>
      </c>
      <c r="V2314" s="9">
        <v>0</v>
      </c>
      <c r="W2314" s="9">
        <v>6.2544615387976901</v>
      </c>
      <c r="X2314" s="9">
        <v>0</v>
      </c>
      <c r="Y2314" s="9">
        <v>0</v>
      </c>
      <c r="Z2314" s="9">
        <v>2.4061775000000001E-2</v>
      </c>
      <c r="AA2314" s="9">
        <v>139.36727999999999</v>
      </c>
      <c r="AB2314" s="9"/>
      <c r="AQ2314" s="9">
        <f>K2314-'Processed Potentiostat'!$J$3</f>
        <v>-13.139639000000001</v>
      </c>
    </row>
    <row r="2315" spans="1:43" x14ac:dyDescent="0.35">
      <c r="A2315">
        <v>2</v>
      </c>
      <c r="B2315">
        <v>0</v>
      </c>
      <c r="C2315">
        <v>0</v>
      </c>
      <c r="D2315">
        <v>1</v>
      </c>
      <c r="E2315">
        <v>0</v>
      </c>
      <c r="F2315">
        <v>0</v>
      </c>
      <c r="G2315">
        <v>0</v>
      </c>
      <c r="H2315" s="9">
        <v>1930.9581512198899</v>
      </c>
      <c r="I2315" s="9">
        <v>-1.8300133999999999</v>
      </c>
      <c r="J2315" s="9">
        <v>-1.8312010000000001</v>
      </c>
      <c r="K2315" s="9">
        <v>-18.272589</v>
      </c>
      <c r="L2315" s="9">
        <v>-22.516618999999999</v>
      </c>
      <c r="M2315" s="9">
        <v>-22.516618999999999</v>
      </c>
      <c r="N2315" s="9">
        <v>39</v>
      </c>
      <c r="O2315" s="9">
        <v>62.474986999999999</v>
      </c>
      <c r="P2315" s="9">
        <v>0</v>
      </c>
      <c r="Q2315" s="9">
        <v>1.1446602796574201E-2</v>
      </c>
      <c r="R2315" s="9">
        <v>0</v>
      </c>
      <c r="S2315" s="9">
        <v>21899488717.806499</v>
      </c>
      <c r="T2315" s="9">
        <v>1930.9581512198899</v>
      </c>
      <c r="U2315" s="9">
        <v>6.2546163860652699</v>
      </c>
      <c r="V2315" s="9">
        <v>0</v>
      </c>
      <c r="W2315" s="9">
        <v>6.2546163860652699</v>
      </c>
      <c r="X2315" s="9">
        <v>0</v>
      </c>
      <c r="Y2315" s="9">
        <v>0</v>
      </c>
      <c r="Z2315" s="9">
        <v>3.3460781000000002E-2</v>
      </c>
      <c r="AA2315" s="9">
        <v>100.21574</v>
      </c>
      <c r="AB2315" s="9"/>
      <c r="AQ2315" s="9">
        <f>K2315-'Processed Potentiostat'!$J$3</f>
        <v>-18.272589</v>
      </c>
    </row>
    <row r="2316" spans="1:43" x14ac:dyDescent="0.35">
      <c r="A2316">
        <v>2</v>
      </c>
      <c r="B2316">
        <v>0</v>
      </c>
      <c r="C2316">
        <v>0</v>
      </c>
      <c r="D2316">
        <v>1</v>
      </c>
      <c r="E2316">
        <v>0</v>
      </c>
      <c r="F2316">
        <v>0</v>
      </c>
      <c r="G2316">
        <v>0</v>
      </c>
      <c r="H2316" s="9">
        <v>1931.9581511946301</v>
      </c>
      <c r="I2316" s="9">
        <v>-1.8300225000000001</v>
      </c>
      <c r="J2316" s="9">
        <v>-1.8308765</v>
      </c>
      <c r="K2316" s="9">
        <v>-16.828109999999999</v>
      </c>
      <c r="L2316" s="9">
        <v>-22.535177000000001</v>
      </c>
      <c r="M2316" s="9">
        <v>-22.535177000000001</v>
      </c>
      <c r="N2316" s="9">
        <v>39</v>
      </c>
      <c r="O2316" s="9">
        <v>62.474986999999999</v>
      </c>
      <c r="P2316" s="9">
        <v>0</v>
      </c>
      <c r="Q2316" s="9">
        <v>1.14560412201809E-2</v>
      </c>
      <c r="R2316" s="9">
        <v>0</v>
      </c>
      <c r="S2316" s="9">
        <v>32024185389.519299</v>
      </c>
      <c r="T2316" s="9">
        <v>1931.9581511946301</v>
      </c>
      <c r="U2316" s="9">
        <v>6.2597713985155901</v>
      </c>
      <c r="V2316" s="9">
        <v>0</v>
      </c>
      <c r="W2316" s="9">
        <v>6.2597713985155901</v>
      </c>
      <c r="X2316" s="9">
        <v>0</v>
      </c>
      <c r="Y2316" s="9">
        <v>0</v>
      </c>
      <c r="Z2316" s="9">
        <v>3.0810190000000001E-2</v>
      </c>
      <c r="AA2316" s="9">
        <v>108.7987</v>
      </c>
      <c r="AB2316" s="9"/>
      <c r="AQ2316" s="9">
        <f>K2316-'Processed Potentiostat'!$J$3</f>
        <v>-16.828109999999999</v>
      </c>
    </row>
    <row r="2317" spans="1:43" x14ac:dyDescent="0.35">
      <c r="A2317">
        <v>2</v>
      </c>
      <c r="B2317">
        <v>0</v>
      </c>
      <c r="C2317">
        <v>0</v>
      </c>
      <c r="D2317">
        <v>1</v>
      </c>
      <c r="E2317">
        <v>0</v>
      </c>
      <c r="F2317">
        <v>0</v>
      </c>
      <c r="G2317">
        <v>0</v>
      </c>
      <c r="H2317" s="9">
        <v>1932.95815116936</v>
      </c>
      <c r="I2317" s="9">
        <v>-1.8300763</v>
      </c>
      <c r="J2317" s="9">
        <v>-1.8291303000000001</v>
      </c>
      <c r="K2317" s="9">
        <v>-14.406815</v>
      </c>
      <c r="L2317" s="9">
        <v>-22.550640000000001</v>
      </c>
      <c r="M2317" s="9">
        <v>-22.550640000000001</v>
      </c>
      <c r="N2317" s="9">
        <v>39</v>
      </c>
      <c r="O2317" s="9">
        <v>62.474986999999999</v>
      </c>
      <c r="P2317" s="9">
        <v>0</v>
      </c>
      <c r="Q2317" s="9">
        <v>1.14638977795511E-2</v>
      </c>
      <c r="R2317" s="9">
        <v>0</v>
      </c>
      <c r="S2317" s="9">
        <v>21631615364.8689</v>
      </c>
      <c r="T2317" s="9">
        <v>1932.95815116936</v>
      </c>
      <c r="U2317" s="9">
        <v>6.2640665758245202</v>
      </c>
      <c r="V2317" s="9">
        <v>0</v>
      </c>
      <c r="W2317" s="9">
        <v>6.2640665758245202</v>
      </c>
      <c r="X2317" s="9">
        <v>0</v>
      </c>
      <c r="Y2317" s="9">
        <v>0</v>
      </c>
      <c r="Z2317" s="9">
        <v>2.6351942E-2</v>
      </c>
      <c r="AA2317" s="9">
        <v>126.96285</v>
      </c>
      <c r="AB2317" s="9"/>
      <c r="AQ2317" s="9">
        <f>K2317-'Processed Potentiostat'!$J$3</f>
        <v>-14.406815</v>
      </c>
    </row>
    <row r="2318" spans="1:43" x14ac:dyDescent="0.35">
      <c r="A2318">
        <v>2</v>
      </c>
      <c r="B2318">
        <v>0</v>
      </c>
      <c r="C2318">
        <v>0</v>
      </c>
      <c r="D2318">
        <v>1</v>
      </c>
      <c r="E2318">
        <v>0</v>
      </c>
      <c r="F2318">
        <v>0</v>
      </c>
      <c r="G2318">
        <v>0</v>
      </c>
      <c r="H2318" s="9">
        <v>1933.00855116809</v>
      </c>
      <c r="I2318" s="9">
        <v>-1.8299426999999999</v>
      </c>
      <c r="J2318" s="9">
        <v>-1.8295802999999999</v>
      </c>
      <c r="K2318" s="9">
        <v>-19.465879000000001</v>
      </c>
      <c r="L2318" s="9">
        <v>-22.551365000000001</v>
      </c>
      <c r="M2318" s="9">
        <v>-22.551365000000001</v>
      </c>
      <c r="N2318" s="9">
        <v>39</v>
      </c>
      <c r="O2318" s="9">
        <v>62.474986999999999</v>
      </c>
      <c r="P2318" s="9">
        <v>0</v>
      </c>
      <c r="Q2318" s="9">
        <v>1.14642661312314E-2</v>
      </c>
      <c r="R2318" s="9">
        <v>0</v>
      </c>
      <c r="S2318" s="9">
        <v>38063293349.5037</v>
      </c>
      <c r="T2318" s="9">
        <v>1933.00855116809</v>
      </c>
      <c r="U2318" s="9">
        <v>6.2642682905671796</v>
      </c>
      <c r="V2318" s="9">
        <v>0</v>
      </c>
      <c r="W2318" s="9">
        <v>6.2642682905671796</v>
      </c>
      <c r="X2318" s="9">
        <v>0</v>
      </c>
      <c r="Y2318" s="9">
        <v>0</v>
      </c>
      <c r="Z2318" s="9">
        <v>3.5614390000000003E-2</v>
      </c>
      <c r="AA2318" s="9">
        <v>93.989090000000004</v>
      </c>
      <c r="AB2318" s="9"/>
      <c r="AQ2318" s="9">
        <f>K2318-'Processed Potentiostat'!$J$3</f>
        <v>-19.465879000000001</v>
      </c>
    </row>
    <row r="2319" spans="1:43" x14ac:dyDescent="0.35">
      <c r="A2319">
        <v>2</v>
      </c>
      <c r="B2319">
        <v>0</v>
      </c>
      <c r="C2319">
        <v>0</v>
      </c>
      <c r="D2319">
        <v>1</v>
      </c>
      <c r="E2319">
        <v>0</v>
      </c>
      <c r="F2319">
        <v>0</v>
      </c>
      <c r="G2319">
        <v>0</v>
      </c>
      <c r="H2319" s="9">
        <v>1934.0085511428299</v>
      </c>
      <c r="I2319" s="9">
        <v>-1.8300661</v>
      </c>
      <c r="J2319" s="9">
        <v>-1.8320015999999999</v>
      </c>
      <c r="K2319" s="9">
        <v>-16.562901</v>
      </c>
      <c r="L2319" s="9">
        <v>-22.567996999999998</v>
      </c>
      <c r="M2319" s="9">
        <v>-22.567996999999998</v>
      </c>
      <c r="N2319" s="9">
        <v>39</v>
      </c>
      <c r="O2319" s="9">
        <v>62.474986999999999</v>
      </c>
      <c r="P2319" s="9">
        <v>0</v>
      </c>
      <c r="Q2319" s="9">
        <v>1.14727300192213E-2</v>
      </c>
      <c r="R2319" s="9">
        <v>0</v>
      </c>
      <c r="S2319" s="9">
        <v>12340400409.3016</v>
      </c>
      <c r="T2319" s="9">
        <v>1934.0085511428299</v>
      </c>
      <c r="U2319" s="9">
        <v>6.2688881383702402</v>
      </c>
      <c r="V2319" s="9">
        <v>0</v>
      </c>
      <c r="W2319" s="9">
        <v>6.2688881383702402</v>
      </c>
      <c r="X2319" s="9">
        <v>0</v>
      </c>
      <c r="Y2319" s="9">
        <v>0</v>
      </c>
      <c r="Z2319" s="9">
        <v>3.0343261E-2</v>
      </c>
      <c r="AA2319" s="9">
        <v>110.60874</v>
      </c>
      <c r="AB2319" s="9"/>
      <c r="AQ2319" s="9">
        <f>K2319-'Processed Potentiostat'!$J$3</f>
        <v>-16.562901</v>
      </c>
    </row>
    <row r="2320" spans="1:43" x14ac:dyDescent="0.35">
      <c r="A2320">
        <v>2</v>
      </c>
      <c r="B2320">
        <v>0</v>
      </c>
      <c r="C2320">
        <v>0</v>
      </c>
      <c r="D2320">
        <v>1</v>
      </c>
      <c r="E2320">
        <v>0</v>
      </c>
      <c r="F2320">
        <v>0</v>
      </c>
      <c r="G2320">
        <v>0</v>
      </c>
      <c r="H2320" s="9">
        <v>1934.5105511301499</v>
      </c>
      <c r="I2320" s="9">
        <v>-1.8299098</v>
      </c>
      <c r="J2320" s="9">
        <v>-1.8320394</v>
      </c>
      <c r="K2320" s="9">
        <v>-11.515039</v>
      </c>
      <c r="L2320" s="9">
        <v>-22.576039999999999</v>
      </c>
      <c r="M2320" s="9">
        <v>-22.576039999999999</v>
      </c>
      <c r="N2320" s="9">
        <v>39</v>
      </c>
      <c r="O2320" s="9">
        <v>62.474986999999999</v>
      </c>
      <c r="P2320" s="9">
        <v>0</v>
      </c>
      <c r="Q2320" s="9">
        <v>1.1476823247649001E-2</v>
      </c>
      <c r="R2320" s="9">
        <v>0</v>
      </c>
      <c r="S2320" s="9">
        <v>12094874889.8002</v>
      </c>
      <c r="T2320" s="9">
        <v>1934.5105511301499</v>
      </c>
      <c r="U2320" s="9">
        <v>6.27112226434856</v>
      </c>
      <c r="V2320" s="9">
        <v>0</v>
      </c>
      <c r="W2320" s="9">
        <v>6.27112226434856</v>
      </c>
      <c r="X2320" s="9">
        <v>0</v>
      </c>
      <c r="Y2320" s="9">
        <v>0</v>
      </c>
      <c r="Z2320" s="9">
        <v>2.1096006E-2</v>
      </c>
      <c r="AA2320" s="9">
        <v>159.09970000000001</v>
      </c>
      <c r="AB2320" s="9"/>
      <c r="AQ2320" s="9">
        <f>K2320-'Processed Potentiostat'!$J$3</f>
        <v>-11.515039</v>
      </c>
    </row>
    <row r="2321" spans="1:43" x14ac:dyDescent="0.35">
      <c r="A2321">
        <v>2</v>
      </c>
      <c r="B2321">
        <v>0</v>
      </c>
      <c r="C2321">
        <v>0</v>
      </c>
      <c r="D2321">
        <v>1</v>
      </c>
      <c r="E2321">
        <v>0</v>
      </c>
      <c r="F2321">
        <v>0</v>
      </c>
      <c r="G2321">
        <v>0</v>
      </c>
      <c r="H2321" s="9">
        <v>1935.5105511048901</v>
      </c>
      <c r="I2321" s="9">
        <v>-1.8299618</v>
      </c>
      <c r="J2321" s="9">
        <v>-1.8301320000000001</v>
      </c>
      <c r="K2321" s="9">
        <v>-9.4364203999999994</v>
      </c>
      <c r="L2321" s="9">
        <v>-22.58605</v>
      </c>
      <c r="M2321" s="9">
        <v>-22.58605</v>
      </c>
      <c r="N2321" s="9">
        <v>39</v>
      </c>
      <c r="O2321" s="9">
        <v>62.474986999999999</v>
      </c>
      <c r="P2321" s="9">
        <v>0</v>
      </c>
      <c r="Q2321" s="9">
        <v>1.14819119122209E-2</v>
      </c>
      <c r="R2321" s="9">
        <v>0</v>
      </c>
      <c r="S2321" s="9">
        <v>553992740726.09998</v>
      </c>
      <c r="T2321" s="9">
        <v>1935.5105511048901</v>
      </c>
      <c r="U2321" s="9">
        <v>6.2739026986336102</v>
      </c>
      <c r="V2321" s="9">
        <v>0</v>
      </c>
      <c r="W2321" s="9">
        <v>6.2739026986336102</v>
      </c>
      <c r="X2321" s="9">
        <v>0</v>
      </c>
      <c r="Y2321" s="9">
        <v>0</v>
      </c>
      <c r="Z2321" s="9">
        <v>1.7269894000000001E-2</v>
      </c>
      <c r="AA2321" s="9">
        <v>193.94345000000001</v>
      </c>
      <c r="AB2321" s="9"/>
      <c r="AQ2321" s="9">
        <f>K2321-'Processed Potentiostat'!$J$3</f>
        <v>-9.4364203999999994</v>
      </c>
    </row>
    <row r="2322" spans="1:43" x14ac:dyDescent="0.35">
      <c r="A2322">
        <v>2</v>
      </c>
      <c r="B2322">
        <v>0</v>
      </c>
      <c r="C2322">
        <v>0</v>
      </c>
      <c r="D2322">
        <v>1</v>
      </c>
      <c r="E2322">
        <v>0</v>
      </c>
      <c r="F2322">
        <v>0</v>
      </c>
      <c r="G2322">
        <v>0</v>
      </c>
      <c r="H2322" s="9">
        <v>1936.51055107962</v>
      </c>
      <c r="I2322" s="9">
        <v>-1.829942</v>
      </c>
      <c r="J2322" s="9">
        <v>-1.8311107</v>
      </c>
      <c r="K2322" s="9">
        <v>-10.839251000000001</v>
      </c>
      <c r="L2322" s="9">
        <v>-22.597113</v>
      </c>
      <c r="M2322" s="9">
        <v>-22.597113</v>
      </c>
      <c r="N2322" s="9">
        <v>39</v>
      </c>
      <c r="O2322" s="9">
        <v>62.474986999999999</v>
      </c>
      <c r="P2322" s="9">
        <v>0</v>
      </c>
      <c r="Q2322" s="9">
        <v>1.1487538824948299E-2</v>
      </c>
      <c r="R2322" s="9">
        <v>0</v>
      </c>
      <c r="S2322" s="9">
        <v>24092313163.722599</v>
      </c>
      <c r="T2322" s="9">
        <v>1936.51055107962</v>
      </c>
      <c r="U2322" s="9">
        <v>6.2769757367561096</v>
      </c>
      <c r="V2322" s="9">
        <v>0</v>
      </c>
      <c r="W2322" s="9">
        <v>6.2769757367561096</v>
      </c>
      <c r="X2322" s="9">
        <v>0</v>
      </c>
      <c r="Y2322" s="9">
        <v>0</v>
      </c>
      <c r="Z2322" s="9">
        <v>1.9847868000000001E-2</v>
      </c>
      <c r="AA2322" s="9">
        <v>168.93333000000001</v>
      </c>
      <c r="AB2322" s="9"/>
      <c r="AQ2322" s="9">
        <f>K2322-'Processed Potentiostat'!$J$3</f>
        <v>-10.839251000000001</v>
      </c>
    </row>
    <row r="2323" spans="1:43" x14ac:dyDescent="0.35">
      <c r="A2323">
        <v>2</v>
      </c>
      <c r="B2323">
        <v>0</v>
      </c>
      <c r="C2323">
        <v>0</v>
      </c>
      <c r="D2323">
        <v>1</v>
      </c>
      <c r="E2323">
        <v>0</v>
      </c>
      <c r="F2323">
        <v>0</v>
      </c>
      <c r="G2323">
        <v>0</v>
      </c>
      <c r="H2323" s="9">
        <v>1937.5105510543599</v>
      </c>
      <c r="I2323" s="9">
        <v>-1.8301388000000001</v>
      </c>
      <c r="J2323" s="9">
        <v>-1.8317226</v>
      </c>
      <c r="K2323" s="9">
        <v>-9.9959135000000003</v>
      </c>
      <c r="L2323" s="9">
        <v>-22.607733</v>
      </c>
      <c r="M2323" s="9">
        <v>-22.607733</v>
      </c>
      <c r="N2323" s="9">
        <v>39</v>
      </c>
      <c r="O2323" s="9">
        <v>62.474986999999999</v>
      </c>
      <c r="P2323" s="9">
        <v>0</v>
      </c>
      <c r="Q2323" s="9">
        <v>1.1492942466295199E-2</v>
      </c>
      <c r="R2323" s="9">
        <v>0</v>
      </c>
      <c r="S2323" s="9">
        <v>14587140558.106199</v>
      </c>
      <c r="T2323" s="9">
        <v>1937.5105510543599</v>
      </c>
      <c r="U2323" s="9">
        <v>6.2799259820229203</v>
      </c>
      <c r="V2323" s="9">
        <v>0</v>
      </c>
      <c r="W2323" s="9">
        <v>6.2799259820229203</v>
      </c>
      <c r="X2323" s="9">
        <v>0</v>
      </c>
      <c r="Y2323" s="9">
        <v>0</v>
      </c>
      <c r="Z2323" s="9">
        <v>1.8309740000000001E-2</v>
      </c>
      <c r="AA2323" s="9">
        <v>183.24715</v>
      </c>
      <c r="AB2323" s="9"/>
      <c r="AQ2323" s="9">
        <f>K2323-'Processed Potentiostat'!$J$3</f>
        <v>-9.9959135000000003</v>
      </c>
    </row>
    <row r="2324" spans="1:43" x14ac:dyDescent="0.35">
      <c r="A2324">
        <v>2</v>
      </c>
      <c r="B2324">
        <v>0</v>
      </c>
      <c r="C2324">
        <v>0</v>
      </c>
      <c r="D2324">
        <v>1</v>
      </c>
      <c r="E2324">
        <v>0</v>
      </c>
      <c r="F2324">
        <v>0</v>
      </c>
      <c r="G2324">
        <v>0</v>
      </c>
      <c r="H2324" s="9">
        <v>1938.5105510291</v>
      </c>
      <c r="I2324" s="9">
        <v>-1.8300190999999999</v>
      </c>
      <c r="J2324" s="9">
        <v>-1.8283012999999999</v>
      </c>
      <c r="K2324" s="9">
        <v>-10.614317</v>
      </c>
      <c r="L2324" s="9">
        <v>-22.618793</v>
      </c>
      <c r="M2324" s="9">
        <v>-22.618793</v>
      </c>
      <c r="N2324" s="9">
        <v>39</v>
      </c>
      <c r="O2324" s="9">
        <v>62.474986999999999</v>
      </c>
      <c r="P2324" s="9">
        <v>0</v>
      </c>
      <c r="Q2324" s="9">
        <v>1.149855977719E-2</v>
      </c>
      <c r="R2324" s="9">
        <v>0</v>
      </c>
      <c r="S2324" s="9">
        <v>12086132169.471701</v>
      </c>
      <c r="T2324" s="9">
        <v>1938.5105510291</v>
      </c>
      <c r="U2324" s="9">
        <v>6.2829980892783199</v>
      </c>
      <c r="V2324" s="9">
        <v>0</v>
      </c>
      <c r="W2324" s="9">
        <v>6.2829980892783199</v>
      </c>
      <c r="X2324" s="9">
        <v>0</v>
      </c>
      <c r="Y2324" s="9">
        <v>0</v>
      </c>
      <c r="Z2324" s="9">
        <v>1.940617E-2</v>
      </c>
      <c r="AA2324" s="9">
        <v>172.24861000000001</v>
      </c>
      <c r="AB2324" s="9"/>
      <c r="AQ2324" s="9">
        <f>K2324-'Processed Potentiostat'!$J$3</f>
        <v>-10.614317</v>
      </c>
    </row>
    <row r="2325" spans="1:43" x14ac:dyDescent="0.35">
      <c r="A2325">
        <v>2</v>
      </c>
      <c r="B2325">
        <v>0</v>
      </c>
      <c r="C2325">
        <v>0</v>
      </c>
      <c r="D2325">
        <v>1</v>
      </c>
      <c r="E2325">
        <v>0</v>
      </c>
      <c r="F2325">
        <v>0</v>
      </c>
      <c r="G2325">
        <v>0</v>
      </c>
      <c r="H2325" s="9">
        <v>1939.51055100384</v>
      </c>
      <c r="I2325" s="9">
        <v>-1.8299711000000001</v>
      </c>
      <c r="J2325" s="9">
        <v>-1.8319046000000001</v>
      </c>
      <c r="K2325" s="9">
        <v>-10.172338999999999</v>
      </c>
      <c r="L2325" s="9">
        <v>-22.629239999999999</v>
      </c>
      <c r="M2325" s="9">
        <v>-22.629239999999999</v>
      </c>
      <c r="N2325" s="9">
        <v>39</v>
      </c>
      <c r="O2325" s="9">
        <v>62.474986999999999</v>
      </c>
      <c r="P2325" s="9">
        <v>0</v>
      </c>
      <c r="Q2325" s="9">
        <v>1.1503875632940299E-2</v>
      </c>
      <c r="R2325" s="9">
        <v>0</v>
      </c>
      <c r="S2325" s="9">
        <v>13066342077.0595</v>
      </c>
      <c r="T2325" s="9">
        <v>1939.51055100384</v>
      </c>
      <c r="U2325" s="9">
        <v>6.28589980123843</v>
      </c>
      <c r="V2325" s="9">
        <v>0</v>
      </c>
      <c r="W2325" s="9">
        <v>6.28589980123843</v>
      </c>
      <c r="X2325" s="9">
        <v>0</v>
      </c>
      <c r="Y2325" s="9">
        <v>0</v>
      </c>
      <c r="Z2325" s="9">
        <v>1.8634754999999999E-2</v>
      </c>
      <c r="AA2325" s="9">
        <v>180.08685</v>
      </c>
      <c r="AB2325" s="9"/>
      <c r="AQ2325" s="9">
        <f>K2325-'Processed Potentiostat'!$J$3</f>
        <v>-10.172338999999999</v>
      </c>
    </row>
    <row r="2326" spans="1:43" x14ac:dyDescent="0.35">
      <c r="A2326">
        <v>2</v>
      </c>
      <c r="B2326">
        <v>0</v>
      </c>
      <c r="C2326">
        <v>0</v>
      </c>
      <c r="D2326">
        <v>1</v>
      </c>
      <c r="E2326">
        <v>0</v>
      </c>
      <c r="F2326">
        <v>0</v>
      </c>
      <c r="G2326">
        <v>0</v>
      </c>
      <c r="H2326" s="9">
        <v>1940.5105509785701</v>
      </c>
      <c r="I2326" s="9">
        <v>-1.8299417</v>
      </c>
      <c r="J2326" s="9">
        <v>-1.8313892000000001</v>
      </c>
      <c r="K2326" s="9">
        <v>-10.455724999999999</v>
      </c>
      <c r="L2326" s="9">
        <v>-22.640225999999998</v>
      </c>
      <c r="M2326" s="9">
        <v>-22.640225999999998</v>
      </c>
      <c r="N2326" s="9">
        <v>39</v>
      </c>
      <c r="O2326" s="9">
        <v>62.474986999999999</v>
      </c>
      <c r="P2326" s="9">
        <v>0</v>
      </c>
      <c r="Q2326" s="9">
        <v>1.15094645892048E-2</v>
      </c>
      <c r="R2326" s="9">
        <v>0</v>
      </c>
      <c r="S2326" s="9">
        <v>18612307994.503101</v>
      </c>
      <c r="T2326" s="9">
        <v>1940.5105509785701</v>
      </c>
      <c r="U2326" s="9">
        <v>6.2889519921908903</v>
      </c>
      <c r="V2326" s="9">
        <v>0</v>
      </c>
      <c r="W2326" s="9">
        <v>6.2889519921908903</v>
      </c>
      <c r="X2326" s="9">
        <v>0</v>
      </c>
      <c r="Y2326" s="9">
        <v>0</v>
      </c>
      <c r="Z2326" s="9">
        <v>1.9148500999999998E-2</v>
      </c>
      <c r="AA2326" s="9">
        <v>175.1566</v>
      </c>
      <c r="AB2326" s="9"/>
      <c r="AQ2326" s="9">
        <f>K2326-'Processed Potentiostat'!$J$3</f>
        <v>-10.455724999999999</v>
      </c>
    </row>
    <row r="2327" spans="1:43" x14ac:dyDescent="0.35">
      <c r="A2327">
        <v>2</v>
      </c>
      <c r="B2327">
        <v>0</v>
      </c>
      <c r="C2327">
        <v>0</v>
      </c>
      <c r="D2327">
        <v>1</v>
      </c>
      <c r="E2327">
        <v>0</v>
      </c>
      <c r="F2327">
        <v>0</v>
      </c>
      <c r="G2327">
        <v>0</v>
      </c>
      <c r="H2327" s="9">
        <v>1941.51055095331</v>
      </c>
      <c r="I2327" s="9">
        <v>-1.8300430999999999</v>
      </c>
      <c r="J2327" s="9">
        <v>-1.8297513000000001</v>
      </c>
      <c r="K2327" s="9">
        <v>-9.9350223999999994</v>
      </c>
      <c r="L2327" s="9">
        <v>-22.650326</v>
      </c>
      <c r="M2327" s="9">
        <v>-22.650326</v>
      </c>
      <c r="N2327" s="9">
        <v>39</v>
      </c>
      <c r="O2327" s="9">
        <v>62.474986999999999</v>
      </c>
      <c r="P2327" s="9">
        <v>0</v>
      </c>
      <c r="Q2327" s="9">
        <v>1.15145977586362E-2</v>
      </c>
      <c r="R2327" s="9">
        <v>0</v>
      </c>
      <c r="S2327" s="9">
        <v>53734360528.351097</v>
      </c>
      <c r="T2327" s="9">
        <v>1941.51055095331</v>
      </c>
      <c r="U2327" s="9">
        <v>6.29175698850716</v>
      </c>
      <c r="V2327" s="9">
        <v>0</v>
      </c>
      <c r="W2327" s="9">
        <v>6.29175698850716</v>
      </c>
      <c r="X2327" s="9">
        <v>0</v>
      </c>
      <c r="Y2327" s="9">
        <v>0</v>
      </c>
      <c r="Z2327" s="9">
        <v>1.8178619E-2</v>
      </c>
      <c r="AA2327" s="9">
        <v>184.17183</v>
      </c>
      <c r="AB2327" s="9"/>
      <c r="AQ2327" s="9">
        <f>K2327-'Processed Potentiostat'!$J$3</f>
        <v>-9.9350223999999994</v>
      </c>
    </row>
    <row r="2328" spans="1:43" x14ac:dyDescent="0.35">
      <c r="A2328">
        <v>2</v>
      </c>
      <c r="B2328">
        <v>0</v>
      </c>
      <c r="C2328">
        <v>0</v>
      </c>
      <c r="D2328">
        <v>1</v>
      </c>
      <c r="E2328">
        <v>0</v>
      </c>
      <c r="F2328">
        <v>0</v>
      </c>
      <c r="G2328">
        <v>0</v>
      </c>
      <c r="H2328" s="9">
        <v>1942.51055092805</v>
      </c>
      <c r="I2328" s="9">
        <v>-1.8301086</v>
      </c>
      <c r="J2328" s="9">
        <v>-1.8293311999999999</v>
      </c>
      <c r="K2328" s="9">
        <v>-9.3801393999999991</v>
      </c>
      <c r="L2328" s="9">
        <v>-22.65992</v>
      </c>
      <c r="M2328" s="9">
        <v>-22.65992</v>
      </c>
      <c r="N2328" s="9">
        <v>39</v>
      </c>
      <c r="O2328" s="9">
        <v>62.474986999999999</v>
      </c>
      <c r="P2328" s="9">
        <v>0</v>
      </c>
      <c r="Q2328" s="9">
        <v>1.15194729076916E-2</v>
      </c>
      <c r="R2328" s="9">
        <v>0</v>
      </c>
      <c r="S2328" s="9">
        <v>26924247438.680302</v>
      </c>
      <c r="T2328" s="9">
        <v>1942.51055092805</v>
      </c>
      <c r="U2328" s="9">
        <v>6.2944222462535899</v>
      </c>
      <c r="V2328" s="9">
        <v>0</v>
      </c>
      <c r="W2328" s="9">
        <v>6.2944222462535899</v>
      </c>
      <c r="X2328" s="9">
        <v>0</v>
      </c>
      <c r="Y2328" s="9">
        <v>0</v>
      </c>
      <c r="Z2328" s="9">
        <v>1.7159382000000001E-2</v>
      </c>
      <c r="AA2328" s="9">
        <v>195.02173999999999</v>
      </c>
      <c r="AB2328" s="9"/>
      <c r="AQ2328" s="9">
        <f>K2328-'Processed Potentiostat'!$J$3</f>
        <v>-9.3801393999999991</v>
      </c>
    </row>
    <row r="2329" spans="1:43" x14ac:dyDescent="0.35">
      <c r="A2329">
        <v>2</v>
      </c>
      <c r="B2329">
        <v>0</v>
      </c>
      <c r="C2329">
        <v>0</v>
      </c>
      <c r="D2329">
        <v>1</v>
      </c>
      <c r="E2329">
        <v>0</v>
      </c>
      <c r="F2329">
        <v>0</v>
      </c>
      <c r="G2329">
        <v>0</v>
      </c>
      <c r="H2329" s="9">
        <v>1943.5105509027901</v>
      </c>
      <c r="I2329" s="9">
        <v>-1.8298466</v>
      </c>
      <c r="J2329" s="9">
        <v>-1.8313638999999999</v>
      </c>
      <c r="K2329" s="9">
        <v>-9.6928281999999992</v>
      </c>
      <c r="L2329" s="9">
        <v>-22.670103000000001</v>
      </c>
      <c r="M2329" s="9">
        <v>-22.670103000000001</v>
      </c>
      <c r="N2329" s="9">
        <v>39</v>
      </c>
      <c r="O2329" s="9">
        <v>62.474986999999999</v>
      </c>
      <c r="P2329" s="9">
        <v>0</v>
      </c>
      <c r="Q2329" s="9">
        <v>1.1524653294102301E-2</v>
      </c>
      <c r="R2329" s="9">
        <v>0</v>
      </c>
      <c r="S2329" s="9">
        <v>19032286022.807301</v>
      </c>
      <c r="T2329" s="9">
        <v>1943.5105509027901</v>
      </c>
      <c r="U2329" s="9">
        <v>6.2972506529718997</v>
      </c>
      <c r="V2329" s="9">
        <v>0</v>
      </c>
      <c r="W2329" s="9">
        <v>6.2972506529718997</v>
      </c>
      <c r="X2329" s="9">
        <v>0</v>
      </c>
      <c r="Y2329" s="9">
        <v>0</v>
      </c>
      <c r="Z2329" s="9">
        <v>1.7751096000000001E-2</v>
      </c>
      <c r="AA2329" s="9">
        <v>188.94009</v>
      </c>
      <c r="AB2329" s="9"/>
      <c r="AQ2329" s="9">
        <f>K2329-'Processed Potentiostat'!$J$3</f>
        <v>-9.6928281999999992</v>
      </c>
    </row>
    <row r="2330" spans="1:43" x14ac:dyDescent="0.35">
      <c r="A2330">
        <v>2</v>
      </c>
      <c r="B2330">
        <v>0</v>
      </c>
      <c r="C2330">
        <v>0</v>
      </c>
      <c r="D2330">
        <v>1</v>
      </c>
      <c r="E2330">
        <v>0</v>
      </c>
      <c r="F2330">
        <v>0</v>
      </c>
      <c r="G2330">
        <v>0</v>
      </c>
      <c r="H2330" s="9">
        <v>1944.51055087753</v>
      </c>
      <c r="I2330" s="9">
        <v>-1.8299603</v>
      </c>
      <c r="J2330" s="9">
        <v>-1.8301263000000001</v>
      </c>
      <c r="K2330" s="9">
        <v>-9.2293587000000006</v>
      </c>
      <c r="L2330" s="9">
        <v>-22.679573000000001</v>
      </c>
      <c r="M2330" s="9">
        <v>-22.679573000000001</v>
      </c>
      <c r="N2330" s="9">
        <v>39</v>
      </c>
      <c r="O2330" s="9">
        <v>62.474986999999999</v>
      </c>
      <c r="P2330" s="9">
        <v>0</v>
      </c>
      <c r="Q2330" s="9">
        <v>1.15294675358336E-2</v>
      </c>
      <c r="R2330" s="9">
        <v>0</v>
      </c>
      <c r="S2330" s="9">
        <v>487820647513.66498</v>
      </c>
      <c r="T2330" s="9">
        <v>1944.51055087753</v>
      </c>
      <c r="U2330" s="9">
        <v>6.2998815553165004</v>
      </c>
      <c r="V2330" s="9">
        <v>0</v>
      </c>
      <c r="W2330" s="9">
        <v>6.2998815553165004</v>
      </c>
      <c r="X2330" s="9">
        <v>0</v>
      </c>
      <c r="Y2330" s="9">
        <v>0</v>
      </c>
      <c r="Z2330" s="9">
        <v>1.6890893000000001E-2</v>
      </c>
      <c r="AA2330" s="9">
        <v>198.29398</v>
      </c>
      <c r="AB2330" s="9"/>
      <c r="AQ2330" s="9">
        <f>K2330-'Processed Potentiostat'!$J$3</f>
        <v>-9.2293587000000006</v>
      </c>
    </row>
    <row r="2331" spans="1:43" x14ac:dyDescent="0.35">
      <c r="A2331">
        <v>2</v>
      </c>
      <c r="B2331">
        <v>0</v>
      </c>
      <c r="C2331">
        <v>0</v>
      </c>
      <c r="D2331">
        <v>1</v>
      </c>
      <c r="E2331">
        <v>0</v>
      </c>
      <c r="F2331">
        <v>0</v>
      </c>
      <c r="G2331">
        <v>0</v>
      </c>
      <c r="H2331" s="9">
        <v>1945.5105508522599</v>
      </c>
      <c r="I2331" s="9">
        <v>-1.8298661000000001</v>
      </c>
      <c r="J2331" s="9">
        <v>-1.8305861000000001</v>
      </c>
      <c r="K2331" s="9">
        <v>-10.895339999999999</v>
      </c>
      <c r="L2331" s="9">
        <v>-22.689945000000002</v>
      </c>
      <c r="M2331" s="9">
        <v>-22.689945000000002</v>
      </c>
      <c r="N2331" s="9">
        <v>39</v>
      </c>
      <c r="O2331" s="9">
        <v>62.474986999999999</v>
      </c>
      <c r="P2331" s="9">
        <v>0</v>
      </c>
      <c r="Q2331" s="9">
        <v>1.1534741740024199E-2</v>
      </c>
      <c r="R2331" s="9">
        <v>0</v>
      </c>
      <c r="S2331" s="9">
        <v>54899641924.491898</v>
      </c>
      <c r="T2331" s="9">
        <v>1945.5105508522599</v>
      </c>
      <c r="U2331" s="9">
        <v>6.3027626458874497</v>
      </c>
      <c r="V2331" s="9">
        <v>0</v>
      </c>
      <c r="W2331" s="9">
        <v>6.3027626458874497</v>
      </c>
      <c r="X2331" s="9">
        <v>0</v>
      </c>
      <c r="Y2331" s="9">
        <v>0</v>
      </c>
      <c r="Z2331" s="9">
        <v>1.9944857999999999E-2</v>
      </c>
      <c r="AA2331" s="9">
        <v>168.0155</v>
      </c>
      <c r="AB2331" s="9"/>
      <c r="AQ2331" s="9">
        <f>K2331-'Processed Potentiostat'!$J$3</f>
        <v>-10.895339999999999</v>
      </c>
    </row>
    <row r="2332" spans="1:43" x14ac:dyDescent="0.35">
      <c r="A2332">
        <v>2</v>
      </c>
      <c r="B2332">
        <v>0</v>
      </c>
      <c r="C2332">
        <v>0</v>
      </c>
      <c r="D2332">
        <v>1</v>
      </c>
      <c r="E2332">
        <v>0</v>
      </c>
      <c r="F2332">
        <v>0</v>
      </c>
      <c r="G2332">
        <v>0</v>
      </c>
      <c r="H2332" s="9">
        <v>1946.15875083589</v>
      </c>
      <c r="I2332" s="9">
        <v>-1.8300714</v>
      </c>
      <c r="J2332" s="9">
        <v>-1.8299734999999999</v>
      </c>
      <c r="K2332" s="9">
        <v>-15.914317</v>
      </c>
      <c r="L2332" s="9">
        <v>-22.696815000000001</v>
      </c>
      <c r="M2332" s="9">
        <v>-22.696815000000001</v>
      </c>
      <c r="N2332" s="9">
        <v>39</v>
      </c>
      <c r="O2332" s="9">
        <v>62.474986999999999</v>
      </c>
      <c r="P2332" s="9">
        <v>0</v>
      </c>
      <c r="Q2332" s="9">
        <v>1.1538234076509399E-2</v>
      </c>
      <c r="R2332" s="9">
        <v>0</v>
      </c>
      <c r="S2332" s="9">
        <v>113872417453.284</v>
      </c>
      <c r="T2332" s="9">
        <v>1946.15875083589</v>
      </c>
      <c r="U2332" s="9">
        <v>6.3046707703634102</v>
      </c>
      <c r="V2332" s="9">
        <v>0</v>
      </c>
      <c r="W2332" s="9">
        <v>6.3046707703634102</v>
      </c>
      <c r="X2332" s="9">
        <v>0</v>
      </c>
      <c r="Y2332" s="9">
        <v>0</v>
      </c>
      <c r="Z2332" s="9">
        <v>2.9122776999999999E-2</v>
      </c>
      <c r="AA2332" s="9">
        <v>114.98913</v>
      </c>
      <c r="AB2332" s="9"/>
      <c r="AQ2332" s="9">
        <f>K2332-'Processed Potentiostat'!$J$3</f>
        <v>-15.914317</v>
      </c>
    </row>
    <row r="2333" spans="1:43" x14ac:dyDescent="0.35">
      <c r="A2333">
        <v>2</v>
      </c>
      <c r="B2333">
        <v>0</v>
      </c>
      <c r="C2333">
        <v>0</v>
      </c>
      <c r="D2333">
        <v>1</v>
      </c>
      <c r="E2333">
        <v>0</v>
      </c>
      <c r="F2333">
        <v>0</v>
      </c>
      <c r="G2333">
        <v>0</v>
      </c>
      <c r="H2333" s="9">
        <v>1947.15875081063</v>
      </c>
      <c r="I2333" s="9">
        <v>-1.8298353999999999</v>
      </c>
      <c r="J2333" s="9">
        <v>-1.8301897</v>
      </c>
      <c r="K2333" s="9">
        <v>-14.028052000000001</v>
      </c>
      <c r="L2333" s="9">
        <v>-22.712264999999999</v>
      </c>
      <c r="M2333" s="9">
        <v>-22.712264999999999</v>
      </c>
      <c r="N2333" s="9">
        <v>39</v>
      </c>
      <c r="O2333" s="9">
        <v>62.474986999999999</v>
      </c>
      <c r="P2333" s="9">
        <v>0</v>
      </c>
      <c r="Q2333" s="9">
        <v>1.1546088398630101E-2</v>
      </c>
      <c r="R2333" s="9">
        <v>0</v>
      </c>
      <c r="S2333" s="9">
        <v>1341720336053.8799</v>
      </c>
      <c r="T2333" s="9">
        <v>1947.15875081063</v>
      </c>
      <c r="U2333" s="9">
        <v>6.30896249478565</v>
      </c>
      <c r="V2333" s="9">
        <v>0</v>
      </c>
      <c r="W2333" s="9">
        <v>6.30896249478565</v>
      </c>
      <c r="X2333" s="9">
        <v>0</v>
      </c>
      <c r="Y2333" s="9">
        <v>0</v>
      </c>
      <c r="Z2333" s="9">
        <v>2.5673997E-2</v>
      </c>
      <c r="AA2333" s="9">
        <v>130.46642</v>
      </c>
      <c r="AB2333" s="9"/>
      <c r="AQ2333" s="9">
        <f>K2333-'Processed Potentiostat'!$J$3</f>
        <v>-14.028052000000001</v>
      </c>
    </row>
    <row r="2334" spans="1:43" x14ac:dyDescent="0.35">
      <c r="A2334">
        <v>2</v>
      </c>
      <c r="B2334">
        <v>0</v>
      </c>
      <c r="C2334">
        <v>0</v>
      </c>
      <c r="D2334">
        <v>1</v>
      </c>
      <c r="E2334">
        <v>0</v>
      </c>
      <c r="F2334">
        <v>0</v>
      </c>
      <c r="G2334">
        <v>0</v>
      </c>
      <c r="H2334" s="9">
        <v>1948.1587507853601</v>
      </c>
      <c r="I2334" s="9">
        <v>-1.8299402</v>
      </c>
      <c r="J2334" s="9">
        <v>-1.8295804</v>
      </c>
      <c r="K2334" s="9">
        <v>-12.093699000000001</v>
      </c>
      <c r="L2334" s="9">
        <v>-22.725508000000001</v>
      </c>
      <c r="M2334" s="9">
        <v>-22.725508000000001</v>
      </c>
      <c r="N2334" s="9">
        <v>39</v>
      </c>
      <c r="O2334" s="9">
        <v>62.474986999999999</v>
      </c>
      <c r="P2334" s="9">
        <v>0</v>
      </c>
      <c r="Q2334" s="9">
        <v>1.15528185720056E-2</v>
      </c>
      <c r="R2334" s="9">
        <v>0</v>
      </c>
      <c r="S2334" s="9">
        <v>38364938154.148102</v>
      </c>
      <c r="T2334" s="9">
        <v>1948.1587507853601</v>
      </c>
      <c r="U2334" s="9">
        <v>6.3126410937296802</v>
      </c>
      <c r="V2334" s="9">
        <v>0</v>
      </c>
      <c r="W2334" s="9">
        <v>6.3126410937296802</v>
      </c>
      <c r="X2334" s="9">
        <v>0</v>
      </c>
      <c r="Y2334" s="9">
        <v>0</v>
      </c>
      <c r="Z2334" s="9">
        <v>2.2126395E-2</v>
      </c>
      <c r="AA2334" s="9">
        <v>151.28377</v>
      </c>
      <c r="AB2334" s="9"/>
      <c r="AQ2334" s="9">
        <f>K2334-'Processed Potentiostat'!$J$3</f>
        <v>-12.093699000000001</v>
      </c>
    </row>
    <row r="2335" spans="1:43" x14ac:dyDescent="0.35">
      <c r="A2335">
        <v>2</v>
      </c>
      <c r="B2335">
        <v>0</v>
      </c>
      <c r="C2335">
        <v>0</v>
      </c>
      <c r="D2335">
        <v>1</v>
      </c>
      <c r="E2335">
        <v>0</v>
      </c>
      <c r="F2335">
        <v>0</v>
      </c>
      <c r="G2335">
        <v>0</v>
      </c>
      <c r="H2335" s="9">
        <v>1948.2841507822</v>
      </c>
      <c r="I2335" s="9">
        <v>-1.8300574999999999</v>
      </c>
      <c r="J2335" s="9">
        <v>-1.8315731</v>
      </c>
      <c r="K2335" s="9">
        <v>-17.103608999999999</v>
      </c>
      <c r="L2335" s="9">
        <v>-22.727121</v>
      </c>
      <c r="M2335" s="9">
        <v>-22.727121</v>
      </c>
      <c r="N2335" s="9">
        <v>39</v>
      </c>
      <c r="O2335" s="9">
        <v>62.474986999999999</v>
      </c>
      <c r="P2335" s="9">
        <v>0</v>
      </c>
      <c r="Q2335" s="9">
        <v>1.15536395324037E-2</v>
      </c>
      <c r="R2335" s="9">
        <v>0</v>
      </c>
      <c r="S2335" s="9">
        <v>16229583032.079201</v>
      </c>
      <c r="T2335" s="9">
        <v>1948.2841507822</v>
      </c>
      <c r="U2335" s="9">
        <v>6.3130892607183702</v>
      </c>
      <c r="V2335" s="9">
        <v>0</v>
      </c>
      <c r="W2335" s="9">
        <v>6.3130892607183702</v>
      </c>
      <c r="X2335" s="9">
        <v>0</v>
      </c>
      <c r="Y2335" s="9">
        <v>0</v>
      </c>
      <c r="Z2335" s="9">
        <v>3.1326510000000002E-2</v>
      </c>
      <c r="AA2335" s="9">
        <v>107.08694</v>
      </c>
      <c r="AB2335" s="9"/>
      <c r="AQ2335" s="9">
        <f>K2335-'Processed Potentiostat'!$J$3</f>
        <v>-17.103608999999999</v>
      </c>
    </row>
    <row r="2336" spans="1:43" x14ac:dyDescent="0.35">
      <c r="A2336">
        <v>2</v>
      </c>
      <c r="B2336">
        <v>0</v>
      </c>
      <c r="C2336">
        <v>0</v>
      </c>
      <c r="D2336">
        <v>1</v>
      </c>
      <c r="E2336">
        <v>0</v>
      </c>
      <c r="F2336">
        <v>0</v>
      </c>
      <c r="G2336">
        <v>0</v>
      </c>
      <c r="H2336" s="9">
        <v>1949.2841507569301</v>
      </c>
      <c r="I2336" s="9">
        <v>-1.8300365000000001</v>
      </c>
      <c r="J2336" s="9">
        <v>-1.8295294</v>
      </c>
      <c r="K2336" s="9">
        <v>-13.723250999999999</v>
      </c>
      <c r="L2336" s="9">
        <v>-22.74258</v>
      </c>
      <c r="M2336" s="9">
        <v>-22.74258</v>
      </c>
      <c r="N2336" s="9">
        <v>39</v>
      </c>
      <c r="O2336" s="9">
        <v>62.474986999999999</v>
      </c>
      <c r="P2336" s="9">
        <v>0</v>
      </c>
      <c r="Q2336" s="9">
        <v>1.1561495867420999E-2</v>
      </c>
      <c r="R2336" s="9">
        <v>0</v>
      </c>
      <c r="S2336" s="9">
        <v>35349006030.3162</v>
      </c>
      <c r="T2336" s="9">
        <v>1949.2841507569301</v>
      </c>
      <c r="U2336" s="9">
        <v>6.3173832345544199</v>
      </c>
      <c r="V2336" s="9">
        <v>0</v>
      </c>
      <c r="W2336" s="9">
        <v>6.3173832345544199</v>
      </c>
      <c r="X2336" s="9">
        <v>0</v>
      </c>
      <c r="Y2336" s="9">
        <v>0</v>
      </c>
      <c r="Z2336" s="9">
        <v>2.5107091000000002E-2</v>
      </c>
      <c r="AA2336" s="9">
        <v>133.31602000000001</v>
      </c>
      <c r="AB2336" s="9"/>
      <c r="AQ2336" s="9">
        <f>K2336-'Processed Potentiostat'!$J$3</f>
        <v>-13.723250999999999</v>
      </c>
    </row>
    <row r="2337" spans="1:43" x14ac:dyDescent="0.35">
      <c r="A2337">
        <v>2</v>
      </c>
      <c r="B2337">
        <v>0</v>
      </c>
      <c r="C2337">
        <v>0</v>
      </c>
      <c r="D2337">
        <v>1</v>
      </c>
      <c r="E2337">
        <v>0</v>
      </c>
      <c r="F2337">
        <v>0</v>
      </c>
      <c r="G2337">
        <v>0</v>
      </c>
      <c r="H2337" s="9">
        <v>1950.28415073167</v>
      </c>
      <c r="I2337" s="9">
        <v>-1.8301016000000001</v>
      </c>
      <c r="J2337" s="9">
        <v>-1.8285011</v>
      </c>
      <c r="K2337" s="9">
        <v>-12.767163</v>
      </c>
      <c r="L2337" s="9">
        <v>-22.755987000000001</v>
      </c>
      <c r="M2337" s="9">
        <v>-22.755987000000001</v>
      </c>
      <c r="N2337" s="9">
        <v>39</v>
      </c>
      <c r="O2337" s="9">
        <v>62.474986999999999</v>
      </c>
      <c r="P2337" s="9">
        <v>0</v>
      </c>
      <c r="Q2337" s="9">
        <v>1.1568305385106101E-2</v>
      </c>
      <c r="R2337" s="9">
        <v>0</v>
      </c>
      <c r="S2337" s="9">
        <v>13612711319.2286</v>
      </c>
      <c r="T2337" s="9">
        <v>1950.28415073167</v>
      </c>
      <c r="U2337" s="9">
        <v>6.3211073752755302</v>
      </c>
      <c r="V2337" s="9">
        <v>0</v>
      </c>
      <c r="W2337" s="9">
        <v>6.3211073752755302</v>
      </c>
      <c r="X2337" s="9">
        <v>0</v>
      </c>
      <c r="Y2337" s="9">
        <v>0</v>
      </c>
      <c r="Z2337" s="9">
        <v>2.3344772E-2</v>
      </c>
      <c r="AA2337" s="9">
        <v>143.21906000000001</v>
      </c>
      <c r="AB2337" s="9"/>
      <c r="AQ2337" s="9">
        <f>K2337-'Processed Potentiostat'!$J$3</f>
        <v>-12.767163</v>
      </c>
    </row>
    <row r="2338" spans="1:43" x14ac:dyDescent="0.35">
      <c r="A2338">
        <v>2</v>
      </c>
      <c r="B2338">
        <v>0</v>
      </c>
      <c r="C2338">
        <v>0</v>
      </c>
      <c r="D2338">
        <v>1</v>
      </c>
      <c r="E2338">
        <v>0</v>
      </c>
      <c r="F2338">
        <v>0</v>
      </c>
      <c r="G2338">
        <v>0</v>
      </c>
      <c r="H2338" s="9">
        <v>1950.46635072707</v>
      </c>
      <c r="I2338" s="9">
        <v>-1.8300306</v>
      </c>
      <c r="J2338" s="9">
        <v>-1.8308336000000001</v>
      </c>
      <c r="K2338" s="9">
        <v>-17.767548000000001</v>
      </c>
      <c r="L2338" s="9">
        <v>-22.758348000000002</v>
      </c>
      <c r="M2338" s="9">
        <v>-22.758348000000002</v>
      </c>
      <c r="N2338" s="9">
        <v>39</v>
      </c>
      <c r="O2338" s="9">
        <v>62.474986999999999</v>
      </c>
      <c r="P2338" s="9">
        <v>0</v>
      </c>
      <c r="Q2338" s="9">
        <v>1.1569506258131501E-2</v>
      </c>
      <c r="R2338" s="9">
        <v>0</v>
      </c>
      <c r="S2338" s="9">
        <v>34441793173.5186</v>
      </c>
      <c r="T2338" s="9">
        <v>1950.46635072707</v>
      </c>
      <c r="U2338" s="9">
        <v>6.3217633154926496</v>
      </c>
      <c r="V2338" s="9">
        <v>0</v>
      </c>
      <c r="W2338" s="9">
        <v>6.3217633154926496</v>
      </c>
      <c r="X2338" s="9">
        <v>0</v>
      </c>
      <c r="Y2338" s="9">
        <v>0</v>
      </c>
      <c r="Z2338" s="9">
        <v>3.2529421000000003E-2</v>
      </c>
      <c r="AA2338" s="9">
        <v>103.04369</v>
      </c>
      <c r="AB2338" s="9"/>
      <c r="AQ2338" s="9">
        <f>K2338-'Processed Potentiostat'!$J$3</f>
        <v>-17.767548000000001</v>
      </c>
    </row>
    <row r="2339" spans="1:43" x14ac:dyDescent="0.35">
      <c r="A2339">
        <v>2</v>
      </c>
      <c r="B2339">
        <v>0</v>
      </c>
      <c r="C2339">
        <v>0</v>
      </c>
      <c r="D2339">
        <v>1</v>
      </c>
      <c r="E2339">
        <v>0</v>
      </c>
      <c r="F2339">
        <v>0</v>
      </c>
      <c r="G2339">
        <v>0</v>
      </c>
      <c r="H2339" s="9">
        <v>1951.4663507018099</v>
      </c>
      <c r="I2339" s="9">
        <v>-1.8299451</v>
      </c>
      <c r="J2339" s="9">
        <v>-1.8302537999999999</v>
      </c>
      <c r="K2339" s="9">
        <v>-13.995283000000001</v>
      </c>
      <c r="L2339" s="9">
        <v>-22.774422000000001</v>
      </c>
      <c r="M2339" s="9">
        <v>-22.774422000000001</v>
      </c>
      <c r="N2339" s="9">
        <v>39</v>
      </c>
      <c r="O2339" s="9">
        <v>62.474986999999999</v>
      </c>
      <c r="P2339" s="9">
        <v>0</v>
      </c>
      <c r="Q2339" s="9">
        <v>1.1577677948492401E-2</v>
      </c>
      <c r="R2339" s="9">
        <v>0</v>
      </c>
      <c r="S2339" s="9">
        <v>280949554355.36798</v>
      </c>
      <c r="T2339" s="9">
        <v>1951.4663507018099</v>
      </c>
      <c r="U2339" s="9">
        <v>6.3262282795922697</v>
      </c>
      <c r="V2339" s="9">
        <v>0</v>
      </c>
      <c r="W2339" s="9">
        <v>6.3262282795922697</v>
      </c>
      <c r="X2339" s="9">
        <v>0</v>
      </c>
      <c r="Y2339" s="9">
        <v>0</v>
      </c>
      <c r="Z2339" s="9">
        <v>2.5614920999999999E-2</v>
      </c>
      <c r="AA2339" s="9">
        <v>130.77646999999999</v>
      </c>
      <c r="AB2339" s="9"/>
      <c r="AQ2339" s="9">
        <f>K2339-'Processed Potentiostat'!$J$3</f>
        <v>-13.995283000000001</v>
      </c>
    </row>
    <row r="2340" spans="1:43" x14ac:dyDescent="0.35">
      <c r="A2340">
        <v>2</v>
      </c>
      <c r="B2340">
        <v>0</v>
      </c>
      <c r="C2340">
        <v>0</v>
      </c>
      <c r="D2340">
        <v>1</v>
      </c>
      <c r="E2340">
        <v>0</v>
      </c>
      <c r="F2340">
        <v>0</v>
      </c>
      <c r="G2340">
        <v>0</v>
      </c>
      <c r="H2340" s="9">
        <v>1952.4663506765501</v>
      </c>
      <c r="I2340" s="9">
        <v>-1.8299497</v>
      </c>
      <c r="J2340" s="9">
        <v>-1.8289268999999999</v>
      </c>
      <c r="K2340" s="9">
        <v>-12.083487</v>
      </c>
      <c r="L2340" s="9">
        <v>-22.787182000000001</v>
      </c>
      <c r="M2340" s="9">
        <v>-22.787182000000001</v>
      </c>
      <c r="N2340" s="9">
        <v>39</v>
      </c>
      <c r="O2340" s="9">
        <v>62.474986999999999</v>
      </c>
      <c r="P2340" s="9">
        <v>0</v>
      </c>
      <c r="Q2340" s="9">
        <v>1.1584160560837701E-2</v>
      </c>
      <c r="R2340" s="9">
        <v>0</v>
      </c>
      <c r="S2340" s="9">
        <v>18290377948.5546</v>
      </c>
      <c r="T2340" s="9">
        <v>1952.4663506765501</v>
      </c>
      <c r="U2340" s="9">
        <v>6.3297728677704796</v>
      </c>
      <c r="V2340" s="9">
        <v>0</v>
      </c>
      <c r="W2340" s="9">
        <v>6.3297728677704796</v>
      </c>
      <c r="X2340" s="9">
        <v>0</v>
      </c>
      <c r="Y2340" s="9">
        <v>0</v>
      </c>
      <c r="Z2340" s="9">
        <v>2.2099812999999999E-2</v>
      </c>
      <c r="AA2340" s="9">
        <v>151.35754</v>
      </c>
      <c r="AB2340" s="9"/>
      <c r="AQ2340" s="9">
        <f>K2340-'Processed Potentiostat'!$J$3</f>
        <v>-12.083487</v>
      </c>
    </row>
    <row r="2341" spans="1:43" x14ac:dyDescent="0.35">
      <c r="A2341">
        <v>2</v>
      </c>
      <c r="B2341">
        <v>0</v>
      </c>
      <c r="C2341">
        <v>0</v>
      </c>
      <c r="D2341">
        <v>1</v>
      </c>
      <c r="E2341">
        <v>0</v>
      </c>
      <c r="F2341">
        <v>0</v>
      </c>
      <c r="G2341">
        <v>0</v>
      </c>
      <c r="H2341" s="9">
        <v>1953.46635065128</v>
      </c>
      <c r="I2341" s="9">
        <v>-1.8301607</v>
      </c>
      <c r="J2341" s="9">
        <v>-1.8285161000000001</v>
      </c>
      <c r="K2341" s="9">
        <v>-14.411614999999999</v>
      </c>
      <c r="L2341" s="9">
        <v>-22.798615000000002</v>
      </c>
      <c r="M2341" s="9">
        <v>-22.798615000000002</v>
      </c>
      <c r="N2341" s="9">
        <v>39</v>
      </c>
      <c r="O2341" s="9">
        <v>62.474986999999999</v>
      </c>
      <c r="P2341" s="9">
        <v>0</v>
      </c>
      <c r="Q2341" s="9">
        <v>1.1589967444362199E-2</v>
      </c>
      <c r="R2341" s="9">
        <v>0</v>
      </c>
      <c r="S2341" s="9">
        <v>13761865136.5986</v>
      </c>
      <c r="T2341" s="9">
        <v>1953.46635065128</v>
      </c>
      <c r="U2341" s="9">
        <v>6.3329484662516604</v>
      </c>
      <c r="V2341" s="9">
        <v>0</v>
      </c>
      <c r="W2341" s="9">
        <v>6.3329484662516604</v>
      </c>
      <c r="X2341" s="9">
        <v>0</v>
      </c>
      <c r="Y2341" s="9">
        <v>0</v>
      </c>
      <c r="Z2341" s="9">
        <v>2.6351870999999999E-2</v>
      </c>
      <c r="AA2341" s="9">
        <v>126.87794</v>
      </c>
      <c r="AB2341" s="9"/>
      <c r="AQ2341" s="9">
        <f>K2341-'Processed Potentiostat'!$J$3</f>
        <v>-14.411614999999999</v>
      </c>
    </row>
    <row r="2342" spans="1:43" x14ac:dyDescent="0.35">
      <c r="A2342">
        <v>2</v>
      </c>
      <c r="B2342">
        <v>0</v>
      </c>
      <c r="C2342">
        <v>0</v>
      </c>
      <c r="D2342">
        <v>1</v>
      </c>
      <c r="E2342">
        <v>0</v>
      </c>
      <c r="F2342">
        <v>0</v>
      </c>
      <c r="G2342">
        <v>0</v>
      </c>
      <c r="H2342" s="9">
        <v>1954.4663506260199</v>
      </c>
      <c r="I2342" s="9">
        <v>-1.8299612000000001</v>
      </c>
      <c r="J2342" s="9">
        <v>-1.8315424</v>
      </c>
      <c r="K2342" s="9">
        <v>-14.267694000000001</v>
      </c>
      <c r="L2342" s="9">
        <v>-22.814181999999999</v>
      </c>
      <c r="M2342" s="9">
        <v>-22.814181999999999</v>
      </c>
      <c r="N2342" s="9">
        <v>39</v>
      </c>
      <c r="O2342" s="9">
        <v>62.474986999999999</v>
      </c>
      <c r="P2342" s="9">
        <v>0</v>
      </c>
      <c r="Q2342" s="9">
        <v>1.15978877354395E-2</v>
      </c>
      <c r="R2342" s="9">
        <v>0</v>
      </c>
      <c r="S2342" s="9">
        <v>16657605284.8577</v>
      </c>
      <c r="T2342" s="9">
        <v>1954.4663506260199</v>
      </c>
      <c r="U2342" s="9">
        <v>6.3372726943006201</v>
      </c>
      <c r="V2342" s="9">
        <v>0</v>
      </c>
      <c r="W2342" s="9">
        <v>6.3372726943006201</v>
      </c>
      <c r="X2342" s="9">
        <v>0</v>
      </c>
      <c r="Y2342" s="9">
        <v>0</v>
      </c>
      <c r="Z2342" s="9">
        <v>2.6131886999999999E-2</v>
      </c>
      <c r="AA2342" s="9">
        <v>128.36989</v>
      </c>
      <c r="AB2342" s="9"/>
      <c r="AQ2342" s="9">
        <f>K2342-'Processed Potentiostat'!$J$3</f>
        <v>-14.267694000000001</v>
      </c>
    </row>
    <row r="2343" spans="1:43" x14ac:dyDescent="0.35">
      <c r="A2343">
        <v>2</v>
      </c>
      <c r="B2343">
        <v>0</v>
      </c>
      <c r="C2343">
        <v>0</v>
      </c>
      <c r="D2343">
        <v>1</v>
      </c>
      <c r="E2343">
        <v>0</v>
      </c>
      <c r="F2343">
        <v>0</v>
      </c>
      <c r="G2343">
        <v>0</v>
      </c>
      <c r="H2343" s="9">
        <v>1955.4663506007601</v>
      </c>
      <c r="I2343" s="9">
        <v>-1.8300650000000001</v>
      </c>
      <c r="J2343" s="9">
        <v>-1.8319506999999999</v>
      </c>
      <c r="K2343" s="9">
        <v>-12.995183000000001</v>
      </c>
      <c r="L2343" s="9">
        <v>-22.827998999999998</v>
      </c>
      <c r="M2343" s="9">
        <v>-22.827998999999998</v>
      </c>
      <c r="N2343" s="9">
        <v>39</v>
      </c>
      <c r="O2343" s="9">
        <v>62.474986999999999</v>
      </c>
      <c r="P2343" s="9">
        <v>0</v>
      </c>
      <c r="Q2343" s="9">
        <v>1.16049187791352E-2</v>
      </c>
      <c r="R2343" s="9">
        <v>0</v>
      </c>
      <c r="S2343" s="9">
        <v>12839957858.5266</v>
      </c>
      <c r="T2343" s="9">
        <v>1955.4663506007601</v>
      </c>
      <c r="U2343" s="9">
        <v>6.3411107163318796</v>
      </c>
      <c r="V2343" s="9">
        <v>0</v>
      </c>
      <c r="W2343" s="9">
        <v>6.3411107163318796</v>
      </c>
      <c r="X2343" s="9">
        <v>0</v>
      </c>
      <c r="Y2343" s="9">
        <v>0</v>
      </c>
      <c r="Z2343" s="9">
        <v>2.3806535E-2</v>
      </c>
      <c r="AA2343" s="9">
        <v>140.97150999999999</v>
      </c>
      <c r="AB2343" s="9"/>
      <c r="AQ2343" s="9">
        <f>K2343-'Processed Potentiostat'!$J$3</f>
        <v>-12.995183000000001</v>
      </c>
    </row>
    <row r="2344" spans="1:43" x14ac:dyDescent="0.35">
      <c r="A2344">
        <v>2</v>
      </c>
      <c r="B2344">
        <v>0</v>
      </c>
      <c r="C2344">
        <v>0</v>
      </c>
      <c r="D2344">
        <v>1</v>
      </c>
      <c r="E2344">
        <v>0</v>
      </c>
      <c r="F2344">
        <v>0</v>
      </c>
      <c r="G2344">
        <v>0</v>
      </c>
      <c r="H2344" s="9">
        <v>1956.18095058271</v>
      </c>
      <c r="I2344" s="9">
        <v>-1.8299346999999999</v>
      </c>
      <c r="J2344" s="9">
        <v>-1.8285817</v>
      </c>
      <c r="K2344" s="9">
        <v>-18.012218000000001</v>
      </c>
      <c r="L2344" s="9">
        <v>-22.836727</v>
      </c>
      <c r="M2344" s="9">
        <v>-22.836727</v>
      </c>
      <c r="N2344" s="9">
        <v>39</v>
      </c>
      <c r="O2344" s="9">
        <v>62.474986999999999</v>
      </c>
      <c r="P2344" s="9">
        <v>0</v>
      </c>
      <c r="Q2344" s="9">
        <v>1.1609352087745601E-2</v>
      </c>
      <c r="R2344" s="9">
        <v>0</v>
      </c>
      <c r="S2344" s="9">
        <v>14352915165.999599</v>
      </c>
      <c r="T2344" s="9">
        <v>1956.18095058271</v>
      </c>
      <c r="U2344" s="9">
        <v>6.3435355398587898</v>
      </c>
      <c r="V2344" s="9">
        <v>0</v>
      </c>
      <c r="W2344" s="9">
        <v>6.3435355398587898</v>
      </c>
      <c r="X2344" s="9">
        <v>0</v>
      </c>
      <c r="Y2344" s="9">
        <v>0</v>
      </c>
      <c r="Z2344" s="9">
        <v>3.2936811000000003E-2</v>
      </c>
      <c r="AA2344" s="9">
        <v>101.51896000000001</v>
      </c>
      <c r="AB2344" s="9"/>
      <c r="AQ2344" s="9">
        <f>K2344-'Processed Potentiostat'!$J$3</f>
        <v>-18.012218000000001</v>
      </c>
    </row>
    <row r="2345" spans="1:43" x14ac:dyDescent="0.35">
      <c r="A2345">
        <v>2</v>
      </c>
      <c r="B2345">
        <v>0</v>
      </c>
      <c r="C2345">
        <v>0</v>
      </c>
      <c r="D2345">
        <v>1</v>
      </c>
      <c r="E2345">
        <v>0</v>
      </c>
      <c r="F2345">
        <v>0</v>
      </c>
      <c r="G2345">
        <v>0</v>
      </c>
      <c r="H2345" s="9">
        <v>1956.19415058237</v>
      </c>
      <c r="I2345" s="9">
        <v>-1.8299475000000001</v>
      </c>
      <c r="J2345" s="9">
        <v>-1.8296463000000001</v>
      </c>
      <c r="K2345" s="9">
        <v>-13.003489</v>
      </c>
      <c r="L2345" s="9">
        <v>-22.836974999999999</v>
      </c>
      <c r="M2345" s="9">
        <v>-22.836974999999999</v>
      </c>
      <c r="N2345" s="9">
        <v>39</v>
      </c>
      <c r="O2345" s="9">
        <v>62.474986999999999</v>
      </c>
      <c r="P2345" s="9">
        <v>0</v>
      </c>
      <c r="Q2345" s="9">
        <v>1.16094781073429E-2</v>
      </c>
      <c r="R2345" s="9">
        <v>0</v>
      </c>
      <c r="S2345" s="9">
        <v>43380984381.6436</v>
      </c>
      <c r="T2345" s="9">
        <v>1956.19415058237</v>
      </c>
      <c r="U2345" s="9">
        <v>6.34360402919644</v>
      </c>
      <c r="V2345" s="9">
        <v>0</v>
      </c>
      <c r="W2345" s="9">
        <v>6.34360402919644</v>
      </c>
      <c r="X2345" s="9">
        <v>0</v>
      </c>
      <c r="Y2345" s="9">
        <v>0</v>
      </c>
      <c r="Z2345" s="9">
        <v>2.3791785999999999E-2</v>
      </c>
      <c r="AA2345" s="9">
        <v>140.70425</v>
      </c>
      <c r="AB2345" s="9"/>
      <c r="AQ2345" s="9">
        <f>K2345-'Processed Potentiostat'!$J$3</f>
        <v>-13.003489</v>
      </c>
    </row>
    <row r="2346" spans="1:43" x14ac:dyDescent="0.35">
      <c r="A2346">
        <v>2</v>
      </c>
      <c r="B2346">
        <v>0</v>
      </c>
      <c r="C2346">
        <v>0</v>
      </c>
      <c r="D2346">
        <v>1</v>
      </c>
      <c r="E2346">
        <v>0</v>
      </c>
      <c r="F2346">
        <v>0</v>
      </c>
      <c r="G2346">
        <v>0</v>
      </c>
      <c r="H2346" s="9">
        <v>1957.1941505571101</v>
      </c>
      <c r="I2346" s="9">
        <v>-1.8299105</v>
      </c>
      <c r="J2346" s="9">
        <v>-1.8289580000000001</v>
      </c>
      <c r="K2346" s="9">
        <v>-10.768451000000001</v>
      </c>
      <c r="L2346" s="9">
        <v>-22.848044999999999</v>
      </c>
      <c r="M2346" s="9">
        <v>-22.848044999999999</v>
      </c>
      <c r="N2346" s="9">
        <v>39</v>
      </c>
      <c r="O2346" s="9">
        <v>62.474986999999999</v>
      </c>
      <c r="P2346" s="9">
        <v>0</v>
      </c>
      <c r="Q2346" s="9">
        <v>1.1615102281054199E-2</v>
      </c>
      <c r="R2346" s="9">
        <v>0</v>
      </c>
      <c r="S2346" s="9">
        <v>18808958905.998402</v>
      </c>
      <c r="T2346" s="9">
        <v>1957.1941505571101</v>
      </c>
      <c r="U2346" s="9">
        <v>6.3466791064250403</v>
      </c>
      <c r="V2346" s="9">
        <v>0</v>
      </c>
      <c r="W2346" s="9">
        <v>6.3466791064250403</v>
      </c>
      <c r="X2346" s="9">
        <v>0</v>
      </c>
      <c r="Y2346" s="9">
        <v>0</v>
      </c>
      <c r="Z2346" s="9">
        <v>1.9695043999999998E-2</v>
      </c>
      <c r="AA2346" s="9">
        <v>169.84412</v>
      </c>
      <c r="AB2346" s="9"/>
      <c r="AQ2346" s="9">
        <f>K2346-'Processed Potentiostat'!$J$3</f>
        <v>-10.768451000000001</v>
      </c>
    </row>
    <row r="2347" spans="1:43" x14ac:dyDescent="0.35">
      <c r="A2347">
        <v>2</v>
      </c>
      <c r="B2347">
        <v>0</v>
      </c>
      <c r="C2347">
        <v>0</v>
      </c>
      <c r="D2347">
        <v>1</v>
      </c>
      <c r="E2347">
        <v>0</v>
      </c>
      <c r="F2347">
        <v>0</v>
      </c>
      <c r="G2347">
        <v>0</v>
      </c>
      <c r="H2347" s="9">
        <v>1958.19415053185</v>
      </c>
      <c r="I2347" s="9">
        <v>-1.8301095000000001</v>
      </c>
      <c r="J2347" s="9">
        <v>-1.8292888</v>
      </c>
      <c r="K2347" s="9">
        <v>-11.354426999999999</v>
      </c>
      <c r="L2347" s="9">
        <v>-22.859760000000001</v>
      </c>
      <c r="M2347" s="9">
        <v>-22.859760000000001</v>
      </c>
      <c r="N2347" s="9">
        <v>39</v>
      </c>
      <c r="O2347" s="9">
        <v>62.474986999999999</v>
      </c>
      <c r="P2347" s="9">
        <v>0</v>
      </c>
      <c r="Q2347" s="9">
        <v>1.1621055058947E-2</v>
      </c>
      <c r="R2347" s="9">
        <v>0</v>
      </c>
      <c r="S2347" s="9">
        <v>25861303747.652802</v>
      </c>
      <c r="T2347" s="9">
        <v>1958.19415053185</v>
      </c>
      <c r="U2347" s="9">
        <v>6.3499333887910003</v>
      </c>
      <c r="V2347" s="9">
        <v>0</v>
      </c>
      <c r="W2347" s="9">
        <v>6.3499333887910003</v>
      </c>
      <c r="X2347" s="9">
        <v>0</v>
      </c>
      <c r="Y2347" s="9">
        <v>0</v>
      </c>
      <c r="Z2347" s="9">
        <v>2.0770527E-2</v>
      </c>
      <c r="AA2347" s="9">
        <v>161.10799</v>
      </c>
      <c r="AB2347" s="9"/>
      <c r="AQ2347" s="9">
        <f>K2347-'Processed Potentiostat'!$J$3</f>
        <v>-11.354426999999999</v>
      </c>
    </row>
    <row r="2348" spans="1:43" x14ac:dyDescent="0.35">
      <c r="A2348">
        <v>2</v>
      </c>
      <c r="B2348">
        <v>0</v>
      </c>
      <c r="C2348">
        <v>0</v>
      </c>
      <c r="D2348">
        <v>1</v>
      </c>
      <c r="E2348">
        <v>0</v>
      </c>
      <c r="F2348">
        <v>0</v>
      </c>
      <c r="G2348">
        <v>0</v>
      </c>
      <c r="H2348" s="9">
        <v>1959.1941505065899</v>
      </c>
      <c r="I2348" s="9">
        <v>-1.8298687</v>
      </c>
      <c r="J2348" s="9">
        <v>-1.8303813</v>
      </c>
      <c r="K2348" s="9">
        <v>-10.192116</v>
      </c>
      <c r="L2348" s="9">
        <v>-22.870550000000001</v>
      </c>
      <c r="M2348" s="9">
        <v>-22.870550000000001</v>
      </c>
      <c r="N2348" s="9">
        <v>39</v>
      </c>
      <c r="O2348" s="9">
        <v>62.474986999999999</v>
      </c>
      <c r="P2348" s="9">
        <v>0</v>
      </c>
      <c r="Q2348" s="9">
        <v>1.1626541052898299E-2</v>
      </c>
      <c r="R2348" s="9">
        <v>0</v>
      </c>
      <c r="S2348" s="9">
        <v>109692439060.414</v>
      </c>
      <c r="T2348" s="9">
        <v>1959.1941505065899</v>
      </c>
      <c r="U2348" s="9">
        <v>6.3529304635744799</v>
      </c>
      <c r="V2348" s="9">
        <v>0</v>
      </c>
      <c r="W2348" s="9">
        <v>6.3529304635744799</v>
      </c>
      <c r="X2348" s="9">
        <v>0</v>
      </c>
      <c r="Y2348" s="9">
        <v>0</v>
      </c>
      <c r="Z2348" s="9">
        <v>1.8655458E-2</v>
      </c>
      <c r="AA2348" s="9">
        <v>179.58795000000001</v>
      </c>
      <c r="AB2348" s="9"/>
      <c r="AQ2348" s="9">
        <f>K2348-'Processed Potentiostat'!$J$3</f>
        <v>-10.192116</v>
      </c>
    </row>
    <row r="2349" spans="1:43" x14ac:dyDescent="0.35">
      <c r="A2349">
        <v>2</v>
      </c>
      <c r="B2349">
        <v>0</v>
      </c>
      <c r="C2349">
        <v>0</v>
      </c>
      <c r="D2349">
        <v>1</v>
      </c>
      <c r="E2349">
        <v>0</v>
      </c>
      <c r="F2349">
        <v>0</v>
      </c>
      <c r="G2349">
        <v>0</v>
      </c>
      <c r="H2349" s="9">
        <v>1960.1941504813201</v>
      </c>
      <c r="I2349" s="9">
        <v>-1.8301482</v>
      </c>
      <c r="J2349" s="9">
        <v>-1.8291137</v>
      </c>
      <c r="K2349" s="9">
        <v>-8.8732308999999994</v>
      </c>
      <c r="L2349" s="9">
        <v>-22.880306000000001</v>
      </c>
      <c r="M2349" s="9">
        <v>-22.880306000000001</v>
      </c>
      <c r="N2349" s="9">
        <v>39</v>
      </c>
      <c r="O2349" s="9">
        <v>62.474986999999999</v>
      </c>
      <c r="P2349" s="9">
        <v>0</v>
      </c>
      <c r="Q2349" s="9">
        <v>1.16314979959267E-2</v>
      </c>
      <c r="R2349" s="9">
        <v>0</v>
      </c>
      <c r="S2349" s="9">
        <v>21604448159.031101</v>
      </c>
      <c r="T2349" s="9">
        <v>1960.1941504813201</v>
      </c>
      <c r="U2349" s="9">
        <v>6.3556405386935602</v>
      </c>
      <c r="V2349" s="9">
        <v>0</v>
      </c>
      <c r="W2349" s="9">
        <v>6.3556405386935602</v>
      </c>
      <c r="X2349" s="9">
        <v>0</v>
      </c>
      <c r="Y2349" s="9">
        <v>0</v>
      </c>
      <c r="Z2349" s="9">
        <v>1.6230148999999999E-2</v>
      </c>
      <c r="AA2349" s="9">
        <v>206.13840999999999</v>
      </c>
      <c r="AB2349" s="9"/>
      <c r="AQ2349" s="9">
        <f>K2349-'Processed Potentiostat'!$J$3</f>
        <v>-8.8732308999999994</v>
      </c>
    </row>
    <row r="2350" spans="1:43" x14ac:dyDescent="0.35">
      <c r="A2350">
        <v>2</v>
      </c>
      <c r="B2350">
        <v>0</v>
      </c>
      <c r="C2350">
        <v>0</v>
      </c>
      <c r="D2350">
        <v>1</v>
      </c>
      <c r="E2350">
        <v>0</v>
      </c>
      <c r="F2350">
        <v>0</v>
      </c>
      <c r="G2350">
        <v>0</v>
      </c>
      <c r="H2350" s="9">
        <v>1961.19415045606</v>
      </c>
      <c r="I2350" s="9">
        <v>-1.8300102</v>
      </c>
      <c r="J2350" s="9">
        <v>-1.8301277</v>
      </c>
      <c r="K2350" s="9">
        <v>-11.873415</v>
      </c>
      <c r="L2350" s="9">
        <v>-22.891511999999999</v>
      </c>
      <c r="M2350" s="9">
        <v>-22.891511999999999</v>
      </c>
      <c r="N2350" s="9">
        <v>39</v>
      </c>
      <c r="O2350" s="9">
        <v>62.474986999999999</v>
      </c>
      <c r="P2350" s="9">
        <v>0</v>
      </c>
      <c r="Q2350" s="9">
        <v>1.1637194610685801E-2</v>
      </c>
      <c r="R2350" s="9">
        <v>0</v>
      </c>
      <c r="S2350" s="9">
        <v>508010374743.81097</v>
      </c>
      <c r="T2350" s="9">
        <v>1961.19415045606</v>
      </c>
      <c r="U2350" s="9">
        <v>6.3587533650517702</v>
      </c>
      <c r="V2350" s="9">
        <v>0</v>
      </c>
      <c r="W2350" s="9">
        <v>6.3587533650517702</v>
      </c>
      <c r="X2350" s="9">
        <v>0</v>
      </c>
      <c r="Y2350" s="9">
        <v>0</v>
      </c>
      <c r="Z2350" s="9">
        <v>2.1729866E-2</v>
      </c>
      <c r="AA2350" s="9">
        <v>154.13659999999999</v>
      </c>
      <c r="AB2350" s="9"/>
      <c r="AQ2350" s="9">
        <f>K2350-'Processed Potentiostat'!$J$3</f>
        <v>-11.873415</v>
      </c>
    </row>
    <row r="2351" spans="1:43" x14ac:dyDescent="0.35">
      <c r="A2351">
        <v>2</v>
      </c>
      <c r="B2351">
        <v>0</v>
      </c>
      <c r="C2351">
        <v>0</v>
      </c>
      <c r="D2351">
        <v>1</v>
      </c>
      <c r="E2351">
        <v>0</v>
      </c>
      <c r="F2351">
        <v>0</v>
      </c>
      <c r="G2351">
        <v>0</v>
      </c>
      <c r="H2351" s="9">
        <v>1962.1941504307999</v>
      </c>
      <c r="I2351" s="9">
        <v>-1.8298844999999999</v>
      </c>
      <c r="J2351" s="9">
        <v>-1.8306245999999999</v>
      </c>
      <c r="K2351" s="9">
        <v>-10.803888000000001</v>
      </c>
      <c r="L2351" s="9">
        <v>-22.902975000000001</v>
      </c>
      <c r="M2351" s="9">
        <v>-22.902975000000001</v>
      </c>
      <c r="N2351" s="9">
        <v>39</v>
      </c>
      <c r="O2351" s="9">
        <v>62.474986999999999</v>
      </c>
      <c r="P2351" s="9">
        <v>0</v>
      </c>
      <c r="Q2351" s="9">
        <v>1.1643023708501499E-2</v>
      </c>
      <c r="R2351" s="9">
        <v>0</v>
      </c>
      <c r="S2351" s="9">
        <v>50692370024.106598</v>
      </c>
      <c r="T2351" s="9">
        <v>1962.1941504307999</v>
      </c>
      <c r="U2351" s="9">
        <v>6.36193760207507</v>
      </c>
      <c r="V2351" s="9">
        <v>0</v>
      </c>
      <c r="W2351" s="9">
        <v>6.36193760207507</v>
      </c>
      <c r="X2351" s="9">
        <v>0</v>
      </c>
      <c r="Y2351" s="9">
        <v>0</v>
      </c>
      <c r="Z2351" s="9">
        <v>1.9777863999999999E-2</v>
      </c>
      <c r="AA2351" s="9">
        <v>169.44127</v>
      </c>
      <c r="AB2351" s="9"/>
      <c r="AQ2351" s="9">
        <f>K2351-'Processed Potentiostat'!$J$3</f>
        <v>-10.803888000000001</v>
      </c>
    </row>
    <row r="2352" spans="1:43" x14ac:dyDescent="0.35">
      <c r="A2352">
        <v>2</v>
      </c>
      <c r="B2352">
        <v>0</v>
      </c>
      <c r="C2352">
        <v>0</v>
      </c>
      <c r="D2352">
        <v>1</v>
      </c>
      <c r="E2352">
        <v>0</v>
      </c>
      <c r="F2352">
        <v>0</v>
      </c>
      <c r="G2352">
        <v>0</v>
      </c>
      <c r="H2352" s="9">
        <v>1963.1941504055401</v>
      </c>
      <c r="I2352" s="9">
        <v>-1.8301588</v>
      </c>
      <c r="J2352" s="9">
        <v>-1.8313895</v>
      </c>
      <c r="K2352" s="9">
        <v>-10.116782000000001</v>
      </c>
      <c r="L2352" s="9">
        <v>-22.913383</v>
      </c>
      <c r="M2352" s="9">
        <v>-22.913383</v>
      </c>
      <c r="N2352" s="9">
        <v>39</v>
      </c>
      <c r="O2352" s="9">
        <v>62.474986999999999</v>
      </c>
      <c r="P2352" s="9">
        <v>0</v>
      </c>
      <c r="Q2352" s="9">
        <v>1.1648318663413201E-2</v>
      </c>
      <c r="R2352" s="9">
        <v>0</v>
      </c>
      <c r="S2352" s="9">
        <v>18831329921.004002</v>
      </c>
      <c r="T2352" s="9">
        <v>1963.1941504055401</v>
      </c>
      <c r="U2352" s="9">
        <v>6.3648284972935496</v>
      </c>
      <c r="V2352" s="9">
        <v>0</v>
      </c>
      <c r="W2352" s="9">
        <v>6.3648284972935496</v>
      </c>
      <c r="X2352" s="9">
        <v>0</v>
      </c>
      <c r="Y2352" s="9">
        <v>0</v>
      </c>
      <c r="Z2352" s="9">
        <v>1.8527768999999999E-2</v>
      </c>
      <c r="AA2352" s="9">
        <v>181.0249</v>
      </c>
      <c r="AB2352" s="9"/>
      <c r="AQ2352" s="9">
        <f>K2352-'Processed Potentiostat'!$J$3</f>
        <v>-10.116782000000001</v>
      </c>
    </row>
    <row r="2353" spans="1:43" x14ac:dyDescent="0.35">
      <c r="A2353">
        <v>2</v>
      </c>
      <c r="B2353">
        <v>0</v>
      </c>
      <c r="C2353">
        <v>0</v>
      </c>
      <c r="D2353">
        <v>1</v>
      </c>
      <c r="E2353">
        <v>0</v>
      </c>
      <c r="F2353">
        <v>0</v>
      </c>
      <c r="G2353">
        <v>0</v>
      </c>
      <c r="H2353" s="9">
        <v>1964.19415038028</v>
      </c>
      <c r="I2353" s="9">
        <v>-1.8299989999999999</v>
      </c>
      <c r="J2353" s="9">
        <v>-1.8312390000000001</v>
      </c>
      <c r="K2353" s="9">
        <v>-11.964257</v>
      </c>
      <c r="L2353" s="9">
        <v>-22.923356999999999</v>
      </c>
      <c r="M2353" s="9">
        <v>-22.923356999999999</v>
      </c>
      <c r="N2353" s="9">
        <v>39</v>
      </c>
      <c r="O2353" s="9">
        <v>62.474986999999999</v>
      </c>
      <c r="P2353" s="9">
        <v>0</v>
      </c>
      <c r="Q2353" s="9">
        <v>1.16533919716442E-2</v>
      </c>
      <c r="R2353" s="9">
        <v>0</v>
      </c>
      <c r="S2353" s="9">
        <v>21499894827.506302</v>
      </c>
      <c r="T2353" s="9">
        <v>1964.19415038028</v>
      </c>
      <c r="U2353" s="9">
        <v>6.3675992799208103</v>
      </c>
      <c r="V2353" s="9">
        <v>0</v>
      </c>
      <c r="W2353" s="9">
        <v>6.3675992799208103</v>
      </c>
      <c r="X2353" s="9">
        <v>0</v>
      </c>
      <c r="Y2353" s="9">
        <v>0</v>
      </c>
      <c r="Z2353" s="9">
        <v>2.1909413999999999E-2</v>
      </c>
      <c r="AA2353" s="9">
        <v>153.05914000000001</v>
      </c>
      <c r="AB2353" s="9"/>
      <c r="AQ2353" s="9">
        <f>K2353-'Processed Potentiostat'!$J$3</f>
        <v>-11.964257</v>
      </c>
    </row>
    <row r="2354" spans="1:43" x14ac:dyDescent="0.35">
      <c r="A2354">
        <v>2</v>
      </c>
      <c r="B2354">
        <v>0</v>
      </c>
      <c r="C2354">
        <v>0</v>
      </c>
      <c r="D2354">
        <v>1</v>
      </c>
      <c r="E2354">
        <v>0</v>
      </c>
      <c r="F2354">
        <v>0</v>
      </c>
      <c r="G2354">
        <v>0</v>
      </c>
      <c r="H2354" s="9">
        <v>1965.1941503550099</v>
      </c>
      <c r="I2354" s="9">
        <v>-1.8299483999999999</v>
      </c>
      <c r="J2354" s="9">
        <v>-1.8306689</v>
      </c>
      <c r="K2354" s="9">
        <v>-9.6017951999999998</v>
      </c>
      <c r="L2354" s="9">
        <v>-22.933729</v>
      </c>
      <c r="M2354" s="9">
        <v>-22.933729</v>
      </c>
      <c r="N2354" s="9">
        <v>39</v>
      </c>
      <c r="O2354" s="9">
        <v>62.474986999999999</v>
      </c>
      <c r="P2354" s="9">
        <v>0</v>
      </c>
      <c r="Q2354" s="9">
        <v>1.16586664145399E-2</v>
      </c>
      <c r="R2354" s="9">
        <v>0</v>
      </c>
      <c r="S2354" s="9">
        <v>46223466848.028198</v>
      </c>
      <c r="T2354" s="9">
        <v>1965.1941503550099</v>
      </c>
      <c r="U2354" s="9">
        <v>6.3704804917671103</v>
      </c>
      <c r="V2354" s="9">
        <v>0</v>
      </c>
      <c r="W2354" s="9">
        <v>6.3704804917671103</v>
      </c>
      <c r="X2354" s="9">
        <v>0</v>
      </c>
      <c r="Y2354" s="9">
        <v>0</v>
      </c>
      <c r="Z2354" s="9">
        <v>1.7577708000000001E-2</v>
      </c>
      <c r="AA2354" s="9">
        <v>190.65903</v>
      </c>
      <c r="AB2354" s="9"/>
      <c r="AQ2354" s="9">
        <f>K2354-'Processed Potentiostat'!$J$3</f>
        <v>-9.6017951999999998</v>
      </c>
    </row>
    <row r="2355" spans="1:43" x14ac:dyDescent="0.35">
      <c r="A2355">
        <v>2</v>
      </c>
      <c r="B2355">
        <v>0</v>
      </c>
      <c r="C2355">
        <v>0</v>
      </c>
      <c r="D2355">
        <v>1</v>
      </c>
      <c r="E2355">
        <v>0</v>
      </c>
      <c r="F2355">
        <v>0</v>
      </c>
      <c r="G2355">
        <v>0</v>
      </c>
      <c r="H2355" s="9">
        <v>1966.1941503297501</v>
      </c>
      <c r="I2355" s="9">
        <v>-1.8298702</v>
      </c>
      <c r="J2355" s="9">
        <v>-1.8288803</v>
      </c>
      <c r="K2355" s="9">
        <v>-8.8811959999999992</v>
      </c>
      <c r="L2355" s="9">
        <v>-22.942679999999999</v>
      </c>
      <c r="M2355" s="9">
        <v>-22.942679999999999</v>
      </c>
      <c r="N2355" s="9">
        <v>39</v>
      </c>
      <c r="O2355" s="9">
        <v>62.474986999999999</v>
      </c>
      <c r="P2355" s="9">
        <v>0</v>
      </c>
      <c r="Q2355" s="9">
        <v>1.1663213817290101E-2</v>
      </c>
      <c r="R2355" s="9">
        <v>0</v>
      </c>
      <c r="S2355" s="9">
        <v>17751075362.585201</v>
      </c>
      <c r="T2355" s="9">
        <v>1966.1941503297501</v>
      </c>
      <c r="U2355" s="9">
        <v>6.3729670008404202</v>
      </c>
      <c r="V2355" s="9">
        <v>0</v>
      </c>
      <c r="W2355" s="9">
        <v>6.3729670008404202</v>
      </c>
      <c r="X2355" s="9">
        <v>0</v>
      </c>
      <c r="Y2355" s="9">
        <v>0</v>
      </c>
      <c r="Z2355" s="9">
        <v>1.6242644000000001E-2</v>
      </c>
      <c r="AA2355" s="9">
        <v>205.92725999999999</v>
      </c>
      <c r="AB2355" s="9"/>
      <c r="AQ2355" s="9">
        <f>K2355-'Processed Potentiostat'!$J$3</f>
        <v>-8.8811959999999992</v>
      </c>
    </row>
    <row r="2356" spans="1:43" x14ac:dyDescent="0.35">
      <c r="A2356">
        <v>2</v>
      </c>
      <c r="B2356">
        <v>0</v>
      </c>
      <c r="C2356">
        <v>0</v>
      </c>
      <c r="D2356">
        <v>1</v>
      </c>
      <c r="E2356">
        <v>0</v>
      </c>
      <c r="F2356">
        <v>0</v>
      </c>
      <c r="G2356">
        <v>0</v>
      </c>
      <c r="H2356" s="9">
        <v>1967.19415030449</v>
      </c>
      <c r="I2356" s="9">
        <v>-1.8301532</v>
      </c>
      <c r="J2356" s="9">
        <v>-1.8300110999999999</v>
      </c>
      <c r="K2356" s="9">
        <v>-10.775311</v>
      </c>
      <c r="L2356" s="9">
        <v>-22.952853999999999</v>
      </c>
      <c r="M2356" s="9">
        <v>-22.952853999999999</v>
      </c>
      <c r="N2356" s="9">
        <v>39</v>
      </c>
      <c r="O2356" s="9">
        <v>62.474986999999999</v>
      </c>
      <c r="P2356" s="9">
        <v>0</v>
      </c>
      <c r="Q2356" s="9">
        <v>1.1668385529192801E-2</v>
      </c>
      <c r="R2356" s="9">
        <v>0</v>
      </c>
      <c r="S2356" s="9">
        <v>141992988634.091</v>
      </c>
      <c r="T2356" s="9">
        <v>1967.19415030449</v>
      </c>
      <c r="U2356" s="9">
        <v>6.3757927082587598</v>
      </c>
      <c r="V2356" s="9">
        <v>0</v>
      </c>
      <c r="W2356" s="9">
        <v>6.3757927082587598</v>
      </c>
      <c r="X2356" s="9">
        <v>0</v>
      </c>
      <c r="Y2356" s="9">
        <v>0</v>
      </c>
      <c r="Z2356" s="9">
        <v>1.9718937999999998E-2</v>
      </c>
      <c r="AA2356" s="9">
        <v>169.83372</v>
      </c>
      <c r="AB2356" s="9"/>
      <c r="AQ2356" s="9">
        <f>K2356-'Processed Potentiostat'!$J$3</f>
        <v>-10.775311</v>
      </c>
    </row>
    <row r="2357" spans="1:43" x14ac:dyDescent="0.35">
      <c r="A2357">
        <v>2</v>
      </c>
      <c r="B2357">
        <v>0</v>
      </c>
      <c r="C2357">
        <v>0</v>
      </c>
      <c r="D2357">
        <v>1</v>
      </c>
      <c r="E2357">
        <v>0</v>
      </c>
      <c r="F2357">
        <v>0</v>
      </c>
      <c r="G2357">
        <v>0</v>
      </c>
      <c r="H2357" s="9">
        <v>1968.1941502792299</v>
      </c>
      <c r="I2357" s="9">
        <v>-1.8301326</v>
      </c>
      <c r="J2357" s="9">
        <v>-1.8293767999999999</v>
      </c>
      <c r="K2357" s="9">
        <v>-9.353961</v>
      </c>
      <c r="L2357" s="9">
        <v>-22.962561000000001</v>
      </c>
      <c r="M2357" s="9">
        <v>-22.962561000000001</v>
      </c>
      <c r="N2357" s="9">
        <v>39</v>
      </c>
      <c r="O2357" s="9">
        <v>62.474986999999999</v>
      </c>
      <c r="P2357" s="9">
        <v>0</v>
      </c>
      <c r="Q2357" s="9">
        <v>1.1673317985008201E-2</v>
      </c>
      <c r="R2357" s="9">
        <v>0</v>
      </c>
      <c r="S2357" s="9">
        <v>28848872288.108601</v>
      </c>
      <c r="T2357" s="9">
        <v>1968.1941502792299</v>
      </c>
      <c r="U2357" s="9">
        <v>6.3784890793330602</v>
      </c>
      <c r="V2357" s="9">
        <v>0</v>
      </c>
      <c r="W2357" s="9">
        <v>6.3784890793330602</v>
      </c>
      <c r="X2357" s="9">
        <v>0</v>
      </c>
      <c r="Y2357" s="9">
        <v>0</v>
      </c>
      <c r="Z2357" s="9">
        <v>1.7111919999999999E-2</v>
      </c>
      <c r="AA2357" s="9">
        <v>195.57241999999999</v>
      </c>
      <c r="AB2357" s="9"/>
      <c r="AQ2357" s="9">
        <f>K2357-'Processed Potentiostat'!$J$3</f>
        <v>-9.353961</v>
      </c>
    </row>
    <row r="2358" spans="1:43" x14ac:dyDescent="0.35">
      <c r="A2358">
        <v>2</v>
      </c>
      <c r="B2358">
        <v>0</v>
      </c>
      <c r="C2358">
        <v>0</v>
      </c>
      <c r="D2358">
        <v>1</v>
      </c>
      <c r="E2358">
        <v>0</v>
      </c>
      <c r="F2358">
        <v>0</v>
      </c>
      <c r="G2358">
        <v>0</v>
      </c>
      <c r="H2358" s="9">
        <v>1969.1941502539701</v>
      </c>
      <c r="I2358" s="9">
        <v>-1.8298837999999999</v>
      </c>
      <c r="J2358" s="9">
        <v>-1.830338</v>
      </c>
      <c r="K2358" s="9">
        <v>-9.5843057999999992</v>
      </c>
      <c r="L2358" s="9">
        <v>-22.972843000000001</v>
      </c>
      <c r="M2358" s="9">
        <v>-22.972843000000001</v>
      </c>
      <c r="N2358" s="9">
        <v>39</v>
      </c>
      <c r="O2358" s="9">
        <v>62.474986999999999</v>
      </c>
      <c r="P2358" s="9">
        <v>0</v>
      </c>
      <c r="Q2358" s="9">
        <v>1.16785458963029E-2</v>
      </c>
      <c r="R2358" s="9">
        <v>0</v>
      </c>
      <c r="S2358" s="9">
        <v>139040532505.44699</v>
      </c>
      <c r="T2358" s="9">
        <v>1969.1941502539701</v>
      </c>
      <c r="U2358" s="9">
        <v>6.3813453930136097</v>
      </c>
      <c r="V2358" s="9">
        <v>0</v>
      </c>
      <c r="W2358" s="9">
        <v>6.3813453930136097</v>
      </c>
      <c r="X2358" s="9">
        <v>0</v>
      </c>
      <c r="Y2358" s="9">
        <v>0</v>
      </c>
      <c r="Z2358" s="9">
        <v>1.7542518999999999E-2</v>
      </c>
      <c r="AA2358" s="9">
        <v>190.97241</v>
      </c>
      <c r="AB2358" s="9"/>
      <c r="AQ2358" s="9">
        <f>K2358-'Processed Potentiostat'!$J$3</f>
        <v>-9.5843057999999992</v>
      </c>
    </row>
    <row r="2359" spans="1:43" x14ac:dyDescent="0.35">
      <c r="A2359">
        <v>2</v>
      </c>
      <c r="B2359">
        <v>0</v>
      </c>
      <c r="C2359">
        <v>0</v>
      </c>
      <c r="D2359">
        <v>1</v>
      </c>
      <c r="E2359">
        <v>0</v>
      </c>
      <c r="F2359">
        <v>0</v>
      </c>
      <c r="G2359">
        <v>0</v>
      </c>
      <c r="H2359" s="9">
        <v>1970.1941502287</v>
      </c>
      <c r="I2359" s="9">
        <v>-1.8300816</v>
      </c>
      <c r="J2359" s="9">
        <v>-1.8293949</v>
      </c>
      <c r="K2359" s="9">
        <v>-9.1879767999999995</v>
      </c>
      <c r="L2359" s="9">
        <v>-22.982292000000001</v>
      </c>
      <c r="M2359" s="9">
        <v>-22.982292000000001</v>
      </c>
      <c r="N2359" s="9">
        <v>39</v>
      </c>
      <c r="O2359" s="9">
        <v>62.474986999999999</v>
      </c>
      <c r="P2359" s="9">
        <v>0</v>
      </c>
      <c r="Q2359" s="9">
        <v>1.16833475524515E-2</v>
      </c>
      <c r="R2359" s="9">
        <v>0</v>
      </c>
      <c r="S2359" s="9">
        <v>29546273415.827702</v>
      </c>
      <c r="T2359" s="9">
        <v>1970.1941502287</v>
      </c>
      <c r="U2359" s="9">
        <v>6.3839698512777998</v>
      </c>
      <c r="V2359" s="9">
        <v>0</v>
      </c>
      <c r="W2359" s="9">
        <v>6.3839698512777998</v>
      </c>
      <c r="X2359" s="9">
        <v>0</v>
      </c>
      <c r="Y2359" s="9">
        <v>0</v>
      </c>
      <c r="Z2359" s="9">
        <v>1.6808439000000001E-2</v>
      </c>
      <c r="AA2359" s="9">
        <v>199.10748000000001</v>
      </c>
      <c r="AB2359" s="9"/>
      <c r="AQ2359" s="9">
        <f>K2359-'Processed Potentiostat'!$J$3</f>
        <v>-9.1879767999999995</v>
      </c>
    </row>
    <row r="2360" spans="1:43" x14ac:dyDescent="0.35">
      <c r="A2360">
        <v>2</v>
      </c>
      <c r="B2360">
        <v>0</v>
      </c>
      <c r="C2360">
        <v>0</v>
      </c>
      <c r="D2360">
        <v>1</v>
      </c>
      <c r="E2360">
        <v>0</v>
      </c>
      <c r="F2360">
        <v>0</v>
      </c>
      <c r="G2360">
        <v>0</v>
      </c>
      <c r="H2360" s="9">
        <v>1971.1941502034399</v>
      </c>
      <c r="I2360" s="9">
        <v>-1.8298795000000001</v>
      </c>
      <c r="J2360" s="9">
        <v>-1.8299015000000001</v>
      </c>
      <c r="K2360" s="9">
        <v>-10.763916999999999</v>
      </c>
      <c r="L2360" s="9">
        <v>-22.991299000000001</v>
      </c>
      <c r="M2360" s="9">
        <v>-22.991299000000001</v>
      </c>
      <c r="N2360" s="9">
        <v>39</v>
      </c>
      <c r="O2360" s="9">
        <v>62.474986999999999</v>
      </c>
      <c r="P2360" s="9">
        <v>0</v>
      </c>
      <c r="Q2360" s="9">
        <v>1.1687925610206399E-2</v>
      </c>
      <c r="R2360" s="9">
        <v>0</v>
      </c>
      <c r="S2360" s="9">
        <v>84738570865.339203</v>
      </c>
      <c r="T2360" s="9">
        <v>1971.1941502034399</v>
      </c>
      <c r="U2360" s="9">
        <v>6.3864716983342102</v>
      </c>
      <c r="V2360" s="9">
        <v>0</v>
      </c>
      <c r="W2360" s="9">
        <v>6.3864716983342102</v>
      </c>
      <c r="X2360" s="9">
        <v>0</v>
      </c>
      <c r="Y2360" s="9">
        <v>0</v>
      </c>
      <c r="Z2360" s="9">
        <v>1.9696907999999999E-2</v>
      </c>
      <c r="AA2360" s="9">
        <v>170.00331</v>
      </c>
      <c r="AB2360" s="9"/>
      <c r="AQ2360" s="9">
        <f>K2360-'Processed Potentiostat'!$J$3</f>
        <v>-10.763916999999999</v>
      </c>
    </row>
    <row r="2361" spans="1:43" x14ac:dyDescent="0.35">
      <c r="A2361">
        <v>2</v>
      </c>
      <c r="B2361">
        <v>0</v>
      </c>
      <c r="C2361">
        <v>0</v>
      </c>
      <c r="D2361">
        <v>1</v>
      </c>
      <c r="E2361">
        <v>0</v>
      </c>
      <c r="F2361">
        <v>0</v>
      </c>
      <c r="G2361">
        <v>0</v>
      </c>
      <c r="H2361" s="9">
        <v>1972.1941501781801</v>
      </c>
      <c r="I2361" s="9">
        <v>-1.8301589</v>
      </c>
      <c r="J2361" s="9">
        <v>-1.8306756</v>
      </c>
      <c r="K2361" s="9">
        <v>-9.3917999000000005</v>
      </c>
      <c r="L2361" s="9">
        <v>-23.000993999999999</v>
      </c>
      <c r="M2361" s="9">
        <v>-23.000993999999999</v>
      </c>
      <c r="N2361" s="9">
        <v>39</v>
      </c>
      <c r="O2361" s="9">
        <v>62.474986999999999</v>
      </c>
      <c r="P2361" s="9">
        <v>0</v>
      </c>
      <c r="Q2361" s="9">
        <v>1.1692855748309401E-2</v>
      </c>
      <c r="R2361" s="9">
        <v>0</v>
      </c>
      <c r="S2361" s="9">
        <v>45743555203.117599</v>
      </c>
      <c r="T2361" s="9">
        <v>1972.1941501781801</v>
      </c>
      <c r="U2361" s="9">
        <v>6.3891647870921497</v>
      </c>
      <c r="V2361" s="9">
        <v>0</v>
      </c>
      <c r="W2361" s="9">
        <v>6.3891647870921497</v>
      </c>
      <c r="X2361" s="9">
        <v>0</v>
      </c>
      <c r="Y2361" s="9">
        <v>0</v>
      </c>
      <c r="Z2361" s="9">
        <v>1.7193340000000001E-2</v>
      </c>
      <c r="AA2361" s="9">
        <v>194.92276000000001</v>
      </c>
      <c r="AB2361" s="9"/>
      <c r="AQ2361" s="9">
        <f>K2361-'Processed Potentiostat'!$J$3</f>
        <v>-9.3917999000000005</v>
      </c>
    </row>
    <row r="2362" spans="1:43" x14ac:dyDescent="0.35">
      <c r="A2362">
        <v>2</v>
      </c>
      <c r="B2362">
        <v>0</v>
      </c>
      <c r="C2362">
        <v>0</v>
      </c>
      <c r="D2362">
        <v>1</v>
      </c>
      <c r="E2362">
        <v>0</v>
      </c>
      <c r="F2362">
        <v>0</v>
      </c>
      <c r="G2362">
        <v>0</v>
      </c>
      <c r="H2362" s="9">
        <v>1973.19415015292</v>
      </c>
      <c r="I2362" s="9">
        <v>-1.8301398</v>
      </c>
      <c r="J2362" s="9">
        <v>-1.8297466</v>
      </c>
      <c r="K2362" s="9">
        <v>-9.7989882999999995</v>
      </c>
      <c r="L2362" s="9">
        <v>-23.010484999999999</v>
      </c>
      <c r="M2362" s="9">
        <v>-23.010484999999999</v>
      </c>
      <c r="N2362" s="9">
        <v>39</v>
      </c>
      <c r="O2362" s="9">
        <v>62.474986999999999</v>
      </c>
      <c r="P2362" s="9">
        <v>0</v>
      </c>
      <c r="Q2362" s="9">
        <v>1.1697679655049699E-2</v>
      </c>
      <c r="R2362" s="9">
        <v>0</v>
      </c>
      <c r="S2362" s="9">
        <v>53993266599.0485</v>
      </c>
      <c r="T2362" s="9">
        <v>1973.19415015292</v>
      </c>
      <c r="U2362" s="9">
        <v>6.3918010424110099</v>
      </c>
      <c r="V2362" s="9">
        <v>0</v>
      </c>
      <c r="W2362" s="9">
        <v>6.3918010424110099</v>
      </c>
      <c r="X2362" s="9">
        <v>0</v>
      </c>
      <c r="Y2362" s="9">
        <v>0</v>
      </c>
      <c r="Z2362" s="9">
        <v>1.7929666E-2</v>
      </c>
      <c r="AA2362" s="9">
        <v>186.72811999999999</v>
      </c>
      <c r="AB2362" s="9"/>
      <c r="AQ2362" s="9">
        <f>K2362-'Processed Potentiostat'!$J$3</f>
        <v>-9.7989882999999995</v>
      </c>
    </row>
    <row r="2363" spans="1:43" x14ac:dyDescent="0.35">
      <c r="A2363">
        <v>2</v>
      </c>
      <c r="B2363">
        <v>0</v>
      </c>
      <c r="C2363">
        <v>0</v>
      </c>
      <c r="D2363">
        <v>1</v>
      </c>
      <c r="E2363">
        <v>0</v>
      </c>
      <c r="F2363">
        <v>0</v>
      </c>
      <c r="G2363">
        <v>0</v>
      </c>
      <c r="H2363" s="9">
        <v>1974.1941501276599</v>
      </c>
      <c r="I2363" s="9">
        <v>-1.8301542</v>
      </c>
      <c r="J2363" s="9">
        <v>-1.8301529999999999</v>
      </c>
      <c r="K2363" s="9">
        <v>-9.3822355000000002</v>
      </c>
      <c r="L2363" s="9">
        <v>-23.020143999999998</v>
      </c>
      <c r="M2363" s="9">
        <v>-23.020143999999998</v>
      </c>
      <c r="N2363" s="9">
        <v>39</v>
      </c>
      <c r="O2363" s="9">
        <v>62.474986999999999</v>
      </c>
      <c r="P2363" s="9">
        <v>0</v>
      </c>
      <c r="Q2363" s="9">
        <v>1.17025899623688E-2</v>
      </c>
      <c r="R2363" s="9">
        <v>0</v>
      </c>
      <c r="S2363" s="9">
        <v>1163294920105.23</v>
      </c>
      <c r="T2363" s="9">
        <v>1974.1941501276599</v>
      </c>
      <c r="U2363" s="9">
        <v>6.3944841999964099</v>
      </c>
      <c r="V2363" s="9">
        <v>0</v>
      </c>
      <c r="W2363" s="9">
        <v>6.3944841999964099</v>
      </c>
      <c r="X2363" s="9">
        <v>0</v>
      </c>
      <c r="Y2363" s="9">
        <v>0</v>
      </c>
      <c r="Z2363" s="9">
        <v>1.7170926999999999E-2</v>
      </c>
      <c r="AA2363" s="9">
        <v>195.06576999999999</v>
      </c>
      <c r="AB2363" s="9"/>
      <c r="AQ2363" s="9">
        <f>K2363-'Processed Potentiostat'!$J$3</f>
        <v>-9.3822355000000002</v>
      </c>
    </row>
    <row r="2364" spans="1:43" x14ac:dyDescent="0.35">
      <c r="A2364">
        <v>2</v>
      </c>
      <c r="B2364">
        <v>0</v>
      </c>
      <c r="C2364">
        <v>0</v>
      </c>
      <c r="D2364">
        <v>1</v>
      </c>
      <c r="E2364">
        <v>0</v>
      </c>
      <c r="F2364">
        <v>0</v>
      </c>
      <c r="G2364">
        <v>0</v>
      </c>
      <c r="H2364" s="9">
        <v>1975.19415010239</v>
      </c>
      <c r="I2364" s="9">
        <v>-1.8300593999999999</v>
      </c>
      <c r="J2364" s="9">
        <v>-1.8310333000000001</v>
      </c>
      <c r="K2364" s="9">
        <v>-8.3027257999999993</v>
      </c>
      <c r="L2364" s="9">
        <v>-23.029323999999999</v>
      </c>
      <c r="M2364" s="9">
        <v>-23.029323999999999</v>
      </c>
      <c r="N2364" s="9">
        <v>39</v>
      </c>
      <c r="O2364" s="9">
        <v>62.474986999999999</v>
      </c>
      <c r="P2364" s="9">
        <v>0</v>
      </c>
      <c r="Q2364" s="9">
        <v>1.1707259132488299E-2</v>
      </c>
      <c r="R2364" s="9">
        <v>0</v>
      </c>
      <c r="S2364" s="9">
        <v>26760488569.735199</v>
      </c>
      <c r="T2364" s="9">
        <v>1975.19415010239</v>
      </c>
      <c r="U2364" s="9">
        <v>6.39703429357602</v>
      </c>
      <c r="V2364" s="9">
        <v>0</v>
      </c>
      <c r="W2364" s="9">
        <v>6.39703429357602</v>
      </c>
      <c r="X2364" s="9">
        <v>0</v>
      </c>
      <c r="Y2364" s="9">
        <v>0</v>
      </c>
      <c r="Z2364" s="9">
        <v>1.5202568E-2</v>
      </c>
      <c r="AA2364" s="9">
        <v>220.53399999999999</v>
      </c>
      <c r="AB2364" s="9"/>
      <c r="AQ2364" s="9">
        <f>K2364-'Processed Potentiostat'!$J$3</f>
        <v>-8.3027257999999993</v>
      </c>
    </row>
    <row r="2365" spans="1:43" x14ac:dyDescent="0.35">
      <c r="A2365">
        <v>2</v>
      </c>
      <c r="B2365">
        <v>0</v>
      </c>
      <c r="C2365">
        <v>0</v>
      </c>
      <c r="D2365">
        <v>1</v>
      </c>
      <c r="E2365">
        <v>0</v>
      </c>
      <c r="F2365">
        <v>0</v>
      </c>
      <c r="G2365">
        <v>0</v>
      </c>
      <c r="H2365" s="9">
        <v>1975.9907500822701</v>
      </c>
      <c r="I2365" s="9">
        <v>-1.8299875999999999</v>
      </c>
      <c r="J2365" s="9">
        <v>-1.8283223</v>
      </c>
      <c r="K2365" s="9">
        <v>-13.305433000000001</v>
      </c>
      <c r="L2365" s="9">
        <v>-23.035941999999999</v>
      </c>
      <c r="M2365" s="9">
        <v>-23.035941999999999</v>
      </c>
      <c r="N2365" s="9">
        <v>39</v>
      </c>
      <c r="O2365" s="9">
        <v>62.474986999999999</v>
      </c>
      <c r="P2365" s="9">
        <v>0</v>
      </c>
      <c r="Q2365" s="9">
        <v>1.17106204521102E-2</v>
      </c>
      <c r="R2365" s="9">
        <v>0</v>
      </c>
      <c r="S2365" s="9">
        <v>12448591732.7516</v>
      </c>
      <c r="T2365" s="9">
        <v>1975.9907500822701</v>
      </c>
      <c r="U2365" s="9">
        <v>6.3988728479379997</v>
      </c>
      <c r="V2365" s="9">
        <v>0</v>
      </c>
      <c r="W2365" s="9">
        <v>6.3988728479379997</v>
      </c>
      <c r="X2365" s="9">
        <v>0</v>
      </c>
      <c r="Y2365" s="9">
        <v>0</v>
      </c>
      <c r="Z2365" s="9">
        <v>2.4326621E-2</v>
      </c>
      <c r="AA2365" s="9">
        <v>137.41171</v>
      </c>
      <c r="AB2365" s="9"/>
      <c r="AQ2365" s="9">
        <f>K2365-'Processed Potentiostat'!$J$3</f>
        <v>-13.305433000000001</v>
      </c>
    </row>
    <row r="2366" spans="1:43" x14ac:dyDescent="0.35">
      <c r="A2366">
        <v>2</v>
      </c>
      <c r="B2366">
        <v>0</v>
      </c>
      <c r="C2366">
        <v>0</v>
      </c>
      <c r="D2366">
        <v>1</v>
      </c>
      <c r="E2366">
        <v>0</v>
      </c>
      <c r="F2366">
        <v>0</v>
      </c>
      <c r="G2366">
        <v>0</v>
      </c>
      <c r="H2366" s="9">
        <v>1976.0099500817801</v>
      </c>
      <c r="I2366" s="9">
        <v>-1.8299936000000001</v>
      </c>
      <c r="J2366" s="9">
        <v>-1.8311762</v>
      </c>
      <c r="K2366" s="9">
        <v>-18.315646999999998</v>
      </c>
      <c r="L2366" s="9">
        <v>-23.036251</v>
      </c>
      <c r="M2366" s="9">
        <v>-23.036251</v>
      </c>
      <c r="N2366" s="9">
        <v>39</v>
      </c>
      <c r="O2366" s="9">
        <v>62.474986999999999</v>
      </c>
      <c r="P2366" s="9">
        <v>0</v>
      </c>
      <c r="Q2366" s="9">
        <v>1.1710777623220901E-2</v>
      </c>
      <c r="R2366" s="9">
        <v>0</v>
      </c>
      <c r="S2366" s="9">
        <v>22958546302.444199</v>
      </c>
      <c r="T2366" s="9">
        <v>1976.0099500817801</v>
      </c>
      <c r="U2366" s="9">
        <v>6.3989587700258799</v>
      </c>
      <c r="V2366" s="9">
        <v>0</v>
      </c>
      <c r="W2366" s="9">
        <v>6.3989587700258799</v>
      </c>
      <c r="X2366" s="9">
        <v>0</v>
      </c>
      <c r="Y2366" s="9">
        <v>0</v>
      </c>
      <c r="Z2366" s="9">
        <v>3.3539175999999997E-2</v>
      </c>
      <c r="AA2366" s="9">
        <v>99.978783000000007</v>
      </c>
      <c r="AB2366" s="9"/>
      <c r="AQ2366" s="9">
        <f>K2366-'Processed Potentiostat'!$J$3</f>
        <v>-18.315646999999998</v>
      </c>
    </row>
    <row r="2367" spans="1:43" x14ac:dyDescent="0.35">
      <c r="A2367">
        <v>2</v>
      </c>
      <c r="B2367">
        <v>0</v>
      </c>
      <c r="C2367">
        <v>0</v>
      </c>
      <c r="D2367">
        <v>1</v>
      </c>
      <c r="E2367">
        <v>0</v>
      </c>
      <c r="F2367">
        <v>0</v>
      </c>
      <c r="G2367">
        <v>0</v>
      </c>
      <c r="H2367" s="9">
        <v>1976.6035500667899</v>
      </c>
      <c r="I2367" s="9">
        <v>-1.8299053999999999</v>
      </c>
      <c r="J2367" s="9">
        <v>-1.8297013</v>
      </c>
      <c r="K2367" s="9">
        <v>-13.314501999999999</v>
      </c>
      <c r="L2367" s="9">
        <v>-23.04599</v>
      </c>
      <c r="M2367" s="9">
        <v>-23.04599</v>
      </c>
      <c r="N2367" s="9">
        <v>39</v>
      </c>
      <c r="O2367" s="9">
        <v>62.474986999999999</v>
      </c>
      <c r="P2367" s="9">
        <v>0</v>
      </c>
      <c r="Q2367" s="9">
        <v>1.17157274339168E-2</v>
      </c>
      <c r="R2367" s="9">
        <v>0</v>
      </c>
      <c r="S2367" s="9">
        <v>48880853272.333298</v>
      </c>
      <c r="T2367" s="9">
        <v>1976.6035500667899</v>
      </c>
      <c r="U2367" s="9">
        <v>6.4016638428660997</v>
      </c>
      <c r="V2367" s="9">
        <v>0</v>
      </c>
      <c r="W2367" s="9">
        <v>6.4016638428660997</v>
      </c>
      <c r="X2367" s="9">
        <v>0</v>
      </c>
      <c r="Y2367" s="9">
        <v>0</v>
      </c>
      <c r="Z2367" s="9">
        <v>2.4361562E-2</v>
      </c>
      <c r="AA2367" s="9">
        <v>137.42169000000001</v>
      </c>
      <c r="AB2367" s="9"/>
      <c r="AQ2367" s="9">
        <f>K2367-'Processed Potentiostat'!$J$3</f>
        <v>-13.314501999999999</v>
      </c>
    </row>
    <row r="2368" spans="1:43" x14ac:dyDescent="0.35">
      <c r="A2368">
        <v>2</v>
      </c>
      <c r="B2368">
        <v>0</v>
      </c>
      <c r="C2368">
        <v>0</v>
      </c>
      <c r="D2368">
        <v>1</v>
      </c>
      <c r="E2368">
        <v>0</v>
      </c>
      <c r="F2368">
        <v>0</v>
      </c>
      <c r="G2368">
        <v>0</v>
      </c>
      <c r="H2368" s="9">
        <v>1977.6035500415301</v>
      </c>
      <c r="I2368" s="9">
        <v>-1.8301342</v>
      </c>
      <c r="J2368" s="9">
        <v>-1.8299860999999999</v>
      </c>
      <c r="K2368" s="9">
        <v>-12.63029</v>
      </c>
      <c r="L2368" s="9">
        <v>-23.060092999999998</v>
      </c>
      <c r="M2368" s="9">
        <v>-23.060092999999998</v>
      </c>
      <c r="N2368" s="9">
        <v>39</v>
      </c>
      <c r="O2368" s="9">
        <v>62.474986999999999</v>
      </c>
      <c r="P2368" s="9">
        <v>0</v>
      </c>
      <c r="Q2368" s="9">
        <v>1.1722896371806299E-2</v>
      </c>
      <c r="R2368" s="9">
        <v>0</v>
      </c>
      <c r="S2368" s="9">
        <v>123526228882.91901</v>
      </c>
      <c r="T2368" s="9">
        <v>1977.6035500415301</v>
      </c>
      <c r="U2368" s="9">
        <v>6.40558118391868</v>
      </c>
      <c r="V2368" s="9">
        <v>0</v>
      </c>
      <c r="W2368" s="9">
        <v>6.40558118391868</v>
      </c>
      <c r="X2368" s="9">
        <v>0</v>
      </c>
      <c r="Y2368" s="9">
        <v>0</v>
      </c>
      <c r="Z2368" s="9">
        <v>2.3113254E-2</v>
      </c>
      <c r="AA2368" s="9">
        <v>144.88869</v>
      </c>
      <c r="AB2368" s="9"/>
      <c r="AQ2368" s="9">
        <f>K2368-'Processed Potentiostat'!$J$3</f>
        <v>-12.63029</v>
      </c>
    </row>
    <row r="2369" spans="1:43" x14ac:dyDescent="0.35">
      <c r="A2369">
        <v>2</v>
      </c>
      <c r="B2369">
        <v>0</v>
      </c>
      <c r="C2369">
        <v>0</v>
      </c>
      <c r="D2369">
        <v>1</v>
      </c>
      <c r="E2369">
        <v>0</v>
      </c>
      <c r="F2369">
        <v>0</v>
      </c>
      <c r="G2369">
        <v>0</v>
      </c>
      <c r="H2369" s="9">
        <v>1978.60355001626</v>
      </c>
      <c r="I2369" s="9">
        <v>-1.8299147</v>
      </c>
      <c r="J2369" s="9">
        <v>-1.8308338</v>
      </c>
      <c r="K2369" s="9">
        <v>-11.441077</v>
      </c>
      <c r="L2369" s="9">
        <v>-23.071974000000001</v>
      </c>
      <c r="M2369" s="9">
        <v>-23.071974000000001</v>
      </c>
      <c r="N2369" s="9">
        <v>39</v>
      </c>
      <c r="O2369" s="9">
        <v>62.474986999999999</v>
      </c>
      <c r="P2369" s="9">
        <v>0</v>
      </c>
      <c r="Q2369" s="9">
        <v>1.1728938568130299E-2</v>
      </c>
      <c r="R2369" s="9">
        <v>0</v>
      </c>
      <c r="S2369" s="9">
        <v>34903831732.109703</v>
      </c>
      <c r="T2369" s="9">
        <v>1978.60355001626</v>
      </c>
      <c r="U2369" s="9">
        <v>6.4088817091302301</v>
      </c>
      <c r="V2369" s="9">
        <v>0</v>
      </c>
      <c r="W2369" s="9">
        <v>6.4088817091302301</v>
      </c>
      <c r="X2369" s="9">
        <v>0</v>
      </c>
      <c r="Y2369" s="9">
        <v>0</v>
      </c>
      <c r="Z2369" s="9">
        <v>2.0946711E-2</v>
      </c>
      <c r="AA2369" s="9">
        <v>160.02286000000001</v>
      </c>
      <c r="AB2369" s="9"/>
      <c r="AQ2369" s="9">
        <f>K2369-'Processed Potentiostat'!$J$3</f>
        <v>-11.441077</v>
      </c>
    </row>
    <row r="2370" spans="1:43" x14ac:dyDescent="0.35">
      <c r="A2370">
        <v>2</v>
      </c>
      <c r="B2370">
        <v>0</v>
      </c>
      <c r="C2370">
        <v>0</v>
      </c>
      <c r="D2370">
        <v>1</v>
      </c>
      <c r="E2370">
        <v>0</v>
      </c>
      <c r="F2370">
        <v>0</v>
      </c>
      <c r="G2370">
        <v>0</v>
      </c>
      <c r="H2370" s="9">
        <v>1979.23395000034</v>
      </c>
      <c r="I2370" s="9">
        <v>-1.8298839</v>
      </c>
      <c r="J2370" s="9">
        <v>-1.8307239</v>
      </c>
      <c r="K2370" s="9">
        <v>-16.475982999999999</v>
      </c>
      <c r="L2370" s="9">
        <v>-23.079226999999999</v>
      </c>
      <c r="M2370" s="9">
        <v>-23.079226999999999</v>
      </c>
      <c r="N2370" s="9">
        <v>39</v>
      </c>
      <c r="O2370" s="9">
        <v>62.474986999999999</v>
      </c>
      <c r="P2370" s="9">
        <v>0</v>
      </c>
      <c r="Q2370" s="9">
        <v>1.17326272971633E-2</v>
      </c>
      <c r="R2370" s="9">
        <v>0</v>
      </c>
      <c r="S2370" s="9">
        <v>41878130715.482697</v>
      </c>
      <c r="T2370" s="9">
        <v>1979.23395000034</v>
      </c>
      <c r="U2370" s="9">
        <v>6.4108967217364796</v>
      </c>
      <c r="V2370" s="9">
        <v>0</v>
      </c>
      <c r="W2370" s="9">
        <v>6.4108967217364796</v>
      </c>
      <c r="X2370" s="9">
        <v>0</v>
      </c>
      <c r="Y2370" s="9">
        <v>0</v>
      </c>
      <c r="Z2370" s="9">
        <v>3.0162975000000002E-2</v>
      </c>
      <c r="AA2370" s="9">
        <v>111.1147</v>
      </c>
      <c r="AB2370" s="9"/>
      <c r="AQ2370" s="9">
        <f>K2370-'Processed Potentiostat'!$J$3</f>
        <v>-16.475982999999999</v>
      </c>
    </row>
    <row r="2371" spans="1:43" x14ac:dyDescent="0.35">
      <c r="A2371">
        <v>2</v>
      </c>
      <c r="B2371">
        <v>0</v>
      </c>
      <c r="C2371">
        <v>0</v>
      </c>
      <c r="D2371">
        <v>1</v>
      </c>
      <c r="E2371">
        <v>0</v>
      </c>
      <c r="F2371">
        <v>0</v>
      </c>
      <c r="G2371">
        <v>0</v>
      </c>
      <c r="H2371" s="9">
        <v>1980.2339499750799</v>
      </c>
      <c r="I2371" s="9">
        <v>-1.8298348</v>
      </c>
      <c r="J2371" s="9">
        <v>-1.8294862999999999</v>
      </c>
      <c r="K2371" s="9">
        <v>-12.698232000000001</v>
      </c>
      <c r="L2371" s="9">
        <v>-23.093243000000001</v>
      </c>
      <c r="M2371" s="9">
        <v>-23.093243000000001</v>
      </c>
      <c r="N2371" s="9">
        <v>39</v>
      </c>
      <c r="O2371" s="9">
        <v>62.474986999999999</v>
      </c>
      <c r="P2371" s="9">
        <v>0</v>
      </c>
      <c r="Q2371" s="9">
        <v>1.1739749689272799E-2</v>
      </c>
      <c r="R2371" s="9">
        <v>0</v>
      </c>
      <c r="S2371" s="9">
        <v>33637811291.741699</v>
      </c>
      <c r="T2371" s="9">
        <v>1980.2339499750799</v>
      </c>
      <c r="U2371" s="9">
        <v>6.4147894657035902</v>
      </c>
      <c r="V2371" s="9">
        <v>0</v>
      </c>
      <c r="W2371" s="9">
        <v>6.4147894657035902</v>
      </c>
      <c r="X2371" s="9">
        <v>0</v>
      </c>
      <c r="Y2371" s="9">
        <v>0</v>
      </c>
      <c r="Z2371" s="9">
        <v>2.323124E-2</v>
      </c>
      <c r="AA2371" s="9">
        <v>144.07409999999999</v>
      </c>
      <c r="AB2371" s="9"/>
      <c r="AQ2371" s="9">
        <f>K2371-'Processed Potentiostat'!$J$3</f>
        <v>-12.698232000000001</v>
      </c>
    </row>
    <row r="2372" spans="1:43" x14ac:dyDescent="0.35">
      <c r="A2372">
        <v>2</v>
      </c>
      <c r="B2372">
        <v>0</v>
      </c>
      <c r="C2372">
        <v>0</v>
      </c>
      <c r="D2372">
        <v>1</v>
      </c>
      <c r="E2372">
        <v>0</v>
      </c>
      <c r="F2372">
        <v>0</v>
      </c>
      <c r="G2372">
        <v>0</v>
      </c>
      <c r="H2372" s="9">
        <v>1981.23394994981</v>
      </c>
      <c r="I2372" s="9">
        <v>-1.8299793</v>
      </c>
      <c r="J2372" s="9">
        <v>-1.8293824999999999</v>
      </c>
      <c r="K2372" s="9">
        <v>-11.136772000000001</v>
      </c>
      <c r="L2372" s="9">
        <v>-23.105152</v>
      </c>
      <c r="M2372" s="9">
        <v>-23.105152</v>
      </c>
      <c r="N2372" s="9">
        <v>39</v>
      </c>
      <c r="O2372" s="9">
        <v>62.474986999999999</v>
      </c>
      <c r="P2372" s="9">
        <v>0</v>
      </c>
      <c r="Q2372" s="9">
        <v>1.1745801634732499E-2</v>
      </c>
      <c r="R2372" s="9">
        <v>0</v>
      </c>
      <c r="S2372" s="9">
        <v>29238204733.4594</v>
      </c>
      <c r="T2372" s="9">
        <v>1981.23394994981</v>
      </c>
      <c r="U2372" s="9">
        <v>6.4180976542533203</v>
      </c>
      <c r="V2372" s="9">
        <v>0</v>
      </c>
      <c r="W2372" s="9">
        <v>6.4180976542533203</v>
      </c>
      <c r="X2372" s="9">
        <v>0</v>
      </c>
      <c r="Y2372" s="9">
        <v>0</v>
      </c>
      <c r="Z2372" s="9">
        <v>2.0373417000000001E-2</v>
      </c>
      <c r="AA2372" s="9">
        <v>164.26506000000001</v>
      </c>
      <c r="AB2372" s="9"/>
      <c r="AQ2372" s="9">
        <f>K2372-'Processed Potentiostat'!$J$3</f>
        <v>-11.136772000000001</v>
      </c>
    </row>
    <row r="2373" spans="1:43" x14ac:dyDescent="0.35">
      <c r="A2373">
        <v>2</v>
      </c>
      <c r="B2373">
        <v>0</v>
      </c>
      <c r="C2373">
        <v>0</v>
      </c>
      <c r="D2373">
        <v>1</v>
      </c>
      <c r="E2373">
        <v>0</v>
      </c>
      <c r="F2373">
        <v>0</v>
      </c>
      <c r="G2373">
        <v>0</v>
      </c>
      <c r="H2373" s="9">
        <v>1982.23394992455</v>
      </c>
      <c r="I2373" s="9">
        <v>-1.8301354999999999</v>
      </c>
      <c r="J2373" s="9">
        <v>-1.8302664</v>
      </c>
      <c r="K2373" s="9">
        <v>-10.246301000000001</v>
      </c>
      <c r="L2373" s="9">
        <v>-23.116053000000001</v>
      </c>
      <c r="M2373" s="9">
        <v>-23.116053000000001</v>
      </c>
      <c r="N2373" s="9">
        <v>39</v>
      </c>
      <c r="O2373" s="9">
        <v>62.474986999999999</v>
      </c>
      <c r="P2373" s="9">
        <v>0</v>
      </c>
      <c r="Q2373" s="9">
        <v>1.1751343527434399E-2</v>
      </c>
      <c r="R2373" s="9">
        <v>0</v>
      </c>
      <c r="S2373" s="9">
        <v>247021024683.78</v>
      </c>
      <c r="T2373" s="9">
        <v>1982.23394992455</v>
      </c>
      <c r="U2373" s="9">
        <v>6.4211257423549197</v>
      </c>
      <c r="V2373" s="9">
        <v>0</v>
      </c>
      <c r="W2373" s="9">
        <v>6.4211257423549197</v>
      </c>
      <c r="X2373" s="9">
        <v>0</v>
      </c>
      <c r="Y2373" s="9">
        <v>0</v>
      </c>
      <c r="Z2373" s="9">
        <v>1.875346E-2</v>
      </c>
      <c r="AA2373" s="9">
        <v>178.62703999999999</v>
      </c>
      <c r="AB2373" s="9"/>
      <c r="AQ2373" s="9">
        <f>K2373-'Processed Potentiostat'!$J$3</f>
        <v>-10.246301000000001</v>
      </c>
    </row>
    <row r="2374" spans="1:43" x14ac:dyDescent="0.35">
      <c r="A2374">
        <v>2</v>
      </c>
      <c r="B2374">
        <v>0</v>
      </c>
      <c r="C2374">
        <v>0</v>
      </c>
      <c r="D2374">
        <v>1</v>
      </c>
      <c r="E2374">
        <v>0</v>
      </c>
      <c r="F2374">
        <v>0</v>
      </c>
      <c r="G2374">
        <v>0</v>
      </c>
      <c r="H2374" s="9">
        <v>1982.3321499220699</v>
      </c>
      <c r="I2374" s="9">
        <v>-1.8300883999999999</v>
      </c>
      <c r="J2374" s="9">
        <v>-1.8309879</v>
      </c>
      <c r="K2374" s="9">
        <v>-15.261010000000001</v>
      </c>
      <c r="L2374" s="9">
        <v>-23.117090000000001</v>
      </c>
      <c r="M2374" s="9">
        <v>-23.117090000000001</v>
      </c>
      <c r="N2374" s="9">
        <v>39</v>
      </c>
      <c r="O2374" s="9">
        <v>62.474986999999999</v>
      </c>
      <c r="P2374" s="9">
        <v>0</v>
      </c>
      <c r="Q2374" s="9">
        <v>1.1751871257652501E-2</v>
      </c>
      <c r="R2374" s="9">
        <v>0</v>
      </c>
      <c r="S2374" s="9">
        <v>28359200139.8666</v>
      </c>
      <c r="T2374" s="9">
        <v>1982.3321499220699</v>
      </c>
      <c r="U2374" s="9">
        <v>6.4214140361020302</v>
      </c>
      <c r="V2374" s="9">
        <v>0</v>
      </c>
      <c r="W2374" s="9">
        <v>6.4214140361020302</v>
      </c>
      <c r="X2374" s="9">
        <v>0</v>
      </c>
      <c r="Y2374" s="9">
        <v>0</v>
      </c>
      <c r="Z2374" s="9">
        <v>2.7942725000000002E-2</v>
      </c>
      <c r="AA2374" s="9">
        <v>119.97816</v>
      </c>
      <c r="AB2374" s="9"/>
      <c r="AQ2374" s="9">
        <f>K2374-'Processed Potentiostat'!$J$3</f>
        <v>-15.261010000000001</v>
      </c>
    </row>
    <row r="2375" spans="1:43" x14ac:dyDescent="0.35">
      <c r="A2375">
        <v>2</v>
      </c>
      <c r="B2375">
        <v>0</v>
      </c>
      <c r="C2375">
        <v>0</v>
      </c>
      <c r="D2375">
        <v>1</v>
      </c>
      <c r="E2375">
        <v>0</v>
      </c>
      <c r="F2375">
        <v>0</v>
      </c>
      <c r="G2375">
        <v>0</v>
      </c>
      <c r="H2375" s="9">
        <v>1983.3321498968101</v>
      </c>
      <c r="I2375" s="9">
        <v>-1.8301251000000001</v>
      </c>
      <c r="J2375" s="9">
        <v>-1.8292618</v>
      </c>
      <c r="K2375" s="9">
        <v>-11.926876</v>
      </c>
      <c r="L2375" s="9">
        <v>-23.130651</v>
      </c>
      <c r="M2375" s="9">
        <v>-23.130651</v>
      </c>
      <c r="N2375" s="9">
        <v>39</v>
      </c>
      <c r="O2375" s="9">
        <v>62.474986999999999</v>
      </c>
      <c r="P2375" s="9">
        <v>0</v>
      </c>
      <c r="Q2375" s="9">
        <v>1.17587621115631E-2</v>
      </c>
      <c r="R2375" s="9">
        <v>0</v>
      </c>
      <c r="S2375" s="9">
        <v>25390469051.900902</v>
      </c>
      <c r="T2375" s="9">
        <v>1983.3321498968101</v>
      </c>
      <c r="U2375" s="9">
        <v>6.4251808489238904</v>
      </c>
      <c r="V2375" s="9">
        <v>0</v>
      </c>
      <c r="W2375" s="9">
        <v>6.4251808489238904</v>
      </c>
      <c r="X2375" s="9">
        <v>0</v>
      </c>
      <c r="Y2375" s="9">
        <v>0</v>
      </c>
      <c r="Z2375" s="9">
        <v>2.1817379000000001E-2</v>
      </c>
      <c r="AA2375" s="9">
        <v>153.37308999999999</v>
      </c>
      <c r="AB2375" s="9"/>
      <c r="AQ2375" s="9">
        <f>K2375-'Processed Potentiostat'!$J$3</f>
        <v>-11.926876</v>
      </c>
    </row>
    <row r="2376" spans="1:43" x14ac:dyDescent="0.35">
      <c r="A2376">
        <v>2</v>
      </c>
      <c r="B2376">
        <v>0</v>
      </c>
      <c r="C2376">
        <v>0</v>
      </c>
      <c r="D2376">
        <v>1</v>
      </c>
      <c r="E2376">
        <v>0</v>
      </c>
      <c r="F2376">
        <v>0</v>
      </c>
      <c r="G2376">
        <v>0</v>
      </c>
      <c r="H2376" s="9">
        <v>1984.33214987155</v>
      </c>
      <c r="I2376" s="9">
        <v>-1.8300954</v>
      </c>
      <c r="J2376" s="9">
        <v>-1.8312147999999999</v>
      </c>
      <c r="K2376" s="9">
        <v>-11.78406</v>
      </c>
      <c r="L2376" s="9">
        <v>-23.142171999999999</v>
      </c>
      <c r="M2376" s="9">
        <v>-23.142171999999999</v>
      </c>
      <c r="N2376" s="9">
        <v>39</v>
      </c>
      <c r="O2376" s="9">
        <v>62.474986999999999</v>
      </c>
      <c r="P2376" s="9">
        <v>0</v>
      </c>
      <c r="Q2376" s="9">
        <v>1.17646221950927E-2</v>
      </c>
      <c r="R2376" s="9">
        <v>0</v>
      </c>
      <c r="S2376" s="9">
        <v>22209198210.023899</v>
      </c>
      <c r="T2376" s="9">
        <v>1984.33214987155</v>
      </c>
      <c r="U2376" s="9">
        <v>6.4283808586934903</v>
      </c>
      <c r="V2376" s="9">
        <v>0</v>
      </c>
      <c r="W2376" s="9">
        <v>6.4283808586934903</v>
      </c>
      <c r="X2376" s="9">
        <v>0</v>
      </c>
      <c r="Y2376" s="9">
        <v>0</v>
      </c>
      <c r="Z2376" s="9">
        <v>2.1579145000000001E-2</v>
      </c>
      <c r="AA2376" s="9">
        <v>155.39760999999999</v>
      </c>
      <c r="AB2376" s="9"/>
      <c r="AQ2376" s="9">
        <f>K2376-'Processed Potentiostat'!$J$3</f>
        <v>-11.78406</v>
      </c>
    </row>
    <row r="2377" spans="1:43" x14ac:dyDescent="0.35">
      <c r="A2377">
        <v>2</v>
      </c>
      <c r="B2377">
        <v>0</v>
      </c>
      <c r="C2377">
        <v>0</v>
      </c>
      <c r="D2377">
        <v>1</v>
      </c>
      <c r="E2377">
        <v>0</v>
      </c>
      <c r="F2377">
        <v>0</v>
      </c>
      <c r="G2377">
        <v>0</v>
      </c>
      <c r="H2377" s="9">
        <v>1985.3321498462899</v>
      </c>
      <c r="I2377" s="9">
        <v>-1.8299538</v>
      </c>
      <c r="J2377" s="9">
        <v>-1.8311244</v>
      </c>
      <c r="K2377" s="9">
        <v>-13.425425000000001</v>
      </c>
      <c r="L2377" s="9">
        <v>-23.155481000000002</v>
      </c>
      <c r="M2377" s="9">
        <v>-23.155481000000002</v>
      </c>
      <c r="N2377" s="9">
        <v>39</v>
      </c>
      <c r="O2377" s="9">
        <v>62.474986999999999</v>
      </c>
      <c r="P2377" s="9">
        <v>0</v>
      </c>
      <c r="Q2377" s="9">
        <v>1.17713920038816E-2</v>
      </c>
      <c r="R2377" s="9">
        <v>0</v>
      </c>
      <c r="S2377" s="9">
        <v>24331988082.970299</v>
      </c>
      <c r="T2377" s="9">
        <v>1985.3321498462899</v>
      </c>
      <c r="U2377" s="9">
        <v>6.4320783107264798</v>
      </c>
      <c r="V2377" s="9">
        <v>0</v>
      </c>
      <c r="W2377" s="9">
        <v>6.4320783107264798</v>
      </c>
      <c r="X2377" s="9">
        <v>0</v>
      </c>
      <c r="Y2377" s="9">
        <v>0</v>
      </c>
      <c r="Z2377" s="9">
        <v>2.4583622999999999E-2</v>
      </c>
      <c r="AA2377" s="9">
        <v>136.39229</v>
      </c>
      <c r="AB2377" s="9"/>
      <c r="AQ2377" s="9">
        <f>K2377-'Processed Potentiostat'!$J$3</f>
        <v>-13.425425000000001</v>
      </c>
    </row>
    <row r="2378" spans="1:43" x14ac:dyDescent="0.35">
      <c r="A2378">
        <v>2</v>
      </c>
      <c r="B2378">
        <v>0</v>
      </c>
      <c r="C2378">
        <v>0</v>
      </c>
      <c r="D2378">
        <v>1</v>
      </c>
      <c r="E2378">
        <v>0</v>
      </c>
      <c r="F2378">
        <v>0</v>
      </c>
      <c r="G2378">
        <v>0</v>
      </c>
      <c r="H2378" s="9">
        <v>1986.33214982102</v>
      </c>
      <c r="I2378" s="9">
        <v>-1.8301031999999999</v>
      </c>
      <c r="J2378" s="9">
        <v>-1.8305378000000001</v>
      </c>
      <c r="K2378" s="9">
        <v>-12.629224000000001</v>
      </c>
      <c r="L2378" s="9">
        <v>-23.16835</v>
      </c>
      <c r="M2378" s="9">
        <v>-23.16835</v>
      </c>
      <c r="N2378" s="9">
        <v>39</v>
      </c>
      <c r="O2378" s="9">
        <v>62.474986999999999</v>
      </c>
      <c r="P2378" s="9">
        <v>0</v>
      </c>
      <c r="Q2378" s="9">
        <v>1.17779356076249E-2</v>
      </c>
      <c r="R2378" s="9">
        <v>0</v>
      </c>
      <c r="S2378" s="9">
        <v>63471653541.843498</v>
      </c>
      <c r="T2378" s="9">
        <v>1986.33214982102</v>
      </c>
      <c r="U2378" s="9">
        <v>6.43565267805009</v>
      </c>
      <c r="V2378" s="9">
        <v>0</v>
      </c>
      <c r="W2378" s="9">
        <v>6.43565267805009</v>
      </c>
      <c r="X2378" s="9">
        <v>0</v>
      </c>
      <c r="Y2378" s="9">
        <v>0</v>
      </c>
      <c r="Z2378" s="9">
        <v>2.3118271999999999E-2</v>
      </c>
      <c r="AA2378" s="9">
        <v>144.94460000000001</v>
      </c>
      <c r="AB2378" s="9"/>
      <c r="AQ2378" s="9">
        <f>K2378-'Processed Potentiostat'!$J$3</f>
        <v>-12.629224000000001</v>
      </c>
    </row>
    <row r="2379" spans="1:43" x14ac:dyDescent="0.35">
      <c r="A2379">
        <v>2</v>
      </c>
      <c r="B2379">
        <v>0</v>
      </c>
      <c r="C2379">
        <v>0</v>
      </c>
      <c r="D2379">
        <v>1</v>
      </c>
      <c r="E2379">
        <v>0</v>
      </c>
      <c r="F2379">
        <v>0</v>
      </c>
      <c r="G2379">
        <v>0</v>
      </c>
      <c r="H2379" s="9">
        <v>1987.33214979576</v>
      </c>
      <c r="I2379" s="9">
        <v>-1.8300589</v>
      </c>
      <c r="J2379" s="9">
        <v>-1.8317291</v>
      </c>
      <c r="K2379" s="9">
        <v>-11.337891000000001</v>
      </c>
      <c r="L2379" s="9">
        <v>-23.180305000000001</v>
      </c>
      <c r="M2379" s="9">
        <v>-23.180305000000001</v>
      </c>
      <c r="N2379" s="9">
        <v>39</v>
      </c>
      <c r="O2379" s="9">
        <v>62.474986999999999</v>
      </c>
      <c r="P2379" s="9">
        <v>0</v>
      </c>
      <c r="Q2379" s="9">
        <v>1.1784018607444199E-2</v>
      </c>
      <c r="R2379" s="9">
        <v>0</v>
      </c>
      <c r="S2379" s="9">
        <v>14894714187.5758</v>
      </c>
      <c r="T2379" s="9">
        <v>1987.33214979576</v>
      </c>
      <c r="U2379" s="9">
        <v>6.4389736691714301</v>
      </c>
      <c r="V2379" s="9">
        <v>0</v>
      </c>
      <c r="W2379" s="9">
        <v>6.4389736691714301</v>
      </c>
      <c r="X2379" s="9">
        <v>0</v>
      </c>
      <c r="Y2379" s="9">
        <v>0</v>
      </c>
      <c r="Z2379" s="9">
        <v>2.0767944E-2</v>
      </c>
      <c r="AA2379" s="9">
        <v>161.55817999999999</v>
      </c>
      <c r="AB2379" s="9"/>
      <c r="AQ2379" s="9">
        <f>K2379-'Processed Potentiostat'!$J$3</f>
        <v>-11.337891000000001</v>
      </c>
    </row>
    <row r="2380" spans="1:43" x14ac:dyDescent="0.35">
      <c r="A2380">
        <v>2</v>
      </c>
      <c r="B2380">
        <v>0</v>
      </c>
      <c r="C2380">
        <v>0</v>
      </c>
      <c r="D2380">
        <v>1</v>
      </c>
      <c r="E2380">
        <v>0</v>
      </c>
      <c r="F2380">
        <v>0</v>
      </c>
      <c r="G2380">
        <v>0</v>
      </c>
      <c r="H2380" s="9">
        <v>1988.3321497705001</v>
      </c>
      <c r="I2380" s="9">
        <v>-1.8300402</v>
      </c>
      <c r="J2380" s="9">
        <v>-1.8305674000000001</v>
      </c>
      <c r="K2380" s="9">
        <v>-13.278111000000001</v>
      </c>
      <c r="L2380" s="9">
        <v>-23.191400999999999</v>
      </c>
      <c r="M2380" s="9">
        <v>-23.191400999999999</v>
      </c>
      <c r="N2380" s="9">
        <v>39</v>
      </c>
      <c r="O2380" s="9">
        <v>62.474986999999999</v>
      </c>
      <c r="P2380" s="9">
        <v>0</v>
      </c>
      <c r="Q2380" s="9">
        <v>1.17896603382469E-2</v>
      </c>
      <c r="R2380" s="9">
        <v>0</v>
      </c>
      <c r="S2380" s="9">
        <v>58774493345.072601</v>
      </c>
      <c r="T2380" s="9">
        <v>1988.3321497705001</v>
      </c>
      <c r="U2380" s="9">
        <v>6.44205586685705</v>
      </c>
      <c r="V2380" s="9">
        <v>0</v>
      </c>
      <c r="W2380" s="9">
        <v>6.44205586685705</v>
      </c>
      <c r="X2380" s="9">
        <v>0</v>
      </c>
      <c r="Y2380" s="9">
        <v>0</v>
      </c>
      <c r="Z2380" s="9">
        <v>2.4306477999999999E-2</v>
      </c>
      <c r="AA2380" s="9">
        <v>137.86354</v>
      </c>
      <c r="AB2380" s="9"/>
      <c r="AQ2380" s="9">
        <f>K2380-'Processed Potentiostat'!$J$3</f>
        <v>-13.278111000000001</v>
      </c>
    </row>
    <row r="2381" spans="1:43" x14ac:dyDescent="0.35">
      <c r="A2381">
        <v>2</v>
      </c>
      <c r="B2381">
        <v>0</v>
      </c>
      <c r="C2381">
        <v>0</v>
      </c>
      <c r="D2381">
        <v>1</v>
      </c>
      <c r="E2381">
        <v>0</v>
      </c>
      <c r="F2381">
        <v>0</v>
      </c>
      <c r="G2381">
        <v>0</v>
      </c>
      <c r="H2381" s="9">
        <v>1989.33214974524</v>
      </c>
      <c r="I2381" s="9">
        <v>-1.8299357000000001</v>
      </c>
      <c r="J2381" s="9">
        <v>-1.8302217999999999</v>
      </c>
      <c r="K2381" s="9">
        <v>-11.382015000000001</v>
      </c>
      <c r="L2381" s="9">
        <v>-23.203074999999998</v>
      </c>
      <c r="M2381" s="9">
        <v>-23.203074999999998</v>
      </c>
      <c r="N2381" s="9">
        <v>39</v>
      </c>
      <c r="O2381" s="9">
        <v>62.474986999999999</v>
      </c>
      <c r="P2381" s="9">
        <v>0</v>
      </c>
      <c r="Q2381" s="9">
        <v>1.1795595788624699E-2</v>
      </c>
      <c r="R2381" s="9">
        <v>0</v>
      </c>
      <c r="S2381" s="9">
        <v>473580317626.18701</v>
      </c>
      <c r="T2381" s="9">
        <v>1989.33214974524</v>
      </c>
      <c r="U2381" s="9">
        <v>6.4452989414123403</v>
      </c>
      <c r="V2381" s="9">
        <v>0</v>
      </c>
      <c r="W2381" s="9">
        <v>6.4452989414123403</v>
      </c>
      <c r="X2381" s="9">
        <v>0</v>
      </c>
      <c r="Y2381" s="9">
        <v>0</v>
      </c>
      <c r="Z2381" s="9">
        <v>2.0831612999999999E-2</v>
      </c>
      <c r="AA2381" s="9">
        <v>160.79945000000001</v>
      </c>
      <c r="AB2381" s="9"/>
      <c r="AQ2381" s="9">
        <f>K2381-'Processed Potentiostat'!$J$3</f>
        <v>-11.382015000000001</v>
      </c>
    </row>
    <row r="2382" spans="1:43" x14ac:dyDescent="0.35">
      <c r="A2382">
        <v>2</v>
      </c>
      <c r="B2382">
        <v>0</v>
      </c>
      <c r="C2382">
        <v>0</v>
      </c>
      <c r="D2382">
        <v>1</v>
      </c>
      <c r="E2382">
        <v>0</v>
      </c>
      <c r="F2382">
        <v>0</v>
      </c>
      <c r="G2382">
        <v>0</v>
      </c>
      <c r="H2382" s="9">
        <v>1990.33214971998</v>
      </c>
      <c r="I2382" s="9">
        <v>-1.8301456</v>
      </c>
      <c r="J2382" s="9">
        <v>-1.8292524999999999</v>
      </c>
      <c r="K2382" s="9">
        <v>-12.931587</v>
      </c>
      <c r="L2382" s="9">
        <v>-23.215315</v>
      </c>
      <c r="M2382" s="9">
        <v>-23.215315</v>
      </c>
      <c r="N2382" s="9">
        <v>39</v>
      </c>
      <c r="O2382" s="9">
        <v>62.474986999999999</v>
      </c>
      <c r="P2382" s="9">
        <v>0</v>
      </c>
      <c r="Q2382" s="9">
        <v>1.18018149707311E-2</v>
      </c>
      <c r="R2382" s="9">
        <v>0</v>
      </c>
      <c r="S2382" s="9">
        <v>25225930302.101101</v>
      </c>
      <c r="T2382" s="9">
        <v>1990.33214971998</v>
      </c>
      <c r="U2382" s="9">
        <v>6.4486987700800302</v>
      </c>
      <c r="V2382" s="9">
        <v>0</v>
      </c>
      <c r="W2382" s="9">
        <v>6.4486987700800302</v>
      </c>
      <c r="X2382" s="9">
        <v>0</v>
      </c>
      <c r="Y2382" s="9">
        <v>0</v>
      </c>
      <c r="Z2382" s="9">
        <v>2.3655138999999999E-2</v>
      </c>
      <c r="AA2382" s="9">
        <v>141.45615000000001</v>
      </c>
      <c r="AB2382" s="9"/>
      <c r="AQ2382" s="9">
        <f>K2382-'Processed Potentiostat'!$J$3</f>
        <v>-12.931587</v>
      </c>
    </row>
    <row r="2383" spans="1:43" x14ac:dyDescent="0.35">
      <c r="A2383">
        <v>2</v>
      </c>
      <c r="B2383">
        <v>0</v>
      </c>
      <c r="C2383">
        <v>0</v>
      </c>
      <c r="D2383">
        <v>1</v>
      </c>
      <c r="E2383">
        <v>0</v>
      </c>
      <c r="F2383">
        <v>0</v>
      </c>
      <c r="G2383">
        <v>0</v>
      </c>
      <c r="H2383" s="9">
        <v>1991.3321496947101</v>
      </c>
      <c r="I2383" s="9">
        <v>-1.8299955000000001</v>
      </c>
      <c r="J2383" s="9">
        <v>-1.8314058</v>
      </c>
      <c r="K2383" s="9">
        <v>-11.059875999999999</v>
      </c>
      <c r="L2383" s="9">
        <v>-23.227402000000001</v>
      </c>
      <c r="M2383" s="9">
        <v>-23.227402000000001</v>
      </c>
      <c r="N2383" s="9">
        <v>39</v>
      </c>
      <c r="O2383" s="9">
        <v>62.474986999999999</v>
      </c>
      <c r="P2383" s="9">
        <v>0</v>
      </c>
      <c r="Q2383" s="9">
        <v>1.1807963848560501E-2</v>
      </c>
      <c r="R2383" s="9">
        <v>0</v>
      </c>
      <c r="S2383" s="9">
        <v>18838398983.3606</v>
      </c>
      <c r="T2383" s="9">
        <v>1991.3321496947101</v>
      </c>
      <c r="U2383" s="9">
        <v>6.4520557948251298</v>
      </c>
      <c r="V2383" s="9">
        <v>0</v>
      </c>
      <c r="W2383" s="9">
        <v>6.4520557948251298</v>
      </c>
      <c r="X2383" s="9">
        <v>0</v>
      </c>
      <c r="Y2383" s="9">
        <v>0</v>
      </c>
      <c r="Z2383" s="9">
        <v>2.0255122E-2</v>
      </c>
      <c r="AA2383" s="9">
        <v>165.59007</v>
      </c>
      <c r="AB2383" s="9"/>
      <c r="AQ2383" s="9">
        <f>K2383-'Processed Potentiostat'!$J$3</f>
        <v>-11.059875999999999</v>
      </c>
    </row>
    <row r="2384" spans="1:43" x14ac:dyDescent="0.35">
      <c r="A2384">
        <v>2</v>
      </c>
      <c r="B2384">
        <v>0</v>
      </c>
      <c r="C2384">
        <v>0</v>
      </c>
      <c r="D2384">
        <v>1</v>
      </c>
      <c r="E2384">
        <v>0</v>
      </c>
      <c r="F2384">
        <v>0</v>
      </c>
      <c r="G2384">
        <v>0</v>
      </c>
      <c r="H2384" s="9">
        <v>1992.33214966945</v>
      </c>
      <c r="I2384" s="9">
        <v>-1.830155</v>
      </c>
      <c r="J2384" s="9">
        <v>-1.8321768</v>
      </c>
      <c r="K2384" s="9">
        <v>-10.663930000000001</v>
      </c>
      <c r="L2384" s="9">
        <v>-23.238223999999999</v>
      </c>
      <c r="M2384" s="9">
        <v>-23.238223999999999</v>
      </c>
      <c r="N2384" s="9">
        <v>39</v>
      </c>
      <c r="O2384" s="9">
        <v>62.474986999999999</v>
      </c>
      <c r="P2384" s="9">
        <v>0</v>
      </c>
      <c r="Q2384" s="9">
        <v>1.18134717263283E-2</v>
      </c>
      <c r="R2384" s="9">
        <v>0</v>
      </c>
      <c r="S2384" s="9">
        <v>11595761475.9639</v>
      </c>
      <c r="T2384" s="9">
        <v>1992.33214966945</v>
      </c>
      <c r="U2384" s="9">
        <v>6.4550620374557104</v>
      </c>
      <c r="V2384" s="9">
        <v>0</v>
      </c>
      <c r="W2384" s="9">
        <v>6.4550620374557104</v>
      </c>
      <c r="X2384" s="9">
        <v>0</v>
      </c>
      <c r="Y2384" s="9">
        <v>0</v>
      </c>
      <c r="Z2384" s="9">
        <v>1.9538204999999999E-2</v>
      </c>
      <c r="AA2384" s="9">
        <v>171.81065000000001</v>
      </c>
      <c r="AB2384" s="9"/>
      <c r="AQ2384" s="9">
        <f>K2384-'Processed Potentiostat'!$J$3</f>
        <v>-10.663930000000001</v>
      </c>
    </row>
    <row r="2385" spans="1:43" x14ac:dyDescent="0.35">
      <c r="A2385">
        <v>2</v>
      </c>
      <c r="B2385">
        <v>0</v>
      </c>
      <c r="C2385">
        <v>0</v>
      </c>
      <c r="D2385">
        <v>1</v>
      </c>
      <c r="E2385">
        <v>0</v>
      </c>
      <c r="F2385">
        <v>0</v>
      </c>
      <c r="G2385">
        <v>0</v>
      </c>
      <c r="H2385" s="9">
        <v>1993.3321496441899</v>
      </c>
      <c r="I2385" s="9">
        <v>-1.8299322</v>
      </c>
      <c r="J2385" s="9">
        <v>-1.8304548</v>
      </c>
      <c r="K2385" s="9">
        <v>-10.40535</v>
      </c>
      <c r="L2385" s="9">
        <v>-23.248671999999999</v>
      </c>
      <c r="M2385" s="9">
        <v>-23.248671999999999</v>
      </c>
      <c r="N2385" s="9">
        <v>39</v>
      </c>
      <c r="O2385" s="9">
        <v>62.474986999999999</v>
      </c>
      <c r="P2385" s="9">
        <v>0</v>
      </c>
      <c r="Q2385" s="9">
        <v>1.1818784344763401E-2</v>
      </c>
      <c r="R2385" s="9">
        <v>0</v>
      </c>
      <c r="S2385" s="9">
        <v>82427723575.932999</v>
      </c>
      <c r="T2385" s="9">
        <v>1993.3321496441899</v>
      </c>
      <c r="U2385" s="9">
        <v>6.4579643799416697</v>
      </c>
      <c r="V2385" s="9">
        <v>0</v>
      </c>
      <c r="W2385" s="9">
        <v>6.4579643799416697</v>
      </c>
      <c r="X2385" s="9">
        <v>0</v>
      </c>
      <c r="Y2385" s="9">
        <v>0</v>
      </c>
      <c r="Z2385" s="9">
        <v>1.9046522999999999E-2</v>
      </c>
      <c r="AA2385" s="9">
        <v>175.91478000000001</v>
      </c>
      <c r="AB2385" s="9"/>
      <c r="AQ2385" s="9">
        <f>K2385-'Processed Potentiostat'!$J$3</f>
        <v>-10.40535</v>
      </c>
    </row>
    <row r="2386" spans="1:43" x14ac:dyDescent="0.35">
      <c r="A2386">
        <v>2</v>
      </c>
      <c r="B2386">
        <v>0</v>
      </c>
      <c r="C2386">
        <v>0</v>
      </c>
      <c r="D2386">
        <v>1</v>
      </c>
      <c r="E2386">
        <v>0</v>
      </c>
      <c r="F2386">
        <v>0</v>
      </c>
      <c r="G2386">
        <v>0</v>
      </c>
      <c r="H2386" s="9">
        <v>1994.0121496270101</v>
      </c>
      <c r="I2386" s="9">
        <v>-1.8300991</v>
      </c>
      <c r="J2386" s="9">
        <v>-1.8319502000000001</v>
      </c>
      <c r="K2386" s="9">
        <v>-15.423833</v>
      </c>
      <c r="L2386" s="9">
        <v>-23.255800000000001</v>
      </c>
      <c r="M2386" s="9">
        <v>-23.255800000000001</v>
      </c>
      <c r="N2386" s="9">
        <v>39</v>
      </c>
      <c r="O2386" s="9">
        <v>62.474986999999999</v>
      </c>
      <c r="P2386" s="9">
        <v>0</v>
      </c>
      <c r="Q2386" s="9">
        <v>1.18224114849418E-2</v>
      </c>
      <c r="R2386" s="9">
        <v>0</v>
      </c>
      <c r="S2386" s="9">
        <v>13084090566.431</v>
      </c>
      <c r="T2386" s="9">
        <v>1994.0121496270101</v>
      </c>
      <c r="U2386" s="9">
        <v>6.4599444583219396</v>
      </c>
      <c r="V2386" s="9">
        <v>0</v>
      </c>
      <c r="W2386" s="9">
        <v>6.4599444583219396</v>
      </c>
      <c r="X2386" s="9">
        <v>0</v>
      </c>
      <c r="Y2386" s="9">
        <v>0</v>
      </c>
      <c r="Z2386" s="9">
        <v>2.8255694000000001E-2</v>
      </c>
      <c r="AA2386" s="9">
        <v>118.77399</v>
      </c>
      <c r="AB2386" s="9"/>
      <c r="AQ2386" s="9">
        <f>K2386-'Processed Potentiostat'!$J$3</f>
        <v>-15.423833</v>
      </c>
    </row>
    <row r="2387" spans="1:43" x14ac:dyDescent="0.35">
      <c r="A2387">
        <v>2</v>
      </c>
      <c r="B2387">
        <v>0</v>
      </c>
      <c r="C2387">
        <v>0</v>
      </c>
      <c r="D2387">
        <v>1</v>
      </c>
      <c r="E2387">
        <v>0</v>
      </c>
      <c r="F2387">
        <v>0</v>
      </c>
      <c r="G2387">
        <v>0</v>
      </c>
      <c r="H2387" s="9">
        <v>1994.3553496183399</v>
      </c>
      <c r="I2387" s="9">
        <v>-1.8298581</v>
      </c>
      <c r="J2387" s="9">
        <v>-1.8299551000000001</v>
      </c>
      <c r="K2387" s="9">
        <v>-20.465178000000002</v>
      </c>
      <c r="L2387" s="9">
        <v>-23.261054999999999</v>
      </c>
      <c r="M2387" s="9">
        <v>-23.261054999999999</v>
      </c>
      <c r="N2387" s="9">
        <v>39</v>
      </c>
      <c r="O2387" s="9">
        <v>62.474986999999999</v>
      </c>
      <c r="P2387" s="9">
        <v>0</v>
      </c>
      <c r="Q2387" s="9">
        <v>1.1825082581692299E-2</v>
      </c>
      <c r="R2387" s="9">
        <v>0</v>
      </c>
      <c r="S2387" s="9">
        <v>106860824372.086</v>
      </c>
      <c r="T2387" s="9">
        <v>1994.3553496183399</v>
      </c>
      <c r="U2387" s="9">
        <v>6.4614039428840204</v>
      </c>
      <c r="V2387" s="9">
        <v>0</v>
      </c>
      <c r="W2387" s="9">
        <v>6.4614039428840204</v>
      </c>
      <c r="X2387" s="9">
        <v>0</v>
      </c>
      <c r="Y2387" s="9">
        <v>0</v>
      </c>
      <c r="Z2387" s="9">
        <v>3.7450354999999998E-2</v>
      </c>
      <c r="AA2387" s="9">
        <v>89.417991999999998</v>
      </c>
      <c r="AB2387" s="9"/>
      <c r="AQ2387" s="9">
        <f>K2387-'Processed Potentiostat'!$J$3</f>
        <v>-20.465178000000002</v>
      </c>
    </row>
    <row r="2388" spans="1:43" x14ac:dyDescent="0.35">
      <c r="A2388">
        <v>2</v>
      </c>
      <c r="B2388">
        <v>0</v>
      </c>
      <c r="C2388">
        <v>0</v>
      </c>
      <c r="D2388">
        <v>1</v>
      </c>
      <c r="E2388">
        <v>0</v>
      </c>
      <c r="F2388">
        <v>0</v>
      </c>
      <c r="G2388">
        <v>0</v>
      </c>
      <c r="H2388" s="9">
        <v>1995.3553495930801</v>
      </c>
      <c r="I2388" s="9">
        <v>-1.8300339000000001</v>
      </c>
      <c r="J2388" s="9">
        <v>-1.8310280999999999</v>
      </c>
      <c r="K2388" s="9">
        <v>-17.125671000000001</v>
      </c>
      <c r="L2388" s="9">
        <v>-23.283328999999998</v>
      </c>
      <c r="M2388" s="9">
        <v>-23.283328999999998</v>
      </c>
      <c r="N2388" s="9">
        <v>39</v>
      </c>
      <c r="O2388" s="9">
        <v>62.474986999999999</v>
      </c>
      <c r="P2388" s="9">
        <v>0</v>
      </c>
      <c r="Q2388" s="9">
        <v>1.1836411568282201E-2</v>
      </c>
      <c r="R2388" s="9">
        <v>0</v>
      </c>
      <c r="S2388" s="9">
        <v>27221563776.927601</v>
      </c>
      <c r="T2388" s="9">
        <v>1995.3553495930801</v>
      </c>
      <c r="U2388" s="9">
        <v>6.4675913949627297</v>
      </c>
      <c r="V2388" s="9">
        <v>0</v>
      </c>
      <c r="W2388" s="9">
        <v>6.4675913949627297</v>
      </c>
      <c r="X2388" s="9">
        <v>0</v>
      </c>
      <c r="Y2388" s="9">
        <v>0</v>
      </c>
      <c r="Z2388" s="9">
        <v>3.1357586E-2</v>
      </c>
      <c r="AA2388" s="9">
        <v>106.91716</v>
      </c>
      <c r="AB2388" s="9"/>
      <c r="AQ2388" s="9">
        <f>K2388-'Processed Potentiostat'!$J$3</f>
        <v>-17.125671000000001</v>
      </c>
    </row>
    <row r="2389" spans="1:43" x14ac:dyDescent="0.35">
      <c r="A2389">
        <v>2</v>
      </c>
      <c r="B2389">
        <v>0</v>
      </c>
      <c r="C2389">
        <v>0</v>
      </c>
      <c r="D2389">
        <v>1</v>
      </c>
      <c r="E2389">
        <v>0</v>
      </c>
      <c r="F2389">
        <v>0</v>
      </c>
      <c r="G2389">
        <v>0</v>
      </c>
      <c r="H2389" s="9">
        <v>1995.6315495860999</v>
      </c>
      <c r="I2389" s="9">
        <v>-1.8301224</v>
      </c>
      <c r="J2389" s="9">
        <v>-1.83152</v>
      </c>
      <c r="K2389" s="9">
        <v>-22.153714999999998</v>
      </c>
      <c r="L2389" s="9">
        <v>-23.287652999999999</v>
      </c>
      <c r="M2389" s="9">
        <v>-23.287652999999999</v>
      </c>
      <c r="N2389" s="9">
        <v>39</v>
      </c>
      <c r="O2389" s="9">
        <v>62.474986999999999</v>
      </c>
      <c r="P2389" s="9">
        <v>0</v>
      </c>
      <c r="Q2389" s="9">
        <v>1.1838611406577401E-2</v>
      </c>
      <c r="R2389" s="9">
        <v>0</v>
      </c>
      <c r="S2389" s="9">
        <v>17286168378.179199</v>
      </c>
      <c r="T2389" s="9">
        <v>1995.6315495860999</v>
      </c>
      <c r="U2389" s="9">
        <v>6.4687923869094304</v>
      </c>
      <c r="V2389" s="9">
        <v>0</v>
      </c>
      <c r="W2389" s="9">
        <v>6.4687923869094304</v>
      </c>
      <c r="X2389" s="9">
        <v>0</v>
      </c>
      <c r="Y2389" s="9">
        <v>0</v>
      </c>
      <c r="Z2389" s="9">
        <v>4.0574972000000001E-2</v>
      </c>
      <c r="AA2389" s="9">
        <v>82.673264000000003</v>
      </c>
      <c r="AB2389" s="9"/>
      <c r="AQ2389" s="9">
        <f>K2389-'Processed Potentiostat'!$J$3</f>
        <v>-22.153714999999998</v>
      </c>
    </row>
    <row r="2390" spans="1:43" x14ac:dyDescent="0.35">
      <c r="A2390">
        <v>2</v>
      </c>
      <c r="B2390">
        <v>0</v>
      </c>
      <c r="C2390">
        <v>0</v>
      </c>
      <c r="D2390">
        <v>1</v>
      </c>
      <c r="E2390">
        <v>0</v>
      </c>
      <c r="F2390">
        <v>0</v>
      </c>
      <c r="G2390">
        <v>0</v>
      </c>
      <c r="H2390" s="9">
        <v>1996.11154957398</v>
      </c>
      <c r="I2390" s="9">
        <v>-1.830165</v>
      </c>
      <c r="J2390" s="9">
        <v>-1.8295882999999999</v>
      </c>
      <c r="K2390" s="9">
        <v>-17.147428999999999</v>
      </c>
      <c r="L2390" s="9">
        <v>-23.296848000000001</v>
      </c>
      <c r="M2390" s="9">
        <v>-23.296848000000001</v>
      </c>
      <c r="N2390" s="9">
        <v>39</v>
      </c>
      <c r="O2390" s="9">
        <v>62.474986999999999</v>
      </c>
      <c r="P2390" s="9">
        <v>0</v>
      </c>
      <c r="Q2390" s="9">
        <v>1.1843284646585E-2</v>
      </c>
      <c r="R2390" s="9">
        <v>0</v>
      </c>
      <c r="S2390" s="9">
        <v>39858888355.7061</v>
      </c>
      <c r="T2390" s="9">
        <v>1996.11154957398</v>
      </c>
      <c r="U2390" s="9">
        <v>6.4713468024474698</v>
      </c>
      <c r="V2390" s="9">
        <v>0</v>
      </c>
      <c r="W2390" s="9">
        <v>6.4713468024474698</v>
      </c>
      <c r="X2390" s="9">
        <v>0</v>
      </c>
      <c r="Y2390" s="9">
        <v>0</v>
      </c>
      <c r="Z2390" s="9">
        <v>3.1372733E-2</v>
      </c>
      <c r="AA2390" s="9">
        <v>106.69753</v>
      </c>
      <c r="AB2390" s="9"/>
      <c r="AQ2390" s="9">
        <f>K2390-'Processed Potentiostat'!$J$3</f>
        <v>-17.147428999999999</v>
      </c>
    </row>
    <row r="2391" spans="1:43" x14ac:dyDescent="0.35">
      <c r="A2391">
        <v>2</v>
      </c>
      <c r="B2391">
        <v>0</v>
      </c>
      <c r="C2391">
        <v>0</v>
      </c>
      <c r="D2391">
        <v>1</v>
      </c>
      <c r="E2391">
        <v>0</v>
      </c>
      <c r="F2391">
        <v>0</v>
      </c>
      <c r="G2391">
        <v>0</v>
      </c>
      <c r="H2391" s="9">
        <v>1997.1115495487099</v>
      </c>
      <c r="I2391" s="9">
        <v>-1.8300639000000001</v>
      </c>
      <c r="J2391" s="9">
        <v>-1.8316239000000001</v>
      </c>
      <c r="K2391" s="9">
        <v>-15.420973999999999</v>
      </c>
      <c r="L2391" s="9">
        <v>-23.313193999999999</v>
      </c>
      <c r="M2391" s="9">
        <v>-23.313193999999999</v>
      </c>
      <c r="N2391" s="9">
        <v>39</v>
      </c>
      <c r="O2391" s="9">
        <v>62.474986999999999</v>
      </c>
      <c r="P2391" s="9">
        <v>0</v>
      </c>
      <c r="Q2391" s="9">
        <v>1.18516012254101E-2</v>
      </c>
      <c r="R2391" s="9">
        <v>0</v>
      </c>
      <c r="S2391" s="9">
        <v>16065493159.3585</v>
      </c>
      <c r="T2391" s="9">
        <v>1997.1115495487099</v>
      </c>
      <c r="U2391" s="9">
        <v>6.4758873061627797</v>
      </c>
      <c r="V2391" s="9">
        <v>0</v>
      </c>
      <c r="W2391" s="9">
        <v>6.4758873061627797</v>
      </c>
      <c r="X2391" s="9">
        <v>0</v>
      </c>
      <c r="Y2391" s="9">
        <v>0</v>
      </c>
      <c r="Z2391" s="9">
        <v>2.8245425000000001E-2</v>
      </c>
      <c r="AA2391" s="9">
        <v>118.77486</v>
      </c>
      <c r="AB2391" s="9"/>
      <c r="AQ2391" s="9">
        <f>K2391-'Processed Potentiostat'!$J$3</f>
        <v>-15.420973999999999</v>
      </c>
    </row>
    <row r="2392" spans="1:43" x14ac:dyDescent="0.35">
      <c r="A2392">
        <v>2</v>
      </c>
      <c r="B2392">
        <v>0</v>
      </c>
      <c r="C2392">
        <v>0</v>
      </c>
      <c r="D2392">
        <v>1</v>
      </c>
      <c r="E2392">
        <v>0</v>
      </c>
      <c r="F2392">
        <v>0</v>
      </c>
      <c r="G2392">
        <v>0</v>
      </c>
      <c r="H2392" s="9">
        <v>1998.1115495234501</v>
      </c>
      <c r="I2392" s="9">
        <v>-1.8301532</v>
      </c>
      <c r="J2392" s="9">
        <v>-1.8303758999999999</v>
      </c>
      <c r="K2392" s="9">
        <v>-16.757349000000001</v>
      </c>
      <c r="L2392" s="9">
        <v>-23.328375000000001</v>
      </c>
      <c r="M2392" s="9">
        <v>-23.328375000000001</v>
      </c>
      <c r="N2392" s="9">
        <v>39</v>
      </c>
      <c r="O2392" s="9">
        <v>62.474986999999999</v>
      </c>
      <c r="P2392" s="9">
        <v>0</v>
      </c>
      <c r="Q2392" s="9">
        <v>1.18593196093402E-2</v>
      </c>
      <c r="R2392" s="9">
        <v>0</v>
      </c>
      <c r="S2392" s="9">
        <v>114843071650.25301</v>
      </c>
      <c r="T2392" s="9">
        <v>1998.1115495234501</v>
      </c>
      <c r="U2392" s="9">
        <v>6.4801041977945903</v>
      </c>
      <c r="V2392" s="9">
        <v>0</v>
      </c>
      <c r="W2392" s="9">
        <v>6.4801041977945903</v>
      </c>
      <c r="X2392" s="9">
        <v>0</v>
      </c>
      <c r="Y2392" s="9">
        <v>0</v>
      </c>
      <c r="Z2392" s="9">
        <v>3.0672247999999999E-2</v>
      </c>
      <c r="AA2392" s="9">
        <v>109.22825</v>
      </c>
      <c r="AB2392" s="9"/>
      <c r="AQ2392" s="9">
        <f>K2392-'Processed Potentiostat'!$J$3</f>
        <v>-16.757349000000001</v>
      </c>
    </row>
    <row r="2393" spans="1:43" x14ac:dyDescent="0.35">
      <c r="A2393">
        <v>2</v>
      </c>
      <c r="B2393">
        <v>0</v>
      </c>
      <c r="C2393">
        <v>0</v>
      </c>
      <c r="D2393">
        <v>1</v>
      </c>
      <c r="E2393">
        <v>0</v>
      </c>
      <c r="F2393">
        <v>0</v>
      </c>
      <c r="G2393">
        <v>0</v>
      </c>
      <c r="H2393" s="9">
        <v>1999.11154949819</v>
      </c>
      <c r="I2393" s="9">
        <v>-1.8299546</v>
      </c>
      <c r="J2393" s="9">
        <v>-1.8305206000000001</v>
      </c>
      <c r="K2393" s="9">
        <v>-13.635382</v>
      </c>
      <c r="L2393" s="9">
        <v>-23.343557000000001</v>
      </c>
      <c r="M2393" s="9">
        <v>-23.343557000000001</v>
      </c>
      <c r="N2393" s="9">
        <v>39</v>
      </c>
      <c r="O2393" s="9">
        <v>62.474986999999999</v>
      </c>
      <c r="P2393" s="9">
        <v>0</v>
      </c>
      <c r="Q2393" s="9">
        <v>1.1867039573374901E-2</v>
      </c>
      <c r="R2393" s="9">
        <v>0</v>
      </c>
      <c r="S2393" s="9">
        <v>67107590783.613899</v>
      </c>
      <c r="T2393" s="9">
        <v>1999.11154949819</v>
      </c>
      <c r="U2393" s="9">
        <v>6.4843214189537797</v>
      </c>
      <c r="V2393" s="9">
        <v>0</v>
      </c>
      <c r="W2393" s="9">
        <v>6.4843214189537797</v>
      </c>
      <c r="X2393" s="9">
        <v>0</v>
      </c>
      <c r="Y2393" s="9">
        <v>0</v>
      </c>
      <c r="Z2393" s="9">
        <v>2.4959847E-2</v>
      </c>
      <c r="AA2393" s="9">
        <v>134.24785</v>
      </c>
      <c r="AB2393" s="9"/>
      <c r="AQ2393" s="9">
        <f>K2393-'Processed Potentiostat'!$J$3</f>
        <v>-13.635382</v>
      </c>
    </row>
    <row r="2394" spans="1:43" x14ac:dyDescent="0.35">
      <c r="A2394">
        <v>2</v>
      </c>
      <c r="B2394">
        <v>0</v>
      </c>
      <c r="C2394">
        <v>0</v>
      </c>
      <c r="D2394">
        <v>1</v>
      </c>
      <c r="E2394">
        <v>0</v>
      </c>
      <c r="F2394">
        <v>0</v>
      </c>
      <c r="G2394">
        <v>0</v>
      </c>
      <c r="H2394" s="9">
        <v>1999.9029494782001</v>
      </c>
      <c r="I2394" s="9">
        <v>-1.8299506000000001</v>
      </c>
      <c r="J2394" s="9">
        <v>-1.8303552000000001</v>
      </c>
      <c r="K2394" s="9">
        <v>-18.660188999999999</v>
      </c>
      <c r="L2394" s="9">
        <v>-23.354621999999999</v>
      </c>
      <c r="M2394" s="9">
        <v>-23.354621999999999</v>
      </c>
      <c r="N2394" s="9">
        <v>39</v>
      </c>
      <c r="O2394" s="9">
        <v>62.474986999999999</v>
      </c>
      <c r="P2394" s="9">
        <v>0</v>
      </c>
      <c r="Q2394" s="9">
        <v>1.18726651340962E-2</v>
      </c>
      <c r="R2394" s="9">
        <v>0</v>
      </c>
      <c r="S2394" s="9">
        <v>128047557110.179</v>
      </c>
      <c r="T2394" s="9">
        <v>1999.9029494782001</v>
      </c>
      <c r="U2394" s="9">
        <v>6.4873947825224603</v>
      </c>
      <c r="V2394" s="9">
        <v>0</v>
      </c>
      <c r="W2394" s="9">
        <v>6.4873947825224603</v>
      </c>
      <c r="X2394" s="9">
        <v>0</v>
      </c>
      <c r="Y2394" s="9">
        <v>0</v>
      </c>
      <c r="Z2394" s="9">
        <v>3.4154772999999999E-2</v>
      </c>
      <c r="AA2394" s="9">
        <v>98.088783000000006</v>
      </c>
      <c r="AB2394" s="9"/>
      <c r="AQ2394" s="9">
        <f>K2394-'Processed Potentiostat'!$J$3</f>
        <v>-18.660188999999999</v>
      </c>
    </row>
    <row r="2395" spans="1:43" x14ac:dyDescent="0.35">
      <c r="A2395">
        <v>2</v>
      </c>
      <c r="B2395">
        <v>0</v>
      </c>
      <c r="C2395">
        <v>0</v>
      </c>
      <c r="D2395">
        <v>1</v>
      </c>
      <c r="E2395">
        <v>0</v>
      </c>
      <c r="F2395">
        <v>0</v>
      </c>
      <c r="G2395">
        <v>0</v>
      </c>
      <c r="H2395" s="9">
        <v>2000.90294945293</v>
      </c>
      <c r="I2395" s="9">
        <v>-1.8301164000000001</v>
      </c>
      <c r="J2395" s="9">
        <v>-1.829183</v>
      </c>
      <c r="K2395" s="9">
        <v>-15.529153000000001</v>
      </c>
      <c r="L2395" s="9">
        <v>-23.37208</v>
      </c>
      <c r="M2395" s="9">
        <v>-23.37208</v>
      </c>
      <c r="N2395" s="9">
        <v>39</v>
      </c>
      <c r="O2395" s="9">
        <v>62.474986999999999</v>
      </c>
      <c r="P2395" s="9">
        <v>0</v>
      </c>
      <c r="Q2395" s="9">
        <v>1.18815356360586E-2</v>
      </c>
      <c r="R2395" s="9">
        <v>0</v>
      </c>
      <c r="S2395" s="9">
        <v>23613056720.316799</v>
      </c>
      <c r="T2395" s="9">
        <v>2000.90294945293</v>
      </c>
      <c r="U2395" s="9">
        <v>6.4922442021896503</v>
      </c>
      <c r="V2395" s="9">
        <v>0</v>
      </c>
      <c r="W2395" s="9">
        <v>6.4922442021896503</v>
      </c>
      <c r="X2395" s="9">
        <v>0</v>
      </c>
      <c r="Y2395" s="9">
        <v>0</v>
      </c>
      <c r="Z2395" s="9">
        <v>2.8405663000000001E-2</v>
      </c>
      <c r="AA2395" s="9">
        <v>117.79026</v>
      </c>
      <c r="AB2395" s="9"/>
      <c r="AQ2395" s="9">
        <f>K2395-'Processed Potentiostat'!$J$3</f>
        <v>-15.529153000000001</v>
      </c>
    </row>
    <row r="2396" spans="1:43" x14ac:dyDescent="0.35">
      <c r="A2396">
        <v>2</v>
      </c>
      <c r="B2396">
        <v>0</v>
      </c>
      <c r="C2396">
        <v>0</v>
      </c>
      <c r="D2396">
        <v>1</v>
      </c>
      <c r="E2396">
        <v>0</v>
      </c>
      <c r="F2396">
        <v>0</v>
      </c>
      <c r="G2396">
        <v>0</v>
      </c>
      <c r="H2396" s="9">
        <v>2001.9029494276699</v>
      </c>
      <c r="I2396" s="9">
        <v>-1.8300985000000001</v>
      </c>
      <c r="J2396" s="9">
        <v>-1.8289972999999999</v>
      </c>
      <c r="K2396" s="9">
        <v>-14.208515999999999</v>
      </c>
      <c r="L2396" s="9">
        <v>-23.386994999999999</v>
      </c>
      <c r="M2396" s="9">
        <v>-23.386994999999999</v>
      </c>
      <c r="N2396" s="9">
        <v>39</v>
      </c>
      <c r="O2396" s="9">
        <v>62.474986999999999</v>
      </c>
      <c r="P2396" s="9">
        <v>0</v>
      </c>
      <c r="Q2396" s="9">
        <v>1.1889113510204699E-2</v>
      </c>
      <c r="R2396" s="9">
        <v>0</v>
      </c>
      <c r="S2396" s="9">
        <v>19894973315.205502</v>
      </c>
      <c r="T2396" s="9">
        <v>2001.9029494276699</v>
      </c>
      <c r="U2396" s="9">
        <v>6.4963874506036898</v>
      </c>
      <c r="V2396" s="9">
        <v>0</v>
      </c>
      <c r="W2396" s="9">
        <v>6.4963874506036898</v>
      </c>
      <c r="X2396" s="9">
        <v>0</v>
      </c>
      <c r="Y2396" s="9">
        <v>0</v>
      </c>
      <c r="Z2396" s="9">
        <v>2.5987336E-2</v>
      </c>
      <c r="AA2396" s="9">
        <v>128.72542000000001</v>
      </c>
      <c r="AB2396" s="9"/>
      <c r="AQ2396" s="9">
        <f>K2396-'Processed Potentiostat'!$J$3</f>
        <v>-14.208515999999999</v>
      </c>
    </row>
    <row r="2397" spans="1:43" x14ac:dyDescent="0.35">
      <c r="A2397">
        <v>2</v>
      </c>
      <c r="B2397">
        <v>0</v>
      </c>
      <c r="C2397">
        <v>0</v>
      </c>
      <c r="D2397">
        <v>1</v>
      </c>
      <c r="E2397">
        <v>0</v>
      </c>
      <c r="F2397">
        <v>0</v>
      </c>
      <c r="G2397">
        <v>0</v>
      </c>
      <c r="H2397" s="9">
        <v>2002.9029494024101</v>
      </c>
      <c r="I2397" s="9">
        <v>-1.8299714</v>
      </c>
      <c r="J2397" s="9">
        <v>-1.8272295999999999</v>
      </c>
      <c r="K2397" s="9">
        <v>-14.187063</v>
      </c>
      <c r="L2397" s="9">
        <v>-23.400499</v>
      </c>
      <c r="M2397" s="9">
        <v>-23.400499</v>
      </c>
      <c r="N2397" s="9">
        <v>39</v>
      </c>
      <c r="O2397" s="9">
        <v>62.474986999999999</v>
      </c>
      <c r="P2397" s="9">
        <v>0</v>
      </c>
      <c r="Q2397" s="9">
        <v>1.18959676659056E-2</v>
      </c>
      <c r="R2397" s="9">
        <v>0</v>
      </c>
      <c r="S2397" s="9">
        <v>7950812551.0974398</v>
      </c>
      <c r="T2397" s="9">
        <v>2002.9029494024101</v>
      </c>
      <c r="U2397" s="9">
        <v>6.50013854351457</v>
      </c>
      <c r="V2397" s="9">
        <v>0</v>
      </c>
      <c r="W2397" s="9">
        <v>6.50013854351457</v>
      </c>
      <c r="X2397" s="9">
        <v>0</v>
      </c>
      <c r="Y2397" s="9">
        <v>0</v>
      </c>
      <c r="Z2397" s="9">
        <v>2.5923023E-2</v>
      </c>
      <c r="AA2397" s="9">
        <v>128.79549</v>
      </c>
      <c r="AB2397" s="9"/>
      <c r="AQ2397" s="9">
        <f>K2397-'Processed Potentiostat'!$J$3</f>
        <v>-14.187063</v>
      </c>
    </row>
    <row r="2398" spans="1:43" x14ac:dyDescent="0.35">
      <c r="A2398">
        <v>2</v>
      </c>
      <c r="B2398">
        <v>0</v>
      </c>
      <c r="C2398">
        <v>0</v>
      </c>
      <c r="D2398">
        <v>1</v>
      </c>
      <c r="E2398">
        <v>0</v>
      </c>
      <c r="F2398">
        <v>0</v>
      </c>
      <c r="G2398">
        <v>0</v>
      </c>
      <c r="H2398" s="9">
        <v>2003.90294937715</v>
      </c>
      <c r="I2398" s="9">
        <v>-1.8298759</v>
      </c>
      <c r="J2398" s="9">
        <v>-1.8295047</v>
      </c>
      <c r="K2398" s="9">
        <v>-10.962175</v>
      </c>
      <c r="L2398" s="9">
        <v>-23.411814</v>
      </c>
      <c r="M2398" s="9">
        <v>-23.411814</v>
      </c>
      <c r="N2398" s="9">
        <v>39</v>
      </c>
      <c r="O2398" s="9">
        <v>62.474986999999999</v>
      </c>
      <c r="P2398" s="9">
        <v>0</v>
      </c>
      <c r="Q2398" s="9">
        <v>1.1901717591968499E-2</v>
      </c>
      <c r="R2398" s="9">
        <v>0</v>
      </c>
      <c r="S2398" s="9">
        <v>35045061168.883598</v>
      </c>
      <c r="T2398" s="9">
        <v>2003.90294937715</v>
      </c>
      <c r="U2398" s="9">
        <v>6.50328142081446</v>
      </c>
      <c r="V2398" s="9">
        <v>0</v>
      </c>
      <c r="W2398" s="9">
        <v>6.50328142081446</v>
      </c>
      <c r="X2398" s="9">
        <v>0</v>
      </c>
      <c r="Y2398" s="9">
        <v>0</v>
      </c>
      <c r="Z2398" s="9">
        <v>2.0055351999999999E-2</v>
      </c>
      <c r="AA2398" s="9">
        <v>166.89249000000001</v>
      </c>
      <c r="AB2398" s="9"/>
      <c r="AQ2398" s="9">
        <f>K2398-'Processed Potentiostat'!$J$3</f>
        <v>-10.962175</v>
      </c>
    </row>
    <row r="2399" spans="1:43" x14ac:dyDescent="0.35">
      <c r="A2399">
        <v>2</v>
      </c>
      <c r="B2399">
        <v>0</v>
      </c>
      <c r="C2399">
        <v>0</v>
      </c>
      <c r="D2399">
        <v>1</v>
      </c>
      <c r="E2399">
        <v>0</v>
      </c>
      <c r="F2399">
        <v>0</v>
      </c>
      <c r="G2399">
        <v>0</v>
      </c>
      <c r="H2399" s="9">
        <v>2004.9029493518899</v>
      </c>
      <c r="I2399" s="9">
        <v>-1.8300206999999999</v>
      </c>
      <c r="J2399" s="9">
        <v>-1.8295486000000001</v>
      </c>
      <c r="K2399" s="9">
        <v>-9.3392152999999993</v>
      </c>
      <c r="L2399" s="9">
        <v>-23.421824000000001</v>
      </c>
      <c r="M2399" s="9">
        <v>-23.421824000000001</v>
      </c>
      <c r="N2399" s="9">
        <v>39</v>
      </c>
      <c r="O2399" s="9">
        <v>62.474986999999999</v>
      </c>
      <c r="P2399" s="9">
        <v>0</v>
      </c>
      <c r="Q2399" s="9">
        <v>1.1906804634373699E-2</v>
      </c>
      <c r="R2399" s="9">
        <v>0</v>
      </c>
      <c r="S2399" s="9">
        <v>37524158946.841202</v>
      </c>
      <c r="T2399" s="9">
        <v>2004.9029493518899</v>
      </c>
      <c r="U2399" s="9">
        <v>6.5060620919088699</v>
      </c>
      <c r="V2399" s="9">
        <v>0</v>
      </c>
      <c r="W2399" s="9">
        <v>6.5060620919088699</v>
      </c>
      <c r="X2399" s="9">
        <v>0</v>
      </c>
      <c r="Y2399" s="9">
        <v>0</v>
      </c>
      <c r="Z2399" s="9">
        <v>1.7086548999999999E-2</v>
      </c>
      <c r="AA2399" s="9">
        <v>195.89961</v>
      </c>
      <c r="AB2399" s="9"/>
      <c r="AQ2399" s="9">
        <f>K2399-'Processed Potentiostat'!$J$3</f>
        <v>-9.3392152999999993</v>
      </c>
    </row>
    <row r="2400" spans="1:43" x14ac:dyDescent="0.35">
      <c r="A2400">
        <v>2</v>
      </c>
      <c r="B2400">
        <v>0</v>
      </c>
      <c r="C2400">
        <v>0</v>
      </c>
      <c r="D2400">
        <v>1</v>
      </c>
      <c r="E2400">
        <v>0</v>
      </c>
      <c r="F2400">
        <v>0</v>
      </c>
      <c r="G2400">
        <v>0</v>
      </c>
      <c r="H2400" s="9">
        <v>2005.90294932662</v>
      </c>
      <c r="I2400" s="9">
        <v>-1.8301513</v>
      </c>
      <c r="J2400" s="9">
        <v>-1.8305956999999999</v>
      </c>
      <c r="K2400" s="9">
        <v>-11.189624</v>
      </c>
      <c r="L2400" s="9">
        <v>-23.431678999999999</v>
      </c>
      <c r="M2400" s="9">
        <v>-23.431678999999999</v>
      </c>
      <c r="N2400" s="9">
        <v>39</v>
      </c>
      <c r="O2400" s="9">
        <v>62.474986999999999</v>
      </c>
      <c r="P2400" s="9">
        <v>0</v>
      </c>
      <c r="Q2400" s="9">
        <v>1.1911816027680201E-2</v>
      </c>
      <c r="R2400" s="9">
        <v>0</v>
      </c>
      <c r="S2400" s="9">
        <v>55399989129.695099</v>
      </c>
      <c r="T2400" s="9">
        <v>2005.90294932662</v>
      </c>
      <c r="U2400" s="9">
        <v>6.5087994413958103</v>
      </c>
      <c r="V2400" s="9">
        <v>0</v>
      </c>
      <c r="W2400" s="9">
        <v>6.5087994413958103</v>
      </c>
      <c r="X2400" s="9">
        <v>0</v>
      </c>
      <c r="Y2400" s="9">
        <v>0</v>
      </c>
      <c r="Z2400" s="9">
        <v>2.0483678000000002E-2</v>
      </c>
      <c r="AA2400" s="9">
        <v>163.59761</v>
      </c>
      <c r="AB2400" s="9"/>
      <c r="AQ2400" s="9">
        <f>K2400-'Processed Potentiostat'!$J$3</f>
        <v>-11.189624</v>
      </c>
    </row>
    <row r="2401" spans="1:43" x14ac:dyDescent="0.35">
      <c r="A2401">
        <v>2</v>
      </c>
      <c r="B2401">
        <v>0</v>
      </c>
      <c r="C2401">
        <v>0</v>
      </c>
      <c r="D2401">
        <v>1</v>
      </c>
      <c r="E2401">
        <v>0</v>
      </c>
      <c r="F2401">
        <v>0</v>
      </c>
      <c r="G2401">
        <v>0</v>
      </c>
      <c r="H2401" s="9">
        <v>2006.90294930136</v>
      </c>
      <c r="I2401" s="9">
        <v>-1.8300486</v>
      </c>
      <c r="J2401" s="9">
        <v>-1.8314884</v>
      </c>
      <c r="K2401" s="9">
        <v>-9.2669677999999998</v>
      </c>
      <c r="L2401" s="9">
        <v>-23.441490000000002</v>
      </c>
      <c r="M2401" s="9">
        <v>-23.441490000000002</v>
      </c>
      <c r="N2401" s="9">
        <v>39</v>
      </c>
      <c r="O2401" s="9">
        <v>62.474986999999999</v>
      </c>
      <c r="P2401" s="9">
        <v>0</v>
      </c>
      <c r="Q2401" s="9">
        <v>1.1916807546431899E-2</v>
      </c>
      <c r="R2401" s="9">
        <v>0</v>
      </c>
      <c r="S2401" s="9">
        <v>17818183851.288502</v>
      </c>
      <c r="T2401" s="9">
        <v>2006.90294930136</v>
      </c>
      <c r="U2401" s="9">
        <v>6.5115252131495396</v>
      </c>
      <c r="V2401" s="9">
        <v>0</v>
      </c>
      <c r="W2401" s="9">
        <v>6.5115252131495396</v>
      </c>
      <c r="X2401" s="9">
        <v>0</v>
      </c>
      <c r="Y2401" s="9">
        <v>0</v>
      </c>
      <c r="Z2401" s="9">
        <v>1.6972344E-2</v>
      </c>
      <c r="AA2401" s="9">
        <v>197.63622000000001</v>
      </c>
      <c r="AB2401" s="9"/>
      <c r="AQ2401" s="9">
        <f>K2401-'Processed Potentiostat'!$J$3</f>
        <v>-9.2669677999999998</v>
      </c>
    </row>
    <row r="2402" spans="1:43" x14ac:dyDescent="0.35">
      <c r="A2402">
        <v>2</v>
      </c>
      <c r="B2402">
        <v>0</v>
      </c>
      <c r="C2402">
        <v>0</v>
      </c>
      <c r="D2402">
        <v>1</v>
      </c>
      <c r="E2402">
        <v>0</v>
      </c>
      <c r="F2402">
        <v>0</v>
      </c>
      <c r="G2402">
        <v>0</v>
      </c>
      <c r="H2402" s="9">
        <v>2007.9029492760999</v>
      </c>
      <c r="I2402" s="9">
        <v>-1.8299059</v>
      </c>
      <c r="J2402" s="9">
        <v>-1.8314754</v>
      </c>
      <c r="K2402" s="9">
        <v>-8.5536460999999999</v>
      </c>
      <c r="L2402" s="9">
        <v>-23.450678</v>
      </c>
      <c r="M2402" s="9">
        <v>-23.450678</v>
      </c>
      <c r="N2402" s="9">
        <v>39</v>
      </c>
      <c r="O2402" s="9">
        <v>62.474986999999999</v>
      </c>
      <c r="P2402" s="9">
        <v>0</v>
      </c>
      <c r="Q2402" s="9">
        <v>1.19214817251336E-2</v>
      </c>
      <c r="R2402" s="9">
        <v>0</v>
      </c>
      <c r="S2402" s="9">
        <v>18002978276.719898</v>
      </c>
      <c r="T2402" s="9">
        <v>2007.9029492760999</v>
      </c>
      <c r="U2402" s="9">
        <v>6.5140771743230799</v>
      </c>
      <c r="V2402" s="9">
        <v>0</v>
      </c>
      <c r="W2402" s="9">
        <v>6.5140771743230799</v>
      </c>
      <c r="X2402" s="9">
        <v>0</v>
      </c>
      <c r="Y2402" s="9">
        <v>0</v>
      </c>
      <c r="Z2402" s="9">
        <v>1.5665792000000001E-2</v>
      </c>
      <c r="AA2402" s="9">
        <v>214.11633</v>
      </c>
      <c r="AB2402" s="9"/>
      <c r="AQ2402" s="9">
        <f>K2402-'Processed Potentiostat'!$J$3</f>
        <v>-8.5536460999999999</v>
      </c>
    </row>
    <row r="2403" spans="1:43" x14ac:dyDescent="0.35">
      <c r="A2403">
        <v>2</v>
      </c>
      <c r="B2403">
        <v>0</v>
      </c>
      <c r="C2403">
        <v>0</v>
      </c>
      <c r="D2403">
        <v>1</v>
      </c>
      <c r="E2403">
        <v>0</v>
      </c>
      <c r="F2403">
        <v>0</v>
      </c>
      <c r="G2403">
        <v>0</v>
      </c>
      <c r="H2403" s="9">
        <v>2008.78074925392</v>
      </c>
      <c r="I2403" s="9">
        <v>-1.8300722</v>
      </c>
      <c r="J2403" s="9">
        <v>-1.8292972999999999</v>
      </c>
      <c r="K2403" s="9">
        <v>-13.63885</v>
      </c>
      <c r="L2403" s="9">
        <v>-23.459710999999999</v>
      </c>
      <c r="M2403" s="9">
        <v>-23.459710999999999</v>
      </c>
      <c r="N2403" s="9">
        <v>39</v>
      </c>
      <c r="O2403" s="9">
        <v>62.474986999999999</v>
      </c>
      <c r="P2403" s="9">
        <v>0</v>
      </c>
      <c r="Q2403" s="9">
        <v>1.1926071840168201E-2</v>
      </c>
      <c r="R2403" s="9">
        <v>0</v>
      </c>
      <c r="S2403" s="9">
        <v>26796611313.908901</v>
      </c>
      <c r="T2403" s="9">
        <v>2008.78074925392</v>
      </c>
      <c r="U2403" s="9">
        <v>6.5165861940829997</v>
      </c>
      <c r="V2403" s="9">
        <v>0</v>
      </c>
      <c r="W2403" s="9">
        <v>6.5165861940829997</v>
      </c>
      <c r="X2403" s="9">
        <v>0</v>
      </c>
      <c r="Y2403" s="9">
        <v>0</v>
      </c>
      <c r="Z2403" s="9">
        <v>2.4949512E-2</v>
      </c>
      <c r="AA2403" s="9">
        <v>134.12401</v>
      </c>
      <c r="AB2403" s="9"/>
      <c r="AQ2403" s="9">
        <f>K2403-'Processed Potentiostat'!$J$3</f>
        <v>-13.63885</v>
      </c>
    </row>
    <row r="2404" spans="1:43" x14ac:dyDescent="0.35">
      <c r="A2404">
        <v>2</v>
      </c>
      <c r="B2404">
        <v>0</v>
      </c>
      <c r="C2404">
        <v>0</v>
      </c>
      <c r="D2404">
        <v>1</v>
      </c>
      <c r="E2404">
        <v>0</v>
      </c>
      <c r="F2404">
        <v>0</v>
      </c>
      <c r="G2404">
        <v>0</v>
      </c>
      <c r="H2404" s="9">
        <v>2009.7807492286599</v>
      </c>
      <c r="I2404" s="9">
        <v>-1.8300231</v>
      </c>
      <c r="J2404" s="9">
        <v>-1.8309677</v>
      </c>
      <c r="K2404" s="9">
        <v>-15.769024999999999</v>
      </c>
      <c r="L2404" s="9">
        <v>-23.475365</v>
      </c>
      <c r="M2404" s="9">
        <v>-23.475365</v>
      </c>
      <c r="N2404" s="9">
        <v>39</v>
      </c>
      <c r="O2404" s="9">
        <v>62.474986999999999</v>
      </c>
      <c r="P2404" s="9">
        <v>0</v>
      </c>
      <c r="Q2404" s="9">
        <v>1.19340332996588E-2</v>
      </c>
      <c r="R2404" s="9">
        <v>0</v>
      </c>
      <c r="S2404" s="9">
        <v>29532938013.278198</v>
      </c>
      <c r="T2404" s="9">
        <v>2009.7807492286599</v>
      </c>
      <c r="U2404" s="9">
        <v>6.5209345907813701</v>
      </c>
      <c r="V2404" s="9">
        <v>0</v>
      </c>
      <c r="W2404" s="9">
        <v>6.5209345907813701</v>
      </c>
      <c r="X2404" s="9">
        <v>0</v>
      </c>
      <c r="Y2404" s="9">
        <v>0</v>
      </c>
      <c r="Z2404" s="9">
        <v>2.8872574000000002E-2</v>
      </c>
      <c r="AA2404" s="9">
        <v>116.11166</v>
      </c>
      <c r="AB2404" s="9"/>
      <c r="AQ2404" s="9">
        <f>K2404-'Processed Potentiostat'!$J$3</f>
        <v>-15.769024999999999</v>
      </c>
    </row>
    <row r="2405" spans="1:43" x14ac:dyDescent="0.35">
      <c r="A2405">
        <v>2</v>
      </c>
      <c r="B2405">
        <v>0</v>
      </c>
      <c r="C2405">
        <v>0</v>
      </c>
      <c r="D2405">
        <v>1</v>
      </c>
      <c r="E2405">
        <v>0</v>
      </c>
      <c r="F2405">
        <v>0</v>
      </c>
      <c r="G2405">
        <v>0</v>
      </c>
      <c r="H2405" s="9">
        <v>2010.7807492034001</v>
      </c>
      <c r="I2405" s="9">
        <v>-1.8301003</v>
      </c>
      <c r="J2405" s="9">
        <v>-1.8301727999999999</v>
      </c>
      <c r="K2405" s="9">
        <v>-14.776965000000001</v>
      </c>
      <c r="L2405" s="9">
        <v>-23.489647000000001</v>
      </c>
      <c r="M2405" s="9">
        <v>-23.489647000000001</v>
      </c>
      <c r="N2405" s="9">
        <v>39</v>
      </c>
      <c r="O2405" s="9">
        <v>62.474986999999999</v>
      </c>
      <c r="P2405" s="9">
        <v>0</v>
      </c>
      <c r="Q2405" s="9">
        <v>1.19412941169511E-2</v>
      </c>
      <c r="R2405" s="9">
        <v>0</v>
      </c>
      <c r="S2405" s="9">
        <v>0</v>
      </c>
      <c r="T2405" s="9">
        <v>2010.7807492034001</v>
      </c>
      <c r="U2405" s="9">
        <v>6.5249021111788199</v>
      </c>
      <c r="V2405" s="9">
        <v>0</v>
      </c>
      <c r="W2405" s="9">
        <v>6.5249021111788199</v>
      </c>
      <c r="X2405" s="9">
        <v>0</v>
      </c>
      <c r="Y2405" s="9">
        <v>0</v>
      </c>
      <c r="Z2405" s="9">
        <v>2.7044399E-2</v>
      </c>
      <c r="AA2405" s="9">
        <v>123.85308999999999</v>
      </c>
      <c r="AB2405" s="9"/>
      <c r="AQ2405" s="9">
        <f>K2405-'Processed Potentiostat'!$J$3</f>
        <v>-14.776965000000001</v>
      </c>
    </row>
    <row r="2406" spans="1:43" x14ac:dyDescent="0.35">
      <c r="A2406">
        <v>2</v>
      </c>
      <c r="B2406">
        <v>0</v>
      </c>
      <c r="C2406">
        <v>0</v>
      </c>
      <c r="D2406">
        <v>1</v>
      </c>
      <c r="E2406">
        <v>0</v>
      </c>
      <c r="F2406">
        <v>0</v>
      </c>
      <c r="G2406">
        <v>0</v>
      </c>
      <c r="H2406" s="9">
        <v>2011.78074917814</v>
      </c>
      <c r="I2406" s="9">
        <v>-1.8298806000000001</v>
      </c>
      <c r="J2406" s="9">
        <v>-1.8288412999999999</v>
      </c>
      <c r="K2406" s="9">
        <v>-13.184449000000001</v>
      </c>
      <c r="L2406" s="9">
        <v>-23.503567</v>
      </c>
      <c r="M2406" s="9">
        <v>-23.503567</v>
      </c>
      <c r="N2406" s="9">
        <v>39</v>
      </c>
      <c r="O2406" s="9">
        <v>62.474986999999999</v>
      </c>
      <c r="P2406" s="9">
        <v>0</v>
      </c>
      <c r="Q2406" s="9">
        <v>1.1948365550556899E-2</v>
      </c>
      <c r="R2406" s="9">
        <v>0</v>
      </c>
      <c r="S2406" s="9">
        <v>17652629083.912399</v>
      </c>
      <c r="T2406" s="9">
        <v>2011.78074917814</v>
      </c>
      <c r="U2406" s="9">
        <v>6.5287687459991197</v>
      </c>
      <c r="V2406" s="9">
        <v>0</v>
      </c>
      <c r="W2406" s="9">
        <v>6.5287687459991197</v>
      </c>
      <c r="X2406" s="9">
        <v>0</v>
      </c>
      <c r="Y2406" s="9">
        <v>0</v>
      </c>
      <c r="Z2406" s="9">
        <v>2.4112266E-2</v>
      </c>
      <c r="AA2406" s="9">
        <v>138.71200999999999</v>
      </c>
      <c r="AB2406" s="9"/>
      <c r="AQ2406" s="9">
        <f>K2406-'Processed Potentiostat'!$J$3</f>
        <v>-13.184449000000001</v>
      </c>
    </row>
    <row r="2407" spans="1:43" x14ac:dyDescent="0.35">
      <c r="A2407">
        <v>2</v>
      </c>
      <c r="B2407">
        <v>0</v>
      </c>
      <c r="C2407">
        <v>0</v>
      </c>
      <c r="D2407">
        <v>1</v>
      </c>
      <c r="E2407">
        <v>0</v>
      </c>
      <c r="F2407">
        <v>0</v>
      </c>
      <c r="G2407">
        <v>0</v>
      </c>
      <c r="H2407" s="9">
        <v>2012.7807491528799</v>
      </c>
      <c r="I2407" s="9">
        <v>-1.8298485</v>
      </c>
      <c r="J2407" s="9">
        <v>-1.8301432</v>
      </c>
      <c r="K2407" s="9">
        <v>-13.758308</v>
      </c>
      <c r="L2407" s="9">
        <v>-23.51812</v>
      </c>
      <c r="M2407" s="9">
        <v>-23.51812</v>
      </c>
      <c r="N2407" s="9">
        <v>39</v>
      </c>
      <c r="O2407" s="9">
        <v>62.474986999999999</v>
      </c>
      <c r="P2407" s="9">
        <v>0</v>
      </c>
      <c r="Q2407" s="9">
        <v>1.19557639401174E-2</v>
      </c>
      <c r="R2407" s="9">
        <v>0</v>
      </c>
      <c r="S2407" s="9">
        <v>795501146477.88306</v>
      </c>
      <c r="T2407" s="9">
        <v>2012.7807491528799</v>
      </c>
      <c r="U2407" s="9">
        <v>6.5328109372494998</v>
      </c>
      <c r="V2407" s="9">
        <v>0</v>
      </c>
      <c r="W2407" s="9">
        <v>6.5328109372494998</v>
      </c>
      <c r="X2407" s="9">
        <v>0</v>
      </c>
      <c r="Y2407" s="9">
        <v>0</v>
      </c>
      <c r="Z2407" s="9">
        <v>2.5179674999999999E-2</v>
      </c>
      <c r="AA2407" s="9">
        <v>133.02095</v>
      </c>
      <c r="AB2407" s="9"/>
      <c r="AQ2407" s="9">
        <f>K2407-'Processed Potentiostat'!$J$3</f>
        <v>-13.758308</v>
      </c>
    </row>
    <row r="2408" spans="1:43" x14ac:dyDescent="0.35">
      <c r="A2408">
        <v>2</v>
      </c>
      <c r="B2408">
        <v>0</v>
      </c>
      <c r="C2408">
        <v>0</v>
      </c>
      <c r="D2408">
        <v>1</v>
      </c>
      <c r="E2408">
        <v>0</v>
      </c>
      <c r="F2408">
        <v>0</v>
      </c>
      <c r="G2408">
        <v>0</v>
      </c>
      <c r="H2408" s="9">
        <v>2013.7807491276101</v>
      </c>
      <c r="I2408" s="9">
        <v>-1.8300079</v>
      </c>
      <c r="J2408" s="9">
        <v>-1.8313781</v>
      </c>
      <c r="K2408" s="9">
        <v>-12.219101999999999</v>
      </c>
      <c r="L2408" s="9">
        <v>-23.530854999999999</v>
      </c>
      <c r="M2408" s="9">
        <v>-23.530854999999999</v>
      </c>
      <c r="N2408" s="9">
        <v>39</v>
      </c>
      <c r="O2408" s="9">
        <v>62.474986999999999</v>
      </c>
      <c r="P2408" s="9">
        <v>0</v>
      </c>
      <c r="Q2408" s="9">
        <v>1.1962242626762201E-2</v>
      </c>
      <c r="R2408" s="9">
        <v>0</v>
      </c>
      <c r="S2408" s="9">
        <v>19522412864.8559</v>
      </c>
      <c r="T2408" s="9">
        <v>2013.7807491276101</v>
      </c>
      <c r="U2408" s="9">
        <v>6.53634854411278</v>
      </c>
      <c r="V2408" s="9">
        <v>0</v>
      </c>
      <c r="W2408" s="9">
        <v>6.53634854411278</v>
      </c>
      <c r="X2408" s="9">
        <v>0</v>
      </c>
      <c r="Y2408" s="9">
        <v>0</v>
      </c>
      <c r="Z2408" s="9">
        <v>2.2377795999999998E-2</v>
      </c>
      <c r="AA2408" s="9">
        <v>149.8783</v>
      </c>
      <c r="AB2408" s="9"/>
      <c r="AQ2408" s="9">
        <f>K2408-'Processed Potentiostat'!$J$3</f>
        <v>-12.219101999999999</v>
      </c>
    </row>
    <row r="2409" spans="1:43" x14ac:dyDescent="0.35">
      <c r="A2409">
        <v>2</v>
      </c>
      <c r="B2409">
        <v>0</v>
      </c>
      <c r="C2409">
        <v>0</v>
      </c>
      <c r="D2409">
        <v>1</v>
      </c>
      <c r="E2409">
        <v>0</v>
      </c>
      <c r="F2409">
        <v>0</v>
      </c>
      <c r="G2409">
        <v>0</v>
      </c>
      <c r="H2409" s="9">
        <v>2014.78074910235</v>
      </c>
      <c r="I2409" s="9">
        <v>-1.8299273</v>
      </c>
      <c r="J2409" s="9">
        <v>-1.8286480000000001</v>
      </c>
      <c r="K2409" s="9">
        <v>-10.814787000000001</v>
      </c>
      <c r="L2409" s="9">
        <v>-23.542469000000001</v>
      </c>
      <c r="M2409" s="9">
        <v>-23.542469000000001</v>
      </c>
      <c r="N2409" s="9">
        <v>39</v>
      </c>
      <c r="O2409" s="9">
        <v>62.474986999999999</v>
      </c>
      <c r="P2409" s="9">
        <v>0</v>
      </c>
      <c r="Q2409" s="9">
        <v>1.19681419699859E-2</v>
      </c>
      <c r="R2409" s="9">
        <v>0</v>
      </c>
      <c r="S2409" s="9">
        <v>15439648775.072399</v>
      </c>
      <c r="T2409" s="9">
        <v>2014.78074910235</v>
      </c>
      <c r="U2409" s="9">
        <v>6.5395748443719999</v>
      </c>
      <c r="V2409" s="9">
        <v>0</v>
      </c>
      <c r="W2409" s="9">
        <v>6.5395748443719999</v>
      </c>
      <c r="X2409" s="9">
        <v>0</v>
      </c>
      <c r="Y2409" s="9">
        <v>0</v>
      </c>
      <c r="Z2409" s="9">
        <v>1.9776437000000001E-2</v>
      </c>
      <c r="AA2409" s="9">
        <v>169.08775</v>
      </c>
      <c r="AB2409" s="9"/>
      <c r="AQ2409" s="9">
        <f>K2409-'Processed Potentiostat'!$J$3</f>
        <v>-10.814787000000001</v>
      </c>
    </row>
    <row r="2410" spans="1:43" x14ac:dyDescent="0.35">
      <c r="A2410">
        <v>2</v>
      </c>
      <c r="B2410">
        <v>0</v>
      </c>
      <c r="C2410">
        <v>0</v>
      </c>
      <c r="D2410">
        <v>1</v>
      </c>
      <c r="E2410">
        <v>0</v>
      </c>
      <c r="F2410">
        <v>0</v>
      </c>
      <c r="G2410">
        <v>0</v>
      </c>
      <c r="H2410" s="9">
        <v>2015.7807490770899</v>
      </c>
      <c r="I2410" s="9">
        <v>-1.8300704999999999</v>
      </c>
      <c r="J2410" s="9">
        <v>-1.8309674</v>
      </c>
      <c r="K2410" s="9">
        <v>-12.695868000000001</v>
      </c>
      <c r="L2410" s="9">
        <v>-23.553460999999999</v>
      </c>
      <c r="M2410" s="9">
        <v>-23.553460999999999</v>
      </c>
      <c r="N2410" s="9">
        <v>39</v>
      </c>
      <c r="O2410" s="9">
        <v>62.474986999999999</v>
      </c>
      <c r="P2410" s="9">
        <v>0</v>
      </c>
      <c r="Q2410" s="9">
        <v>1.19737325493779E-2</v>
      </c>
      <c r="R2410" s="9">
        <v>0</v>
      </c>
      <c r="S2410" s="9">
        <v>29640075892.605499</v>
      </c>
      <c r="T2410" s="9">
        <v>2015.7807490770899</v>
      </c>
      <c r="U2410" s="9">
        <v>6.5426278743515001</v>
      </c>
      <c r="V2410" s="9">
        <v>0</v>
      </c>
      <c r="W2410" s="9">
        <v>6.5426278743515001</v>
      </c>
      <c r="X2410" s="9">
        <v>0</v>
      </c>
      <c r="Y2410" s="9">
        <v>0</v>
      </c>
      <c r="Z2410" s="9">
        <v>2.3245722E-2</v>
      </c>
      <c r="AA2410" s="9">
        <v>144.21758</v>
      </c>
      <c r="AB2410" s="9"/>
      <c r="AQ2410" s="9">
        <f>K2410-'Processed Potentiostat'!$J$3</f>
        <v>-12.695868000000001</v>
      </c>
    </row>
    <row r="2411" spans="1:43" x14ac:dyDescent="0.35">
      <c r="A2411">
        <v>2</v>
      </c>
      <c r="B2411">
        <v>0</v>
      </c>
      <c r="C2411">
        <v>0</v>
      </c>
      <c r="D2411">
        <v>1</v>
      </c>
      <c r="E2411">
        <v>0</v>
      </c>
      <c r="F2411">
        <v>0</v>
      </c>
      <c r="G2411">
        <v>0</v>
      </c>
      <c r="H2411" s="9">
        <v>2016.7807490518301</v>
      </c>
      <c r="I2411" s="9">
        <v>-1.8298487999999999</v>
      </c>
      <c r="J2411" s="9">
        <v>-1.8302115999999999</v>
      </c>
      <c r="K2411" s="9">
        <v>-12.262809000000001</v>
      </c>
      <c r="L2411" s="9">
        <v>-23.565919999999998</v>
      </c>
      <c r="M2411" s="9">
        <v>-23.565919999999998</v>
      </c>
      <c r="N2411" s="9">
        <v>39</v>
      </c>
      <c r="O2411" s="9">
        <v>62.474986999999999</v>
      </c>
      <c r="P2411" s="9">
        <v>0</v>
      </c>
      <c r="Q2411" s="9">
        <v>1.1980066505793601E-2</v>
      </c>
      <c r="R2411" s="9">
        <v>0</v>
      </c>
      <c r="S2411" s="9">
        <v>606396513482.32104</v>
      </c>
      <c r="T2411" s="9">
        <v>2016.7807490518301</v>
      </c>
      <c r="U2411" s="9">
        <v>6.5460888344459001</v>
      </c>
      <c r="V2411" s="9">
        <v>0</v>
      </c>
      <c r="W2411" s="9">
        <v>6.5460888344459001</v>
      </c>
      <c r="X2411" s="9">
        <v>0</v>
      </c>
      <c r="Y2411" s="9">
        <v>0</v>
      </c>
      <c r="Z2411" s="9">
        <v>2.2443535000000001E-2</v>
      </c>
      <c r="AA2411" s="9">
        <v>149.24897999999999</v>
      </c>
      <c r="AB2411" s="9"/>
      <c r="AQ2411" s="9">
        <f>K2411-'Processed Potentiostat'!$J$3</f>
        <v>-12.262809000000001</v>
      </c>
    </row>
    <row r="2412" spans="1:43" x14ac:dyDescent="0.35">
      <c r="A2412">
        <v>2</v>
      </c>
      <c r="B2412">
        <v>0</v>
      </c>
      <c r="C2412">
        <v>0</v>
      </c>
      <c r="D2412">
        <v>1</v>
      </c>
      <c r="E2412">
        <v>0</v>
      </c>
      <c r="F2412">
        <v>0</v>
      </c>
      <c r="G2412">
        <v>0</v>
      </c>
      <c r="H2412" s="9">
        <v>2017.78074902657</v>
      </c>
      <c r="I2412" s="9">
        <v>-1.8299911</v>
      </c>
      <c r="J2412" s="9">
        <v>-1.8315090999999999</v>
      </c>
      <c r="K2412" s="9">
        <v>-14.089172</v>
      </c>
      <c r="L2412" s="9">
        <v>-23.577598999999999</v>
      </c>
      <c r="M2412" s="9">
        <v>-23.577598999999999</v>
      </c>
      <c r="N2412" s="9">
        <v>39</v>
      </c>
      <c r="O2412" s="9">
        <v>62.474986999999999</v>
      </c>
      <c r="P2412" s="9">
        <v>0</v>
      </c>
      <c r="Q2412" s="9">
        <v>1.19860080717845E-2</v>
      </c>
      <c r="R2412" s="9">
        <v>0</v>
      </c>
      <c r="S2412" s="9">
        <v>17643464173.055901</v>
      </c>
      <c r="T2412" s="9">
        <v>2017.78074902657</v>
      </c>
      <c r="U2412" s="9">
        <v>6.5493329823002799</v>
      </c>
      <c r="V2412" s="9">
        <v>0</v>
      </c>
      <c r="W2412" s="9">
        <v>6.5493329823002799</v>
      </c>
      <c r="X2412" s="9">
        <v>0</v>
      </c>
      <c r="Y2412" s="9">
        <v>0</v>
      </c>
      <c r="Z2412" s="9">
        <v>2.5804447000000001E-2</v>
      </c>
      <c r="AA2412" s="9">
        <v>129.99409</v>
      </c>
      <c r="AB2412" s="9"/>
      <c r="AQ2412" s="9">
        <f>K2412-'Processed Potentiostat'!$J$3</f>
        <v>-14.089172</v>
      </c>
    </row>
    <row r="2413" spans="1:43" x14ac:dyDescent="0.35">
      <c r="A2413">
        <v>2</v>
      </c>
      <c r="B2413">
        <v>0</v>
      </c>
      <c r="C2413">
        <v>0</v>
      </c>
      <c r="D2413">
        <v>1</v>
      </c>
      <c r="E2413">
        <v>0</v>
      </c>
      <c r="F2413">
        <v>0</v>
      </c>
      <c r="G2413">
        <v>0</v>
      </c>
      <c r="H2413" s="9">
        <v>2018.7807490012999</v>
      </c>
      <c r="I2413" s="9">
        <v>-1.8298793</v>
      </c>
      <c r="J2413" s="9">
        <v>-1.8308172</v>
      </c>
      <c r="K2413" s="9">
        <v>-11.893802000000001</v>
      </c>
      <c r="L2413" s="9">
        <v>-23.590643</v>
      </c>
      <c r="M2413" s="9">
        <v>-23.590643</v>
      </c>
      <c r="N2413" s="9">
        <v>39</v>
      </c>
      <c r="O2413" s="9">
        <v>62.474986999999999</v>
      </c>
      <c r="P2413" s="9">
        <v>0</v>
      </c>
      <c r="Q2413" s="9">
        <v>1.1992641914562899E-2</v>
      </c>
      <c r="R2413" s="9">
        <v>0</v>
      </c>
      <c r="S2413" s="9">
        <v>36606115361.7994</v>
      </c>
      <c r="T2413" s="9">
        <v>2018.7807490012999</v>
      </c>
      <c r="U2413" s="9">
        <v>6.5529564899168999</v>
      </c>
      <c r="V2413" s="9">
        <v>0</v>
      </c>
      <c r="W2413" s="9">
        <v>6.5529564899168999</v>
      </c>
      <c r="X2413" s="9">
        <v>0</v>
      </c>
      <c r="Y2413" s="9">
        <v>0</v>
      </c>
      <c r="Z2413" s="9">
        <v>2.1775375999999999E-2</v>
      </c>
      <c r="AA2413" s="9">
        <v>153.93036000000001</v>
      </c>
      <c r="AB2413" s="9"/>
      <c r="AQ2413" s="9">
        <f>K2413-'Processed Potentiostat'!$J$3</f>
        <v>-11.893802000000001</v>
      </c>
    </row>
    <row r="2414" spans="1:43" x14ac:dyDescent="0.35">
      <c r="A2414">
        <v>2</v>
      </c>
      <c r="B2414">
        <v>0</v>
      </c>
      <c r="C2414">
        <v>0</v>
      </c>
      <c r="D2414">
        <v>1</v>
      </c>
      <c r="E2414">
        <v>0</v>
      </c>
      <c r="F2414">
        <v>0</v>
      </c>
      <c r="G2414">
        <v>0</v>
      </c>
      <c r="H2414" s="9">
        <v>2019.7807489760401</v>
      </c>
      <c r="I2414" s="9">
        <v>-1.8300251000000001</v>
      </c>
      <c r="J2414" s="9">
        <v>-1.8289229</v>
      </c>
      <c r="K2414" s="9">
        <v>-10.812768</v>
      </c>
      <c r="L2414" s="9">
        <v>-23.601908000000002</v>
      </c>
      <c r="M2414" s="9">
        <v>-23.601908000000002</v>
      </c>
      <c r="N2414" s="9">
        <v>39</v>
      </c>
      <c r="O2414" s="9">
        <v>62.474986999999999</v>
      </c>
      <c r="P2414" s="9">
        <v>0</v>
      </c>
      <c r="Q2414" s="9">
        <v>1.1998364817950699E-2</v>
      </c>
      <c r="R2414" s="9">
        <v>0</v>
      </c>
      <c r="S2414" s="9">
        <v>18882894915.176899</v>
      </c>
      <c r="T2414" s="9">
        <v>2019.7807489760401</v>
      </c>
      <c r="U2414" s="9">
        <v>6.5560855198446299</v>
      </c>
      <c r="V2414" s="9">
        <v>0</v>
      </c>
      <c r="W2414" s="9">
        <v>6.5560855198446299</v>
      </c>
      <c r="X2414" s="9">
        <v>0</v>
      </c>
      <c r="Y2414" s="9">
        <v>0</v>
      </c>
      <c r="Z2414" s="9">
        <v>1.9775718000000001E-2</v>
      </c>
      <c r="AA2414" s="9">
        <v>169.14474000000001</v>
      </c>
      <c r="AB2414" s="9"/>
      <c r="AQ2414" s="9">
        <f>K2414-'Processed Potentiostat'!$J$3</f>
        <v>-10.812768</v>
      </c>
    </row>
    <row r="2415" spans="1:43" x14ac:dyDescent="0.35">
      <c r="A2415">
        <v>2</v>
      </c>
      <c r="B2415">
        <v>0</v>
      </c>
      <c r="C2415">
        <v>0</v>
      </c>
      <c r="D2415">
        <v>1</v>
      </c>
      <c r="E2415">
        <v>0</v>
      </c>
      <c r="F2415">
        <v>0</v>
      </c>
      <c r="G2415">
        <v>0</v>
      </c>
      <c r="H2415" s="9">
        <v>2020.78074895078</v>
      </c>
      <c r="I2415" s="9">
        <v>-1.8301518000000001</v>
      </c>
      <c r="J2415" s="9">
        <v>-1.8290987000000001</v>
      </c>
      <c r="K2415" s="9">
        <v>-12.760877000000001</v>
      </c>
      <c r="L2415" s="9">
        <v>-23.612027999999999</v>
      </c>
      <c r="M2415" s="9">
        <v>-23.612027999999999</v>
      </c>
      <c r="N2415" s="9">
        <v>39</v>
      </c>
      <c r="O2415" s="9">
        <v>62.474986999999999</v>
      </c>
      <c r="P2415" s="9">
        <v>0</v>
      </c>
      <c r="Q2415" s="9">
        <v>1.2003506816723899E-2</v>
      </c>
      <c r="R2415" s="9">
        <v>0</v>
      </c>
      <c r="S2415" s="9">
        <v>21983578655.910999</v>
      </c>
      <c r="T2415" s="9">
        <v>2020.78074895078</v>
      </c>
      <c r="U2415" s="9">
        <v>6.5588965578131599</v>
      </c>
      <c r="V2415" s="9">
        <v>0</v>
      </c>
      <c r="W2415" s="9">
        <v>6.5588965578131599</v>
      </c>
      <c r="X2415" s="9">
        <v>0</v>
      </c>
      <c r="Y2415" s="9">
        <v>0</v>
      </c>
      <c r="Z2415" s="9">
        <v>2.3340903E-2</v>
      </c>
      <c r="AA2415" s="9">
        <v>143.33644000000001</v>
      </c>
      <c r="AB2415" s="9"/>
      <c r="AQ2415" s="9">
        <f>K2415-'Processed Potentiostat'!$J$3</f>
        <v>-12.760877000000001</v>
      </c>
    </row>
    <row r="2416" spans="1:43" x14ac:dyDescent="0.35">
      <c r="A2416">
        <v>2</v>
      </c>
      <c r="B2416">
        <v>0</v>
      </c>
      <c r="C2416">
        <v>0</v>
      </c>
      <c r="D2416">
        <v>1</v>
      </c>
      <c r="E2416">
        <v>0</v>
      </c>
      <c r="F2416">
        <v>0</v>
      </c>
      <c r="G2416">
        <v>0</v>
      </c>
      <c r="H2416" s="9">
        <v>2021.7807489255199</v>
      </c>
      <c r="I2416" s="9">
        <v>-1.8298787999999999</v>
      </c>
      <c r="J2416" s="9">
        <v>-1.8281019000000001</v>
      </c>
      <c r="K2416" s="9">
        <v>-11.013579</v>
      </c>
      <c r="L2416" s="9">
        <v>-23.623714</v>
      </c>
      <c r="M2416" s="9">
        <v>-23.623714</v>
      </c>
      <c r="N2416" s="9">
        <v>39</v>
      </c>
      <c r="O2416" s="9">
        <v>62.474986999999999</v>
      </c>
      <c r="P2416" s="9">
        <v>0</v>
      </c>
      <c r="Q2416" s="9">
        <v>1.20094412036016E-2</v>
      </c>
      <c r="R2416" s="9">
        <v>0</v>
      </c>
      <c r="S2416" s="9">
        <v>11407441646.2705</v>
      </c>
      <c r="T2416" s="9">
        <v>2021.7807489255199</v>
      </c>
      <c r="U2416" s="9">
        <v>6.5621427787347297</v>
      </c>
      <c r="V2416" s="9">
        <v>0</v>
      </c>
      <c r="W2416" s="9">
        <v>6.5621427787347297</v>
      </c>
      <c r="X2416" s="9">
        <v>0</v>
      </c>
      <c r="Y2416" s="9">
        <v>0</v>
      </c>
      <c r="Z2416" s="9">
        <v>2.0133944000000001E-2</v>
      </c>
      <c r="AA2416" s="9">
        <v>165.98617999999999</v>
      </c>
      <c r="AB2416" s="9"/>
      <c r="AQ2416" s="9">
        <f>K2416-'Processed Potentiostat'!$J$3</f>
        <v>-11.013579</v>
      </c>
    </row>
    <row r="2417" spans="1:43" x14ac:dyDescent="0.35">
      <c r="A2417">
        <v>2</v>
      </c>
      <c r="B2417">
        <v>0</v>
      </c>
      <c r="C2417">
        <v>0</v>
      </c>
      <c r="D2417">
        <v>1</v>
      </c>
      <c r="E2417">
        <v>0</v>
      </c>
      <c r="F2417">
        <v>0</v>
      </c>
      <c r="G2417">
        <v>0</v>
      </c>
      <c r="H2417" s="9">
        <v>2022.78074890025</v>
      </c>
      <c r="I2417" s="9">
        <v>-1.8300810000000001</v>
      </c>
      <c r="J2417" s="9">
        <v>-1.8294250999999999</v>
      </c>
      <c r="K2417" s="9">
        <v>-9.9303360000000005</v>
      </c>
      <c r="L2417" s="9">
        <v>-23.634164999999999</v>
      </c>
      <c r="M2417" s="9">
        <v>-23.634164999999999</v>
      </c>
      <c r="N2417" s="9">
        <v>39</v>
      </c>
      <c r="O2417" s="9">
        <v>62.474986999999999</v>
      </c>
      <c r="P2417" s="9">
        <v>0</v>
      </c>
      <c r="Q2417" s="9">
        <v>1.20147518026657E-2</v>
      </c>
      <c r="R2417" s="9">
        <v>0</v>
      </c>
      <c r="S2417" s="9">
        <v>31609972073.5336</v>
      </c>
      <c r="T2417" s="9">
        <v>2022.78074890025</v>
      </c>
      <c r="U2417" s="9">
        <v>6.5650458085935304</v>
      </c>
      <c r="V2417" s="9">
        <v>0</v>
      </c>
      <c r="W2417" s="9">
        <v>6.5650458085935304</v>
      </c>
      <c r="X2417" s="9">
        <v>0</v>
      </c>
      <c r="Y2417" s="9">
        <v>0</v>
      </c>
      <c r="Z2417" s="9">
        <v>1.8166807E-2</v>
      </c>
      <c r="AA2417" s="9">
        <v>184.22591</v>
      </c>
      <c r="AB2417" s="9"/>
      <c r="AQ2417" s="9">
        <f>K2417-'Processed Potentiostat'!$J$3</f>
        <v>-9.9303360000000005</v>
      </c>
    </row>
    <row r="2418" spans="1:43" x14ac:dyDescent="0.35">
      <c r="A2418">
        <v>2</v>
      </c>
      <c r="B2418">
        <v>0</v>
      </c>
      <c r="C2418">
        <v>0</v>
      </c>
      <c r="D2418">
        <v>1</v>
      </c>
      <c r="E2418">
        <v>0</v>
      </c>
      <c r="F2418">
        <v>0</v>
      </c>
      <c r="G2418">
        <v>0</v>
      </c>
      <c r="H2418" s="9">
        <v>2023.78074887499</v>
      </c>
      <c r="I2418" s="9">
        <v>-1.8299642</v>
      </c>
      <c r="J2418" s="9">
        <v>-1.8320012000000001</v>
      </c>
      <c r="K2418" s="9">
        <v>-9.7997122000000001</v>
      </c>
      <c r="L2418" s="9">
        <v>-23.644085</v>
      </c>
      <c r="M2418" s="9">
        <v>-23.644085</v>
      </c>
      <c r="N2418" s="9">
        <v>39</v>
      </c>
      <c r="O2418" s="9">
        <v>62.474986999999999</v>
      </c>
      <c r="P2418" s="9">
        <v>0</v>
      </c>
      <c r="Q2418" s="9">
        <v>1.20198000449642E-2</v>
      </c>
      <c r="R2418" s="9">
        <v>0</v>
      </c>
      <c r="S2418" s="9">
        <v>12931344152.0432</v>
      </c>
      <c r="T2418" s="9">
        <v>2023.78074887499</v>
      </c>
      <c r="U2418" s="9">
        <v>6.56780125710831</v>
      </c>
      <c r="V2418" s="9">
        <v>0</v>
      </c>
      <c r="W2418" s="9">
        <v>6.56780125710831</v>
      </c>
      <c r="X2418" s="9">
        <v>0</v>
      </c>
      <c r="Y2418" s="9">
        <v>0</v>
      </c>
      <c r="Z2418" s="9">
        <v>1.7953085000000001E-2</v>
      </c>
      <c r="AA2418" s="9">
        <v>186.94438</v>
      </c>
      <c r="AB2418" s="9"/>
      <c r="AQ2418" s="9">
        <f>K2418-'Processed Potentiostat'!$J$3</f>
        <v>-9.7997122000000001</v>
      </c>
    </row>
    <row r="2419" spans="1:43" x14ac:dyDescent="0.35">
      <c r="A2419">
        <v>2</v>
      </c>
      <c r="B2419">
        <v>0</v>
      </c>
      <c r="C2419">
        <v>0</v>
      </c>
      <c r="D2419">
        <v>1</v>
      </c>
      <c r="E2419">
        <v>0</v>
      </c>
      <c r="F2419">
        <v>0</v>
      </c>
      <c r="G2419">
        <v>0</v>
      </c>
      <c r="H2419" s="9">
        <v>2024.7807488497299</v>
      </c>
      <c r="I2419" s="9">
        <v>-1.8299506000000001</v>
      </c>
      <c r="J2419" s="9">
        <v>-1.8297608000000001</v>
      </c>
      <c r="K2419" s="9">
        <v>-11.800520000000001</v>
      </c>
      <c r="L2419" s="9">
        <v>-23.654245</v>
      </c>
      <c r="M2419" s="9">
        <v>-23.654245</v>
      </c>
      <c r="N2419" s="9">
        <v>39</v>
      </c>
      <c r="O2419" s="9">
        <v>62.474986999999999</v>
      </c>
      <c r="P2419" s="9">
        <v>0</v>
      </c>
      <c r="Q2419" s="9">
        <v>1.2024964263298601E-2</v>
      </c>
      <c r="R2419" s="9">
        <v>0</v>
      </c>
      <c r="S2419" s="9">
        <v>57414984546.486801</v>
      </c>
      <c r="T2419" s="9">
        <v>2024.7807488497299</v>
      </c>
      <c r="U2419" s="9">
        <v>6.5706235366615404</v>
      </c>
      <c r="V2419" s="9">
        <v>0</v>
      </c>
      <c r="W2419" s="9">
        <v>6.5706235366615404</v>
      </c>
      <c r="X2419" s="9">
        <v>0</v>
      </c>
      <c r="Y2419" s="9">
        <v>0</v>
      </c>
      <c r="Z2419" s="9">
        <v>2.1592129000000002E-2</v>
      </c>
      <c r="AA2419" s="9">
        <v>155.05765</v>
      </c>
      <c r="AB2419" s="9"/>
      <c r="AQ2419" s="9">
        <f>K2419-'Processed Potentiostat'!$J$3</f>
        <v>-11.800520000000001</v>
      </c>
    </row>
    <row r="2420" spans="1:43" x14ac:dyDescent="0.35">
      <c r="A2420">
        <v>2</v>
      </c>
      <c r="B2420">
        <v>0</v>
      </c>
      <c r="C2420">
        <v>0</v>
      </c>
      <c r="D2420">
        <v>1</v>
      </c>
      <c r="E2420">
        <v>0</v>
      </c>
      <c r="F2420">
        <v>0</v>
      </c>
      <c r="G2420">
        <v>0</v>
      </c>
      <c r="H2420" s="9">
        <v>2025.78074882447</v>
      </c>
      <c r="I2420" s="9">
        <v>-1.8300288</v>
      </c>
      <c r="J2420" s="9">
        <v>-1.8314626000000001</v>
      </c>
      <c r="K2420" s="9">
        <v>-10.235136000000001</v>
      </c>
      <c r="L2420" s="9">
        <v>-23.665254999999998</v>
      </c>
      <c r="M2420" s="9">
        <v>-23.665254999999998</v>
      </c>
      <c r="N2420" s="9">
        <v>39</v>
      </c>
      <c r="O2420" s="9">
        <v>62.474986999999999</v>
      </c>
      <c r="P2420" s="9">
        <v>0</v>
      </c>
      <c r="Q2420" s="9">
        <v>1.20305650877884E-2</v>
      </c>
      <c r="R2420" s="9">
        <v>0</v>
      </c>
      <c r="S2420" s="9">
        <v>18347370199.398499</v>
      </c>
      <c r="T2420" s="9">
        <v>2025.78074882447</v>
      </c>
      <c r="U2420" s="9">
        <v>6.5736818829341699</v>
      </c>
      <c r="V2420" s="9">
        <v>0</v>
      </c>
      <c r="W2420" s="9">
        <v>6.5736818829341699</v>
      </c>
      <c r="X2420" s="9">
        <v>0</v>
      </c>
      <c r="Y2420" s="9">
        <v>0</v>
      </c>
      <c r="Z2420" s="9">
        <v>1.8745270000000001E-2</v>
      </c>
      <c r="AA2420" s="9">
        <v>178.93877000000001</v>
      </c>
      <c r="AB2420" s="9"/>
      <c r="AQ2420" s="9">
        <f>K2420-'Processed Potentiostat'!$J$3</f>
        <v>-10.235136000000001</v>
      </c>
    </row>
    <row r="2421" spans="1:43" x14ac:dyDescent="0.35">
      <c r="A2421">
        <v>2</v>
      </c>
      <c r="B2421">
        <v>0</v>
      </c>
      <c r="C2421">
        <v>0</v>
      </c>
      <c r="D2421">
        <v>1</v>
      </c>
      <c r="E2421">
        <v>0</v>
      </c>
      <c r="F2421">
        <v>0</v>
      </c>
      <c r="G2421">
        <v>0</v>
      </c>
      <c r="H2421" s="9">
        <v>2026.78074879921</v>
      </c>
      <c r="I2421" s="9">
        <v>-1.8299839</v>
      </c>
      <c r="J2421" s="9">
        <v>-1.8285534000000001</v>
      </c>
      <c r="K2421" s="9">
        <v>-9.9151316000000005</v>
      </c>
      <c r="L2421" s="9">
        <v>-23.67539</v>
      </c>
      <c r="M2421" s="9">
        <v>-23.67539</v>
      </c>
      <c r="N2421" s="9">
        <v>39</v>
      </c>
      <c r="O2421" s="9">
        <v>62.474986999999999</v>
      </c>
      <c r="P2421" s="9">
        <v>0</v>
      </c>
      <c r="Q2421" s="9">
        <v>1.20357133041263E-2</v>
      </c>
      <c r="R2421" s="9">
        <v>0</v>
      </c>
      <c r="S2421" s="9">
        <v>14620404284.528299</v>
      </c>
      <c r="T2421" s="9">
        <v>2026.78074879921</v>
      </c>
      <c r="U2421" s="9">
        <v>6.5764974157357399</v>
      </c>
      <c r="V2421" s="9">
        <v>0</v>
      </c>
      <c r="W2421" s="9">
        <v>6.5764974157357399</v>
      </c>
      <c r="X2421" s="9">
        <v>0</v>
      </c>
      <c r="Y2421" s="9">
        <v>0</v>
      </c>
      <c r="Z2421" s="9">
        <v>1.8130347000000002E-2</v>
      </c>
      <c r="AA2421" s="9">
        <v>184.42049</v>
      </c>
      <c r="AB2421" s="9"/>
      <c r="AQ2421" s="9">
        <f>K2421-'Processed Potentiostat'!$J$3</f>
        <v>-9.9151316000000005</v>
      </c>
    </row>
    <row r="2422" spans="1:43" x14ac:dyDescent="0.35">
      <c r="A2422">
        <v>2</v>
      </c>
      <c r="B2422">
        <v>0</v>
      </c>
      <c r="C2422">
        <v>0</v>
      </c>
      <c r="D2422">
        <v>1</v>
      </c>
      <c r="E2422">
        <v>0</v>
      </c>
      <c r="F2422">
        <v>0</v>
      </c>
      <c r="G2422">
        <v>0</v>
      </c>
      <c r="H2422" s="9">
        <v>2027.7807487739401</v>
      </c>
      <c r="I2422" s="9">
        <v>-1.8300018</v>
      </c>
      <c r="J2422" s="9">
        <v>-1.8293002</v>
      </c>
      <c r="K2422" s="9">
        <v>-12.404407000000001</v>
      </c>
      <c r="L2422" s="9">
        <v>-23.686654999999998</v>
      </c>
      <c r="M2422" s="9">
        <v>-23.686654999999998</v>
      </c>
      <c r="N2422" s="9">
        <v>39</v>
      </c>
      <c r="O2422" s="9">
        <v>62.474986999999999</v>
      </c>
      <c r="P2422" s="9">
        <v>0</v>
      </c>
      <c r="Q2422" s="9">
        <v>1.2041437388119801E-2</v>
      </c>
      <c r="R2422" s="9">
        <v>0</v>
      </c>
      <c r="S2422" s="9">
        <v>27144544729.459702</v>
      </c>
      <c r="T2422" s="9">
        <v>2027.7807487739401</v>
      </c>
      <c r="U2422" s="9">
        <v>6.5796265145025501</v>
      </c>
      <c r="V2422" s="9">
        <v>0</v>
      </c>
      <c r="W2422" s="9">
        <v>6.5796265145025501</v>
      </c>
      <c r="X2422" s="9">
        <v>0</v>
      </c>
      <c r="Y2422" s="9">
        <v>0</v>
      </c>
      <c r="Z2422" s="9">
        <v>2.2691382E-2</v>
      </c>
      <c r="AA2422" s="9">
        <v>147.4718</v>
      </c>
      <c r="AB2422" s="9"/>
      <c r="AQ2422" s="9">
        <f>K2422-'Processed Potentiostat'!$J$3</f>
        <v>-12.404407000000001</v>
      </c>
    </row>
    <row r="2423" spans="1:43" x14ac:dyDescent="0.35">
      <c r="A2423">
        <v>2</v>
      </c>
      <c r="B2423">
        <v>0</v>
      </c>
      <c r="C2423">
        <v>0</v>
      </c>
      <c r="D2423">
        <v>1</v>
      </c>
      <c r="E2423">
        <v>0</v>
      </c>
      <c r="F2423">
        <v>0</v>
      </c>
      <c r="G2423">
        <v>0</v>
      </c>
      <c r="H2423" s="9">
        <v>2027.97274876909</v>
      </c>
      <c r="I2423" s="9">
        <v>-1.8301445999999999</v>
      </c>
      <c r="J2423" s="9">
        <v>-1.8307662</v>
      </c>
      <c r="K2423" s="9">
        <v>-17.483322000000001</v>
      </c>
      <c r="L2423" s="9">
        <v>-23.688981999999999</v>
      </c>
      <c r="M2423" s="9">
        <v>-23.688981999999999</v>
      </c>
      <c r="N2423" s="9">
        <v>39</v>
      </c>
      <c r="O2423" s="9">
        <v>62.474986999999999</v>
      </c>
      <c r="P2423" s="9">
        <v>0</v>
      </c>
      <c r="Q2423" s="9">
        <v>1.204262075742E-2</v>
      </c>
      <c r="R2423" s="9">
        <v>0</v>
      </c>
      <c r="S2423" s="9">
        <v>39919160068.902298</v>
      </c>
      <c r="T2423" s="9">
        <v>2027.97274876909</v>
      </c>
      <c r="U2423" s="9">
        <v>6.5802726090946404</v>
      </c>
      <c r="V2423" s="9">
        <v>0</v>
      </c>
      <c r="W2423" s="9">
        <v>6.5802726090946404</v>
      </c>
      <c r="X2423" s="9">
        <v>0</v>
      </c>
      <c r="Y2423" s="9">
        <v>0</v>
      </c>
      <c r="Z2423" s="9">
        <v>3.2007876999999997E-2</v>
      </c>
      <c r="AA2423" s="9">
        <v>104.715</v>
      </c>
      <c r="AB2423" s="9"/>
      <c r="AQ2423" s="9">
        <f>K2423-'Processed Potentiostat'!$J$3</f>
        <v>-17.483322000000001</v>
      </c>
    </row>
    <row r="2424" spans="1:43" x14ac:dyDescent="0.35">
      <c r="A2424">
        <v>2</v>
      </c>
      <c r="B2424">
        <v>0</v>
      </c>
      <c r="C2424">
        <v>0</v>
      </c>
      <c r="D2424">
        <v>1</v>
      </c>
      <c r="E2424">
        <v>0</v>
      </c>
      <c r="F2424">
        <v>0</v>
      </c>
      <c r="G2424">
        <v>0</v>
      </c>
      <c r="H2424" s="9">
        <v>2028.9727487438299</v>
      </c>
      <c r="I2424" s="9">
        <v>-1.8300205</v>
      </c>
      <c r="J2424" s="9">
        <v>-1.8288496999999999</v>
      </c>
      <c r="K2424" s="9">
        <v>-14.247040999999999</v>
      </c>
      <c r="L2424" s="9">
        <v>-23.704815</v>
      </c>
      <c r="M2424" s="9">
        <v>-23.704815</v>
      </c>
      <c r="N2424" s="9">
        <v>39</v>
      </c>
      <c r="O2424" s="9">
        <v>62.474986999999999</v>
      </c>
      <c r="P2424" s="9">
        <v>0</v>
      </c>
      <c r="Q2424" s="9">
        <v>1.20506640895929E-2</v>
      </c>
      <c r="R2424" s="9">
        <v>0</v>
      </c>
      <c r="S2424" s="9">
        <v>17916064591.717602</v>
      </c>
      <c r="T2424" s="9">
        <v>2028.9727487438299</v>
      </c>
      <c r="U2424" s="9">
        <v>6.5846708384975496</v>
      </c>
      <c r="V2424" s="9">
        <v>0</v>
      </c>
      <c r="W2424" s="9">
        <v>6.5846708384975496</v>
      </c>
      <c r="X2424" s="9">
        <v>0</v>
      </c>
      <c r="Y2424" s="9">
        <v>0</v>
      </c>
      <c r="Z2424" s="9">
        <v>2.6055695E-2</v>
      </c>
      <c r="AA2424" s="9">
        <v>128.36698999999999</v>
      </c>
      <c r="AB2424" s="9"/>
      <c r="AQ2424" s="9">
        <f>K2424-'Processed Potentiostat'!$J$3</f>
        <v>-14.247040999999999</v>
      </c>
    </row>
    <row r="2425" spans="1:43" x14ac:dyDescent="0.35">
      <c r="A2425">
        <v>2</v>
      </c>
      <c r="B2425">
        <v>0</v>
      </c>
      <c r="C2425">
        <v>0</v>
      </c>
      <c r="D2425">
        <v>1</v>
      </c>
      <c r="E2425">
        <v>0</v>
      </c>
      <c r="F2425">
        <v>0</v>
      </c>
      <c r="G2425">
        <v>0</v>
      </c>
      <c r="H2425" s="9">
        <v>2029.9727487185701</v>
      </c>
      <c r="I2425" s="9">
        <v>-1.8300869</v>
      </c>
      <c r="J2425" s="9">
        <v>-1.8310584999999999</v>
      </c>
      <c r="K2425" s="9">
        <v>-13.079890000000001</v>
      </c>
      <c r="L2425" s="9">
        <v>-23.718449</v>
      </c>
      <c r="M2425" s="9">
        <v>-23.718449</v>
      </c>
      <c r="N2425" s="9">
        <v>39</v>
      </c>
      <c r="O2425" s="9">
        <v>62.474986999999999</v>
      </c>
      <c r="P2425" s="9">
        <v>0</v>
      </c>
      <c r="Q2425" s="9">
        <v>1.20575985767099E-2</v>
      </c>
      <c r="R2425" s="9">
        <v>0</v>
      </c>
      <c r="S2425" s="9">
        <v>26778569804.693501</v>
      </c>
      <c r="T2425" s="9">
        <v>2029.9727487185701</v>
      </c>
      <c r="U2425" s="9">
        <v>6.5884581423094799</v>
      </c>
      <c r="V2425" s="9">
        <v>0</v>
      </c>
      <c r="W2425" s="9">
        <v>6.5884581423094799</v>
      </c>
      <c r="X2425" s="9">
        <v>0</v>
      </c>
      <c r="Y2425" s="9">
        <v>0</v>
      </c>
      <c r="Z2425" s="9">
        <v>2.3950044E-2</v>
      </c>
      <c r="AA2425" s="9">
        <v>139.99036000000001</v>
      </c>
      <c r="AB2425" s="9"/>
      <c r="AQ2425" s="9">
        <f>K2425-'Processed Potentiostat'!$J$3</f>
        <v>-13.079890000000001</v>
      </c>
    </row>
    <row r="2426" spans="1:43" x14ac:dyDescent="0.35">
      <c r="A2426">
        <v>2</v>
      </c>
      <c r="B2426">
        <v>0</v>
      </c>
      <c r="C2426">
        <v>0</v>
      </c>
      <c r="D2426">
        <v>1</v>
      </c>
      <c r="E2426">
        <v>0</v>
      </c>
      <c r="F2426">
        <v>0</v>
      </c>
      <c r="G2426">
        <v>0</v>
      </c>
      <c r="H2426" s="9">
        <v>2030.4357487068701</v>
      </c>
      <c r="I2426" s="9">
        <v>-1.8299396000000001</v>
      </c>
      <c r="J2426" s="9">
        <v>-1.8299212</v>
      </c>
      <c r="K2426" s="9">
        <v>-18.080845</v>
      </c>
      <c r="L2426" s="9">
        <v>-23.724623000000001</v>
      </c>
      <c r="M2426" s="9">
        <v>-23.724623000000001</v>
      </c>
      <c r="N2426" s="9">
        <v>39</v>
      </c>
      <c r="O2426" s="9">
        <v>62.474986999999999</v>
      </c>
      <c r="P2426" s="9">
        <v>0</v>
      </c>
      <c r="Q2426" s="9">
        <v>1.2060736936135699E-2</v>
      </c>
      <c r="R2426" s="9">
        <v>0</v>
      </c>
      <c r="S2426" s="9">
        <v>94320643884.564499</v>
      </c>
      <c r="T2426" s="9">
        <v>2030.4357487068701</v>
      </c>
      <c r="U2426" s="9">
        <v>6.5901729330894403</v>
      </c>
      <c r="V2426" s="9">
        <v>0</v>
      </c>
      <c r="W2426" s="9">
        <v>6.5901729330894403</v>
      </c>
      <c r="X2426" s="9">
        <v>0</v>
      </c>
      <c r="Y2426" s="9">
        <v>0</v>
      </c>
      <c r="Z2426" s="9">
        <v>3.3086523E-2</v>
      </c>
      <c r="AA2426" s="9">
        <v>101.20773</v>
      </c>
      <c r="AB2426" s="9"/>
      <c r="AQ2426" s="9">
        <f>K2426-'Processed Potentiostat'!$J$3</f>
        <v>-18.080845</v>
      </c>
    </row>
    <row r="2427" spans="1:43" x14ac:dyDescent="0.35">
      <c r="A2427">
        <v>2</v>
      </c>
      <c r="B2427">
        <v>0</v>
      </c>
      <c r="C2427">
        <v>0</v>
      </c>
      <c r="D2427">
        <v>1</v>
      </c>
      <c r="E2427">
        <v>0</v>
      </c>
      <c r="F2427">
        <v>0</v>
      </c>
      <c r="G2427">
        <v>0</v>
      </c>
      <c r="H2427" s="9">
        <v>2031.10354869</v>
      </c>
      <c r="I2427" s="9">
        <v>-1.8301513</v>
      </c>
      <c r="J2427" s="9">
        <v>-1.8310392</v>
      </c>
      <c r="K2427" s="9">
        <v>-13.061105</v>
      </c>
      <c r="L2427" s="9">
        <v>-23.734521999999998</v>
      </c>
      <c r="M2427" s="9">
        <v>-23.734521999999998</v>
      </c>
      <c r="N2427" s="9">
        <v>39</v>
      </c>
      <c r="O2427" s="9">
        <v>62.474986999999999</v>
      </c>
      <c r="P2427" s="9">
        <v>0</v>
      </c>
      <c r="Q2427" s="9">
        <v>1.20657718561911E-2</v>
      </c>
      <c r="R2427" s="9">
        <v>0</v>
      </c>
      <c r="S2427" s="9">
        <v>27394000256.830399</v>
      </c>
      <c r="T2427" s="9">
        <v>2031.10354869</v>
      </c>
      <c r="U2427" s="9">
        <v>6.5929225374143599</v>
      </c>
      <c r="V2427" s="9">
        <v>0</v>
      </c>
      <c r="W2427" s="9">
        <v>6.5929225374143599</v>
      </c>
      <c r="X2427" s="9">
        <v>0</v>
      </c>
      <c r="Y2427" s="9">
        <v>0</v>
      </c>
      <c r="Z2427" s="9">
        <v>2.3915394999999999E-2</v>
      </c>
      <c r="AA2427" s="9">
        <v>140.19022000000001</v>
      </c>
      <c r="AB2427" s="9"/>
      <c r="AQ2427" s="9">
        <f>K2427-'Processed Potentiostat'!$J$3</f>
        <v>-13.061105</v>
      </c>
    </row>
    <row r="2428" spans="1:43" x14ac:dyDescent="0.35">
      <c r="A2428">
        <v>2</v>
      </c>
      <c r="B2428">
        <v>0</v>
      </c>
      <c r="C2428">
        <v>0</v>
      </c>
      <c r="D2428">
        <v>1</v>
      </c>
      <c r="E2428">
        <v>0</v>
      </c>
      <c r="F2428">
        <v>0</v>
      </c>
      <c r="G2428">
        <v>0</v>
      </c>
      <c r="H2428" s="9">
        <v>2032.1035486647399</v>
      </c>
      <c r="I2428" s="9">
        <v>-1.8299768000000001</v>
      </c>
      <c r="J2428" s="9">
        <v>-1.8310723</v>
      </c>
      <c r="K2428" s="9">
        <v>-14.089591</v>
      </c>
      <c r="L2428" s="9">
        <v>-23.748474000000002</v>
      </c>
      <c r="M2428" s="9">
        <v>-23.748474000000002</v>
      </c>
      <c r="N2428" s="9">
        <v>39</v>
      </c>
      <c r="O2428" s="9">
        <v>62.474986999999999</v>
      </c>
      <c r="P2428" s="9">
        <v>0</v>
      </c>
      <c r="Q2428" s="9">
        <v>1.2072868408561701E-2</v>
      </c>
      <c r="R2428" s="9">
        <v>0</v>
      </c>
      <c r="S2428" s="9">
        <v>26400296543.571999</v>
      </c>
      <c r="T2428" s="9">
        <v>2032.1035486647399</v>
      </c>
      <c r="U2428" s="9">
        <v>6.5967982913982297</v>
      </c>
      <c r="V2428" s="9">
        <v>0</v>
      </c>
      <c r="W2428" s="9">
        <v>6.5967982913982297</v>
      </c>
      <c r="X2428" s="9">
        <v>0</v>
      </c>
      <c r="Y2428" s="9">
        <v>0</v>
      </c>
      <c r="Z2428" s="9">
        <v>2.5799059999999999E-2</v>
      </c>
      <c r="AA2428" s="9">
        <v>129.95922999999999</v>
      </c>
      <c r="AB2428" s="9"/>
      <c r="AQ2428" s="9">
        <f>K2428-'Processed Potentiostat'!$J$3</f>
        <v>-14.089591</v>
      </c>
    </row>
    <row r="2429" spans="1:43" x14ac:dyDescent="0.35">
      <c r="A2429">
        <v>2</v>
      </c>
      <c r="B2429">
        <v>0</v>
      </c>
      <c r="C2429">
        <v>0</v>
      </c>
      <c r="D2429">
        <v>1</v>
      </c>
      <c r="E2429">
        <v>0</v>
      </c>
      <c r="F2429">
        <v>0</v>
      </c>
      <c r="G2429">
        <v>0</v>
      </c>
      <c r="H2429" s="9">
        <v>2033.1035486394801</v>
      </c>
      <c r="I2429" s="9">
        <v>-1.8300076999999999</v>
      </c>
      <c r="J2429" s="9">
        <v>-1.8304151</v>
      </c>
      <c r="K2429" s="9">
        <v>-14.830579</v>
      </c>
      <c r="L2429" s="9">
        <v>-23.761471</v>
      </c>
      <c r="M2429" s="9">
        <v>-23.761471</v>
      </c>
      <c r="N2429" s="9">
        <v>39</v>
      </c>
      <c r="O2429" s="9">
        <v>62.474986999999999</v>
      </c>
      <c r="P2429" s="9">
        <v>0</v>
      </c>
      <c r="Q2429" s="9">
        <v>1.2079476549662699E-2</v>
      </c>
      <c r="R2429" s="9">
        <v>0</v>
      </c>
      <c r="S2429" s="9">
        <v>98045088452.770401</v>
      </c>
      <c r="T2429" s="9">
        <v>2033.1035486394801</v>
      </c>
      <c r="U2429" s="9">
        <v>6.6004085813788</v>
      </c>
      <c r="V2429" s="9">
        <v>0</v>
      </c>
      <c r="W2429" s="9">
        <v>6.6004085813788</v>
      </c>
      <c r="X2429" s="9">
        <v>0</v>
      </c>
      <c r="Y2429" s="9">
        <v>0</v>
      </c>
      <c r="Z2429" s="9">
        <v>2.7146116000000001E-2</v>
      </c>
      <c r="AA2429" s="9">
        <v>123.42169</v>
      </c>
      <c r="AB2429" s="9"/>
      <c r="AQ2429" s="9">
        <f>K2429-'Processed Potentiostat'!$J$3</f>
        <v>-14.830579</v>
      </c>
    </row>
    <row r="2430" spans="1:43" x14ac:dyDescent="0.35">
      <c r="A2430">
        <v>2</v>
      </c>
      <c r="B2430">
        <v>0</v>
      </c>
      <c r="C2430">
        <v>0</v>
      </c>
      <c r="D2430">
        <v>1</v>
      </c>
      <c r="E2430">
        <v>0</v>
      </c>
      <c r="F2430">
        <v>0</v>
      </c>
      <c r="G2430">
        <v>0</v>
      </c>
      <c r="H2430" s="9">
        <v>2034.10354861422</v>
      </c>
      <c r="I2430" s="9">
        <v>-1.8299110000000001</v>
      </c>
      <c r="J2430" s="9">
        <v>-1.8304898999999999</v>
      </c>
      <c r="K2430" s="9">
        <v>-12.71515</v>
      </c>
      <c r="L2430" s="9">
        <v>-23.775031999999999</v>
      </c>
      <c r="M2430" s="9">
        <v>-23.775031999999999</v>
      </c>
      <c r="N2430" s="9">
        <v>39</v>
      </c>
      <c r="O2430" s="9">
        <v>62.474986999999999</v>
      </c>
      <c r="P2430" s="9">
        <v>0</v>
      </c>
      <c r="Q2430" s="9">
        <v>1.2086372029820399E-2</v>
      </c>
      <c r="R2430" s="9">
        <v>0</v>
      </c>
      <c r="S2430" s="9">
        <v>74977225461.724792</v>
      </c>
      <c r="T2430" s="9">
        <v>2034.10354861422</v>
      </c>
      <c r="U2430" s="9">
        <v>6.60417542617148</v>
      </c>
      <c r="V2430" s="9">
        <v>0</v>
      </c>
      <c r="W2430" s="9">
        <v>6.60417542617148</v>
      </c>
      <c r="X2430" s="9">
        <v>0</v>
      </c>
      <c r="Y2430" s="9">
        <v>0</v>
      </c>
      <c r="Z2430" s="9">
        <v>2.3274953000000001E-2</v>
      </c>
      <c r="AA2430" s="9">
        <v>143.96133</v>
      </c>
      <c r="AB2430" s="9"/>
      <c r="AQ2430" s="9">
        <f>K2430-'Processed Potentiostat'!$J$3</f>
        <v>-12.71515</v>
      </c>
    </row>
    <row r="2431" spans="1:43" x14ac:dyDescent="0.35">
      <c r="A2431">
        <v>2</v>
      </c>
      <c r="B2431">
        <v>0</v>
      </c>
      <c r="C2431">
        <v>0</v>
      </c>
      <c r="D2431">
        <v>1</v>
      </c>
      <c r="E2431">
        <v>0</v>
      </c>
      <c r="F2431">
        <v>0</v>
      </c>
      <c r="G2431">
        <v>0</v>
      </c>
      <c r="H2431" s="9">
        <v>2035.1035485889499</v>
      </c>
      <c r="I2431" s="9">
        <v>-1.8301263999999999</v>
      </c>
      <c r="J2431" s="9">
        <v>-1.8296374</v>
      </c>
      <c r="K2431" s="9">
        <v>-11.779372</v>
      </c>
      <c r="L2431" s="9">
        <v>-23.787566999999999</v>
      </c>
      <c r="M2431" s="9">
        <v>-23.787566999999999</v>
      </c>
      <c r="N2431" s="9">
        <v>39</v>
      </c>
      <c r="O2431" s="9">
        <v>62.474986999999999</v>
      </c>
      <c r="P2431" s="9">
        <v>0</v>
      </c>
      <c r="Q2431" s="9">
        <v>1.20927427740207E-2</v>
      </c>
      <c r="R2431" s="9">
        <v>0</v>
      </c>
      <c r="S2431" s="9">
        <v>44432101592.481102</v>
      </c>
      <c r="T2431" s="9">
        <v>2035.1035485889499</v>
      </c>
      <c r="U2431" s="9">
        <v>6.6076572819495398</v>
      </c>
      <c r="V2431" s="9">
        <v>0</v>
      </c>
      <c r="W2431" s="9">
        <v>6.6076572819495398</v>
      </c>
      <c r="X2431" s="9">
        <v>0</v>
      </c>
      <c r="Y2431" s="9">
        <v>0</v>
      </c>
      <c r="Z2431" s="9">
        <v>2.1551979999999998E-2</v>
      </c>
      <c r="AA2431" s="9">
        <v>155.32554999999999</v>
      </c>
      <c r="AB2431" s="9"/>
      <c r="AQ2431" s="9">
        <f>K2431-'Processed Potentiostat'!$J$3</f>
        <v>-11.779372</v>
      </c>
    </row>
    <row r="2432" spans="1:43" x14ac:dyDescent="0.35">
      <c r="A2432">
        <v>2</v>
      </c>
      <c r="B2432">
        <v>0</v>
      </c>
      <c r="C2432">
        <v>0</v>
      </c>
      <c r="D2432">
        <v>1</v>
      </c>
      <c r="E2432">
        <v>0</v>
      </c>
      <c r="F2432">
        <v>0</v>
      </c>
      <c r="G2432">
        <v>0</v>
      </c>
      <c r="H2432" s="9">
        <v>2036.1035485636901</v>
      </c>
      <c r="I2432" s="9">
        <v>-1.8299403999999999</v>
      </c>
      <c r="J2432" s="9">
        <v>-1.8308196999999999</v>
      </c>
      <c r="K2432" s="9">
        <v>-12.505497999999999</v>
      </c>
      <c r="L2432" s="9">
        <v>-23.800850000000001</v>
      </c>
      <c r="M2432" s="9">
        <v>-23.800850000000001</v>
      </c>
      <c r="N2432" s="9">
        <v>39</v>
      </c>
      <c r="O2432" s="9">
        <v>62.474986999999999</v>
      </c>
      <c r="P2432" s="9">
        <v>0</v>
      </c>
      <c r="Q2432" s="9">
        <v>1.2099497876269299E-2</v>
      </c>
      <c r="R2432" s="9">
        <v>0</v>
      </c>
      <c r="S2432" s="9">
        <v>36789384939.323303</v>
      </c>
      <c r="T2432" s="9">
        <v>2036.1035485636901</v>
      </c>
      <c r="U2432" s="9">
        <v>6.6113469357526302</v>
      </c>
      <c r="V2432" s="9">
        <v>0</v>
      </c>
      <c r="W2432" s="9">
        <v>6.6113469357526302</v>
      </c>
      <c r="X2432" s="9">
        <v>0</v>
      </c>
      <c r="Y2432" s="9">
        <v>0</v>
      </c>
      <c r="Z2432" s="9">
        <v>2.2895312000000001E-2</v>
      </c>
      <c r="AA2432" s="9">
        <v>146.40118000000001</v>
      </c>
      <c r="AB2432" s="9"/>
      <c r="AQ2432" s="9">
        <f>K2432-'Processed Potentiostat'!$J$3</f>
        <v>-12.505497999999999</v>
      </c>
    </row>
    <row r="2433" spans="1:43" x14ac:dyDescent="0.35">
      <c r="A2433">
        <v>2</v>
      </c>
      <c r="B2433">
        <v>0</v>
      </c>
      <c r="C2433">
        <v>0</v>
      </c>
      <c r="D2433">
        <v>1</v>
      </c>
      <c r="E2433">
        <v>0</v>
      </c>
      <c r="F2433">
        <v>0</v>
      </c>
      <c r="G2433">
        <v>0</v>
      </c>
      <c r="H2433" s="9">
        <v>2037.10354853843</v>
      </c>
      <c r="I2433" s="9">
        <v>-1.8300913999999999</v>
      </c>
      <c r="J2433" s="9">
        <v>-1.8300337</v>
      </c>
      <c r="K2433" s="9">
        <v>-11.494121</v>
      </c>
      <c r="L2433" s="9">
        <v>-23.813089000000002</v>
      </c>
      <c r="M2433" s="9">
        <v>-23.813089000000002</v>
      </c>
      <c r="N2433" s="9">
        <v>39</v>
      </c>
      <c r="O2433" s="9">
        <v>62.474986999999999</v>
      </c>
      <c r="P2433" s="9">
        <v>0</v>
      </c>
      <c r="Q2433" s="9">
        <v>1.2105719714264499E-2</v>
      </c>
      <c r="R2433" s="9">
        <v>0</v>
      </c>
      <c r="S2433" s="9">
        <v>171172812616.091</v>
      </c>
      <c r="T2433" s="9">
        <v>2037.10354853843</v>
      </c>
      <c r="U2433" s="9">
        <v>6.6147470581193204</v>
      </c>
      <c r="V2433" s="9">
        <v>0</v>
      </c>
      <c r="W2433" s="9">
        <v>6.6147470581193204</v>
      </c>
      <c r="X2433" s="9">
        <v>0</v>
      </c>
      <c r="Y2433" s="9">
        <v>0</v>
      </c>
      <c r="Z2433" s="9">
        <v>2.1034628E-2</v>
      </c>
      <c r="AA2433" s="9">
        <v>159.21476999999999</v>
      </c>
      <c r="AB2433" s="9"/>
      <c r="AQ2433" s="9">
        <f>K2433-'Processed Potentiostat'!$J$3</f>
        <v>-11.494121</v>
      </c>
    </row>
    <row r="2434" spans="1:43" x14ac:dyDescent="0.35">
      <c r="A2434">
        <v>2</v>
      </c>
      <c r="B2434">
        <v>0</v>
      </c>
      <c r="C2434">
        <v>0</v>
      </c>
      <c r="D2434">
        <v>1</v>
      </c>
      <c r="E2434">
        <v>0</v>
      </c>
      <c r="F2434">
        <v>0</v>
      </c>
      <c r="G2434">
        <v>0</v>
      </c>
      <c r="H2434" s="9">
        <v>2038.1035485131699</v>
      </c>
      <c r="I2434" s="9">
        <v>-1.8298901000000001</v>
      </c>
      <c r="J2434" s="9">
        <v>-1.8304847</v>
      </c>
      <c r="K2434" s="9">
        <v>-10.499508000000001</v>
      </c>
      <c r="L2434" s="9">
        <v>-23.824268</v>
      </c>
      <c r="M2434" s="9">
        <v>-23.824268</v>
      </c>
      <c r="N2434" s="9">
        <v>39</v>
      </c>
      <c r="O2434" s="9">
        <v>62.474986999999999</v>
      </c>
      <c r="P2434" s="9">
        <v>0</v>
      </c>
      <c r="Q2434" s="9">
        <v>1.2111403862792001E-2</v>
      </c>
      <c r="R2434" s="9">
        <v>0</v>
      </c>
      <c r="S2434" s="9">
        <v>76367000444.659607</v>
      </c>
      <c r="T2434" s="9">
        <v>2038.1035485131699</v>
      </c>
      <c r="U2434" s="9">
        <v>6.6178520574726702</v>
      </c>
      <c r="V2434" s="9">
        <v>0</v>
      </c>
      <c r="W2434" s="9">
        <v>6.6178520574726702</v>
      </c>
      <c r="X2434" s="9">
        <v>0</v>
      </c>
      <c r="Y2434" s="9">
        <v>0</v>
      </c>
      <c r="Z2434" s="9">
        <v>1.9219190000000001E-2</v>
      </c>
      <c r="AA2434" s="9">
        <v>174.34005999999999</v>
      </c>
      <c r="AB2434" s="9"/>
      <c r="AQ2434" s="9">
        <f>K2434-'Processed Potentiostat'!$J$3</f>
        <v>-10.499508000000001</v>
      </c>
    </row>
    <row r="2435" spans="1:43" x14ac:dyDescent="0.35">
      <c r="A2435">
        <v>2</v>
      </c>
      <c r="B2435">
        <v>0</v>
      </c>
      <c r="C2435">
        <v>0</v>
      </c>
      <c r="D2435">
        <v>1</v>
      </c>
      <c r="E2435">
        <v>0</v>
      </c>
      <c r="F2435">
        <v>0</v>
      </c>
      <c r="G2435">
        <v>0</v>
      </c>
      <c r="H2435" s="9">
        <v>2039.1035484879101</v>
      </c>
      <c r="I2435" s="9">
        <v>-1.8299809</v>
      </c>
      <c r="J2435" s="9">
        <v>-1.8310115</v>
      </c>
      <c r="K2435" s="9">
        <v>-12.086650000000001</v>
      </c>
      <c r="L2435" s="9">
        <v>-23.836983</v>
      </c>
      <c r="M2435" s="9">
        <v>-23.836983</v>
      </c>
      <c r="N2435" s="9">
        <v>39</v>
      </c>
      <c r="O2435" s="9">
        <v>62.474986999999999</v>
      </c>
      <c r="P2435" s="9">
        <v>0</v>
      </c>
      <c r="Q2435" s="9">
        <v>1.21178705815101E-2</v>
      </c>
      <c r="R2435" s="9">
        <v>0</v>
      </c>
      <c r="S2435" s="9">
        <v>28419428599.160301</v>
      </c>
      <c r="T2435" s="9">
        <v>2039.1035484879101</v>
      </c>
      <c r="U2435" s="9">
        <v>6.6213839459317203</v>
      </c>
      <c r="V2435" s="9">
        <v>0</v>
      </c>
      <c r="W2435" s="9">
        <v>6.6213839459317203</v>
      </c>
      <c r="X2435" s="9">
        <v>0</v>
      </c>
      <c r="Y2435" s="9">
        <v>0</v>
      </c>
      <c r="Z2435" s="9">
        <v>2.2130795000000002E-2</v>
      </c>
      <c r="AA2435" s="9">
        <v>151.49039999999999</v>
      </c>
      <c r="AB2435" s="9"/>
      <c r="AQ2435" s="9">
        <f>K2435-'Processed Potentiostat'!$J$3</f>
        <v>-12.086650000000001</v>
      </c>
    </row>
    <row r="2436" spans="1:43" x14ac:dyDescent="0.35">
      <c r="A2436">
        <v>2</v>
      </c>
      <c r="B2436">
        <v>0</v>
      </c>
      <c r="C2436">
        <v>0</v>
      </c>
      <c r="D2436">
        <v>1</v>
      </c>
      <c r="E2436">
        <v>0</v>
      </c>
      <c r="F2436">
        <v>0</v>
      </c>
      <c r="G2436">
        <v>0</v>
      </c>
      <c r="H2436" s="9">
        <v>2040.10354846264</v>
      </c>
      <c r="I2436" s="9">
        <v>-1.8300714</v>
      </c>
      <c r="J2436" s="9">
        <v>-1.8298738000000001</v>
      </c>
      <c r="K2436" s="9">
        <v>-10.645906</v>
      </c>
      <c r="L2436" s="9">
        <v>-23.848576999999999</v>
      </c>
      <c r="M2436" s="9">
        <v>-23.848576999999999</v>
      </c>
      <c r="N2436" s="9">
        <v>39</v>
      </c>
      <c r="O2436" s="9">
        <v>62.474986999999999</v>
      </c>
      <c r="P2436" s="9">
        <v>0</v>
      </c>
      <c r="Q2436" s="9">
        <v>1.21237641843221E-2</v>
      </c>
      <c r="R2436" s="9">
        <v>0</v>
      </c>
      <c r="S2436" s="9">
        <v>79767291167.178604</v>
      </c>
      <c r="T2436" s="9">
        <v>2040.10354846264</v>
      </c>
      <c r="U2436" s="9">
        <v>6.6246048029026703</v>
      </c>
      <c r="V2436" s="9">
        <v>0</v>
      </c>
      <c r="W2436" s="9">
        <v>6.6246048029026703</v>
      </c>
      <c r="X2436" s="9">
        <v>0</v>
      </c>
      <c r="Y2436" s="9">
        <v>0</v>
      </c>
      <c r="Z2436" s="9">
        <v>1.9480666000000001E-2</v>
      </c>
      <c r="AA2436" s="9">
        <v>171.88521</v>
      </c>
      <c r="AB2436" s="9"/>
      <c r="AQ2436" s="9">
        <f>K2436-'Processed Potentiostat'!$J$3</f>
        <v>-10.645906</v>
      </c>
    </row>
    <row r="2437" spans="1:43" x14ac:dyDescent="0.35">
      <c r="A2437">
        <v>2</v>
      </c>
      <c r="B2437">
        <v>0</v>
      </c>
      <c r="C2437">
        <v>0</v>
      </c>
      <c r="D2437">
        <v>1</v>
      </c>
      <c r="E2437">
        <v>0</v>
      </c>
      <c r="F2437">
        <v>0</v>
      </c>
      <c r="G2437">
        <v>0</v>
      </c>
      <c r="H2437" s="9">
        <v>2041.1035484373799</v>
      </c>
      <c r="I2437" s="9">
        <v>-1.8299383</v>
      </c>
      <c r="J2437" s="9">
        <v>-1.8306872000000001</v>
      </c>
      <c r="K2437" s="9">
        <v>-9.9309454000000006</v>
      </c>
      <c r="L2437" s="9">
        <v>-23.859085</v>
      </c>
      <c r="M2437" s="9">
        <v>-23.859085</v>
      </c>
      <c r="N2437" s="9">
        <v>39</v>
      </c>
      <c r="O2437" s="9">
        <v>62.474986999999999</v>
      </c>
      <c r="P2437" s="9">
        <v>0</v>
      </c>
      <c r="Q2437" s="9">
        <v>1.21291075450076E-2</v>
      </c>
      <c r="R2437" s="9">
        <v>0</v>
      </c>
      <c r="S2437" s="9">
        <v>46383431233.6698</v>
      </c>
      <c r="T2437" s="9">
        <v>2041.1035484373799</v>
      </c>
      <c r="U2437" s="9">
        <v>6.6275234279793303</v>
      </c>
      <c r="V2437" s="9">
        <v>0</v>
      </c>
      <c r="W2437" s="9">
        <v>6.6275234279793303</v>
      </c>
      <c r="X2437" s="9">
        <v>0</v>
      </c>
      <c r="Y2437" s="9">
        <v>0</v>
      </c>
      <c r="Z2437" s="9">
        <v>1.8180453999999999E-2</v>
      </c>
      <c r="AA2437" s="9">
        <v>184.34166999999999</v>
      </c>
      <c r="AB2437" s="9"/>
      <c r="AQ2437" s="9">
        <f>K2437-'Processed Potentiostat'!$J$3</f>
        <v>-9.9309454000000006</v>
      </c>
    </row>
    <row r="2438" spans="1:43" x14ac:dyDescent="0.35">
      <c r="A2438">
        <v>2</v>
      </c>
      <c r="B2438">
        <v>0</v>
      </c>
      <c r="C2438">
        <v>0</v>
      </c>
      <c r="D2438">
        <v>1</v>
      </c>
      <c r="E2438">
        <v>0</v>
      </c>
      <c r="F2438">
        <v>0</v>
      </c>
      <c r="G2438">
        <v>0</v>
      </c>
      <c r="H2438" s="9">
        <v>2042.1035484121201</v>
      </c>
      <c r="I2438" s="9">
        <v>-1.8299036</v>
      </c>
      <c r="J2438" s="9">
        <v>-1.8299905999999999</v>
      </c>
      <c r="K2438" s="9">
        <v>-9.6363564000000004</v>
      </c>
      <c r="L2438" s="9">
        <v>-23.868732000000001</v>
      </c>
      <c r="M2438" s="9">
        <v>-23.868732000000001</v>
      </c>
      <c r="N2438" s="9">
        <v>39</v>
      </c>
      <c r="O2438" s="9">
        <v>62.474986999999999</v>
      </c>
      <c r="P2438" s="9">
        <v>0</v>
      </c>
      <c r="Q2438" s="9">
        <v>1.21340115993225E-2</v>
      </c>
      <c r="R2438" s="9">
        <v>0</v>
      </c>
      <c r="S2438" s="9">
        <v>131037593516.702</v>
      </c>
      <c r="T2438" s="9">
        <v>2042.1035484121201</v>
      </c>
      <c r="U2438" s="9">
        <v>6.6302035548130904</v>
      </c>
      <c r="V2438" s="9">
        <v>0</v>
      </c>
      <c r="W2438" s="9">
        <v>6.6302035548130904</v>
      </c>
      <c r="X2438" s="9">
        <v>0</v>
      </c>
      <c r="Y2438" s="9">
        <v>0</v>
      </c>
      <c r="Z2438" s="9">
        <v>1.7634442E-2</v>
      </c>
      <c r="AA2438" s="9">
        <v>189.90483</v>
      </c>
      <c r="AB2438" s="9"/>
      <c r="AQ2438" s="9">
        <f>K2438-'Processed Potentiostat'!$J$3</f>
        <v>-9.6363564000000004</v>
      </c>
    </row>
    <row r="2439" spans="1:43" x14ac:dyDescent="0.35">
      <c r="A2439">
        <v>2</v>
      </c>
      <c r="B2439">
        <v>0</v>
      </c>
      <c r="C2439">
        <v>0</v>
      </c>
      <c r="D2439">
        <v>1</v>
      </c>
      <c r="E2439">
        <v>0</v>
      </c>
      <c r="F2439">
        <v>0</v>
      </c>
      <c r="G2439">
        <v>0</v>
      </c>
      <c r="H2439" s="9">
        <v>2043.10354838686</v>
      </c>
      <c r="I2439" s="9">
        <v>-1.8300987</v>
      </c>
      <c r="J2439" s="9">
        <v>-1.8310431</v>
      </c>
      <c r="K2439" s="9">
        <v>-11.905995000000001</v>
      </c>
      <c r="L2439" s="9">
        <v>-23.879059000000002</v>
      </c>
      <c r="M2439" s="9">
        <v>-23.879059000000002</v>
      </c>
      <c r="N2439" s="9">
        <v>39</v>
      </c>
      <c r="O2439" s="9">
        <v>62.474986999999999</v>
      </c>
      <c r="P2439" s="9">
        <v>0</v>
      </c>
      <c r="Q2439" s="9">
        <v>1.21392638374236E-2</v>
      </c>
      <c r="R2439" s="9">
        <v>0</v>
      </c>
      <c r="S2439" s="9">
        <v>27436251150.207699</v>
      </c>
      <c r="T2439" s="9">
        <v>2043.10354838686</v>
      </c>
      <c r="U2439" s="9">
        <v>6.6330720864291397</v>
      </c>
      <c r="V2439" s="9">
        <v>0</v>
      </c>
      <c r="W2439" s="9">
        <v>6.6330720864291397</v>
      </c>
      <c r="X2439" s="9">
        <v>0</v>
      </c>
      <c r="Y2439" s="9">
        <v>0</v>
      </c>
      <c r="Z2439" s="9">
        <v>2.1800390999999999E-2</v>
      </c>
      <c r="AA2439" s="9">
        <v>153.79168999999999</v>
      </c>
      <c r="AB2439" s="9"/>
      <c r="AQ2439" s="9">
        <f>K2439-'Processed Potentiostat'!$J$3</f>
        <v>-11.905995000000001</v>
      </c>
    </row>
    <row r="2440" spans="1:43" x14ac:dyDescent="0.35">
      <c r="A2440">
        <v>2</v>
      </c>
      <c r="B2440">
        <v>0</v>
      </c>
      <c r="C2440">
        <v>0</v>
      </c>
      <c r="D2440">
        <v>1</v>
      </c>
      <c r="E2440">
        <v>0</v>
      </c>
      <c r="F2440">
        <v>0</v>
      </c>
      <c r="G2440">
        <v>0</v>
      </c>
      <c r="H2440" s="9">
        <v>2044.1035483615999</v>
      </c>
      <c r="I2440" s="9">
        <v>-1.829882</v>
      </c>
      <c r="J2440" s="9">
        <v>-1.8295288999999999</v>
      </c>
      <c r="K2440" s="9">
        <v>-10.794363000000001</v>
      </c>
      <c r="L2440" s="9">
        <v>-23.890630999999999</v>
      </c>
      <c r="M2440" s="9">
        <v>-23.890630999999999</v>
      </c>
      <c r="N2440" s="9">
        <v>39</v>
      </c>
      <c r="O2440" s="9">
        <v>62.474986999999999</v>
      </c>
      <c r="P2440" s="9">
        <v>0</v>
      </c>
      <c r="Q2440" s="9">
        <v>1.2145144697648901E-2</v>
      </c>
      <c r="R2440" s="9">
        <v>0</v>
      </c>
      <c r="S2440" s="9">
        <v>37105932677.452103</v>
      </c>
      <c r="T2440" s="9">
        <v>2044.1035483615999</v>
      </c>
      <c r="U2440" s="9">
        <v>6.6362865233063397</v>
      </c>
      <c r="V2440" s="9">
        <v>0</v>
      </c>
      <c r="W2440" s="9">
        <v>6.6362865233063397</v>
      </c>
      <c r="X2440" s="9">
        <v>0</v>
      </c>
      <c r="Y2440" s="9">
        <v>0</v>
      </c>
      <c r="Z2440" s="9">
        <v>1.9748600000000002E-2</v>
      </c>
      <c r="AA2440" s="9">
        <v>169.48929000000001</v>
      </c>
      <c r="AB2440" s="9"/>
      <c r="AQ2440" s="9">
        <f>K2440-'Processed Potentiostat'!$J$3</f>
        <v>-10.794363000000001</v>
      </c>
    </row>
    <row r="2441" spans="1:43" x14ac:dyDescent="0.35">
      <c r="A2441">
        <v>2</v>
      </c>
      <c r="B2441">
        <v>0</v>
      </c>
      <c r="C2441">
        <v>0</v>
      </c>
      <c r="D2441">
        <v>1</v>
      </c>
      <c r="E2441">
        <v>0</v>
      </c>
      <c r="F2441">
        <v>0</v>
      </c>
      <c r="G2441">
        <v>0</v>
      </c>
      <c r="H2441" s="9">
        <v>2045.1035483363301</v>
      </c>
      <c r="I2441" s="9">
        <v>-1.8301375</v>
      </c>
      <c r="J2441" s="9">
        <v>-1.8293245</v>
      </c>
      <c r="K2441" s="9">
        <v>-9.8047799999999992</v>
      </c>
      <c r="L2441" s="9">
        <v>-23.901078999999999</v>
      </c>
      <c r="M2441" s="9">
        <v>-23.901078999999999</v>
      </c>
      <c r="N2441" s="9">
        <v>39</v>
      </c>
      <c r="O2441" s="9">
        <v>62.474986999999999</v>
      </c>
      <c r="P2441" s="9">
        <v>0</v>
      </c>
      <c r="Q2441" s="9">
        <v>1.2150454035435901E-2</v>
      </c>
      <c r="R2441" s="9">
        <v>0</v>
      </c>
      <c r="S2441" s="9">
        <v>28175489766.9865</v>
      </c>
      <c r="T2441" s="9">
        <v>2045.1035483363301</v>
      </c>
      <c r="U2441" s="9">
        <v>6.6391886996519496</v>
      </c>
      <c r="V2441" s="9">
        <v>0</v>
      </c>
      <c r="W2441" s="9">
        <v>6.6391886996519496</v>
      </c>
      <c r="X2441" s="9">
        <v>0</v>
      </c>
      <c r="Y2441" s="9">
        <v>0</v>
      </c>
      <c r="Z2441" s="9">
        <v>1.7936124000000001E-2</v>
      </c>
      <c r="AA2441" s="9">
        <v>186.57477</v>
      </c>
      <c r="AB2441" s="9"/>
      <c r="AQ2441" s="9">
        <f>K2441-'Processed Potentiostat'!$J$3</f>
        <v>-9.8047799999999992</v>
      </c>
    </row>
    <row r="2442" spans="1:43" x14ac:dyDescent="0.35">
      <c r="A2442">
        <v>2</v>
      </c>
      <c r="B2442">
        <v>0</v>
      </c>
      <c r="C2442">
        <v>0</v>
      </c>
      <c r="D2442">
        <v>1</v>
      </c>
      <c r="E2442">
        <v>0</v>
      </c>
      <c r="F2442">
        <v>0</v>
      </c>
      <c r="G2442">
        <v>0</v>
      </c>
      <c r="H2442" s="9">
        <v>2045.66634832212</v>
      </c>
      <c r="I2442" s="9">
        <v>-1.8299806999999999</v>
      </c>
      <c r="J2442" s="9">
        <v>-1.8308305</v>
      </c>
      <c r="K2442" s="9">
        <v>-14.852449999999999</v>
      </c>
      <c r="L2442" s="9">
        <v>-23.906932999999999</v>
      </c>
      <c r="M2442" s="9">
        <v>-23.906932999999999</v>
      </c>
      <c r="N2442" s="9">
        <v>39</v>
      </c>
      <c r="O2442" s="9">
        <v>62.474986999999999</v>
      </c>
      <c r="P2442" s="9">
        <v>0</v>
      </c>
      <c r="Q2442" s="9">
        <v>1.2153430992685999E-2</v>
      </c>
      <c r="R2442" s="9">
        <v>0</v>
      </c>
      <c r="S2442" s="9">
        <v>36350533763.544899</v>
      </c>
      <c r="T2442" s="9">
        <v>2045.66634832212</v>
      </c>
      <c r="U2442" s="9">
        <v>6.6408148995199996</v>
      </c>
      <c r="V2442" s="9">
        <v>0</v>
      </c>
      <c r="W2442" s="9">
        <v>6.6408148995199996</v>
      </c>
      <c r="X2442" s="9">
        <v>0</v>
      </c>
      <c r="Y2442" s="9">
        <v>0</v>
      </c>
      <c r="Z2442" s="9">
        <v>2.7192319E-2</v>
      </c>
      <c r="AA2442" s="9">
        <v>123.26791</v>
      </c>
      <c r="AB2442" s="9"/>
      <c r="AQ2442" s="9">
        <f>K2442-'Processed Potentiostat'!$J$3</f>
        <v>-14.852449999999999</v>
      </c>
    </row>
    <row r="2443" spans="1:43" x14ac:dyDescent="0.35">
      <c r="A2443">
        <v>2</v>
      </c>
      <c r="B2443">
        <v>0</v>
      </c>
      <c r="C2443">
        <v>0</v>
      </c>
      <c r="D2443">
        <v>1</v>
      </c>
      <c r="E2443">
        <v>0</v>
      </c>
      <c r="F2443">
        <v>0</v>
      </c>
      <c r="G2443">
        <v>0</v>
      </c>
      <c r="H2443" s="9">
        <v>2046.6663482968499</v>
      </c>
      <c r="I2443" s="9">
        <v>-1.83012</v>
      </c>
      <c r="J2443" s="9">
        <v>-1.8300460999999999</v>
      </c>
      <c r="K2443" s="9">
        <v>-12.688515000000001</v>
      </c>
      <c r="L2443" s="9">
        <v>-23.921085000000001</v>
      </c>
      <c r="M2443" s="9">
        <v>-23.921085000000001</v>
      </c>
      <c r="N2443" s="9">
        <v>39</v>
      </c>
      <c r="O2443" s="9">
        <v>62.474986999999999</v>
      </c>
      <c r="P2443" s="9">
        <v>0</v>
      </c>
      <c r="Q2443" s="9">
        <v>1.2160625374902201E-2</v>
      </c>
      <c r="R2443" s="9">
        <v>0</v>
      </c>
      <c r="S2443" s="9">
        <v>188771978635.327</v>
      </c>
      <c r="T2443" s="9">
        <v>2046.6663482968499</v>
      </c>
      <c r="U2443" s="9">
        <v>6.6447461078350001</v>
      </c>
      <c r="V2443" s="9">
        <v>0</v>
      </c>
      <c r="W2443" s="9">
        <v>6.6447461078350001</v>
      </c>
      <c r="X2443" s="9">
        <v>0</v>
      </c>
      <c r="Y2443" s="9">
        <v>0</v>
      </c>
      <c r="Z2443" s="9">
        <v>2.3220567000000001E-2</v>
      </c>
      <c r="AA2443" s="9">
        <v>144.22855000000001</v>
      </c>
      <c r="AB2443" s="9"/>
      <c r="AQ2443" s="9">
        <f>K2443-'Processed Potentiostat'!$J$3</f>
        <v>-12.688515000000001</v>
      </c>
    </row>
    <row r="2444" spans="1:43" x14ac:dyDescent="0.35">
      <c r="A2444">
        <v>2</v>
      </c>
      <c r="B2444">
        <v>0</v>
      </c>
      <c r="C2444">
        <v>0</v>
      </c>
      <c r="D2444">
        <v>1</v>
      </c>
      <c r="E2444">
        <v>0</v>
      </c>
      <c r="F2444">
        <v>0</v>
      </c>
      <c r="G2444">
        <v>0</v>
      </c>
      <c r="H2444" s="9">
        <v>2046.70934829577</v>
      </c>
      <c r="I2444" s="9">
        <v>-1.8299867999999999</v>
      </c>
      <c r="J2444" s="9">
        <v>-1.8308755999999999</v>
      </c>
      <c r="K2444" s="9">
        <v>-17.711341999999998</v>
      </c>
      <c r="L2444" s="9">
        <v>-23.92165</v>
      </c>
      <c r="M2444" s="9">
        <v>-23.92165</v>
      </c>
      <c r="N2444" s="9">
        <v>39</v>
      </c>
      <c r="O2444" s="9">
        <v>62.474986999999999</v>
      </c>
      <c r="P2444" s="9">
        <v>0</v>
      </c>
      <c r="Q2444" s="9">
        <v>1.2160912504615901E-2</v>
      </c>
      <c r="R2444" s="9">
        <v>0</v>
      </c>
      <c r="S2444" s="9">
        <v>34034827687.452202</v>
      </c>
      <c r="T2444" s="9">
        <v>2046.70934829577</v>
      </c>
      <c r="U2444" s="9">
        <v>6.6449027606254898</v>
      </c>
      <c r="V2444" s="9">
        <v>0</v>
      </c>
      <c r="W2444" s="9">
        <v>6.6449027606254898</v>
      </c>
      <c r="X2444" s="9">
        <v>0</v>
      </c>
      <c r="Y2444" s="9">
        <v>0</v>
      </c>
      <c r="Z2444" s="9">
        <v>3.2427262999999998E-2</v>
      </c>
      <c r="AA2444" s="9">
        <v>103.37306</v>
      </c>
      <c r="AB2444" s="9"/>
      <c r="AQ2444" s="9">
        <f>K2444-'Processed Potentiostat'!$J$3</f>
        <v>-17.711341999999998</v>
      </c>
    </row>
    <row r="2445" spans="1:43" x14ac:dyDescent="0.35">
      <c r="A2445">
        <v>2</v>
      </c>
      <c r="B2445">
        <v>0</v>
      </c>
      <c r="C2445">
        <v>0</v>
      </c>
      <c r="D2445">
        <v>1</v>
      </c>
      <c r="E2445">
        <v>0</v>
      </c>
      <c r="F2445">
        <v>0</v>
      </c>
      <c r="G2445">
        <v>0</v>
      </c>
      <c r="H2445" s="9">
        <v>2047.70934827051</v>
      </c>
      <c r="I2445" s="9">
        <v>-1.8299540999999999</v>
      </c>
      <c r="J2445" s="9">
        <v>-1.8296292000000001</v>
      </c>
      <c r="K2445" s="9">
        <v>-15.816655000000001</v>
      </c>
      <c r="L2445" s="9">
        <v>-23.937563000000001</v>
      </c>
      <c r="M2445" s="9">
        <v>-23.937563000000001</v>
      </c>
      <c r="N2445" s="9">
        <v>39</v>
      </c>
      <c r="O2445" s="9">
        <v>62.474986999999999</v>
      </c>
      <c r="P2445" s="9">
        <v>0</v>
      </c>
      <c r="Q2445" s="9">
        <v>1.21689999787354E-2</v>
      </c>
      <c r="R2445" s="9">
        <v>0</v>
      </c>
      <c r="S2445" s="9">
        <v>44035708534.3657</v>
      </c>
      <c r="T2445" s="9">
        <v>2047.70934827051</v>
      </c>
      <c r="U2445" s="9">
        <v>6.6493230037128903</v>
      </c>
      <c r="V2445" s="9">
        <v>0</v>
      </c>
      <c r="W2445" s="9">
        <v>6.6493230037128903</v>
      </c>
      <c r="X2445" s="9">
        <v>0</v>
      </c>
      <c r="Y2445" s="9">
        <v>0</v>
      </c>
      <c r="Z2445" s="9">
        <v>2.8938614000000001E-2</v>
      </c>
      <c r="AA2445" s="9">
        <v>115.67738</v>
      </c>
      <c r="AB2445" s="9"/>
      <c r="AQ2445" s="9">
        <f>K2445-'Processed Potentiostat'!$J$3</f>
        <v>-15.816655000000001</v>
      </c>
    </row>
    <row r="2446" spans="1:43" x14ac:dyDescent="0.35">
      <c r="A2446">
        <v>2</v>
      </c>
      <c r="B2446">
        <v>0</v>
      </c>
      <c r="C2446">
        <v>0</v>
      </c>
      <c r="D2446">
        <v>1</v>
      </c>
      <c r="E2446">
        <v>0</v>
      </c>
      <c r="F2446">
        <v>0</v>
      </c>
      <c r="G2446">
        <v>0</v>
      </c>
      <c r="H2446" s="9">
        <v>2048.7093482452401</v>
      </c>
      <c r="I2446" s="9">
        <v>-1.8299688000000001</v>
      </c>
      <c r="J2446" s="9">
        <v>-1.8292917</v>
      </c>
      <c r="K2446" s="9">
        <v>-14.775708</v>
      </c>
      <c r="L2446" s="9">
        <v>-23.952572</v>
      </c>
      <c r="M2446" s="9">
        <v>-23.952572</v>
      </c>
      <c r="N2446" s="9">
        <v>39</v>
      </c>
      <c r="O2446" s="9">
        <v>62.474986999999999</v>
      </c>
      <c r="P2446" s="9">
        <v>0</v>
      </c>
      <c r="Q2446" s="9">
        <v>1.2176626563317E-2</v>
      </c>
      <c r="R2446" s="9">
        <v>0</v>
      </c>
      <c r="S2446" s="9">
        <v>27185594862.745098</v>
      </c>
      <c r="T2446" s="9">
        <v>2048.7093482452401</v>
      </c>
      <c r="U2446" s="9">
        <v>6.6534920411159399</v>
      </c>
      <c r="V2446" s="9">
        <v>0</v>
      </c>
      <c r="W2446" s="9">
        <v>6.6534920411159399</v>
      </c>
      <c r="X2446" s="9">
        <v>0</v>
      </c>
      <c r="Y2446" s="9">
        <v>0</v>
      </c>
      <c r="Z2446" s="9">
        <v>2.702908E-2</v>
      </c>
      <c r="AA2446" s="9">
        <v>123.80399</v>
      </c>
      <c r="AB2446" s="9"/>
      <c r="AQ2446" s="9">
        <f>K2446-'Processed Potentiostat'!$J$3</f>
        <v>-14.775708</v>
      </c>
    </row>
    <row r="2447" spans="1:43" x14ac:dyDescent="0.35">
      <c r="A2447">
        <v>2</v>
      </c>
      <c r="B2447">
        <v>0</v>
      </c>
      <c r="C2447">
        <v>0</v>
      </c>
      <c r="D2447">
        <v>1</v>
      </c>
      <c r="E2447">
        <v>0</v>
      </c>
      <c r="F2447">
        <v>0</v>
      </c>
      <c r="G2447">
        <v>0</v>
      </c>
      <c r="H2447" s="9">
        <v>2048.8095482427102</v>
      </c>
      <c r="I2447" s="9">
        <v>-1.8299097</v>
      </c>
      <c r="J2447" s="9">
        <v>-1.8309339</v>
      </c>
      <c r="K2447" s="9">
        <v>-19.776319999999998</v>
      </c>
      <c r="L2447" s="9">
        <v>-23.954037</v>
      </c>
      <c r="M2447" s="9">
        <v>-23.954037</v>
      </c>
      <c r="N2447" s="9">
        <v>39</v>
      </c>
      <c r="O2447" s="9">
        <v>62.474986999999999</v>
      </c>
      <c r="P2447" s="9">
        <v>0</v>
      </c>
      <c r="Q2447" s="9">
        <v>1.2177371572239699E-2</v>
      </c>
      <c r="R2447" s="9">
        <v>0</v>
      </c>
      <c r="S2447" s="9">
        <v>31470793675.313301</v>
      </c>
      <c r="T2447" s="9">
        <v>2048.8095482427102</v>
      </c>
      <c r="U2447" s="9">
        <v>6.6538988754774397</v>
      </c>
      <c r="V2447" s="9">
        <v>0</v>
      </c>
      <c r="W2447" s="9">
        <v>6.6538988754774397</v>
      </c>
      <c r="X2447" s="9">
        <v>0</v>
      </c>
      <c r="Y2447" s="9">
        <v>0</v>
      </c>
      <c r="Z2447" s="9">
        <v>3.6209132999999998E-2</v>
      </c>
      <c r="AA2447" s="9">
        <v>92.582138</v>
      </c>
      <c r="AB2447" s="9"/>
      <c r="AQ2447" s="9">
        <f>K2447-'Processed Potentiostat'!$J$3</f>
        <v>-19.776319999999998</v>
      </c>
    </row>
    <row r="2448" spans="1:43" x14ac:dyDescent="0.35">
      <c r="A2448">
        <v>2</v>
      </c>
      <c r="B2448">
        <v>0</v>
      </c>
      <c r="C2448">
        <v>0</v>
      </c>
      <c r="D2448">
        <v>1</v>
      </c>
      <c r="E2448">
        <v>0</v>
      </c>
      <c r="F2448">
        <v>0</v>
      </c>
      <c r="G2448">
        <v>0</v>
      </c>
      <c r="H2448" s="9">
        <v>2049.2173482324101</v>
      </c>
      <c r="I2448" s="9">
        <v>-1.8301266</v>
      </c>
      <c r="J2448" s="9">
        <v>-1.8296623999999999</v>
      </c>
      <c r="K2448" s="9">
        <v>-14.768962</v>
      </c>
      <c r="L2448" s="9">
        <v>-23.961096000000001</v>
      </c>
      <c r="M2448" s="9">
        <v>-23.961096000000001</v>
      </c>
      <c r="N2448" s="9">
        <v>39</v>
      </c>
      <c r="O2448" s="9">
        <v>62.474986999999999</v>
      </c>
      <c r="P2448" s="9">
        <v>0</v>
      </c>
      <c r="Q2448" s="9">
        <v>1.2180959284791799E-2</v>
      </c>
      <c r="R2448" s="9">
        <v>0</v>
      </c>
      <c r="S2448" s="9">
        <v>46951702465.227898</v>
      </c>
      <c r="T2448" s="9">
        <v>2049.2173482324101</v>
      </c>
      <c r="U2448" s="9">
        <v>6.65585988937619</v>
      </c>
      <c r="V2448" s="9">
        <v>0</v>
      </c>
      <c r="W2448" s="9">
        <v>6.65585988937619</v>
      </c>
      <c r="X2448" s="9">
        <v>0</v>
      </c>
      <c r="Y2448" s="9">
        <v>0</v>
      </c>
      <c r="Z2448" s="9">
        <v>2.7022214999999999E-2</v>
      </c>
      <c r="AA2448" s="9">
        <v>123.88565</v>
      </c>
      <c r="AB2448" s="9"/>
      <c r="AQ2448" s="9">
        <f>K2448-'Processed Potentiostat'!$J$3</f>
        <v>-14.768962</v>
      </c>
    </row>
    <row r="2449" spans="1:43" x14ac:dyDescent="0.35">
      <c r="A2449">
        <v>2</v>
      </c>
      <c r="B2449">
        <v>0</v>
      </c>
      <c r="C2449">
        <v>0</v>
      </c>
      <c r="D2449">
        <v>1</v>
      </c>
      <c r="E2449">
        <v>0</v>
      </c>
      <c r="F2449">
        <v>0</v>
      </c>
      <c r="G2449">
        <v>0</v>
      </c>
      <c r="H2449" s="9">
        <v>2050.2173482071498</v>
      </c>
      <c r="I2449" s="9">
        <v>-1.8300751</v>
      </c>
      <c r="J2449" s="9">
        <v>-1.8313037000000001</v>
      </c>
      <c r="K2449" s="9">
        <v>-11.910453</v>
      </c>
      <c r="L2449" s="9">
        <v>-23.974074999999999</v>
      </c>
      <c r="M2449" s="9">
        <v>-23.974074999999999</v>
      </c>
      <c r="N2449" s="9">
        <v>39</v>
      </c>
      <c r="O2449" s="9">
        <v>62.474986999999999</v>
      </c>
      <c r="P2449" s="9">
        <v>0</v>
      </c>
      <c r="Q2449" s="9">
        <v>1.2187561901518E-2</v>
      </c>
      <c r="R2449" s="9">
        <v>0</v>
      </c>
      <c r="S2449" s="9">
        <v>21198389899.675598</v>
      </c>
      <c r="T2449" s="9">
        <v>2050.2173482071498</v>
      </c>
      <c r="U2449" s="9">
        <v>6.6594655307870099</v>
      </c>
      <c r="V2449" s="9">
        <v>0</v>
      </c>
      <c r="W2449" s="9">
        <v>6.6594655307870099</v>
      </c>
      <c r="X2449" s="9">
        <v>0</v>
      </c>
      <c r="Y2449" s="9">
        <v>0</v>
      </c>
      <c r="Z2449" s="9">
        <v>2.1811657000000002E-2</v>
      </c>
      <c r="AA2449" s="9">
        <v>153.75601</v>
      </c>
      <c r="AB2449" s="9"/>
      <c r="AQ2449" s="9">
        <f>K2449-'Processed Potentiostat'!$J$3</f>
        <v>-11.910453</v>
      </c>
    </row>
    <row r="2450" spans="1:43" x14ac:dyDescent="0.35">
      <c r="A2450">
        <v>2</v>
      </c>
      <c r="B2450">
        <v>0</v>
      </c>
      <c r="C2450">
        <v>0</v>
      </c>
      <c r="D2450">
        <v>1</v>
      </c>
      <c r="E2450">
        <v>0</v>
      </c>
      <c r="F2450">
        <v>0</v>
      </c>
      <c r="G2450">
        <v>0</v>
      </c>
      <c r="H2450" s="9">
        <v>2051.21734818189</v>
      </c>
      <c r="I2450" s="9">
        <v>-1.8299000999999999</v>
      </c>
      <c r="J2450" s="9">
        <v>-1.8290917</v>
      </c>
      <c r="K2450" s="9">
        <v>-12.151847</v>
      </c>
      <c r="L2450" s="9">
        <v>-23.985996</v>
      </c>
      <c r="M2450" s="9">
        <v>-23.985996</v>
      </c>
      <c r="N2450" s="9">
        <v>39</v>
      </c>
      <c r="O2450" s="9">
        <v>62.474986999999999</v>
      </c>
      <c r="P2450" s="9">
        <v>0</v>
      </c>
      <c r="Q2450" s="9">
        <v>1.21936186992481E-2</v>
      </c>
      <c r="R2450" s="9">
        <v>0</v>
      </c>
      <c r="S2450" s="9">
        <v>22186472059.0783</v>
      </c>
      <c r="T2450" s="9">
        <v>2051.21734818189</v>
      </c>
      <c r="U2450" s="9">
        <v>6.6627765729619899</v>
      </c>
      <c r="V2450" s="9">
        <v>0</v>
      </c>
      <c r="W2450" s="9">
        <v>6.6627765729619899</v>
      </c>
      <c r="X2450" s="9">
        <v>0</v>
      </c>
      <c r="Y2450" s="9">
        <v>0</v>
      </c>
      <c r="Z2450" s="9">
        <v>2.2226842E-2</v>
      </c>
      <c r="AA2450" s="9">
        <v>150.51964000000001</v>
      </c>
      <c r="AB2450" s="9"/>
      <c r="AQ2450" s="9">
        <f>K2450-'Processed Potentiostat'!$J$3</f>
        <v>-12.151847</v>
      </c>
    </row>
    <row r="2451" spans="1:43" x14ac:dyDescent="0.35">
      <c r="A2451">
        <v>2</v>
      </c>
      <c r="B2451">
        <v>0</v>
      </c>
      <c r="C2451">
        <v>0</v>
      </c>
      <c r="D2451">
        <v>1</v>
      </c>
      <c r="E2451">
        <v>0</v>
      </c>
      <c r="F2451">
        <v>0</v>
      </c>
      <c r="G2451">
        <v>0</v>
      </c>
      <c r="H2451" s="9">
        <v>2051.6571481707801</v>
      </c>
      <c r="I2451" s="9">
        <v>-1.8299839</v>
      </c>
      <c r="J2451" s="9">
        <v>-1.8291807</v>
      </c>
      <c r="K2451" s="9">
        <v>-17.166823999999998</v>
      </c>
      <c r="L2451" s="9">
        <v>-23.991935999999999</v>
      </c>
      <c r="M2451" s="9">
        <v>-23.991935999999999</v>
      </c>
      <c r="N2451" s="9">
        <v>39</v>
      </c>
      <c r="O2451" s="9">
        <v>62.474986999999999</v>
      </c>
      <c r="P2451" s="9">
        <v>0</v>
      </c>
      <c r="Q2451" s="9">
        <v>1.2196636585067699E-2</v>
      </c>
      <c r="R2451" s="9">
        <v>0</v>
      </c>
      <c r="S2451" s="9">
        <v>24183964224.212898</v>
      </c>
      <c r="T2451" s="9">
        <v>2051.6571481707801</v>
      </c>
      <c r="U2451" s="9">
        <v>6.6644267994132296</v>
      </c>
      <c r="V2451" s="9">
        <v>0</v>
      </c>
      <c r="W2451" s="9">
        <v>6.6644267994132296</v>
      </c>
      <c r="X2451" s="9">
        <v>0</v>
      </c>
      <c r="Y2451" s="9">
        <v>0</v>
      </c>
      <c r="Z2451" s="9">
        <v>3.1401223999999998E-2</v>
      </c>
      <c r="AA2451" s="9">
        <v>106.55324</v>
      </c>
      <c r="AB2451" s="9"/>
      <c r="AQ2451" s="9">
        <f>K2451-'Processed Potentiostat'!$J$3</f>
        <v>-17.166823999999998</v>
      </c>
    </row>
    <row r="2452" spans="1:43" x14ac:dyDescent="0.35">
      <c r="A2452">
        <v>2</v>
      </c>
      <c r="B2452">
        <v>0</v>
      </c>
      <c r="C2452">
        <v>0</v>
      </c>
      <c r="D2452">
        <v>1</v>
      </c>
      <c r="E2452">
        <v>0</v>
      </c>
      <c r="F2452">
        <v>0</v>
      </c>
      <c r="G2452">
        <v>0</v>
      </c>
      <c r="H2452" s="9">
        <v>2052.6571481455098</v>
      </c>
      <c r="I2452" s="9">
        <v>-1.8300508</v>
      </c>
      <c r="J2452" s="9">
        <v>-1.8299411999999999</v>
      </c>
      <c r="K2452" s="9">
        <v>-14.502800000000001</v>
      </c>
      <c r="L2452" s="9">
        <v>-24.008400000000002</v>
      </c>
      <c r="M2452" s="9">
        <v>-24.008400000000002</v>
      </c>
      <c r="N2452" s="9">
        <v>39</v>
      </c>
      <c r="O2452" s="9">
        <v>62.474986999999999</v>
      </c>
      <c r="P2452" s="9">
        <v>0</v>
      </c>
      <c r="Q2452" s="9">
        <v>1.2205005634583601E-2</v>
      </c>
      <c r="R2452" s="9">
        <v>0</v>
      </c>
      <c r="S2452" s="9">
        <v>103652628536.50101</v>
      </c>
      <c r="T2452" s="9">
        <v>2052.6571481455098</v>
      </c>
      <c r="U2452" s="9">
        <v>6.6690000311011399</v>
      </c>
      <c r="V2452" s="9">
        <v>0</v>
      </c>
      <c r="W2452" s="9">
        <v>6.6690000311011399</v>
      </c>
      <c r="X2452" s="9">
        <v>0</v>
      </c>
      <c r="Y2452" s="9">
        <v>0</v>
      </c>
      <c r="Z2452" s="9">
        <v>2.653927E-2</v>
      </c>
      <c r="AA2452" s="9">
        <v>126.17847</v>
      </c>
      <c r="AB2452" s="9"/>
      <c r="AQ2452" s="9">
        <f>K2452-'Processed Potentiostat'!$J$3</f>
        <v>-14.502800000000001</v>
      </c>
    </row>
    <row r="2453" spans="1:43" x14ac:dyDescent="0.35">
      <c r="A2453">
        <v>2</v>
      </c>
      <c r="B2453">
        <v>0</v>
      </c>
      <c r="C2453">
        <v>0</v>
      </c>
      <c r="D2453">
        <v>1</v>
      </c>
      <c r="E2453">
        <v>0</v>
      </c>
      <c r="F2453">
        <v>0</v>
      </c>
      <c r="G2453">
        <v>0</v>
      </c>
      <c r="H2453" s="9">
        <v>2053.65714812025</v>
      </c>
      <c r="I2453" s="9">
        <v>-1.8300666000000001</v>
      </c>
      <c r="J2453" s="9">
        <v>-1.8293337000000001</v>
      </c>
      <c r="K2453" s="9">
        <v>-12.470442</v>
      </c>
      <c r="L2453" s="9">
        <v>-24.021827999999999</v>
      </c>
      <c r="M2453" s="9">
        <v>-24.021827999999999</v>
      </c>
      <c r="N2453" s="9">
        <v>39</v>
      </c>
      <c r="O2453" s="9">
        <v>62.474986999999999</v>
      </c>
      <c r="P2453" s="9">
        <v>0</v>
      </c>
      <c r="Q2453" s="9">
        <v>1.22118289141696E-2</v>
      </c>
      <c r="R2453" s="9">
        <v>0</v>
      </c>
      <c r="S2453" s="9">
        <v>28627602030.357601</v>
      </c>
      <c r="T2453" s="9">
        <v>2053.65714812025</v>
      </c>
      <c r="U2453" s="9">
        <v>6.6727297402649102</v>
      </c>
      <c r="V2453" s="9">
        <v>0</v>
      </c>
      <c r="W2453" s="9">
        <v>6.6727297402649102</v>
      </c>
      <c r="X2453" s="9">
        <v>0</v>
      </c>
      <c r="Y2453" s="9">
        <v>0</v>
      </c>
      <c r="Z2453" s="9">
        <v>2.2812598999999999E-2</v>
      </c>
      <c r="AA2453" s="9">
        <v>146.69356999999999</v>
      </c>
      <c r="AB2453" s="9"/>
      <c r="AQ2453" s="9">
        <f>K2453-'Processed Potentiostat'!$J$3</f>
        <v>-12.470442</v>
      </c>
    </row>
    <row r="2454" spans="1:43" x14ac:dyDescent="0.35">
      <c r="A2454">
        <v>2</v>
      </c>
      <c r="B2454">
        <v>0</v>
      </c>
      <c r="C2454">
        <v>0</v>
      </c>
      <c r="D2454">
        <v>1</v>
      </c>
      <c r="E2454">
        <v>0</v>
      </c>
      <c r="F2454">
        <v>0</v>
      </c>
      <c r="G2454">
        <v>0</v>
      </c>
      <c r="H2454" s="9">
        <v>2054.6571480949901</v>
      </c>
      <c r="I2454" s="9">
        <v>-1.8299757000000001</v>
      </c>
      <c r="J2454" s="9">
        <v>-1.8293153</v>
      </c>
      <c r="K2454" s="9">
        <v>-15.404551</v>
      </c>
      <c r="L2454" s="9">
        <v>-24.035347000000002</v>
      </c>
      <c r="M2454" s="9">
        <v>-24.035347000000002</v>
      </c>
      <c r="N2454" s="9">
        <v>39</v>
      </c>
      <c r="O2454" s="9">
        <v>62.474986999999999</v>
      </c>
      <c r="P2454" s="9">
        <v>0</v>
      </c>
      <c r="Q2454" s="9">
        <v>1.22186986471748E-2</v>
      </c>
      <c r="R2454" s="9">
        <v>0</v>
      </c>
      <c r="S2454" s="9">
        <v>28030461558.422501</v>
      </c>
      <c r="T2454" s="9">
        <v>2054.6571480949901</v>
      </c>
      <c r="U2454" s="9">
        <v>6.6764854719153197</v>
      </c>
      <c r="V2454" s="9">
        <v>0</v>
      </c>
      <c r="W2454" s="9">
        <v>6.6764854719153197</v>
      </c>
      <c r="X2454" s="9">
        <v>0</v>
      </c>
      <c r="Y2454" s="9">
        <v>0</v>
      </c>
      <c r="Z2454" s="9">
        <v>2.8179780000000001E-2</v>
      </c>
      <c r="AA2454" s="9">
        <v>118.75162</v>
      </c>
      <c r="AB2454" s="9"/>
      <c r="AQ2454" s="9">
        <f>K2454-'Processed Potentiostat'!$J$3</f>
        <v>-15.404551</v>
      </c>
    </row>
    <row r="2455" spans="1:43" x14ac:dyDescent="0.35">
      <c r="A2455">
        <v>2</v>
      </c>
      <c r="B2455">
        <v>0</v>
      </c>
      <c r="C2455">
        <v>0</v>
      </c>
      <c r="D2455">
        <v>1</v>
      </c>
      <c r="E2455">
        <v>0</v>
      </c>
      <c r="F2455">
        <v>0</v>
      </c>
      <c r="G2455">
        <v>0</v>
      </c>
      <c r="H2455" s="9">
        <v>2055.6571480697298</v>
      </c>
      <c r="I2455" s="9">
        <v>-1.8299767</v>
      </c>
      <c r="J2455" s="9">
        <v>-1.8295596999999999</v>
      </c>
      <c r="K2455" s="9">
        <v>-14.81766</v>
      </c>
      <c r="L2455" s="9">
        <v>-24.051437</v>
      </c>
      <c r="M2455" s="9">
        <v>-24.051437</v>
      </c>
      <c r="N2455" s="9">
        <v>39</v>
      </c>
      <c r="O2455" s="9">
        <v>62.474986999999999</v>
      </c>
      <c r="P2455" s="9">
        <v>0</v>
      </c>
      <c r="Q2455" s="9">
        <v>1.22268759623E-2</v>
      </c>
      <c r="R2455" s="9">
        <v>0</v>
      </c>
      <c r="S2455" s="9">
        <v>39229647996.525398</v>
      </c>
      <c r="T2455" s="9">
        <v>2055.6571480697298</v>
      </c>
      <c r="U2455" s="9">
        <v>6.6809548154847596</v>
      </c>
      <c r="V2455" s="9">
        <v>0</v>
      </c>
      <c r="W2455" s="9">
        <v>6.6809548154847596</v>
      </c>
      <c r="X2455" s="9">
        <v>0</v>
      </c>
      <c r="Y2455" s="9">
        <v>0</v>
      </c>
      <c r="Z2455" s="9">
        <v>2.7109794E-2</v>
      </c>
      <c r="AA2455" s="9">
        <v>123.47157</v>
      </c>
      <c r="AB2455" s="9"/>
      <c r="AQ2455" s="9">
        <f>K2455-'Processed Potentiostat'!$J$3</f>
        <v>-14.81766</v>
      </c>
    </row>
    <row r="2456" spans="1:43" x14ac:dyDescent="0.35">
      <c r="A2456">
        <v>2</v>
      </c>
      <c r="B2456">
        <v>0</v>
      </c>
      <c r="C2456">
        <v>0</v>
      </c>
      <c r="D2456">
        <v>1</v>
      </c>
      <c r="E2456">
        <v>0</v>
      </c>
      <c r="F2456">
        <v>0</v>
      </c>
      <c r="G2456">
        <v>0</v>
      </c>
      <c r="H2456" s="9">
        <v>2056.65714804446</v>
      </c>
      <c r="I2456" s="9">
        <v>-1.8301181</v>
      </c>
      <c r="J2456" s="9">
        <v>-1.8308932</v>
      </c>
      <c r="K2456" s="9">
        <v>-13.422452</v>
      </c>
      <c r="L2456" s="9">
        <v>-24.065228999999999</v>
      </c>
      <c r="M2456" s="9">
        <v>-24.065228999999999</v>
      </c>
      <c r="N2456" s="9">
        <v>39</v>
      </c>
      <c r="O2456" s="9">
        <v>62.474986999999999</v>
      </c>
      <c r="P2456" s="9">
        <v>0</v>
      </c>
      <c r="Q2456" s="9">
        <v>1.22338903367321E-2</v>
      </c>
      <c r="R2456" s="9">
        <v>0</v>
      </c>
      <c r="S2456" s="9">
        <v>33406218819.844799</v>
      </c>
      <c r="T2456" s="9">
        <v>2056.65714804446</v>
      </c>
      <c r="U2456" s="9">
        <v>6.6847860921860498</v>
      </c>
      <c r="V2456" s="9">
        <v>0</v>
      </c>
      <c r="W2456" s="9">
        <v>6.6847860921860498</v>
      </c>
      <c r="X2456" s="9">
        <v>0</v>
      </c>
      <c r="Y2456" s="9">
        <v>0</v>
      </c>
      <c r="Z2456" s="9">
        <v>2.4575074999999998E-2</v>
      </c>
      <c r="AA2456" s="9">
        <v>136.40527</v>
      </c>
      <c r="AB2456" s="9"/>
      <c r="AQ2456" s="9">
        <f>K2456-'Processed Potentiostat'!$J$3</f>
        <v>-13.422452</v>
      </c>
    </row>
    <row r="2457" spans="1:43" x14ac:dyDescent="0.35">
      <c r="A2457">
        <v>2</v>
      </c>
      <c r="B2457">
        <v>0</v>
      </c>
      <c r="C2457">
        <v>0</v>
      </c>
      <c r="D2457">
        <v>1</v>
      </c>
      <c r="E2457">
        <v>0</v>
      </c>
      <c r="F2457">
        <v>0</v>
      </c>
      <c r="G2457">
        <v>0</v>
      </c>
      <c r="H2457" s="9">
        <v>2057.29674802831</v>
      </c>
      <c r="I2457" s="9">
        <v>-1.8300540000000001</v>
      </c>
      <c r="J2457" s="9">
        <v>-1.8289073</v>
      </c>
      <c r="K2457" s="9">
        <v>-18.535473</v>
      </c>
      <c r="L2457" s="9">
        <v>-24.073495999999999</v>
      </c>
      <c r="M2457" s="9">
        <v>-24.073495999999999</v>
      </c>
      <c r="N2457" s="9">
        <v>39</v>
      </c>
      <c r="O2457" s="9">
        <v>62.474986999999999</v>
      </c>
      <c r="P2457" s="9">
        <v>0</v>
      </c>
      <c r="Q2457" s="9">
        <v>1.22380899390856E-2</v>
      </c>
      <c r="R2457" s="9">
        <v>0</v>
      </c>
      <c r="S2457" s="9">
        <v>19022525044.344898</v>
      </c>
      <c r="T2457" s="9">
        <v>2057.29674802831</v>
      </c>
      <c r="U2457" s="9">
        <v>6.68708237908832</v>
      </c>
      <c r="V2457" s="9">
        <v>0</v>
      </c>
      <c r="W2457" s="9">
        <v>6.68708237908832</v>
      </c>
      <c r="X2457" s="9">
        <v>0</v>
      </c>
      <c r="Y2457" s="9">
        <v>0</v>
      </c>
      <c r="Z2457" s="9">
        <v>3.3899660999999998E-2</v>
      </c>
      <c r="AA2457" s="9">
        <v>98.670653999999999</v>
      </c>
      <c r="AB2457" s="9"/>
      <c r="AQ2457" s="9">
        <f>K2457-'Processed Potentiostat'!$J$3</f>
        <v>-18.535473</v>
      </c>
    </row>
    <row r="2458" spans="1:43" x14ac:dyDescent="0.35">
      <c r="A2458">
        <v>2</v>
      </c>
      <c r="B2458">
        <v>0</v>
      </c>
      <c r="C2458">
        <v>0</v>
      </c>
      <c r="D2458">
        <v>1</v>
      </c>
      <c r="E2458">
        <v>0</v>
      </c>
      <c r="F2458">
        <v>0</v>
      </c>
      <c r="G2458">
        <v>0</v>
      </c>
      <c r="H2458" s="9">
        <v>2057.308948028</v>
      </c>
      <c r="I2458" s="9">
        <v>-1.8301388999999999</v>
      </c>
      <c r="J2458" s="9">
        <v>-1.8318939000000001</v>
      </c>
      <c r="K2458" s="9">
        <v>-13.508189</v>
      </c>
      <c r="L2458" s="9">
        <v>-24.073710999999999</v>
      </c>
      <c r="M2458" s="9">
        <v>-24.073710999999999</v>
      </c>
      <c r="N2458" s="9">
        <v>39</v>
      </c>
      <c r="O2458" s="9">
        <v>62.474986999999999</v>
      </c>
      <c r="P2458" s="9">
        <v>0</v>
      </c>
      <c r="Q2458" s="9">
        <v>1.22381996137582E-2</v>
      </c>
      <c r="R2458" s="9">
        <v>0</v>
      </c>
      <c r="S2458" s="9">
        <v>13987042845.4856</v>
      </c>
      <c r="T2458" s="9">
        <v>2057.308948028</v>
      </c>
      <c r="U2458" s="9">
        <v>6.6871419417567504</v>
      </c>
      <c r="V2458" s="9">
        <v>0</v>
      </c>
      <c r="W2458" s="9">
        <v>6.6871419417567504</v>
      </c>
      <c r="X2458" s="9">
        <v>0</v>
      </c>
      <c r="Y2458" s="9">
        <v>0</v>
      </c>
      <c r="Z2458" s="9">
        <v>2.4745570000000001E-2</v>
      </c>
      <c r="AA2458" s="9">
        <v>135.61358999999999</v>
      </c>
      <c r="AB2458" s="9"/>
      <c r="AQ2458" s="9">
        <f>K2458-'Processed Potentiostat'!$J$3</f>
        <v>-13.508189</v>
      </c>
    </row>
    <row r="2459" spans="1:43" x14ac:dyDescent="0.35">
      <c r="A2459">
        <v>2</v>
      </c>
      <c r="B2459">
        <v>0</v>
      </c>
      <c r="C2459">
        <v>0</v>
      </c>
      <c r="D2459">
        <v>1</v>
      </c>
      <c r="E2459">
        <v>0</v>
      </c>
      <c r="F2459">
        <v>0</v>
      </c>
      <c r="G2459">
        <v>0</v>
      </c>
      <c r="H2459" s="9">
        <v>2058.3089480027402</v>
      </c>
      <c r="I2459" s="9">
        <v>-1.8301202000000001</v>
      </c>
      <c r="J2459" s="9">
        <v>-1.8308599999999999</v>
      </c>
      <c r="K2459" s="9">
        <v>-10.39392</v>
      </c>
      <c r="L2459" s="9">
        <v>-24.084513000000001</v>
      </c>
      <c r="M2459" s="9">
        <v>-24.084513000000001</v>
      </c>
      <c r="N2459" s="9">
        <v>39</v>
      </c>
      <c r="O2459" s="9">
        <v>62.474986999999999</v>
      </c>
      <c r="P2459" s="9">
        <v>0</v>
      </c>
      <c r="Q2459" s="9">
        <v>1.2243692862743299E-2</v>
      </c>
      <c r="R2459" s="9">
        <v>0</v>
      </c>
      <c r="S2459" s="9">
        <v>35045193244.726501</v>
      </c>
      <c r="T2459" s="9">
        <v>2058.3089480027402</v>
      </c>
      <c r="U2459" s="9">
        <v>6.6901425207935699</v>
      </c>
      <c r="V2459" s="9">
        <v>0</v>
      </c>
      <c r="W2459" s="9">
        <v>6.6901425207935699</v>
      </c>
      <c r="X2459" s="9">
        <v>0</v>
      </c>
      <c r="Y2459" s="9">
        <v>0</v>
      </c>
      <c r="Z2459" s="9">
        <v>1.9029813E-2</v>
      </c>
      <c r="AA2459" s="9">
        <v>176.14722</v>
      </c>
      <c r="AB2459" s="9"/>
      <c r="AQ2459" s="9">
        <f>K2459-'Processed Potentiostat'!$J$3</f>
        <v>-10.39392</v>
      </c>
    </row>
    <row r="2460" spans="1:43" x14ac:dyDescent="0.35">
      <c r="A2460">
        <v>2</v>
      </c>
      <c r="B2460">
        <v>0</v>
      </c>
      <c r="C2460">
        <v>0</v>
      </c>
      <c r="D2460">
        <v>1</v>
      </c>
      <c r="E2460">
        <v>0</v>
      </c>
      <c r="F2460">
        <v>0</v>
      </c>
      <c r="G2460">
        <v>0</v>
      </c>
      <c r="H2460" s="9">
        <v>2059.3089479774699</v>
      </c>
      <c r="I2460" s="9">
        <v>-1.8298899</v>
      </c>
      <c r="J2460" s="9">
        <v>-1.8308338</v>
      </c>
      <c r="K2460" s="9">
        <v>-10.872707</v>
      </c>
      <c r="L2460" s="9">
        <v>-24.095133000000001</v>
      </c>
      <c r="M2460" s="9">
        <v>-24.095133000000001</v>
      </c>
      <c r="N2460" s="9">
        <v>39</v>
      </c>
      <c r="O2460" s="9">
        <v>62.474986999999999</v>
      </c>
      <c r="P2460" s="9">
        <v>0</v>
      </c>
      <c r="Q2460" s="9">
        <v>1.2249093882029201E-2</v>
      </c>
      <c r="R2460" s="9">
        <v>0</v>
      </c>
      <c r="S2460" s="9">
        <v>36451691365.4655</v>
      </c>
      <c r="T2460" s="9">
        <v>2059.3089479774699</v>
      </c>
      <c r="U2460" s="9">
        <v>6.6930926051903503</v>
      </c>
      <c r="V2460" s="9">
        <v>0</v>
      </c>
      <c r="W2460" s="9">
        <v>6.6930926051903503</v>
      </c>
      <c r="X2460" s="9">
        <v>0</v>
      </c>
      <c r="Y2460" s="9">
        <v>0</v>
      </c>
      <c r="Z2460" s="9">
        <v>1.9906119999999999E-2</v>
      </c>
      <c r="AA2460" s="9">
        <v>168.38802999999999</v>
      </c>
      <c r="AB2460" s="9"/>
      <c r="AQ2460" s="9">
        <f>K2460-'Processed Potentiostat'!$J$3</f>
        <v>-10.872707</v>
      </c>
    </row>
    <row r="2461" spans="1:43" x14ac:dyDescent="0.35">
      <c r="A2461">
        <v>2</v>
      </c>
      <c r="B2461">
        <v>0</v>
      </c>
      <c r="C2461">
        <v>0</v>
      </c>
      <c r="D2461">
        <v>1</v>
      </c>
      <c r="E2461">
        <v>0</v>
      </c>
      <c r="F2461">
        <v>0</v>
      </c>
      <c r="G2461">
        <v>0</v>
      </c>
      <c r="H2461" s="9">
        <v>2060.30894795221</v>
      </c>
      <c r="I2461" s="9">
        <v>-1.8301206999999999</v>
      </c>
      <c r="J2461" s="9">
        <v>-1.8294874000000001</v>
      </c>
      <c r="K2461" s="9">
        <v>-10.122230999999999</v>
      </c>
      <c r="L2461" s="9">
        <v>-24.105412999999999</v>
      </c>
      <c r="M2461" s="9">
        <v>-24.105412999999999</v>
      </c>
      <c r="N2461" s="9">
        <v>39</v>
      </c>
      <c r="O2461" s="9">
        <v>62.474986999999999</v>
      </c>
      <c r="P2461" s="9">
        <v>0</v>
      </c>
      <c r="Q2461" s="9">
        <v>1.2254318394615601E-2</v>
      </c>
      <c r="R2461" s="9">
        <v>0</v>
      </c>
      <c r="S2461" s="9">
        <v>35173224685.276604</v>
      </c>
      <c r="T2461" s="9">
        <v>2060.30894795221</v>
      </c>
      <c r="U2461" s="9">
        <v>6.6959483330665401</v>
      </c>
      <c r="V2461" s="9">
        <v>0</v>
      </c>
      <c r="W2461" s="9">
        <v>6.6959483330665401</v>
      </c>
      <c r="X2461" s="9">
        <v>0</v>
      </c>
      <c r="Y2461" s="9">
        <v>0</v>
      </c>
      <c r="Z2461" s="9">
        <v>1.8518494E-2</v>
      </c>
      <c r="AA2461" s="9">
        <v>180.73955000000001</v>
      </c>
      <c r="AB2461" s="9"/>
      <c r="AQ2461" s="9">
        <f>K2461-'Processed Potentiostat'!$J$3</f>
        <v>-10.122230999999999</v>
      </c>
    </row>
    <row r="2462" spans="1:43" x14ac:dyDescent="0.35">
      <c r="A2462">
        <v>2</v>
      </c>
      <c r="B2462">
        <v>0</v>
      </c>
      <c r="C2462">
        <v>0</v>
      </c>
      <c r="D2462">
        <v>1</v>
      </c>
      <c r="E2462">
        <v>0</v>
      </c>
      <c r="F2462">
        <v>0</v>
      </c>
      <c r="G2462">
        <v>0</v>
      </c>
      <c r="H2462" s="9">
        <v>2061.3089479269502</v>
      </c>
      <c r="I2462" s="9">
        <v>-1.8299114000000001</v>
      </c>
      <c r="J2462" s="9">
        <v>-1.8292003999999999</v>
      </c>
      <c r="K2462" s="9">
        <v>-11.646348</v>
      </c>
      <c r="L2462" s="9">
        <v>-24.115639000000002</v>
      </c>
      <c r="M2462" s="9">
        <v>-24.115639000000002</v>
      </c>
      <c r="N2462" s="9">
        <v>39</v>
      </c>
      <c r="O2462" s="9">
        <v>62.474986999999999</v>
      </c>
      <c r="P2462" s="9">
        <v>0</v>
      </c>
      <c r="Q2462" s="9">
        <v>1.2259513982237199E-2</v>
      </c>
      <c r="R2462" s="9">
        <v>0</v>
      </c>
      <c r="S2462" s="9">
        <v>24800373389.808498</v>
      </c>
      <c r="T2462" s="9">
        <v>2061.3089479269502</v>
      </c>
      <c r="U2462" s="9">
        <v>6.6987887270141897</v>
      </c>
      <c r="V2462" s="9">
        <v>0</v>
      </c>
      <c r="W2462" s="9">
        <v>6.6987887270141897</v>
      </c>
      <c r="X2462" s="9">
        <v>0</v>
      </c>
      <c r="Y2462" s="9">
        <v>0</v>
      </c>
      <c r="Z2462" s="9">
        <v>2.1303505E-2</v>
      </c>
      <c r="AA2462" s="9">
        <v>157.06215</v>
      </c>
      <c r="AB2462" s="9"/>
      <c r="AQ2462" s="9">
        <f>K2462-'Processed Potentiostat'!$J$3</f>
        <v>-11.646348</v>
      </c>
    </row>
    <row r="2463" spans="1:43" x14ac:dyDescent="0.35">
      <c r="A2463">
        <v>2</v>
      </c>
      <c r="B2463">
        <v>0</v>
      </c>
      <c r="C2463">
        <v>0</v>
      </c>
      <c r="D2463">
        <v>1</v>
      </c>
      <c r="E2463">
        <v>0</v>
      </c>
      <c r="F2463">
        <v>0</v>
      </c>
      <c r="G2463">
        <v>0</v>
      </c>
      <c r="H2463" s="9">
        <v>2062.3089479016899</v>
      </c>
      <c r="I2463" s="9">
        <v>-1.8299391</v>
      </c>
      <c r="J2463" s="9">
        <v>-1.8295844000000001</v>
      </c>
      <c r="K2463" s="9">
        <v>-10.026434999999999</v>
      </c>
      <c r="L2463" s="9">
        <v>-24.126476</v>
      </c>
      <c r="M2463" s="9">
        <v>-24.126476</v>
      </c>
      <c r="N2463" s="9">
        <v>39</v>
      </c>
      <c r="O2463" s="9">
        <v>62.474986999999999</v>
      </c>
      <c r="P2463" s="9">
        <v>0</v>
      </c>
      <c r="Q2463" s="9">
        <v>1.22650218214052E-2</v>
      </c>
      <c r="R2463" s="9">
        <v>0</v>
      </c>
      <c r="S2463" s="9">
        <v>41002339269.3181</v>
      </c>
      <c r="T2463" s="9">
        <v>2062.3089479016899</v>
      </c>
      <c r="U2463" s="9">
        <v>6.7017987911354897</v>
      </c>
      <c r="V2463" s="9">
        <v>0</v>
      </c>
      <c r="W2463" s="9">
        <v>6.7017987911354897</v>
      </c>
      <c r="X2463" s="9">
        <v>0</v>
      </c>
      <c r="Y2463" s="9">
        <v>0</v>
      </c>
      <c r="Z2463" s="9">
        <v>1.8344209E-2</v>
      </c>
      <c r="AA2463" s="9">
        <v>182.47605999999999</v>
      </c>
      <c r="AB2463" s="9"/>
      <c r="AQ2463" s="9">
        <f>K2463-'Processed Potentiostat'!$J$3</f>
        <v>-10.026434999999999</v>
      </c>
    </row>
    <row r="2464" spans="1:43" x14ac:dyDescent="0.35">
      <c r="A2464">
        <v>2</v>
      </c>
      <c r="B2464">
        <v>0</v>
      </c>
      <c r="C2464">
        <v>0</v>
      </c>
      <c r="D2464">
        <v>1</v>
      </c>
      <c r="E2464">
        <v>0</v>
      </c>
      <c r="F2464">
        <v>0</v>
      </c>
      <c r="G2464">
        <v>0</v>
      </c>
      <c r="H2464" s="9">
        <v>2063.30894787643</v>
      </c>
      <c r="I2464" s="9">
        <v>-1.8298547999999999</v>
      </c>
      <c r="J2464" s="9">
        <v>-1.831196</v>
      </c>
      <c r="K2464" s="9">
        <v>-9.0991163000000004</v>
      </c>
      <c r="L2464" s="9">
        <v>-24.136206000000001</v>
      </c>
      <c r="M2464" s="9">
        <v>-24.136206000000001</v>
      </c>
      <c r="N2464" s="9">
        <v>39</v>
      </c>
      <c r="O2464" s="9">
        <v>62.474986999999999</v>
      </c>
      <c r="P2464" s="9">
        <v>0</v>
      </c>
      <c r="Q2464" s="9">
        <v>1.2269970824488999E-2</v>
      </c>
      <c r="R2464" s="9">
        <v>0</v>
      </c>
      <c r="S2464" s="9">
        <v>23589557768.568802</v>
      </c>
      <c r="T2464" s="9">
        <v>2063.30894787643</v>
      </c>
      <c r="U2464" s="9">
        <v>6.7045017854248901</v>
      </c>
      <c r="V2464" s="9">
        <v>0</v>
      </c>
      <c r="W2464" s="9">
        <v>6.7045017854248901</v>
      </c>
      <c r="X2464" s="9">
        <v>0</v>
      </c>
      <c r="Y2464" s="9">
        <v>0</v>
      </c>
      <c r="Z2464" s="9">
        <v>1.6662264E-2</v>
      </c>
      <c r="AA2464" s="9">
        <v>201.24986000000001</v>
      </c>
      <c r="AB2464" s="9"/>
      <c r="AQ2464" s="9">
        <f>K2464-'Processed Potentiostat'!$J$3</f>
        <v>-9.0991163000000004</v>
      </c>
    </row>
    <row r="2465" spans="1:43" x14ac:dyDescent="0.35">
      <c r="A2465">
        <v>2</v>
      </c>
      <c r="B2465">
        <v>0</v>
      </c>
      <c r="C2465">
        <v>0</v>
      </c>
      <c r="D2465">
        <v>1</v>
      </c>
      <c r="E2465">
        <v>0</v>
      </c>
      <c r="F2465">
        <v>0</v>
      </c>
      <c r="G2465">
        <v>0</v>
      </c>
      <c r="H2465" s="9">
        <v>2064.3089478511602</v>
      </c>
      <c r="I2465" s="9">
        <v>-1.8300135</v>
      </c>
      <c r="J2465" s="9">
        <v>-1.8289161</v>
      </c>
      <c r="K2465" s="9">
        <v>-11.255888000000001</v>
      </c>
      <c r="L2465" s="9">
        <v>-24.145676000000002</v>
      </c>
      <c r="M2465" s="9">
        <v>-24.145676000000002</v>
      </c>
      <c r="N2465" s="9">
        <v>39</v>
      </c>
      <c r="O2465" s="9">
        <v>62.474986999999999</v>
      </c>
      <c r="P2465" s="9">
        <v>0</v>
      </c>
      <c r="Q2465" s="9">
        <v>1.22747818826932E-2</v>
      </c>
      <c r="R2465" s="9">
        <v>0</v>
      </c>
      <c r="S2465" s="9">
        <v>19213489210.089298</v>
      </c>
      <c r="T2465" s="9">
        <v>2064.3089478511602</v>
      </c>
      <c r="U2465" s="9">
        <v>6.7071319703513197</v>
      </c>
      <c r="V2465" s="9">
        <v>0</v>
      </c>
      <c r="W2465" s="9">
        <v>6.7071319703513197</v>
      </c>
      <c r="X2465" s="9">
        <v>0</v>
      </c>
      <c r="Y2465" s="9">
        <v>0</v>
      </c>
      <c r="Z2465" s="9">
        <v>2.0586074999999999E-2</v>
      </c>
      <c r="AA2465" s="9">
        <v>162.48527999999999</v>
      </c>
      <c r="AB2465" s="9"/>
      <c r="AQ2465" s="9">
        <f>K2465-'Processed Potentiostat'!$J$3</f>
        <v>-11.255888000000001</v>
      </c>
    </row>
    <row r="2466" spans="1:43" x14ac:dyDescent="0.35">
      <c r="A2466">
        <v>2</v>
      </c>
      <c r="B2466">
        <v>0</v>
      </c>
      <c r="C2466">
        <v>0</v>
      </c>
      <c r="D2466">
        <v>1</v>
      </c>
      <c r="E2466">
        <v>0</v>
      </c>
      <c r="F2466">
        <v>0</v>
      </c>
      <c r="G2466">
        <v>0</v>
      </c>
      <c r="H2466" s="9">
        <v>2065.3089478258998</v>
      </c>
      <c r="I2466" s="9">
        <v>-1.8301597000000001</v>
      </c>
      <c r="J2466" s="9">
        <v>-1.8317684999999999</v>
      </c>
      <c r="K2466" s="9">
        <v>-9.8952025999999993</v>
      </c>
      <c r="L2466" s="9">
        <v>-24.156075000000001</v>
      </c>
      <c r="M2466" s="9">
        <v>-24.156075000000001</v>
      </c>
      <c r="N2466" s="9">
        <v>39</v>
      </c>
      <c r="O2466" s="9">
        <v>62.474986999999999</v>
      </c>
      <c r="P2466" s="9">
        <v>0</v>
      </c>
      <c r="Q2466" s="9">
        <v>1.2280073080751601E-2</v>
      </c>
      <c r="R2466" s="9">
        <v>0</v>
      </c>
      <c r="S2466" s="9">
        <v>15137893485.67</v>
      </c>
      <c r="T2466" s="9">
        <v>2065.3089478258998</v>
      </c>
      <c r="U2466" s="9">
        <v>6.7100207739134303</v>
      </c>
      <c r="V2466" s="9">
        <v>0</v>
      </c>
      <c r="W2466" s="9">
        <v>6.7100207739134303</v>
      </c>
      <c r="X2466" s="9">
        <v>0</v>
      </c>
      <c r="Y2466" s="9">
        <v>0</v>
      </c>
      <c r="Z2466" s="9">
        <v>1.8125720000000001E-2</v>
      </c>
      <c r="AA2466" s="9">
        <v>185.11681999999999</v>
      </c>
      <c r="AB2466" s="9"/>
      <c r="AQ2466" s="9">
        <f>K2466-'Processed Potentiostat'!$J$3</f>
        <v>-9.8952025999999993</v>
      </c>
    </row>
    <row r="2467" spans="1:43" x14ac:dyDescent="0.35">
      <c r="A2467">
        <v>2</v>
      </c>
      <c r="B2467">
        <v>0</v>
      </c>
      <c r="C2467">
        <v>0</v>
      </c>
      <c r="D2467">
        <v>1</v>
      </c>
      <c r="E2467">
        <v>0</v>
      </c>
      <c r="F2467">
        <v>0</v>
      </c>
      <c r="G2467">
        <v>0</v>
      </c>
      <c r="H2467" s="9">
        <v>2066.30894780064</v>
      </c>
      <c r="I2467" s="9">
        <v>-1.8298991</v>
      </c>
      <c r="J2467" s="9">
        <v>-1.8294687000000001</v>
      </c>
      <c r="K2467" s="9">
        <v>-9.7317333000000001</v>
      </c>
      <c r="L2467" s="9">
        <v>-24.165731000000001</v>
      </c>
      <c r="M2467" s="9">
        <v>-24.165731000000001</v>
      </c>
      <c r="N2467" s="9">
        <v>39</v>
      </c>
      <c r="O2467" s="9">
        <v>62.474986999999999</v>
      </c>
      <c r="P2467" s="9">
        <v>0</v>
      </c>
      <c r="Q2467" s="9">
        <v>1.22849805829076E-2</v>
      </c>
      <c r="R2467" s="9">
        <v>0</v>
      </c>
      <c r="S2467" s="9">
        <v>34323882858.816898</v>
      </c>
      <c r="T2467" s="9">
        <v>2066.30894780064</v>
      </c>
      <c r="U2467" s="9">
        <v>6.7127033129060498</v>
      </c>
      <c r="V2467" s="9">
        <v>0</v>
      </c>
      <c r="W2467" s="9">
        <v>6.7127033129060498</v>
      </c>
      <c r="X2467" s="9">
        <v>0</v>
      </c>
      <c r="Y2467" s="9">
        <v>0</v>
      </c>
      <c r="Z2467" s="9">
        <v>1.7803902E-2</v>
      </c>
      <c r="AA2467" s="9">
        <v>187.99001999999999</v>
      </c>
      <c r="AB2467" s="9"/>
      <c r="AQ2467" s="9">
        <f>K2467-'Processed Potentiostat'!$J$3</f>
        <v>-9.7317333000000001</v>
      </c>
    </row>
    <row r="2468" spans="1:43" x14ac:dyDescent="0.35">
      <c r="A2468">
        <v>2</v>
      </c>
      <c r="B2468">
        <v>0</v>
      </c>
      <c r="C2468">
        <v>0</v>
      </c>
      <c r="D2468">
        <v>1</v>
      </c>
      <c r="E2468">
        <v>0</v>
      </c>
      <c r="F2468">
        <v>0</v>
      </c>
      <c r="G2468">
        <v>0</v>
      </c>
      <c r="H2468" s="9">
        <v>2067.3089477753801</v>
      </c>
      <c r="I2468" s="9">
        <v>-1.8300483999999999</v>
      </c>
      <c r="J2468" s="9">
        <v>-1.8299345</v>
      </c>
      <c r="K2468" s="9">
        <v>-9.6387186000000007</v>
      </c>
      <c r="L2468" s="9">
        <v>-24.175298999999999</v>
      </c>
      <c r="M2468" s="9">
        <v>-24.175298999999999</v>
      </c>
      <c r="N2468" s="9">
        <v>39</v>
      </c>
      <c r="O2468" s="9">
        <v>62.474986999999999</v>
      </c>
      <c r="P2468" s="9">
        <v>0</v>
      </c>
      <c r="Q2468" s="9">
        <v>1.22898437663216E-2</v>
      </c>
      <c r="R2468" s="9">
        <v>0</v>
      </c>
      <c r="S2468" s="9">
        <v>101449275081.54401</v>
      </c>
      <c r="T2468" s="9">
        <v>2067.3089477753801</v>
      </c>
      <c r="U2468" s="9">
        <v>6.7153606443937601</v>
      </c>
      <c r="V2468" s="9">
        <v>0</v>
      </c>
      <c r="W2468" s="9">
        <v>6.7153606443937601</v>
      </c>
      <c r="X2468" s="9">
        <v>0</v>
      </c>
      <c r="Y2468" s="9">
        <v>0</v>
      </c>
      <c r="Z2468" s="9">
        <v>1.7638223000000001E-2</v>
      </c>
      <c r="AA2468" s="9">
        <v>189.85246000000001</v>
      </c>
      <c r="AB2468" s="9"/>
      <c r="AQ2468" s="9">
        <f>K2468-'Processed Potentiostat'!$J$3</f>
        <v>-9.6387186000000007</v>
      </c>
    </row>
    <row r="2469" spans="1:43" x14ac:dyDescent="0.35">
      <c r="A2469">
        <v>2</v>
      </c>
      <c r="B2469">
        <v>0</v>
      </c>
      <c r="C2469">
        <v>0</v>
      </c>
      <c r="D2469">
        <v>1</v>
      </c>
      <c r="E2469">
        <v>0</v>
      </c>
      <c r="F2469">
        <v>0</v>
      </c>
      <c r="G2469">
        <v>0</v>
      </c>
      <c r="H2469" s="9">
        <v>2068.3089477501198</v>
      </c>
      <c r="I2469" s="9">
        <v>-1.8299825000000001</v>
      </c>
      <c r="J2469" s="9">
        <v>-1.8315694</v>
      </c>
      <c r="K2469" s="9">
        <v>-10.10253</v>
      </c>
      <c r="L2469" s="9">
        <v>-24.185934</v>
      </c>
      <c r="M2469" s="9">
        <v>-24.185934</v>
      </c>
      <c r="N2469" s="9">
        <v>39</v>
      </c>
      <c r="O2469" s="9">
        <v>62.474986999999999</v>
      </c>
      <c r="P2469" s="9">
        <v>0</v>
      </c>
      <c r="Q2469" s="9">
        <v>1.22952547189742E-2</v>
      </c>
      <c r="R2469" s="9">
        <v>0</v>
      </c>
      <c r="S2469" s="9">
        <v>17317029521.981201</v>
      </c>
      <c r="T2469" s="9">
        <v>2068.3089477501198</v>
      </c>
      <c r="U2469" s="9">
        <v>6.7183149483314004</v>
      </c>
      <c r="V2469" s="9">
        <v>0</v>
      </c>
      <c r="W2469" s="9">
        <v>6.7183149483314004</v>
      </c>
      <c r="X2469" s="9">
        <v>0</v>
      </c>
      <c r="Y2469" s="9">
        <v>0</v>
      </c>
      <c r="Z2469" s="9">
        <v>1.8503485E-2</v>
      </c>
      <c r="AA2469" s="9">
        <v>181.29808</v>
      </c>
      <c r="AB2469" s="9"/>
      <c r="AQ2469" s="9">
        <f>K2469-'Processed Potentiostat'!$J$3</f>
        <v>-10.10253</v>
      </c>
    </row>
    <row r="2470" spans="1:43" x14ac:dyDescent="0.35">
      <c r="A2470">
        <v>2</v>
      </c>
      <c r="B2470">
        <v>0</v>
      </c>
      <c r="C2470">
        <v>0</v>
      </c>
      <c r="D2470">
        <v>1</v>
      </c>
      <c r="E2470">
        <v>0</v>
      </c>
      <c r="F2470">
        <v>0</v>
      </c>
      <c r="G2470">
        <v>0</v>
      </c>
      <c r="H2470" s="9">
        <v>2069.30894772485</v>
      </c>
      <c r="I2470" s="9">
        <v>-1.8301436</v>
      </c>
      <c r="J2470" s="9">
        <v>-1.8295243999999999</v>
      </c>
      <c r="K2470" s="9">
        <v>-9.6033583</v>
      </c>
      <c r="L2470" s="9">
        <v>-24.195900000000002</v>
      </c>
      <c r="M2470" s="9">
        <v>-24.195900000000002</v>
      </c>
      <c r="N2470" s="9">
        <v>39</v>
      </c>
      <c r="O2470" s="9">
        <v>62.474986999999999</v>
      </c>
      <c r="P2470" s="9">
        <v>0</v>
      </c>
      <c r="Q2470" s="9">
        <v>1.23003193998041E-2</v>
      </c>
      <c r="R2470" s="9">
        <v>0</v>
      </c>
      <c r="S2470" s="9">
        <v>37317508163.888901</v>
      </c>
      <c r="T2470" s="9">
        <v>2069.30894772485</v>
      </c>
      <c r="U2470" s="9">
        <v>6.7210835517575997</v>
      </c>
      <c r="V2470" s="9">
        <v>0</v>
      </c>
      <c r="W2470" s="9">
        <v>6.7210835517575997</v>
      </c>
      <c r="X2470" s="9">
        <v>0</v>
      </c>
      <c r="Y2470" s="9">
        <v>0</v>
      </c>
      <c r="Z2470" s="9">
        <v>1.7569578999999998E-2</v>
      </c>
      <c r="AA2470" s="9">
        <v>190.50881999999999</v>
      </c>
      <c r="AB2470" s="9"/>
      <c r="AQ2470" s="9">
        <f>K2470-'Processed Potentiostat'!$J$3</f>
        <v>-9.6033583</v>
      </c>
    </row>
    <row r="2471" spans="1:43" x14ac:dyDescent="0.35">
      <c r="A2471">
        <v>2</v>
      </c>
      <c r="B2471">
        <v>0</v>
      </c>
      <c r="C2471">
        <v>0</v>
      </c>
      <c r="D2471">
        <v>1</v>
      </c>
      <c r="E2471">
        <v>0</v>
      </c>
      <c r="F2471">
        <v>0</v>
      </c>
      <c r="G2471">
        <v>0</v>
      </c>
      <c r="H2471" s="9">
        <v>2070.3089476995901</v>
      </c>
      <c r="I2471" s="9">
        <v>-1.8299642</v>
      </c>
      <c r="J2471" s="9">
        <v>-1.8302772</v>
      </c>
      <c r="K2471" s="9">
        <v>-10.213837</v>
      </c>
      <c r="L2471" s="9">
        <v>-24.206631000000002</v>
      </c>
      <c r="M2471" s="9">
        <v>-24.206631000000002</v>
      </c>
      <c r="N2471" s="9">
        <v>39</v>
      </c>
      <c r="O2471" s="9">
        <v>62.474986999999999</v>
      </c>
      <c r="P2471" s="9">
        <v>0</v>
      </c>
      <c r="Q2471" s="9">
        <v>1.23057750206507E-2</v>
      </c>
      <c r="R2471" s="9">
        <v>0</v>
      </c>
      <c r="S2471" s="9">
        <v>231803577772.19501</v>
      </c>
      <c r="T2471" s="9">
        <v>2070.3089476995901</v>
      </c>
      <c r="U2471" s="9">
        <v>6.7240640232444804</v>
      </c>
      <c r="V2471" s="9">
        <v>0</v>
      </c>
      <c r="W2471" s="9">
        <v>6.7240640232444804</v>
      </c>
      <c r="X2471" s="9">
        <v>0</v>
      </c>
      <c r="Y2471" s="9">
        <v>0</v>
      </c>
      <c r="Z2471" s="9">
        <v>1.8694153000000002E-2</v>
      </c>
      <c r="AA2471" s="9">
        <v>179.19586000000001</v>
      </c>
      <c r="AB2471" s="9"/>
      <c r="AQ2471" s="9">
        <f>K2471-'Processed Potentiostat'!$J$3</f>
        <v>-10.213837</v>
      </c>
    </row>
    <row r="2472" spans="1:43" x14ac:dyDescent="0.35">
      <c r="A2472">
        <v>2</v>
      </c>
      <c r="B2472">
        <v>0</v>
      </c>
      <c r="C2472">
        <v>0</v>
      </c>
      <c r="D2472">
        <v>1</v>
      </c>
      <c r="E2472">
        <v>0</v>
      </c>
      <c r="F2472">
        <v>0</v>
      </c>
      <c r="G2472">
        <v>0</v>
      </c>
      <c r="H2472" s="9">
        <v>2071.3089476743298</v>
      </c>
      <c r="I2472" s="9">
        <v>-1.8300349</v>
      </c>
      <c r="J2472" s="9">
        <v>-1.8287357</v>
      </c>
      <c r="K2472" s="9">
        <v>-9.7445745000000006</v>
      </c>
      <c r="L2472" s="9">
        <v>-24.216486</v>
      </c>
      <c r="M2472" s="9">
        <v>-24.216486</v>
      </c>
      <c r="N2472" s="9">
        <v>39</v>
      </c>
      <c r="O2472" s="9">
        <v>62.474986999999999</v>
      </c>
      <c r="P2472" s="9">
        <v>0</v>
      </c>
      <c r="Q2472" s="9">
        <v>1.23107813220057E-2</v>
      </c>
      <c r="R2472" s="9">
        <v>0</v>
      </c>
      <c r="S2472" s="9">
        <v>16851314962.1674</v>
      </c>
      <c r="T2472" s="9">
        <v>2071.3089476743298</v>
      </c>
      <c r="U2472" s="9">
        <v>6.7268014573033597</v>
      </c>
      <c r="V2472" s="9">
        <v>0</v>
      </c>
      <c r="W2472" s="9">
        <v>6.7268014573033597</v>
      </c>
      <c r="X2472" s="9">
        <v>0</v>
      </c>
      <c r="Y2472" s="9">
        <v>0</v>
      </c>
      <c r="Z2472" s="9">
        <v>1.7820252000000002E-2</v>
      </c>
      <c r="AA2472" s="9">
        <v>187.66707</v>
      </c>
      <c r="AB2472" s="9"/>
      <c r="AQ2472" s="9">
        <f>K2472-'Processed Potentiostat'!$J$3</f>
        <v>-9.7445745000000006</v>
      </c>
    </row>
    <row r="2473" spans="1:43" x14ac:dyDescent="0.35">
      <c r="A2473">
        <v>2</v>
      </c>
      <c r="B2473">
        <v>0</v>
      </c>
      <c r="C2473">
        <v>0</v>
      </c>
      <c r="D2473">
        <v>1</v>
      </c>
      <c r="E2473">
        <v>0</v>
      </c>
      <c r="F2473">
        <v>0</v>
      </c>
      <c r="G2473">
        <v>0</v>
      </c>
      <c r="H2473" s="9">
        <v>2072.30894764907</v>
      </c>
      <c r="I2473" s="9">
        <v>-1.8300828</v>
      </c>
      <c r="J2473" s="9">
        <v>-1.8317878999999999</v>
      </c>
      <c r="K2473" s="9">
        <v>-9.3285456</v>
      </c>
      <c r="L2473" s="9">
        <v>-24.225764999999999</v>
      </c>
      <c r="M2473" s="9">
        <v>-24.225764999999999</v>
      </c>
      <c r="N2473" s="9">
        <v>39</v>
      </c>
      <c r="O2473" s="9">
        <v>62.474986999999999</v>
      </c>
      <c r="P2473" s="9">
        <v>0</v>
      </c>
      <c r="Q2473" s="9">
        <v>1.23155028831975E-2</v>
      </c>
      <c r="R2473" s="9">
        <v>0</v>
      </c>
      <c r="S2473" s="9">
        <v>14998925787.674601</v>
      </c>
      <c r="T2473" s="9">
        <v>2072.30894764907</v>
      </c>
      <c r="U2473" s="9">
        <v>6.7293791471985704</v>
      </c>
      <c r="V2473" s="9">
        <v>0</v>
      </c>
      <c r="W2473" s="9">
        <v>6.7293791471985704</v>
      </c>
      <c r="X2473" s="9">
        <v>0</v>
      </c>
      <c r="Y2473" s="9">
        <v>0</v>
      </c>
      <c r="Z2473" s="9">
        <v>1.7087918000000001E-2</v>
      </c>
      <c r="AA2473" s="9">
        <v>196.36372</v>
      </c>
      <c r="AB2473" s="9"/>
      <c r="AQ2473" s="9">
        <f>K2473-'Processed Potentiostat'!$J$3</f>
        <v>-9.3285456</v>
      </c>
    </row>
    <row r="2474" spans="1:43" x14ac:dyDescent="0.35">
      <c r="A2474">
        <v>2</v>
      </c>
      <c r="B2474">
        <v>0</v>
      </c>
      <c r="C2474">
        <v>0</v>
      </c>
      <c r="D2474">
        <v>1</v>
      </c>
      <c r="E2474">
        <v>0</v>
      </c>
      <c r="F2474">
        <v>0</v>
      </c>
      <c r="G2474">
        <v>0</v>
      </c>
      <c r="H2474" s="9">
        <v>2073.3089476238001</v>
      </c>
      <c r="I2474" s="9">
        <v>-1.8298985999999999</v>
      </c>
      <c r="J2474" s="9">
        <v>-1.8300270999999999</v>
      </c>
      <c r="K2474" s="9">
        <v>-9.9805192999999992</v>
      </c>
      <c r="L2474" s="9">
        <v>-24.236542</v>
      </c>
      <c r="M2474" s="9">
        <v>-24.236542</v>
      </c>
      <c r="N2474" s="9">
        <v>39</v>
      </c>
      <c r="O2474" s="9">
        <v>62.474986999999999</v>
      </c>
      <c r="P2474" s="9">
        <v>0</v>
      </c>
      <c r="Q2474" s="9">
        <v>1.23209810285501E-2</v>
      </c>
      <c r="R2474" s="9">
        <v>0</v>
      </c>
      <c r="S2474" s="9">
        <v>166375483432.19901</v>
      </c>
      <c r="T2474" s="9">
        <v>2073.3089476238001</v>
      </c>
      <c r="U2474" s="9">
        <v>6.7323724678538603</v>
      </c>
      <c r="V2474" s="9">
        <v>0</v>
      </c>
      <c r="W2474" s="9">
        <v>6.7323724678538603</v>
      </c>
      <c r="X2474" s="9">
        <v>0</v>
      </c>
      <c r="Y2474" s="9">
        <v>0</v>
      </c>
      <c r="Z2474" s="9">
        <v>1.8264621000000002E-2</v>
      </c>
      <c r="AA2474" s="9">
        <v>183.35991000000001</v>
      </c>
      <c r="AB2474" s="9"/>
      <c r="AQ2474" s="9">
        <f>K2474-'Processed Potentiostat'!$J$3</f>
        <v>-9.9805192999999992</v>
      </c>
    </row>
    <row r="2475" spans="1:43" x14ac:dyDescent="0.35">
      <c r="A2475">
        <v>2</v>
      </c>
      <c r="B2475">
        <v>0</v>
      </c>
      <c r="C2475">
        <v>0</v>
      </c>
      <c r="D2475">
        <v>1</v>
      </c>
      <c r="E2475">
        <v>0</v>
      </c>
      <c r="F2475">
        <v>0</v>
      </c>
      <c r="G2475">
        <v>0</v>
      </c>
      <c r="H2475" s="9">
        <v>2074.3089475985398</v>
      </c>
      <c r="I2475" s="9">
        <v>-1.8299818999999999</v>
      </c>
      <c r="J2475" s="9">
        <v>-1.8303822000000001</v>
      </c>
      <c r="K2475" s="9">
        <v>-9.2649106999999997</v>
      </c>
      <c r="L2475" s="9">
        <v>-24.246068999999999</v>
      </c>
      <c r="M2475" s="9">
        <v>-24.246068999999999</v>
      </c>
      <c r="N2475" s="9">
        <v>39</v>
      </c>
      <c r="O2475" s="9">
        <v>62.474986999999999</v>
      </c>
      <c r="P2475" s="9">
        <v>0</v>
      </c>
      <c r="Q2475" s="9">
        <v>1.2325825036693E-2</v>
      </c>
      <c r="R2475" s="9">
        <v>0</v>
      </c>
      <c r="S2475" s="9">
        <v>115760258580.13</v>
      </c>
      <c r="T2475" s="9">
        <v>2074.3089475985398</v>
      </c>
      <c r="U2475" s="9">
        <v>6.7350193634725102</v>
      </c>
      <c r="V2475" s="9">
        <v>0</v>
      </c>
      <c r="W2475" s="9">
        <v>6.7350193634725102</v>
      </c>
      <c r="X2475" s="9">
        <v>0</v>
      </c>
      <c r="Y2475" s="9">
        <v>0</v>
      </c>
      <c r="Z2475" s="9">
        <v>1.6958328000000002E-2</v>
      </c>
      <c r="AA2475" s="9">
        <v>197.5607</v>
      </c>
      <c r="AB2475" s="9"/>
      <c r="AQ2475" s="9">
        <f>K2475-'Processed Potentiostat'!$J$3</f>
        <v>-9.2649106999999997</v>
      </c>
    </row>
    <row r="2476" spans="1:43" x14ac:dyDescent="0.35">
      <c r="A2476">
        <v>2</v>
      </c>
      <c r="B2476">
        <v>0</v>
      </c>
      <c r="C2476">
        <v>0</v>
      </c>
      <c r="D2476">
        <v>1</v>
      </c>
      <c r="E2476">
        <v>0</v>
      </c>
      <c r="F2476">
        <v>0</v>
      </c>
      <c r="G2476">
        <v>0</v>
      </c>
      <c r="H2476" s="9">
        <v>2074.6039475910902</v>
      </c>
      <c r="I2476" s="9">
        <v>-1.8301316000000001</v>
      </c>
      <c r="J2476" s="9">
        <v>-1.8310009</v>
      </c>
      <c r="K2476" s="9">
        <v>-14.271122</v>
      </c>
      <c r="L2476" s="9">
        <v>-24.249199000000001</v>
      </c>
      <c r="M2476" s="9">
        <v>-24.249199000000001</v>
      </c>
      <c r="N2476" s="9">
        <v>39</v>
      </c>
      <c r="O2476" s="9">
        <v>62.474986999999999</v>
      </c>
      <c r="P2476" s="9">
        <v>0</v>
      </c>
      <c r="Q2476" s="9">
        <v>1.2327416969475299E-2</v>
      </c>
      <c r="R2476" s="9">
        <v>0</v>
      </c>
      <c r="S2476" s="9">
        <v>29281275620.679699</v>
      </c>
      <c r="T2476" s="9">
        <v>2074.6039475910902</v>
      </c>
      <c r="U2476" s="9">
        <v>6.7358885121630996</v>
      </c>
      <c r="V2476" s="9">
        <v>0</v>
      </c>
      <c r="W2476" s="9">
        <v>6.7358885121630996</v>
      </c>
      <c r="X2476" s="9">
        <v>0</v>
      </c>
      <c r="Y2476" s="9">
        <v>0</v>
      </c>
      <c r="Z2476" s="9">
        <v>2.6130437999999999E-2</v>
      </c>
      <c r="AA2476" s="9">
        <v>128.30112</v>
      </c>
      <c r="AB2476" s="9"/>
      <c r="AQ2476" s="9">
        <f>K2476-'Processed Potentiostat'!$J$3</f>
        <v>-14.271122</v>
      </c>
    </row>
    <row r="2477" spans="1:43" x14ac:dyDescent="0.35">
      <c r="A2477">
        <v>2</v>
      </c>
      <c r="B2477">
        <v>0</v>
      </c>
      <c r="C2477">
        <v>0</v>
      </c>
      <c r="D2477">
        <v>1</v>
      </c>
      <c r="E2477">
        <v>0</v>
      </c>
      <c r="F2477">
        <v>0</v>
      </c>
      <c r="G2477">
        <v>0</v>
      </c>
      <c r="H2477" s="9">
        <v>2074.62574759054</v>
      </c>
      <c r="I2477" s="9">
        <v>-1.8301137999999999</v>
      </c>
      <c r="J2477" s="9">
        <v>-1.8308183</v>
      </c>
      <c r="K2477" s="9">
        <v>-19.285413999999999</v>
      </c>
      <c r="L2477" s="9">
        <v>-24.249578</v>
      </c>
      <c r="M2477" s="9">
        <v>-24.249578</v>
      </c>
      <c r="N2477" s="9">
        <v>39</v>
      </c>
      <c r="O2477" s="9">
        <v>62.474986999999999</v>
      </c>
      <c r="P2477" s="9">
        <v>0</v>
      </c>
      <c r="Q2477" s="9">
        <v>1.23276099999603E-2</v>
      </c>
      <c r="R2477" s="9">
        <v>0</v>
      </c>
      <c r="S2477" s="9">
        <v>37566057621.9683</v>
      </c>
      <c r="T2477" s="9">
        <v>2074.62574759054</v>
      </c>
      <c r="U2477" s="9">
        <v>6.7359938231758996</v>
      </c>
      <c r="V2477" s="9">
        <v>0</v>
      </c>
      <c r="W2477" s="9">
        <v>6.7359938231758996</v>
      </c>
      <c r="X2477" s="9">
        <v>0</v>
      </c>
      <c r="Y2477" s="9">
        <v>0</v>
      </c>
      <c r="Z2477" s="9">
        <v>3.5308089000000001E-2</v>
      </c>
      <c r="AA2477" s="9">
        <v>94.9328</v>
      </c>
      <c r="AB2477" s="9"/>
      <c r="AQ2477" s="9">
        <f>K2477-'Processed Potentiostat'!$J$3</f>
        <v>-19.285413999999999</v>
      </c>
    </row>
    <row r="2478" spans="1:43" x14ac:dyDescent="0.35">
      <c r="A2478">
        <v>2</v>
      </c>
      <c r="B2478">
        <v>0</v>
      </c>
      <c r="C2478">
        <v>0</v>
      </c>
      <c r="D2478">
        <v>1</v>
      </c>
      <c r="E2478">
        <v>0</v>
      </c>
      <c r="F2478">
        <v>0</v>
      </c>
      <c r="G2478">
        <v>0</v>
      </c>
      <c r="H2478" s="9">
        <v>2075.6257475652801</v>
      </c>
      <c r="I2478" s="9">
        <v>-1.8299315</v>
      </c>
      <c r="J2478" s="9">
        <v>-1.8292983</v>
      </c>
      <c r="K2478" s="9">
        <v>-19.786950999999998</v>
      </c>
      <c r="L2478" s="9">
        <v>-24.268816000000001</v>
      </c>
      <c r="M2478" s="9">
        <v>-24.268816000000001</v>
      </c>
      <c r="N2478" s="9">
        <v>39</v>
      </c>
      <c r="O2478" s="9">
        <v>62.474986999999999</v>
      </c>
      <c r="P2478" s="9">
        <v>0</v>
      </c>
      <c r="Q2478" s="9">
        <v>1.23373853218298E-2</v>
      </c>
      <c r="R2478" s="9">
        <v>0</v>
      </c>
      <c r="S2478" s="9">
        <v>27751033340.095299</v>
      </c>
      <c r="T2478" s="9">
        <v>2075.6257475652801</v>
      </c>
      <c r="U2478" s="9">
        <v>6.7413376630325796</v>
      </c>
      <c r="V2478" s="9">
        <v>0</v>
      </c>
      <c r="W2478" s="9">
        <v>6.7413376630325796</v>
      </c>
      <c r="X2478" s="9">
        <v>0</v>
      </c>
      <c r="Y2478" s="9">
        <v>0</v>
      </c>
      <c r="Z2478" s="9">
        <v>3.6196236E-2</v>
      </c>
      <c r="AA2478" s="9">
        <v>92.449730000000002</v>
      </c>
      <c r="AB2478" s="9"/>
      <c r="AQ2478" s="9">
        <f>K2478-'Processed Potentiostat'!$J$3</f>
        <v>-19.786950999999998</v>
      </c>
    </row>
    <row r="2479" spans="1:43" x14ac:dyDescent="0.35">
      <c r="A2479">
        <v>2</v>
      </c>
      <c r="B2479">
        <v>0</v>
      </c>
      <c r="C2479">
        <v>0</v>
      </c>
      <c r="D2479">
        <v>1</v>
      </c>
      <c r="E2479">
        <v>0</v>
      </c>
      <c r="F2479">
        <v>0</v>
      </c>
      <c r="G2479">
        <v>0</v>
      </c>
      <c r="H2479" s="9">
        <v>2076.6257475400198</v>
      </c>
      <c r="I2479" s="9">
        <v>-1.8299166</v>
      </c>
      <c r="J2479" s="9">
        <v>-1.8292904999999999</v>
      </c>
      <c r="K2479" s="9">
        <v>-15.897741999999999</v>
      </c>
      <c r="L2479" s="9">
        <v>-24.287137999999999</v>
      </c>
      <c r="M2479" s="9">
        <v>-24.287137999999999</v>
      </c>
      <c r="N2479" s="9">
        <v>39</v>
      </c>
      <c r="O2479" s="9">
        <v>62.474986999999999</v>
      </c>
      <c r="P2479" s="9">
        <v>0</v>
      </c>
      <c r="Q2479" s="9">
        <v>1.23466953896592E-2</v>
      </c>
      <c r="R2479" s="9">
        <v>0</v>
      </c>
      <c r="S2479" s="9">
        <v>27528073585.279099</v>
      </c>
      <c r="T2479" s="9">
        <v>2076.6257475400198</v>
      </c>
      <c r="U2479" s="9">
        <v>6.7464269732320004</v>
      </c>
      <c r="V2479" s="9">
        <v>0</v>
      </c>
      <c r="W2479" s="9">
        <v>6.7464269732320004</v>
      </c>
      <c r="X2479" s="9">
        <v>0</v>
      </c>
      <c r="Y2479" s="9">
        <v>0</v>
      </c>
      <c r="Z2479" s="9">
        <v>2.9081589000000001E-2</v>
      </c>
      <c r="AA2479" s="9">
        <v>115.06605999999999</v>
      </c>
      <c r="AB2479" s="9"/>
      <c r="AQ2479" s="9">
        <f>K2479-'Processed Potentiostat'!$J$3</f>
        <v>-15.897741999999999</v>
      </c>
    </row>
    <row r="2480" spans="1:43" x14ac:dyDescent="0.35">
      <c r="A2480">
        <v>2</v>
      </c>
      <c r="B2480">
        <v>0</v>
      </c>
      <c r="C2480">
        <v>0</v>
      </c>
      <c r="D2480">
        <v>1</v>
      </c>
      <c r="E2480">
        <v>0</v>
      </c>
      <c r="F2480">
        <v>0</v>
      </c>
      <c r="G2480">
        <v>0</v>
      </c>
      <c r="H2480" s="9">
        <v>2077.2617475239499</v>
      </c>
      <c r="I2480" s="9">
        <v>-1.8298573</v>
      </c>
      <c r="J2480" s="9">
        <v>-1.8287694000000001</v>
      </c>
      <c r="K2480" s="9">
        <v>-20.923275</v>
      </c>
      <c r="L2480" s="9">
        <v>-24.296147999999999</v>
      </c>
      <c r="M2480" s="9">
        <v>-24.296147999999999</v>
      </c>
      <c r="N2480" s="9">
        <v>39</v>
      </c>
      <c r="O2480" s="9">
        <v>62.474986999999999</v>
      </c>
      <c r="P2480" s="9">
        <v>0</v>
      </c>
      <c r="Q2480" s="9">
        <v>1.23512725531754E-2</v>
      </c>
      <c r="R2480" s="9">
        <v>0</v>
      </c>
      <c r="S2480" s="9">
        <v>17313189655.516499</v>
      </c>
      <c r="T2480" s="9">
        <v>2077.2617475239499</v>
      </c>
      <c r="U2480" s="9">
        <v>6.7489302365230399</v>
      </c>
      <c r="V2480" s="9">
        <v>0</v>
      </c>
      <c r="W2480" s="9">
        <v>6.7489302365230399</v>
      </c>
      <c r="X2480" s="9">
        <v>0</v>
      </c>
      <c r="Y2480" s="9">
        <v>0</v>
      </c>
      <c r="Z2480" s="9">
        <v>3.8263845999999997E-2</v>
      </c>
      <c r="AA2480" s="9">
        <v>87.403594999999996</v>
      </c>
      <c r="AB2480" s="9"/>
      <c r="AQ2480" s="9">
        <f>K2480-'Processed Potentiostat'!$J$3</f>
        <v>-20.923275</v>
      </c>
    </row>
    <row r="2481" spans="1:43" x14ac:dyDescent="0.35">
      <c r="A2481">
        <v>2</v>
      </c>
      <c r="B2481">
        <v>0</v>
      </c>
      <c r="C2481">
        <v>0</v>
      </c>
      <c r="D2481">
        <v>1</v>
      </c>
      <c r="E2481">
        <v>0</v>
      </c>
      <c r="F2481">
        <v>0</v>
      </c>
      <c r="G2481">
        <v>0</v>
      </c>
      <c r="H2481" s="9">
        <v>2077.8323475095299</v>
      </c>
      <c r="I2481" s="9">
        <v>-1.8298812</v>
      </c>
      <c r="J2481" s="9">
        <v>-1.8294299000000001</v>
      </c>
      <c r="K2481" s="9">
        <v>-15.91649</v>
      </c>
      <c r="L2481" s="9">
        <v>-24.306103</v>
      </c>
      <c r="M2481" s="9">
        <v>-24.306103</v>
      </c>
      <c r="N2481" s="9">
        <v>39</v>
      </c>
      <c r="O2481" s="9">
        <v>62.474986999999999</v>
      </c>
      <c r="P2481" s="9">
        <v>0</v>
      </c>
      <c r="Q2481" s="9">
        <v>1.23563311567084E-2</v>
      </c>
      <c r="R2481" s="9">
        <v>0</v>
      </c>
      <c r="S2481" s="9">
        <v>32717324542.3643</v>
      </c>
      <c r="T2481" s="9">
        <v>2077.8323475095299</v>
      </c>
      <c r="U2481" s="9">
        <v>6.7516951609987101</v>
      </c>
      <c r="V2481" s="9">
        <v>0</v>
      </c>
      <c r="W2481" s="9">
        <v>6.7516951609987101</v>
      </c>
      <c r="X2481" s="9">
        <v>0</v>
      </c>
      <c r="Y2481" s="9">
        <v>0</v>
      </c>
      <c r="Z2481" s="9">
        <v>2.9118102E-2</v>
      </c>
      <c r="AA2481" s="9">
        <v>114.93928</v>
      </c>
      <c r="AB2481" s="9"/>
      <c r="AQ2481" s="9">
        <f>K2481-'Processed Potentiostat'!$J$3</f>
        <v>-15.91649</v>
      </c>
    </row>
    <row r="2482" spans="1:43" x14ac:dyDescent="0.35">
      <c r="A2482">
        <v>2</v>
      </c>
      <c r="B2482">
        <v>0</v>
      </c>
      <c r="C2482">
        <v>0</v>
      </c>
      <c r="D2482">
        <v>1</v>
      </c>
      <c r="E2482">
        <v>0</v>
      </c>
      <c r="F2482">
        <v>0</v>
      </c>
      <c r="G2482">
        <v>0</v>
      </c>
      <c r="H2482" s="9">
        <v>2078.83234748427</v>
      </c>
      <c r="I2482" s="9">
        <v>-1.8299831</v>
      </c>
      <c r="J2482" s="9">
        <v>-1.8314402999999999</v>
      </c>
      <c r="K2482" s="9">
        <v>-15.460413000000001</v>
      </c>
      <c r="L2482" s="9">
        <v>-24.321859</v>
      </c>
      <c r="M2482" s="9">
        <v>-24.321859</v>
      </c>
      <c r="N2482" s="9">
        <v>39</v>
      </c>
      <c r="O2482" s="9">
        <v>62.474986999999999</v>
      </c>
      <c r="P2482" s="9">
        <v>0</v>
      </c>
      <c r="Q2482" s="9">
        <v>1.23643470693803E-2</v>
      </c>
      <c r="R2482" s="9">
        <v>0</v>
      </c>
      <c r="S2482" s="9">
        <v>19188050485.9151</v>
      </c>
      <c r="T2482" s="9">
        <v>2078.83234748427</v>
      </c>
      <c r="U2482" s="9">
        <v>6.75607193896293</v>
      </c>
      <c r="V2482" s="9">
        <v>0</v>
      </c>
      <c r="W2482" s="9">
        <v>6.75607193896293</v>
      </c>
      <c r="X2482" s="9">
        <v>0</v>
      </c>
      <c r="Y2482" s="9">
        <v>0</v>
      </c>
      <c r="Z2482" s="9">
        <v>2.8314822999999999E-2</v>
      </c>
      <c r="AA2482" s="9">
        <v>118.45998</v>
      </c>
      <c r="AB2482" s="9"/>
      <c r="AQ2482" s="9">
        <f>K2482-'Processed Potentiostat'!$J$3</f>
        <v>-15.460413000000001</v>
      </c>
    </row>
    <row r="2483" spans="1:43" x14ac:dyDescent="0.35">
      <c r="A2483">
        <v>2</v>
      </c>
      <c r="B2483">
        <v>0</v>
      </c>
      <c r="C2483">
        <v>0</v>
      </c>
      <c r="D2483">
        <v>1</v>
      </c>
      <c r="E2483">
        <v>0</v>
      </c>
      <c r="F2483">
        <v>0</v>
      </c>
      <c r="G2483">
        <v>0</v>
      </c>
      <c r="H2483" s="9">
        <v>2079.8323474590102</v>
      </c>
      <c r="I2483" s="9">
        <v>-1.8301461000000001</v>
      </c>
      <c r="J2483" s="9">
        <v>-1.8298403999999999</v>
      </c>
      <c r="K2483" s="9">
        <v>-14.462486</v>
      </c>
      <c r="L2483" s="9">
        <v>-24.336523</v>
      </c>
      <c r="M2483" s="9">
        <v>-24.336523</v>
      </c>
      <c r="N2483" s="9">
        <v>39</v>
      </c>
      <c r="O2483" s="9">
        <v>62.474986999999999</v>
      </c>
      <c r="P2483" s="9">
        <v>0</v>
      </c>
      <c r="Q2483" s="9">
        <v>1.23718004649916E-2</v>
      </c>
      <c r="R2483" s="9">
        <v>0</v>
      </c>
      <c r="S2483" s="9">
        <v>73224374477.1185</v>
      </c>
      <c r="T2483" s="9">
        <v>2079.8323474590102</v>
      </c>
      <c r="U2483" s="9">
        <v>6.7601454271941099</v>
      </c>
      <c r="V2483" s="9">
        <v>0</v>
      </c>
      <c r="W2483" s="9">
        <v>6.7601454271941099</v>
      </c>
      <c r="X2483" s="9">
        <v>0</v>
      </c>
      <c r="Y2483" s="9">
        <v>0</v>
      </c>
      <c r="Z2483" s="9">
        <v>2.6464041000000001E-2</v>
      </c>
      <c r="AA2483" s="9">
        <v>126.52321999999999</v>
      </c>
      <c r="AB2483" s="9"/>
      <c r="AQ2483" s="9">
        <f>K2483-'Processed Potentiostat'!$J$3</f>
        <v>-14.462486</v>
      </c>
    </row>
    <row r="2484" spans="1:43" x14ac:dyDescent="0.35">
      <c r="A2484">
        <v>2</v>
      </c>
      <c r="B2484">
        <v>0</v>
      </c>
      <c r="C2484">
        <v>0</v>
      </c>
      <c r="D2484">
        <v>1</v>
      </c>
      <c r="E2484">
        <v>0</v>
      </c>
      <c r="F2484">
        <v>0</v>
      </c>
      <c r="G2484">
        <v>0</v>
      </c>
      <c r="H2484" s="9">
        <v>2080.2415474486702</v>
      </c>
      <c r="I2484" s="9">
        <v>-1.8300380000000001</v>
      </c>
      <c r="J2484" s="9">
        <v>-1.8291804</v>
      </c>
      <c r="K2484" s="9">
        <v>-19.635445000000001</v>
      </c>
      <c r="L2484" s="9">
        <v>-24.34273</v>
      </c>
      <c r="M2484" s="9">
        <v>-24.34273</v>
      </c>
      <c r="N2484" s="9">
        <v>39</v>
      </c>
      <c r="O2484" s="9">
        <v>62.474986999999999</v>
      </c>
      <c r="P2484" s="9">
        <v>0</v>
      </c>
      <c r="Q2484" s="9">
        <v>1.23749540290691E-2</v>
      </c>
      <c r="R2484" s="9">
        <v>0</v>
      </c>
      <c r="S2484" s="9">
        <v>24528721699.629299</v>
      </c>
      <c r="T2484" s="9">
        <v>2080.2415474486702</v>
      </c>
      <c r="U2484" s="9">
        <v>6.7618690646163104</v>
      </c>
      <c r="V2484" s="9">
        <v>0</v>
      </c>
      <c r="W2484" s="9">
        <v>6.7618690646163104</v>
      </c>
      <c r="X2484" s="9">
        <v>0</v>
      </c>
      <c r="Y2484" s="9">
        <v>0</v>
      </c>
      <c r="Z2484" s="9">
        <v>3.5916768000000002E-2</v>
      </c>
      <c r="AA2484" s="9">
        <v>93.157066</v>
      </c>
      <c r="AB2484" s="9"/>
      <c r="AQ2484" s="9">
        <f>K2484-'Processed Potentiostat'!$J$3</f>
        <v>-19.635445000000001</v>
      </c>
    </row>
    <row r="2485" spans="1:43" x14ac:dyDescent="0.35">
      <c r="A2485">
        <v>2</v>
      </c>
      <c r="B2485">
        <v>0</v>
      </c>
      <c r="C2485">
        <v>0</v>
      </c>
      <c r="D2485">
        <v>1</v>
      </c>
      <c r="E2485">
        <v>0</v>
      </c>
      <c r="F2485">
        <v>0</v>
      </c>
      <c r="G2485">
        <v>0</v>
      </c>
      <c r="H2485" s="9">
        <v>2080.2567474482898</v>
      </c>
      <c r="I2485" s="9">
        <v>-1.8298856999999999</v>
      </c>
      <c r="J2485" s="9">
        <v>-1.8319875999999999</v>
      </c>
      <c r="K2485" s="9">
        <v>-14.501275</v>
      </c>
      <c r="L2485" s="9">
        <v>-24.343042000000001</v>
      </c>
      <c r="M2485" s="9">
        <v>-24.343042000000001</v>
      </c>
      <c r="N2485" s="9">
        <v>39</v>
      </c>
      <c r="O2485" s="9">
        <v>62.474986999999999</v>
      </c>
      <c r="P2485" s="9">
        <v>0</v>
      </c>
      <c r="Q2485" s="9">
        <v>1.23751132110717E-2</v>
      </c>
      <c r="R2485" s="9">
        <v>0</v>
      </c>
      <c r="S2485" s="9">
        <v>13413310472.813601</v>
      </c>
      <c r="T2485" s="9">
        <v>2080.2567474482898</v>
      </c>
      <c r="U2485" s="9">
        <v>6.7619561698077497</v>
      </c>
      <c r="V2485" s="9">
        <v>0</v>
      </c>
      <c r="W2485" s="9">
        <v>6.7619561698077497</v>
      </c>
      <c r="X2485" s="9">
        <v>0</v>
      </c>
      <c r="Y2485" s="9">
        <v>0</v>
      </c>
      <c r="Z2485" s="9">
        <v>2.6566157E-2</v>
      </c>
      <c r="AA2485" s="9">
        <v>126.33286</v>
      </c>
      <c r="AB2485" s="9"/>
      <c r="AQ2485" s="9">
        <f>K2485-'Processed Potentiostat'!$J$3</f>
        <v>-14.501275</v>
      </c>
    </row>
    <row r="2486" spans="1:43" x14ac:dyDescent="0.35">
      <c r="A2486">
        <v>2</v>
      </c>
      <c r="B2486">
        <v>0</v>
      </c>
      <c r="C2486">
        <v>0</v>
      </c>
      <c r="D2486">
        <v>1</v>
      </c>
      <c r="E2486">
        <v>0</v>
      </c>
      <c r="F2486">
        <v>0</v>
      </c>
      <c r="G2486">
        <v>0</v>
      </c>
      <c r="H2486" s="9">
        <v>2081.25674742303</v>
      </c>
      <c r="I2486" s="9">
        <v>-1.8300160999999999</v>
      </c>
      <c r="J2486" s="9">
        <v>-1.8310120000000001</v>
      </c>
      <c r="K2486" s="9">
        <v>-10.166433</v>
      </c>
      <c r="L2486" s="9">
        <v>-24.354030999999999</v>
      </c>
      <c r="M2486" s="9">
        <v>-24.354030999999999</v>
      </c>
      <c r="N2486" s="9">
        <v>39</v>
      </c>
      <c r="O2486" s="9">
        <v>62.474986999999999</v>
      </c>
      <c r="P2486" s="9">
        <v>0</v>
      </c>
      <c r="Q2486" s="9">
        <v>1.2380701986384799E-2</v>
      </c>
      <c r="R2486" s="9">
        <v>0</v>
      </c>
      <c r="S2486" s="9">
        <v>29019378180.115398</v>
      </c>
      <c r="T2486" s="9">
        <v>2081.25674742303</v>
      </c>
      <c r="U2486" s="9">
        <v>6.7650087140670303</v>
      </c>
      <c r="V2486" s="9">
        <v>0</v>
      </c>
      <c r="W2486" s="9">
        <v>6.7650087140670303</v>
      </c>
      <c r="X2486" s="9">
        <v>0</v>
      </c>
      <c r="Y2486" s="9">
        <v>0</v>
      </c>
      <c r="Z2486" s="9">
        <v>1.8614861999999999E-2</v>
      </c>
      <c r="AA2486" s="9">
        <v>180.10366999999999</v>
      </c>
      <c r="AB2486" s="9"/>
      <c r="AQ2486" s="9">
        <f>K2486-'Processed Potentiostat'!$J$3</f>
        <v>-10.166433</v>
      </c>
    </row>
    <row r="2487" spans="1:43" x14ac:dyDescent="0.35">
      <c r="A2487">
        <v>2</v>
      </c>
      <c r="B2487">
        <v>0</v>
      </c>
      <c r="C2487">
        <v>0</v>
      </c>
      <c r="D2487">
        <v>1</v>
      </c>
      <c r="E2487">
        <v>0</v>
      </c>
      <c r="F2487">
        <v>0</v>
      </c>
      <c r="G2487">
        <v>0</v>
      </c>
      <c r="H2487" s="9">
        <v>2082.2567473977601</v>
      </c>
      <c r="I2487" s="9">
        <v>-1.8301582000000001</v>
      </c>
      <c r="J2487" s="9">
        <v>-1.8311691000000001</v>
      </c>
      <c r="K2487" s="9">
        <v>-10.364121000000001</v>
      </c>
      <c r="L2487" s="9">
        <v>-24.365227000000001</v>
      </c>
      <c r="M2487" s="9">
        <v>-24.365227000000001</v>
      </c>
      <c r="N2487" s="9">
        <v>39</v>
      </c>
      <c r="O2487" s="9">
        <v>62.474986999999999</v>
      </c>
      <c r="P2487" s="9">
        <v>0</v>
      </c>
      <c r="Q2487" s="9">
        <v>1.23863969917931E-2</v>
      </c>
      <c r="R2487" s="9">
        <v>0</v>
      </c>
      <c r="S2487" s="9">
        <v>24454454492.422798</v>
      </c>
      <c r="T2487" s="9">
        <v>2082.2567473977601</v>
      </c>
      <c r="U2487" s="9">
        <v>6.7681183632105704</v>
      </c>
      <c r="V2487" s="9">
        <v>0</v>
      </c>
      <c r="W2487" s="9">
        <v>6.7681183632105704</v>
      </c>
      <c r="X2487" s="9">
        <v>0</v>
      </c>
      <c r="Y2487" s="9">
        <v>0</v>
      </c>
      <c r="Z2487" s="9">
        <v>1.8978459999999999E-2</v>
      </c>
      <c r="AA2487" s="9">
        <v>176.68349000000001</v>
      </c>
      <c r="AB2487" s="9"/>
      <c r="AQ2487" s="9">
        <f>K2487-'Processed Potentiostat'!$J$3</f>
        <v>-10.364121000000001</v>
      </c>
    </row>
    <row r="2488" spans="1:43" x14ac:dyDescent="0.35">
      <c r="A2488">
        <v>2</v>
      </c>
      <c r="B2488">
        <v>0</v>
      </c>
      <c r="C2488">
        <v>0</v>
      </c>
      <c r="D2488">
        <v>1</v>
      </c>
      <c r="E2488">
        <v>0</v>
      </c>
      <c r="F2488">
        <v>0</v>
      </c>
      <c r="G2488">
        <v>0</v>
      </c>
      <c r="H2488" s="9">
        <v>2083.2567473724998</v>
      </c>
      <c r="I2488" s="9">
        <v>-1.8300164000000001</v>
      </c>
      <c r="J2488" s="9">
        <v>-1.8291938000000001</v>
      </c>
      <c r="K2488" s="9">
        <v>-11.7197</v>
      </c>
      <c r="L2488" s="9">
        <v>-24.376557999999999</v>
      </c>
      <c r="M2488" s="9">
        <v>-24.376557999999999</v>
      </c>
      <c r="N2488" s="9">
        <v>39</v>
      </c>
      <c r="O2488" s="9">
        <v>62.474986999999999</v>
      </c>
      <c r="P2488" s="9">
        <v>0</v>
      </c>
      <c r="Q2488" s="9">
        <v>1.2392154663015201E-2</v>
      </c>
      <c r="R2488" s="9">
        <v>0</v>
      </c>
      <c r="S2488" s="9">
        <v>24900802004.514099</v>
      </c>
      <c r="T2488" s="9">
        <v>2083.2567473724998</v>
      </c>
      <c r="U2488" s="9">
        <v>6.7712659988492803</v>
      </c>
      <c r="V2488" s="9">
        <v>0</v>
      </c>
      <c r="W2488" s="9">
        <v>6.7712659988492803</v>
      </c>
      <c r="X2488" s="9">
        <v>0</v>
      </c>
      <c r="Y2488" s="9">
        <v>0</v>
      </c>
      <c r="Z2488" s="9">
        <v>2.1437602E-2</v>
      </c>
      <c r="AA2488" s="9">
        <v>156.07855000000001</v>
      </c>
      <c r="AB2488" s="9"/>
      <c r="AQ2488" s="9">
        <f>K2488-'Processed Potentiostat'!$J$3</f>
        <v>-11.7197</v>
      </c>
    </row>
    <row r="2489" spans="1:43" x14ac:dyDescent="0.35">
      <c r="A2489">
        <v>2</v>
      </c>
      <c r="B2489">
        <v>0</v>
      </c>
      <c r="C2489">
        <v>0</v>
      </c>
      <c r="D2489">
        <v>1</v>
      </c>
      <c r="E2489">
        <v>0</v>
      </c>
      <c r="F2489">
        <v>0</v>
      </c>
      <c r="G2489">
        <v>0</v>
      </c>
      <c r="H2489" s="9">
        <v>2084.25674734724</v>
      </c>
      <c r="I2489" s="9">
        <v>-1.8299661</v>
      </c>
      <c r="J2489" s="9">
        <v>-1.8304849000000001</v>
      </c>
      <c r="K2489" s="9">
        <v>-10.892369</v>
      </c>
      <c r="L2489" s="9">
        <v>-24.387829</v>
      </c>
      <c r="M2489" s="9">
        <v>-24.387829</v>
      </c>
      <c r="N2489" s="9">
        <v>39</v>
      </c>
      <c r="O2489" s="9">
        <v>62.474986999999999</v>
      </c>
      <c r="P2489" s="9">
        <v>0</v>
      </c>
      <c r="Q2489" s="9">
        <v>1.23978853635503E-2</v>
      </c>
      <c r="R2489" s="9">
        <v>0</v>
      </c>
      <c r="S2489" s="9">
        <v>78143593935.037399</v>
      </c>
      <c r="T2489" s="9">
        <v>2084.25674734724</v>
      </c>
      <c r="U2489" s="9">
        <v>6.7743966619812097</v>
      </c>
      <c r="V2489" s="9">
        <v>0</v>
      </c>
      <c r="W2489" s="9">
        <v>6.7743966619812097</v>
      </c>
      <c r="X2489" s="9">
        <v>0</v>
      </c>
      <c r="Y2489" s="9">
        <v>0</v>
      </c>
      <c r="Z2489" s="9">
        <v>1.9938316000000001E-2</v>
      </c>
      <c r="AA2489" s="9">
        <v>168.05203</v>
      </c>
      <c r="AB2489" s="9"/>
      <c r="AQ2489" s="9">
        <f>K2489-'Processed Potentiostat'!$J$3</f>
        <v>-10.892369</v>
      </c>
    </row>
    <row r="2490" spans="1:43" x14ac:dyDescent="0.35">
      <c r="A2490">
        <v>2</v>
      </c>
      <c r="B2490">
        <v>0</v>
      </c>
      <c r="C2490">
        <v>0</v>
      </c>
      <c r="D2490">
        <v>1</v>
      </c>
      <c r="E2490">
        <v>0</v>
      </c>
      <c r="F2490">
        <v>0</v>
      </c>
      <c r="G2490">
        <v>0</v>
      </c>
      <c r="H2490" s="9">
        <v>2085.2567473219801</v>
      </c>
      <c r="I2490" s="9">
        <v>-1.8301658999999999</v>
      </c>
      <c r="J2490" s="9">
        <v>-1.8306036000000001</v>
      </c>
      <c r="K2490" s="9">
        <v>-9.3847121999999992</v>
      </c>
      <c r="L2490" s="9">
        <v>-24.397957000000002</v>
      </c>
      <c r="M2490" s="9">
        <v>-24.397957000000002</v>
      </c>
      <c r="N2490" s="9">
        <v>39</v>
      </c>
      <c r="O2490" s="9">
        <v>62.474986999999999</v>
      </c>
      <c r="P2490" s="9">
        <v>0</v>
      </c>
      <c r="Q2490" s="9">
        <v>1.2403035472477701E-2</v>
      </c>
      <c r="R2490" s="9">
        <v>0</v>
      </c>
      <c r="S2490" s="9">
        <v>56631128798.3526</v>
      </c>
      <c r="T2490" s="9">
        <v>2085.2567473219801</v>
      </c>
      <c r="U2490" s="9">
        <v>6.7772103507401598</v>
      </c>
      <c r="V2490" s="9">
        <v>0</v>
      </c>
      <c r="W2490" s="9">
        <v>6.7772103507401598</v>
      </c>
      <c r="X2490" s="9">
        <v>0</v>
      </c>
      <c r="Y2490" s="9">
        <v>0</v>
      </c>
      <c r="Z2490" s="9">
        <v>1.7179687999999999E-2</v>
      </c>
      <c r="AA2490" s="9">
        <v>195.06229999999999</v>
      </c>
      <c r="AB2490" s="9"/>
      <c r="AQ2490" s="9">
        <f>K2490-'Processed Potentiostat'!$J$3</f>
        <v>-9.3847121999999992</v>
      </c>
    </row>
    <row r="2491" spans="1:43" x14ac:dyDescent="0.35">
      <c r="A2491">
        <v>2</v>
      </c>
      <c r="B2491">
        <v>0</v>
      </c>
      <c r="C2491">
        <v>0</v>
      </c>
      <c r="D2491">
        <v>1</v>
      </c>
      <c r="E2491">
        <v>0</v>
      </c>
      <c r="F2491">
        <v>0</v>
      </c>
      <c r="G2491">
        <v>0</v>
      </c>
      <c r="H2491" s="9">
        <v>2086.2567472967198</v>
      </c>
      <c r="I2491" s="9">
        <v>-1.8301033</v>
      </c>
      <c r="J2491" s="9">
        <v>-1.8315922</v>
      </c>
      <c r="K2491" s="9">
        <v>-10.768909000000001</v>
      </c>
      <c r="L2491" s="9">
        <v>-24.409481</v>
      </c>
      <c r="M2491" s="9">
        <v>-24.409481</v>
      </c>
      <c r="N2491" s="9">
        <v>39</v>
      </c>
      <c r="O2491" s="9">
        <v>62.474986999999999</v>
      </c>
      <c r="P2491" s="9">
        <v>0</v>
      </c>
      <c r="Q2491" s="9">
        <v>1.2408898704605801E-2</v>
      </c>
      <c r="R2491" s="9">
        <v>0</v>
      </c>
      <c r="S2491" s="9">
        <v>17196738946.026199</v>
      </c>
      <c r="T2491" s="9">
        <v>2086.2567472967198</v>
      </c>
      <c r="U2491" s="9">
        <v>6.7804114894845204</v>
      </c>
      <c r="V2491" s="9">
        <v>0</v>
      </c>
      <c r="W2491" s="9">
        <v>6.7804114894845204</v>
      </c>
      <c r="X2491" s="9">
        <v>0</v>
      </c>
      <c r="Y2491" s="9">
        <v>0</v>
      </c>
      <c r="Z2491" s="9">
        <v>1.9724248E-2</v>
      </c>
      <c r="AA2491" s="9">
        <v>170.08151000000001</v>
      </c>
      <c r="AB2491" s="9"/>
      <c r="AQ2491" s="9">
        <f>K2491-'Processed Potentiostat'!$J$3</f>
        <v>-10.768909000000001</v>
      </c>
    </row>
    <row r="2492" spans="1:43" x14ac:dyDescent="0.35">
      <c r="A2492">
        <v>2</v>
      </c>
      <c r="B2492">
        <v>0</v>
      </c>
      <c r="C2492">
        <v>0</v>
      </c>
      <c r="D2492">
        <v>1</v>
      </c>
      <c r="E2492">
        <v>0</v>
      </c>
      <c r="F2492">
        <v>0</v>
      </c>
      <c r="G2492">
        <v>0</v>
      </c>
      <c r="H2492" s="9">
        <v>2087.25674727145</v>
      </c>
      <c r="I2492" s="9">
        <v>-1.8298851</v>
      </c>
      <c r="J2492" s="9">
        <v>-1.8312796</v>
      </c>
      <c r="K2492" s="9">
        <v>-9.7838221000000001</v>
      </c>
      <c r="L2492" s="9">
        <v>-24.419682999999999</v>
      </c>
      <c r="M2492" s="9">
        <v>-24.419682999999999</v>
      </c>
      <c r="N2492" s="9">
        <v>39</v>
      </c>
      <c r="O2492" s="9">
        <v>62.474986999999999</v>
      </c>
      <c r="P2492" s="9">
        <v>0</v>
      </c>
      <c r="Q2492" s="9">
        <v>1.24140885550792E-2</v>
      </c>
      <c r="R2492" s="9">
        <v>0</v>
      </c>
      <c r="S2492" s="9">
        <v>22062159165.379101</v>
      </c>
      <c r="T2492" s="9">
        <v>2087.25674727145</v>
      </c>
      <c r="U2492" s="9">
        <v>6.7832452671576</v>
      </c>
      <c r="V2492" s="9">
        <v>0</v>
      </c>
      <c r="W2492" s="9">
        <v>6.7832452671576</v>
      </c>
      <c r="X2492" s="9">
        <v>0</v>
      </c>
      <c r="Y2492" s="9">
        <v>0</v>
      </c>
      <c r="Z2492" s="9">
        <v>1.7916913999999999E-2</v>
      </c>
      <c r="AA2492" s="9">
        <v>187.17426</v>
      </c>
      <c r="AB2492" s="9"/>
      <c r="AQ2492" s="9">
        <f>K2492-'Processed Potentiostat'!$J$3</f>
        <v>-9.7838221000000001</v>
      </c>
    </row>
    <row r="2493" spans="1:43" x14ac:dyDescent="0.35">
      <c r="A2493">
        <v>2</v>
      </c>
      <c r="B2493">
        <v>0</v>
      </c>
      <c r="C2493">
        <v>0</v>
      </c>
      <c r="D2493">
        <v>1</v>
      </c>
      <c r="E2493">
        <v>0</v>
      </c>
      <c r="F2493">
        <v>0</v>
      </c>
      <c r="G2493">
        <v>0</v>
      </c>
      <c r="H2493" s="9">
        <v>2088.2567472461901</v>
      </c>
      <c r="I2493" s="9">
        <v>-1.8300272</v>
      </c>
      <c r="J2493" s="9">
        <v>-1.8314058</v>
      </c>
      <c r="K2493" s="9">
        <v>-8.5439290999999997</v>
      </c>
      <c r="L2493" s="9">
        <v>-24.428888000000001</v>
      </c>
      <c r="M2493" s="9">
        <v>-24.428888000000001</v>
      </c>
      <c r="N2493" s="9">
        <v>39</v>
      </c>
      <c r="O2493" s="9">
        <v>62.474986999999999</v>
      </c>
      <c r="P2493" s="9">
        <v>0</v>
      </c>
      <c r="Q2493" s="9">
        <v>1.2418771288928701E-2</v>
      </c>
      <c r="R2493" s="9">
        <v>0</v>
      </c>
      <c r="S2493" s="9">
        <v>19812855821.969601</v>
      </c>
      <c r="T2493" s="9">
        <v>2088.2567472461901</v>
      </c>
      <c r="U2493" s="9">
        <v>6.7858023036397803</v>
      </c>
      <c r="V2493" s="9">
        <v>0</v>
      </c>
      <c r="W2493" s="9">
        <v>6.7858023036397803</v>
      </c>
      <c r="X2493" s="9">
        <v>0</v>
      </c>
      <c r="Y2493" s="9">
        <v>0</v>
      </c>
      <c r="Z2493" s="9">
        <v>1.5647399999999999E-2</v>
      </c>
      <c r="AA2493" s="9">
        <v>214.35169999999999</v>
      </c>
      <c r="AB2493" s="9"/>
      <c r="AQ2493" s="9">
        <f>K2493-'Processed Potentiostat'!$J$3</f>
        <v>-8.5439290999999997</v>
      </c>
    </row>
    <row r="2494" spans="1:43" x14ac:dyDescent="0.35">
      <c r="A2494">
        <v>2</v>
      </c>
      <c r="B2494">
        <v>0</v>
      </c>
      <c r="C2494">
        <v>0</v>
      </c>
      <c r="D2494">
        <v>1</v>
      </c>
      <c r="E2494">
        <v>0</v>
      </c>
      <c r="F2494">
        <v>0</v>
      </c>
      <c r="G2494">
        <v>0</v>
      </c>
      <c r="H2494" s="9">
        <v>2089.2567472209298</v>
      </c>
      <c r="I2494" s="9">
        <v>-1.8301240999999999</v>
      </c>
      <c r="J2494" s="9">
        <v>-1.8317072000000001</v>
      </c>
      <c r="K2494" s="9">
        <v>-10.303267</v>
      </c>
      <c r="L2494" s="9">
        <v>-24.439432</v>
      </c>
      <c r="M2494" s="9">
        <v>-24.439432</v>
      </c>
      <c r="N2494" s="9">
        <v>39</v>
      </c>
      <c r="O2494" s="9">
        <v>62.474986999999999</v>
      </c>
      <c r="P2494" s="9">
        <v>0</v>
      </c>
      <c r="Q2494" s="9">
        <v>1.24241360659735E-2</v>
      </c>
      <c r="R2494" s="9">
        <v>0</v>
      </c>
      <c r="S2494" s="9">
        <v>15927036287.8549</v>
      </c>
      <c r="T2494" s="9">
        <v>2089.2567472209298</v>
      </c>
      <c r="U2494" s="9">
        <v>6.7887309888094203</v>
      </c>
      <c r="V2494" s="9">
        <v>0</v>
      </c>
      <c r="W2494" s="9">
        <v>6.7887309888094203</v>
      </c>
      <c r="X2494" s="9">
        <v>0</v>
      </c>
      <c r="Y2494" s="9">
        <v>0</v>
      </c>
      <c r="Z2494" s="9">
        <v>1.8872570000000002E-2</v>
      </c>
      <c r="AA2494" s="9">
        <v>177.77924999999999</v>
      </c>
      <c r="AB2494" s="9"/>
      <c r="AQ2494" s="9">
        <f>K2494-'Processed Potentiostat'!$J$3</f>
        <v>-10.303267</v>
      </c>
    </row>
    <row r="2495" spans="1:43" x14ac:dyDescent="0.35">
      <c r="A2495">
        <v>2</v>
      </c>
      <c r="B2495">
        <v>0</v>
      </c>
      <c r="C2495">
        <v>0</v>
      </c>
      <c r="D2495">
        <v>1</v>
      </c>
      <c r="E2495">
        <v>0</v>
      </c>
      <c r="F2495">
        <v>0</v>
      </c>
      <c r="G2495">
        <v>0</v>
      </c>
      <c r="H2495" s="9">
        <v>2090.25674719567</v>
      </c>
      <c r="I2495" s="9">
        <v>-1.8299557</v>
      </c>
      <c r="J2495" s="9">
        <v>-1.830743</v>
      </c>
      <c r="K2495" s="9">
        <v>-9.2770281000000008</v>
      </c>
      <c r="L2495" s="9">
        <v>-24.449356000000002</v>
      </c>
      <c r="M2495" s="9">
        <v>-24.449356000000002</v>
      </c>
      <c r="N2495" s="9">
        <v>39</v>
      </c>
      <c r="O2495" s="9">
        <v>62.474986999999999</v>
      </c>
      <c r="P2495" s="9">
        <v>0</v>
      </c>
      <c r="Q2495" s="9">
        <v>1.2429182780966001E-2</v>
      </c>
      <c r="R2495" s="9">
        <v>0</v>
      </c>
      <c r="S2495" s="9">
        <v>42880213316.050003</v>
      </c>
      <c r="T2495" s="9">
        <v>2090.25674719567</v>
      </c>
      <c r="U2495" s="9">
        <v>6.7914876769207302</v>
      </c>
      <c r="V2495" s="9">
        <v>0</v>
      </c>
      <c r="W2495" s="9">
        <v>6.7914876769207302</v>
      </c>
      <c r="X2495" s="9">
        <v>0</v>
      </c>
      <c r="Y2495" s="9">
        <v>0</v>
      </c>
      <c r="Z2495" s="9">
        <v>1.6983854E-2</v>
      </c>
      <c r="AA2495" s="9">
        <v>197.34154000000001</v>
      </c>
      <c r="AB2495" s="9"/>
      <c r="AQ2495" s="9">
        <f>K2495-'Processed Potentiostat'!$J$3</f>
        <v>-9.2770281000000008</v>
      </c>
    </row>
    <row r="2496" spans="1:43" x14ac:dyDescent="0.35">
      <c r="A2496">
        <v>2</v>
      </c>
      <c r="B2496">
        <v>0</v>
      </c>
      <c r="C2496">
        <v>0</v>
      </c>
      <c r="D2496">
        <v>1</v>
      </c>
      <c r="E2496">
        <v>0</v>
      </c>
      <c r="F2496">
        <v>0</v>
      </c>
      <c r="G2496">
        <v>0</v>
      </c>
      <c r="H2496" s="9">
        <v>2091.2567471704101</v>
      </c>
      <c r="I2496" s="9">
        <v>-1.8299198000000001</v>
      </c>
      <c r="J2496" s="9">
        <v>-1.8314545</v>
      </c>
      <c r="K2496" s="9">
        <v>-10.745512</v>
      </c>
      <c r="L2496" s="9">
        <v>-24.459088999999999</v>
      </c>
      <c r="M2496" s="9">
        <v>-24.459088999999999</v>
      </c>
      <c r="N2496" s="9">
        <v>39</v>
      </c>
      <c r="O2496" s="9">
        <v>62.474986999999999</v>
      </c>
      <c r="P2496" s="9">
        <v>0</v>
      </c>
      <c r="Q2496" s="9">
        <v>1.24341344235282E-2</v>
      </c>
      <c r="R2496" s="9">
        <v>0</v>
      </c>
      <c r="S2496" s="9">
        <v>19082748446.6264</v>
      </c>
      <c r="T2496" s="9">
        <v>2091.2567471704101</v>
      </c>
      <c r="U2496" s="9">
        <v>6.7941914431958699</v>
      </c>
      <c r="V2496" s="9">
        <v>0</v>
      </c>
      <c r="W2496" s="9">
        <v>6.7941914431958699</v>
      </c>
      <c r="X2496" s="9">
        <v>0</v>
      </c>
      <c r="Y2496" s="9">
        <v>0</v>
      </c>
      <c r="Z2496" s="9">
        <v>1.9679917000000002E-2</v>
      </c>
      <c r="AA2496" s="9">
        <v>170.43901</v>
      </c>
      <c r="AB2496" s="9"/>
      <c r="AQ2496" s="9">
        <f>K2496-'Processed Potentiostat'!$J$3</f>
        <v>-10.745512</v>
      </c>
    </row>
    <row r="2497" spans="1:43" x14ac:dyDescent="0.35">
      <c r="A2497">
        <v>2</v>
      </c>
      <c r="B2497">
        <v>0</v>
      </c>
      <c r="C2497">
        <v>0</v>
      </c>
      <c r="D2497">
        <v>1</v>
      </c>
      <c r="E2497">
        <v>0</v>
      </c>
      <c r="F2497">
        <v>0</v>
      </c>
      <c r="G2497">
        <v>0</v>
      </c>
      <c r="H2497" s="9">
        <v>2092.2567471451398</v>
      </c>
      <c r="I2497" s="9">
        <v>-1.8298455</v>
      </c>
      <c r="J2497" s="9">
        <v>-1.8296326000000001</v>
      </c>
      <c r="K2497" s="9">
        <v>-9.5405989000000009</v>
      </c>
      <c r="L2497" s="9">
        <v>-24.469266999999999</v>
      </c>
      <c r="M2497" s="9">
        <v>-24.469266999999999</v>
      </c>
      <c r="N2497" s="9">
        <v>39</v>
      </c>
      <c r="O2497" s="9">
        <v>62.474986999999999</v>
      </c>
      <c r="P2497" s="9">
        <v>0</v>
      </c>
      <c r="Q2497" s="9">
        <v>1.24393070045473E-2</v>
      </c>
      <c r="R2497" s="9">
        <v>0</v>
      </c>
      <c r="S2497" s="9">
        <v>45301939576.722397</v>
      </c>
      <c r="T2497" s="9">
        <v>2092.2567471451398</v>
      </c>
      <c r="U2497" s="9">
        <v>6.7970185883220502</v>
      </c>
      <c r="V2497" s="9">
        <v>0</v>
      </c>
      <c r="W2497" s="9">
        <v>6.7970185883220502</v>
      </c>
      <c r="X2497" s="9">
        <v>0</v>
      </c>
      <c r="Y2497" s="9">
        <v>0</v>
      </c>
      <c r="Z2497" s="9">
        <v>1.7455789999999999E-2</v>
      </c>
      <c r="AA2497" s="9">
        <v>191.77334999999999</v>
      </c>
      <c r="AB2497" s="9"/>
      <c r="AQ2497" s="9">
        <f>K2497-'Processed Potentiostat'!$J$3</f>
        <v>-9.5405989000000009</v>
      </c>
    </row>
    <row r="2498" spans="1:43" x14ac:dyDescent="0.35">
      <c r="A2498">
        <v>2</v>
      </c>
      <c r="B2498">
        <v>0</v>
      </c>
      <c r="C2498">
        <v>0</v>
      </c>
      <c r="D2498">
        <v>1</v>
      </c>
      <c r="E2498">
        <v>0</v>
      </c>
      <c r="F2498">
        <v>0</v>
      </c>
      <c r="G2498">
        <v>0</v>
      </c>
      <c r="H2498" s="9">
        <v>2093.2567471198799</v>
      </c>
      <c r="I2498" s="9">
        <v>-1.8299396999999999</v>
      </c>
      <c r="J2498" s="9">
        <v>-1.8292075000000001</v>
      </c>
      <c r="K2498" s="9">
        <v>-9.0028257000000007</v>
      </c>
      <c r="L2498" s="9">
        <v>-24.478483000000001</v>
      </c>
      <c r="M2498" s="9">
        <v>-24.478483000000001</v>
      </c>
      <c r="N2498" s="9">
        <v>39</v>
      </c>
      <c r="O2498" s="9">
        <v>62.474986999999999</v>
      </c>
      <c r="P2498" s="9">
        <v>0</v>
      </c>
      <c r="Q2498" s="9">
        <v>1.2443989932649099E-2</v>
      </c>
      <c r="R2498" s="9">
        <v>0</v>
      </c>
      <c r="S2498" s="9">
        <v>25360060064.622398</v>
      </c>
      <c r="T2498" s="9">
        <v>2093.2567471198799</v>
      </c>
      <c r="U2498" s="9">
        <v>6.7995788767353602</v>
      </c>
      <c r="V2498" s="9">
        <v>0</v>
      </c>
      <c r="W2498" s="9">
        <v>6.7995788767353602</v>
      </c>
      <c r="X2498" s="9">
        <v>0</v>
      </c>
      <c r="Y2498" s="9">
        <v>0</v>
      </c>
      <c r="Z2498" s="9">
        <v>1.6468037000000001E-2</v>
      </c>
      <c r="AA2498" s="9">
        <v>203.18149</v>
      </c>
      <c r="AB2498" s="9"/>
      <c r="AQ2498" s="9">
        <f>K2498-'Processed Potentiostat'!$J$3</f>
        <v>-9.0028257000000007</v>
      </c>
    </row>
    <row r="2499" spans="1:43" x14ac:dyDescent="0.35">
      <c r="A2499">
        <v>2</v>
      </c>
      <c r="B2499">
        <v>0</v>
      </c>
      <c r="C2499">
        <v>0</v>
      </c>
      <c r="D2499">
        <v>1</v>
      </c>
      <c r="E2499">
        <v>0</v>
      </c>
      <c r="F2499">
        <v>0</v>
      </c>
      <c r="G2499">
        <v>0</v>
      </c>
      <c r="H2499" s="9">
        <v>2094.2567470946201</v>
      </c>
      <c r="I2499" s="9">
        <v>-1.8299721</v>
      </c>
      <c r="J2499" s="9">
        <v>-1.8293349000000001</v>
      </c>
      <c r="K2499" s="9">
        <v>-8.4573174000000009</v>
      </c>
      <c r="L2499" s="9">
        <v>-24.487103000000001</v>
      </c>
      <c r="M2499" s="9">
        <v>-24.487103000000001</v>
      </c>
      <c r="N2499" s="9">
        <v>39</v>
      </c>
      <c r="O2499" s="9">
        <v>62.474986999999999</v>
      </c>
      <c r="P2499" s="9">
        <v>0</v>
      </c>
      <c r="Q2499" s="9">
        <v>1.24483698219308E-2</v>
      </c>
      <c r="R2499" s="9">
        <v>0</v>
      </c>
      <c r="S2499" s="9">
        <v>29223601871.450699</v>
      </c>
      <c r="T2499" s="9">
        <v>2094.2567470946201</v>
      </c>
      <c r="U2499" s="9">
        <v>6.8019727056035402</v>
      </c>
      <c r="V2499" s="9">
        <v>0</v>
      </c>
      <c r="W2499" s="9">
        <v>6.8019727056035402</v>
      </c>
      <c r="X2499" s="9">
        <v>0</v>
      </c>
      <c r="Y2499" s="9">
        <v>0</v>
      </c>
      <c r="Z2499" s="9">
        <v>1.5471265999999999E-2</v>
      </c>
      <c r="AA2499" s="9">
        <v>216.30202</v>
      </c>
      <c r="AB2499" s="9"/>
      <c r="AQ2499" s="9">
        <f>K2499-'Processed Potentiostat'!$J$3</f>
        <v>-8.4573174000000009</v>
      </c>
    </row>
    <row r="2500" spans="1:43" x14ac:dyDescent="0.35">
      <c r="A2500">
        <v>2</v>
      </c>
      <c r="B2500">
        <v>0</v>
      </c>
      <c r="C2500">
        <v>0</v>
      </c>
      <c r="D2500">
        <v>1</v>
      </c>
      <c r="E2500">
        <v>0</v>
      </c>
      <c r="F2500">
        <v>0</v>
      </c>
      <c r="G2500">
        <v>0</v>
      </c>
      <c r="H2500" s="9">
        <v>2095.2567470693598</v>
      </c>
      <c r="I2500" s="9">
        <v>-1.8300320000000001</v>
      </c>
      <c r="J2500" s="9">
        <v>-1.8305665</v>
      </c>
      <c r="K2500" s="9">
        <v>-10.034629000000001</v>
      </c>
      <c r="L2500" s="9">
        <v>-24.497066</v>
      </c>
      <c r="M2500" s="9">
        <v>-24.497066</v>
      </c>
      <c r="N2500" s="9">
        <v>39</v>
      </c>
      <c r="O2500" s="9">
        <v>62.474986999999999</v>
      </c>
      <c r="P2500" s="9">
        <v>0</v>
      </c>
      <c r="Q2500" s="9">
        <v>1.24534364178184E-2</v>
      </c>
      <c r="R2500" s="9">
        <v>0</v>
      </c>
      <c r="S2500" s="9">
        <v>62215044700.223503</v>
      </c>
      <c r="T2500" s="9">
        <v>2095.2567470693598</v>
      </c>
      <c r="U2500" s="9">
        <v>6.8047408476418303</v>
      </c>
      <c r="V2500" s="9">
        <v>0</v>
      </c>
      <c r="W2500" s="9">
        <v>6.8047408476418303</v>
      </c>
      <c r="X2500" s="9">
        <v>0</v>
      </c>
      <c r="Y2500" s="9">
        <v>0</v>
      </c>
      <c r="Z2500" s="9">
        <v>1.8369056000000002E-2</v>
      </c>
      <c r="AA2500" s="9">
        <v>182.42493999999999</v>
      </c>
      <c r="AB2500" s="9"/>
      <c r="AQ2500" s="9">
        <f>K2500-'Processed Potentiostat'!$J$3</f>
        <v>-10.034629000000001</v>
      </c>
    </row>
    <row r="2501" spans="1:43" x14ac:dyDescent="0.35">
      <c r="A2501">
        <v>2</v>
      </c>
      <c r="B2501">
        <v>0</v>
      </c>
      <c r="C2501">
        <v>0</v>
      </c>
      <c r="D2501">
        <v>1</v>
      </c>
      <c r="E2501">
        <v>0</v>
      </c>
      <c r="F2501">
        <v>0</v>
      </c>
      <c r="G2501">
        <v>0</v>
      </c>
      <c r="H2501" s="9">
        <v>2096.2567470440899</v>
      </c>
      <c r="I2501" s="9">
        <v>-1.8301190000000001</v>
      </c>
      <c r="J2501" s="9">
        <v>-1.8307437</v>
      </c>
      <c r="K2501" s="9">
        <v>-9.1424035999999997</v>
      </c>
      <c r="L2501" s="9">
        <v>-24.506644999999999</v>
      </c>
      <c r="M2501" s="9">
        <v>-24.506644999999999</v>
      </c>
      <c r="N2501" s="9">
        <v>39</v>
      </c>
      <c r="O2501" s="9">
        <v>62.474986999999999</v>
      </c>
      <c r="P2501" s="9">
        <v>0</v>
      </c>
      <c r="Q2501" s="9">
        <v>1.2458307571497801E-2</v>
      </c>
      <c r="R2501" s="9">
        <v>0</v>
      </c>
      <c r="S2501" s="9">
        <v>42926839670.886101</v>
      </c>
      <c r="T2501" s="9">
        <v>2096.2567470440899</v>
      </c>
      <c r="U2501" s="9">
        <v>6.8074012856971402</v>
      </c>
      <c r="V2501" s="9">
        <v>0</v>
      </c>
      <c r="W2501" s="9">
        <v>6.8074012856971402</v>
      </c>
      <c r="X2501" s="9">
        <v>0</v>
      </c>
      <c r="Y2501" s="9">
        <v>0</v>
      </c>
      <c r="Z2501" s="9">
        <v>1.6737398000000001E-2</v>
      </c>
      <c r="AA2501" s="9">
        <v>200.24753000000001</v>
      </c>
      <c r="AB2501" s="9"/>
      <c r="AQ2501" s="9">
        <f>K2501-'Processed Potentiostat'!$J$3</f>
        <v>-9.1424035999999997</v>
      </c>
    </row>
    <row r="2502" spans="1:43" x14ac:dyDescent="0.35">
      <c r="A2502">
        <v>2</v>
      </c>
      <c r="B2502">
        <v>0</v>
      </c>
      <c r="C2502">
        <v>0</v>
      </c>
      <c r="D2502">
        <v>1</v>
      </c>
      <c r="E2502">
        <v>0</v>
      </c>
      <c r="F2502">
        <v>0</v>
      </c>
      <c r="G2502">
        <v>0</v>
      </c>
      <c r="H2502" s="9">
        <v>2096.7171470324602</v>
      </c>
      <c r="I2502" s="9">
        <v>-1.8301197</v>
      </c>
      <c r="J2502" s="9">
        <v>-1.8301417</v>
      </c>
      <c r="K2502" s="9">
        <v>-14.156046</v>
      </c>
      <c r="L2502" s="9">
        <v>-24.511769999999999</v>
      </c>
      <c r="M2502" s="9">
        <v>-24.511769999999999</v>
      </c>
      <c r="N2502" s="9">
        <v>39</v>
      </c>
      <c r="O2502" s="9">
        <v>62.474986999999999</v>
      </c>
      <c r="P2502" s="9">
        <v>0</v>
      </c>
      <c r="Q2502" s="9">
        <v>1.24609130047764E-2</v>
      </c>
      <c r="R2502" s="9">
        <v>0</v>
      </c>
      <c r="S2502" s="9">
        <v>787814692972.25403</v>
      </c>
      <c r="T2502" s="9">
        <v>2096.7171470324602</v>
      </c>
      <c r="U2502" s="9">
        <v>6.8088251638994697</v>
      </c>
      <c r="V2502" s="9">
        <v>0</v>
      </c>
      <c r="W2502" s="9">
        <v>6.8088251638994697</v>
      </c>
      <c r="X2502" s="9">
        <v>0</v>
      </c>
      <c r="Y2502" s="9">
        <v>0</v>
      </c>
      <c r="Z2502" s="9">
        <v>2.5907568999999998E-2</v>
      </c>
      <c r="AA2502" s="9">
        <v>129.2834</v>
      </c>
      <c r="AB2502" s="9"/>
      <c r="AQ2502" s="9">
        <f>K2502-'Processed Potentiostat'!$J$3</f>
        <v>-14.156046</v>
      </c>
    </row>
    <row r="2503" spans="1:43" x14ac:dyDescent="0.35">
      <c r="A2503">
        <v>2</v>
      </c>
      <c r="B2503">
        <v>0</v>
      </c>
      <c r="C2503">
        <v>0</v>
      </c>
      <c r="D2503">
        <v>1</v>
      </c>
      <c r="E2503">
        <v>0</v>
      </c>
      <c r="F2503">
        <v>0</v>
      </c>
      <c r="G2503">
        <v>0</v>
      </c>
      <c r="H2503" s="9">
        <v>2096.9611470262998</v>
      </c>
      <c r="I2503" s="9">
        <v>-1.8300799000000001</v>
      </c>
      <c r="J2503" s="9">
        <v>-1.8317181</v>
      </c>
      <c r="K2503" s="9">
        <v>-19.178187999999999</v>
      </c>
      <c r="L2503" s="9">
        <v>-24.515148</v>
      </c>
      <c r="M2503" s="9">
        <v>-24.515148</v>
      </c>
      <c r="N2503" s="9">
        <v>39</v>
      </c>
      <c r="O2503" s="9">
        <v>62.474986999999999</v>
      </c>
      <c r="P2503" s="9">
        <v>0</v>
      </c>
      <c r="Q2503" s="9">
        <v>1.2462631723375301E-2</v>
      </c>
      <c r="R2503" s="9">
        <v>0</v>
      </c>
      <c r="S2503" s="9">
        <v>15864226040.8298</v>
      </c>
      <c r="T2503" s="9">
        <v>2096.9611470262998</v>
      </c>
      <c r="U2503" s="9">
        <v>6.8097631854241598</v>
      </c>
      <c r="V2503" s="9">
        <v>0</v>
      </c>
      <c r="W2503" s="9">
        <v>6.8097631854241598</v>
      </c>
      <c r="X2503" s="9">
        <v>0</v>
      </c>
      <c r="Y2503" s="9">
        <v>0</v>
      </c>
      <c r="Z2503" s="9">
        <v>3.5129032999999997E-2</v>
      </c>
      <c r="AA2503" s="9">
        <v>95.510482999999994</v>
      </c>
      <c r="AB2503" s="9"/>
      <c r="AQ2503" s="9">
        <f>K2503-'Processed Potentiostat'!$J$3</f>
        <v>-19.178187999999999</v>
      </c>
    </row>
    <row r="2504" spans="1:43" x14ac:dyDescent="0.35">
      <c r="A2504">
        <v>2</v>
      </c>
      <c r="B2504">
        <v>0</v>
      </c>
      <c r="C2504">
        <v>0</v>
      </c>
      <c r="D2504">
        <v>1</v>
      </c>
      <c r="E2504">
        <v>0</v>
      </c>
      <c r="F2504">
        <v>0</v>
      </c>
      <c r="G2504">
        <v>0</v>
      </c>
      <c r="H2504" s="9">
        <v>2097.96114700104</v>
      </c>
      <c r="I2504" s="9">
        <v>-1.830155</v>
      </c>
      <c r="J2504" s="9">
        <v>-1.830495</v>
      </c>
      <c r="K2504" s="9">
        <v>-15.917403999999999</v>
      </c>
      <c r="L2504" s="9">
        <v>-24.532232</v>
      </c>
      <c r="M2504" s="9">
        <v>-24.532232</v>
      </c>
      <c r="N2504" s="9">
        <v>39</v>
      </c>
      <c r="O2504" s="9">
        <v>62.474986999999999</v>
      </c>
      <c r="P2504" s="9">
        <v>0</v>
      </c>
      <c r="Q2504" s="9">
        <v>1.2471318500974399E-2</v>
      </c>
      <c r="R2504" s="9">
        <v>0</v>
      </c>
      <c r="S2504" s="9">
        <v>76134400979.285797</v>
      </c>
      <c r="T2504" s="9">
        <v>2097.96114700104</v>
      </c>
      <c r="U2504" s="9">
        <v>6.8145091615454803</v>
      </c>
      <c r="V2504" s="9">
        <v>0</v>
      </c>
      <c r="W2504" s="9">
        <v>6.8145091615454803</v>
      </c>
      <c r="X2504" s="9">
        <v>0</v>
      </c>
      <c r="Y2504" s="9">
        <v>0</v>
      </c>
      <c r="Z2504" s="9">
        <v>2.9136728000000001E-2</v>
      </c>
      <c r="AA2504" s="9">
        <v>114.9996</v>
      </c>
      <c r="AB2504" s="9"/>
      <c r="AQ2504" s="9">
        <f>K2504-'Processed Potentiostat'!$J$3</f>
        <v>-15.917403999999999</v>
      </c>
    </row>
    <row r="2505" spans="1:43" x14ac:dyDescent="0.35">
      <c r="A2505">
        <v>2</v>
      </c>
      <c r="B2505">
        <v>0</v>
      </c>
      <c r="C2505">
        <v>0</v>
      </c>
      <c r="D2505">
        <v>1</v>
      </c>
      <c r="E2505">
        <v>0</v>
      </c>
      <c r="F2505">
        <v>0</v>
      </c>
      <c r="G2505">
        <v>0</v>
      </c>
      <c r="H2505" s="9">
        <v>2098.9611469757801</v>
      </c>
      <c r="I2505" s="9">
        <v>-1.8299430999999999</v>
      </c>
      <c r="J2505" s="9">
        <v>-1.8286393999999999</v>
      </c>
      <c r="K2505" s="9">
        <v>-14.405786000000001</v>
      </c>
      <c r="L2505" s="9">
        <v>-24.547609000000001</v>
      </c>
      <c r="M2505" s="9">
        <v>-24.547609000000001</v>
      </c>
      <c r="N2505" s="9">
        <v>39</v>
      </c>
      <c r="O2505" s="9">
        <v>62.474986999999999</v>
      </c>
      <c r="P2505" s="9">
        <v>0</v>
      </c>
      <c r="Q2505" s="9">
        <v>1.24791293536328E-2</v>
      </c>
      <c r="R2505" s="9">
        <v>0</v>
      </c>
      <c r="S2505" s="9">
        <v>16008727688.3421</v>
      </c>
      <c r="T2505" s="9">
        <v>2098.9611469757801</v>
      </c>
      <c r="U2505" s="9">
        <v>6.8187801127680601</v>
      </c>
      <c r="V2505" s="9">
        <v>0</v>
      </c>
      <c r="W2505" s="9">
        <v>6.8187801127680601</v>
      </c>
      <c r="X2505" s="9">
        <v>0</v>
      </c>
      <c r="Y2505" s="9">
        <v>0</v>
      </c>
      <c r="Z2505" s="9">
        <v>2.6342985999999999E-2</v>
      </c>
      <c r="AA2505" s="9">
        <v>126.93783999999999</v>
      </c>
      <c r="AB2505" s="9"/>
      <c r="AQ2505" s="9">
        <f>K2505-'Processed Potentiostat'!$J$3</f>
        <v>-14.405786000000001</v>
      </c>
    </row>
    <row r="2506" spans="1:43" x14ac:dyDescent="0.35">
      <c r="A2506">
        <v>2</v>
      </c>
      <c r="B2506">
        <v>0</v>
      </c>
      <c r="C2506">
        <v>0</v>
      </c>
      <c r="D2506">
        <v>1</v>
      </c>
      <c r="E2506">
        <v>0</v>
      </c>
      <c r="F2506">
        <v>0</v>
      </c>
      <c r="G2506">
        <v>0</v>
      </c>
      <c r="H2506" s="9">
        <v>2099.9611469505098</v>
      </c>
      <c r="I2506" s="9">
        <v>-1.8301493</v>
      </c>
      <c r="J2506" s="9">
        <v>-1.8312885000000001</v>
      </c>
      <c r="K2506" s="9">
        <v>-15.088357999999999</v>
      </c>
      <c r="L2506" s="9">
        <v>-24.562429000000002</v>
      </c>
      <c r="M2506" s="9">
        <v>-24.562429000000002</v>
      </c>
      <c r="N2506" s="9">
        <v>39</v>
      </c>
      <c r="O2506" s="9">
        <v>62.474986999999999</v>
      </c>
      <c r="P2506" s="9">
        <v>0</v>
      </c>
      <c r="Q2506" s="9">
        <v>1.24866682080783E-2</v>
      </c>
      <c r="R2506" s="9">
        <v>0</v>
      </c>
      <c r="S2506" s="9">
        <v>22015662926.684299</v>
      </c>
      <c r="T2506" s="9">
        <v>2099.9611469505098</v>
      </c>
      <c r="U2506" s="9">
        <v>6.82289697497548</v>
      </c>
      <c r="V2506" s="9">
        <v>0</v>
      </c>
      <c r="W2506" s="9">
        <v>6.82289697497548</v>
      </c>
      <c r="X2506" s="9">
        <v>0</v>
      </c>
      <c r="Y2506" s="9">
        <v>0</v>
      </c>
      <c r="Z2506" s="9">
        <v>2.7631136000000001E-2</v>
      </c>
      <c r="AA2506" s="9">
        <v>121.37096</v>
      </c>
      <c r="AB2506" s="9"/>
      <c r="AQ2506" s="9">
        <f>K2506-'Processed Potentiostat'!$J$3</f>
        <v>-15.088357999999999</v>
      </c>
    </row>
    <row r="2507" spans="1:43" x14ac:dyDescent="0.35">
      <c r="A2507">
        <v>2</v>
      </c>
      <c r="B2507">
        <v>0</v>
      </c>
      <c r="C2507">
        <v>0</v>
      </c>
      <c r="D2507">
        <v>1</v>
      </c>
      <c r="E2507">
        <v>0</v>
      </c>
      <c r="F2507">
        <v>0</v>
      </c>
      <c r="G2507">
        <v>0</v>
      </c>
      <c r="H2507" s="9">
        <v>2100.96114692525</v>
      </c>
      <c r="I2507" s="9">
        <v>-1.8300217000000001</v>
      </c>
      <c r="J2507" s="9">
        <v>-1.8306321000000001</v>
      </c>
      <c r="K2507" s="9">
        <v>-11.762796</v>
      </c>
      <c r="L2507" s="9">
        <v>-24.575842000000002</v>
      </c>
      <c r="M2507" s="9">
        <v>-24.575842000000002</v>
      </c>
      <c r="N2507" s="9">
        <v>39</v>
      </c>
      <c r="O2507" s="9">
        <v>62.474986999999999</v>
      </c>
      <c r="P2507" s="9">
        <v>0</v>
      </c>
      <c r="Q2507" s="9">
        <v>1.24934885714731E-2</v>
      </c>
      <c r="R2507" s="9">
        <v>0</v>
      </c>
      <c r="S2507" s="9">
        <v>53505607826.204201</v>
      </c>
      <c r="T2507" s="9">
        <v>2100.96114692525</v>
      </c>
      <c r="U2507" s="9">
        <v>6.8266228488539502</v>
      </c>
      <c r="V2507" s="9">
        <v>0</v>
      </c>
      <c r="W2507" s="9">
        <v>6.8266228488539502</v>
      </c>
      <c r="X2507" s="9">
        <v>0</v>
      </c>
      <c r="Y2507" s="9">
        <v>0</v>
      </c>
      <c r="Z2507" s="9">
        <v>2.1533353000000002E-2</v>
      </c>
      <c r="AA2507" s="9">
        <v>155.62898000000001</v>
      </c>
      <c r="AB2507" s="9"/>
      <c r="AQ2507" s="9">
        <f>K2507-'Processed Potentiostat'!$J$3</f>
        <v>-11.762796</v>
      </c>
    </row>
    <row r="2508" spans="1:43" x14ac:dyDescent="0.35">
      <c r="A2508">
        <v>2</v>
      </c>
      <c r="B2508">
        <v>0</v>
      </c>
      <c r="C2508">
        <v>0</v>
      </c>
      <c r="D2508">
        <v>1</v>
      </c>
      <c r="E2508">
        <v>0</v>
      </c>
      <c r="F2508">
        <v>0</v>
      </c>
      <c r="G2508">
        <v>0</v>
      </c>
      <c r="H2508" s="9">
        <v>2101.9611468999901</v>
      </c>
      <c r="I2508" s="9">
        <v>-1.8298779999999999</v>
      </c>
      <c r="J2508" s="9">
        <v>-1.828328</v>
      </c>
      <c r="K2508" s="9">
        <v>-11.289345000000001</v>
      </c>
      <c r="L2508" s="9">
        <v>-24.587440000000001</v>
      </c>
      <c r="M2508" s="9">
        <v>-24.587440000000001</v>
      </c>
      <c r="N2508" s="9">
        <v>39</v>
      </c>
      <c r="O2508" s="9">
        <v>62.474986999999999</v>
      </c>
      <c r="P2508" s="9">
        <v>0</v>
      </c>
      <c r="Q2508" s="9">
        <v>1.2499379133027099E-2</v>
      </c>
      <c r="R2508" s="9">
        <v>0</v>
      </c>
      <c r="S2508" s="9">
        <v>13328233099.2948</v>
      </c>
      <c r="T2508" s="9">
        <v>2101.9611468999901</v>
      </c>
      <c r="U2508" s="9">
        <v>6.8298448195585602</v>
      </c>
      <c r="V2508" s="9">
        <v>0</v>
      </c>
      <c r="W2508" s="9">
        <v>6.8298448195585602</v>
      </c>
      <c r="X2508" s="9">
        <v>0</v>
      </c>
      <c r="Y2508" s="9">
        <v>0</v>
      </c>
      <c r="Z2508" s="9">
        <v>2.0640624999999999E-2</v>
      </c>
      <c r="AA2508" s="9">
        <v>161.95164</v>
      </c>
      <c r="AB2508" s="9"/>
      <c r="AQ2508" s="9">
        <f>K2508-'Processed Potentiostat'!$J$3</f>
        <v>-11.289345000000001</v>
      </c>
    </row>
    <row r="2509" spans="1:43" x14ac:dyDescent="0.35">
      <c r="A2509">
        <v>2</v>
      </c>
      <c r="B2509">
        <v>0</v>
      </c>
      <c r="C2509">
        <v>0</v>
      </c>
      <c r="D2509">
        <v>1</v>
      </c>
      <c r="E2509">
        <v>0</v>
      </c>
      <c r="F2509">
        <v>0</v>
      </c>
      <c r="G2509">
        <v>0</v>
      </c>
      <c r="H2509" s="9">
        <v>2102.9611468747298</v>
      </c>
      <c r="I2509" s="9">
        <v>-1.8298966999999999</v>
      </c>
      <c r="J2509" s="9">
        <v>-1.8290777</v>
      </c>
      <c r="K2509" s="9">
        <v>-11.199684</v>
      </c>
      <c r="L2509" s="9">
        <v>-24.59815</v>
      </c>
      <c r="M2509" s="9">
        <v>-24.59815</v>
      </c>
      <c r="N2509" s="9">
        <v>39</v>
      </c>
      <c r="O2509" s="9">
        <v>62.474986999999999</v>
      </c>
      <c r="P2509" s="9">
        <v>0</v>
      </c>
      <c r="Q2509" s="9">
        <v>1.2504820518614901E-2</v>
      </c>
      <c r="R2509" s="9">
        <v>0</v>
      </c>
      <c r="S2509" s="9">
        <v>22462905282.400299</v>
      </c>
      <c r="T2509" s="9">
        <v>2102.9611468747298</v>
      </c>
      <c r="U2509" s="9">
        <v>6.8328197772015997</v>
      </c>
      <c r="V2509" s="9">
        <v>0</v>
      </c>
      <c r="W2509" s="9">
        <v>6.8328197772015997</v>
      </c>
      <c r="X2509" s="9">
        <v>0</v>
      </c>
      <c r="Y2509" s="9">
        <v>0</v>
      </c>
      <c r="Z2509" s="9">
        <v>2.0485092E-2</v>
      </c>
      <c r="AA2509" s="9">
        <v>163.31511</v>
      </c>
      <c r="AB2509" s="9"/>
      <c r="AQ2509" s="9">
        <f>K2509-'Processed Potentiostat'!$J$3</f>
        <v>-11.199684</v>
      </c>
    </row>
    <row r="2510" spans="1:43" x14ac:dyDescent="0.35">
      <c r="A2510">
        <v>2</v>
      </c>
      <c r="B2510">
        <v>0</v>
      </c>
      <c r="C2510">
        <v>0</v>
      </c>
      <c r="D2510">
        <v>1</v>
      </c>
      <c r="E2510">
        <v>0</v>
      </c>
      <c r="F2510">
        <v>0</v>
      </c>
      <c r="G2510">
        <v>0</v>
      </c>
      <c r="H2510" s="9">
        <v>2103.96114684947</v>
      </c>
      <c r="I2510" s="9">
        <v>-1.8301246</v>
      </c>
      <c r="J2510" s="9">
        <v>-1.8285937000000001</v>
      </c>
      <c r="K2510" s="9">
        <v>-12.659784</v>
      </c>
      <c r="L2510" s="9">
        <v>-24.611692000000001</v>
      </c>
      <c r="M2510" s="9">
        <v>-24.611692000000001</v>
      </c>
      <c r="N2510" s="9">
        <v>39</v>
      </c>
      <c r="O2510" s="9">
        <v>62.474986999999999</v>
      </c>
      <c r="P2510" s="9">
        <v>0</v>
      </c>
      <c r="Q2510" s="9">
        <v>1.2511699167738199E-2</v>
      </c>
      <c r="R2510" s="9">
        <v>0</v>
      </c>
      <c r="S2510" s="9">
        <v>15586429039.9512</v>
      </c>
      <c r="T2510" s="9">
        <v>2103.96114684947</v>
      </c>
      <c r="U2510" s="9">
        <v>6.8365811991424499</v>
      </c>
      <c r="V2510" s="9">
        <v>0</v>
      </c>
      <c r="W2510" s="9">
        <v>6.8365811991424499</v>
      </c>
      <c r="X2510" s="9">
        <v>0</v>
      </c>
      <c r="Y2510" s="9">
        <v>0</v>
      </c>
      <c r="Z2510" s="9">
        <v>2.3149601999999998E-2</v>
      </c>
      <c r="AA2510" s="9">
        <v>144.44114999999999</v>
      </c>
      <c r="AB2510" s="9"/>
      <c r="AQ2510" s="9">
        <f>K2510-'Processed Potentiostat'!$J$3</f>
        <v>-12.659784</v>
      </c>
    </row>
    <row r="2511" spans="1:43" x14ac:dyDescent="0.35">
      <c r="A2511">
        <v>2</v>
      </c>
      <c r="B2511">
        <v>0</v>
      </c>
      <c r="C2511">
        <v>0</v>
      </c>
      <c r="D2511">
        <v>1</v>
      </c>
      <c r="E2511">
        <v>0</v>
      </c>
      <c r="F2511">
        <v>0</v>
      </c>
      <c r="G2511">
        <v>0</v>
      </c>
      <c r="H2511" s="9">
        <v>2104.9611468242001</v>
      </c>
      <c r="I2511" s="9">
        <v>-1.8298734000000001</v>
      </c>
      <c r="J2511" s="9">
        <v>-1.8316394</v>
      </c>
      <c r="K2511" s="9">
        <v>-13.187003000000001</v>
      </c>
      <c r="L2511" s="9">
        <v>-24.624466000000002</v>
      </c>
      <c r="M2511" s="9">
        <v>-24.624466000000002</v>
      </c>
      <c r="N2511" s="9">
        <v>39</v>
      </c>
      <c r="O2511" s="9">
        <v>62.474986999999999</v>
      </c>
      <c r="P2511" s="9">
        <v>0</v>
      </c>
      <c r="Q2511" s="9">
        <v>1.2518198187531899E-2</v>
      </c>
      <c r="R2511" s="9">
        <v>0</v>
      </c>
      <c r="S2511" s="9">
        <v>16789807032.871799</v>
      </c>
      <c r="T2511" s="9">
        <v>2104.9611468242001</v>
      </c>
      <c r="U2511" s="9">
        <v>6.8401295584248896</v>
      </c>
      <c r="V2511" s="9">
        <v>0</v>
      </c>
      <c r="W2511" s="9">
        <v>6.8401295584248896</v>
      </c>
      <c r="X2511" s="9">
        <v>0</v>
      </c>
      <c r="Y2511" s="9">
        <v>0</v>
      </c>
      <c r="Z2511" s="9">
        <v>2.4153833999999999E-2</v>
      </c>
      <c r="AA2511" s="9">
        <v>138.89732000000001</v>
      </c>
      <c r="AB2511" s="9"/>
      <c r="AQ2511" s="9">
        <f>K2511-'Processed Potentiostat'!$J$3</f>
        <v>-13.187003000000001</v>
      </c>
    </row>
    <row r="2512" spans="1:43" x14ac:dyDescent="0.35">
      <c r="A2512">
        <v>2</v>
      </c>
      <c r="B2512">
        <v>0</v>
      </c>
      <c r="C2512">
        <v>0</v>
      </c>
      <c r="D2512">
        <v>1</v>
      </c>
      <c r="E2512">
        <v>0</v>
      </c>
      <c r="F2512">
        <v>0</v>
      </c>
      <c r="G2512">
        <v>0</v>
      </c>
      <c r="H2512" s="9">
        <v>2105.9611467989398</v>
      </c>
      <c r="I2512" s="9">
        <v>-1.8300722</v>
      </c>
      <c r="J2512" s="9">
        <v>-1.8315964</v>
      </c>
      <c r="K2512" s="9">
        <v>-15.686642000000001</v>
      </c>
      <c r="L2512" s="9">
        <v>-24.637186</v>
      </c>
      <c r="M2512" s="9">
        <v>-24.637186</v>
      </c>
      <c r="N2512" s="9">
        <v>39</v>
      </c>
      <c r="O2512" s="9">
        <v>62.474986999999999</v>
      </c>
      <c r="P2512" s="9">
        <v>0</v>
      </c>
      <c r="Q2512" s="9">
        <v>1.2524669883019399E-2</v>
      </c>
      <c r="R2512" s="9">
        <v>0</v>
      </c>
      <c r="S2512" s="9">
        <v>17306287747.890202</v>
      </c>
      <c r="T2512" s="9">
        <v>2105.9611467989398</v>
      </c>
      <c r="U2512" s="9">
        <v>6.8436625363199397</v>
      </c>
      <c r="V2512" s="9">
        <v>0</v>
      </c>
      <c r="W2512" s="9">
        <v>6.8436625363199397</v>
      </c>
      <c r="X2512" s="9">
        <v>0</v>
      </c>
      <c r="Y2512" s="9">
        <v>0</v>
      </c>
      <c r="Z2512" s="9">
        <v>2.8731596000000002E-2</v>
      </c>
      <c r="AA2512" s="9">
        <v>116.76154</v>
      </c>
      <c r="AB2512" s="9"/>
      <c r="AQ2512" s="9">
        <f>K2512-'Processed Potentiostat'!$J$3</f>
        <v>-15.686642000000001</v>
      </c>
    </row>
    <row r="2513" spans="1:43" x14ac:dyDescent="0.35">
      <c r="A2513">
        <v>2</v>
      </c>
      <c r="B2513">
        <v>0</v>
      </c>
      <c r="C2513">
        <v>0</v>
      </c>
      <c r="D2513">
        <v>1</v>
      </c>
      <c r="E2513">
        <v>0</v>
      </c>
      <c r="F2513">
        <v>0</v>
      </c>
      <c r="G2513">
        <v>0</v>
      </c>
      <c r="H2513" s="9">
        <v>2106.96114677368</v>
      </c>
      <c r="I2513" s="9">
        <v>-1.8301166</v>
      </c>
      <c r="J2513" s="9">
        <v>-1.8290972000000001</v>
      </c>
      <c r="K2513" s="9">
        <v>-13.616253</v>
      </c>
      <c r="L2513" s="9">
        <v>-24.651747</v>
      </c>
      <c r="M2513" s="9">
        <v>-24.651747</v>
      </c>
      <c r="N2513" s="9">
        <v>39</v>
      </c>
      <c r="O2513" s="9">
        <v>62.474986999999999</v>
      </c>
      <c r="P2513" s="9">
        <v>0</v>
      </c>
      <c r="Q2513" s="9">
        <v>1.2532067920218101E-2</v>
      </c>
      <c r="R2513" s="9">
        <v>0</v>
      </c>
      <c r="S2513" s="9">
        <v>22918523792.259701</v>
      </c>
      <c r="T2513" s="9">
        <v>2106.96114677368</v>
      </c>
      <c r="U2513" s="9">
        <v>6.8477074364013104</v>
      </c>
      <c r="V2513" s="9">
        <v>0</v>
      </c>
      <c r="W2513" s="9">
        <v>6.8477074364013104</v>
      </c>
      <c r="X2513" s="9">
        <v>0</v>
      </c>
      <c r="Y2513" s="9">
        <v>0</v>
      </c>
      <c r="Z2513" s="9">
        <v>2.4905449E-2</v>
      </c>
      <c r="AA2513" s="9">
        <v>134.33190999999999</v>
      </c>
      <c r="AB2513" s="9"/>
      <c r="AQ2513" s="9">
        <f>K2513-'Processed Potentiostat'!$J$3</f>
        <v>-13.616253</v>
      </c>
    </row>
    <row r="2514" spans="1:43" x14ac:dyDescent="0.35">
      <c r="A2514">
        <v>2</v>
      </c>
      <c r="B2514">
        <v>0</v>
      </c>
      <c r="C2514">
        <v>0</v>
      </c>
      <c r="D2514">
        <v>1</v>
      </c>
      <c r="E2514">
        <v>0</v>
      </c>
      <c r="F2514">
        <v>0</v>
      </c>
      <c r="G2514">
        <v>0</v>
      </c>
      <c r="H2514" s="9">
        <v>2107.9611467484201</v>
      </c>
      <c r="I2514" s="9">
        <v>-1.8300213999999999</v>
      </c>
      <c r="J2514" s="9">
        <v>-1.8320706</v>
      </c>
      <c r="K2514" s="9">
        <v>-12.868484</v>
      </c>
      <c r="L2514" s="9">
        <v>-24.66506</v>
      </c>
      <c r="M2514" s="9">
        <v>-24.66506</v>
      </c>
      <c r="N2514" s="9">
        <v>39</v>
      </c>
      <c r="O2514" s="9">
        <v>62.474986999999999</v>
      </c>
      <c r="P2514" s="9">
        <v>0</v>
      </c>
      <c r="Q2514" s="9">
        <v>1.25388431683809E-2</v>
      </c>
      <c r="R2514" s="9">
        <v>0</v>
      </c>
      <c r="S2514" s="9">
        <v>12996577590.819401</v>
      </c>
      <c r="T2514" s="9">
        <v>2107.9611467484201</v>
      </c>
      <c r="U2514" s="9">
        <v>6.8514054101654098</v>
      </c>
      <c r="V2514" s="9">
        <v>0</v>
      </c>
      <c r="W2514" s="9">
        <v>6.8514054101654098</v>
      </c>
      <c r="X2514" s="9">
        <v>0</v>
      </c>
      <c r="Y2514" s="9">
        <v>0</v>
      </c>
      <c r="Z2514" s="9">
        <v>2.3575973E-2</v>
      </c>
      <c r="AA2514" s="9">
        <v>142.36878999999999</v>
      </c>
      <c r="AB2514" s="9"/>
      <c r="AQ2514" s="9">
        <f>K2514-'Processed Potentiostat'!$J$3</f>
        <v>-12.868484</v>
      </c>
    </row>
    <row r="2515" spans="1:43" x14ac:dyDescent="0.35">
      <c r="A2515">
        <v>2</v>
      </c>
      <c r="B2515">
        <v>0</v>
      </c>
      <c r="C2515">
        <v>0</v>
      </c>
      <c r="D2515">
        <v>1</v>
      </c>
      <c r="E2515">
        <v>0</v>
      </c>
      <c r="F2515">
        <v>0</v>
      </c>
      <c r="G2515">
        <v>0</v>
      </c>
      <c r="H2515" s="9">
        <v>2108.9611467231498</v>
      </c>
      <c r="I2515" s="9">
        <v>-1.8299516</v>
      </c>
      <c r="J2515" s="9">
        <v>-1.8313187</v>
      </c>
      <c r="K2515" s="9">
        <v>-14.616467</v>
      </c>
      <c r="L2515" s="9">
        <v>-24.679039</v>
      </c>
      <c r="M2515" s="9">
        <v>-24.679039</v>
      </c>
      <c r="N2515" s="9">
        <v>39</v>
      </c>
      <c r="O2515" s="9">
        <v>62.474986999999999</v>
      </c>
      <c r="P2515" s="9">
        <v>0</v>
      </c>
      <c r="Q2515" s="9">
        <v>1.2545954259473699E-2</v>
      </c>
      <c r="R2515" s="9">
        <v>0</v>
      </c>
      <c r="S2515" s="9">
        <v>21535710599.424198</v>
      </c>
      <c r="T2515" s="9">
        <v>2108.9611467231498</v>
      </c>
      <c r="U2515" s="9">
        <v>6.8552886774892796</v>
      </c>
      <c r="V2515" s="9">
        <v>0</v>
      </c>
      <c r="W2515" s="9">
        <v>6.8552886774892796</v>
      </c>
      <c r="X2515" s="9">
        <v>0</v>
      </c>
      <c r="Y2515" s="9">
        <v>0</v>
      </c>
      <c r="Z2515" s="9">
        <v>2.6767409999999998E-2</v>
      </c>
      <c r="AA2515" s="9">
        <v>125.29147</v>
      </c>
      <c r="AB2515" s="9"/>
      <c r="AQ2515" s="9">
        <f>K2515-'Processed Potentiostat'!$J$3</f>
        <v>-14.616467</v>
      </c>
    </row>
    <row r="2516" spans="1:43" x14ac:dyDescent="0.35">
      <c r="A2516">
        <v>2</v>
      </c>
      <c r="B2516">
        <v>0</v>
      </c>
      <c r="C2516">
        <v>0</v>
      </c>
      <c r="D2516">
        <v>1</v>
      </c>
      <c r="E2516">
        <v>0</v>
      </c>
      <c r="F2516">
        <v>0</v>
      </c>
      <c r="G2516">
        <v>0</v>
      </c>
      <c r="H2516" s="9">
        <v>2109.9611466978899</v>
      </c>
      <c r="I2516" s="9">
        <v>-1.8300399000000001</v>
      </c>
      <c r="J2516" s="9">
        <v>-1.8289013999999999</v>
      </c>
      <c r="K2516" s="9">
        <v>-12.766097</v>
      </c>
      <c r="L2516" s="9">
        <v>-24.692522</v>
      </c>
      <c r="M2516" s="9">
        <v>-24.692522</v>
      </c>
      <c r="N2516" s="9">
        <v>39</v>
      </c>
      <c r="O2516" s="9">
        <v>62.474986999999999</v>
      </c>
      <c r="P2516" s="9">
        <v>0</v>
      </c>
      <c r="Q2516" s="9">
        <v>1.25528040274066E-2</v>
      </c>
      <c r="R2516" s="9">
        <v>0</v>
      </c>
      <c r="S2516" s="9">
        <v>19422023739.710201</v>
      </c>
      <c r="T2516" s="9">
        <v>2109.9611466978899</v>
      </c>
      <c r="U2516" s="9">
        <v>6.85903374301094</v>
      </c>
      <c r="V2516" s="9">
        <v>0</v>
      </c>
      <c r="W2516" s="9">
        <v>6.85903374301094</v>
      </c>
      <c r="X2516" s="9">
        <v>0</v>
      </c>
      <c r="Y2516" s="9">
        <v>0</v>
      </c>
      <c r="Z2516" s="9">
        <v>2.3347933000000001E-2</v>
      </c>
      <c r="AA2516" s="9">
        <v>143.26237</v>
      </c>
      <c r="AB2516" s="9"/>
      <c r="AQ2516" s="9">
        <f>K2516-'Processed Potentiostat'!$J$3</f>
        <v>-12.766097</v>
      </c>
    </row>
    <row r="2517" spans="1:43" x14ac:dyDescent="0.35">
      <c r="A2517">
        <v>2</v>
      </c>
      <c r="B2517">
        <v>0</v>
      </c>
      <c r="C2517">
        <v>0</v>
      </c>
      <c r="D2517">
        <v>1</v>
      </c>
      <c r="E2517">
        <v>0</v>
      </c>
      <c r="F2517">
        <v>0</v>
      </c>
      <c r="G2517">
        <v>0</v>
      </c>
      <c r="H2517" s="9">
        <v>2110.9611466726301</v>
      </c>
      <c r="I2517" s="9">
        <v>-1.8299382</v>
      </c>
      <c r="J2517" s="9">
        <v>-1.8316981999999999</v>
      </c>
      <c r="K2517" s="9">
        <v>-12.125173999999999</v>
      </c>
      <c r="L2517" s="9">
        <v>-24.704989999999999</v>
      </c>
      <c r="M2517" s="9">
        <v>-24.704989999999999</v>
      </c>
      <c r="N2517" s="9">
        <v>39</v>
      </c>
      <c r="O2517" s="9">
        <v>62.474986999999999</v>
      </c>
      <c r="P2517" s="9">
        <v>0</v>
      </c>
      <c r="Q2517" s="9">
        <v>1.255914798075E-2</v>
      </c>
      <c r="R2517" s="9">
        <v>0</v>
      </c>
      <c r="S2517" s="9">
        <v>16195723892.7015</v>
      </c>
      <c r="T2517" s="9">
        <v>2110.9611466726301</v>
      </c>
      <c r="U2517" s="9">
        <v>6.86249742676846</v>
      </c>
      <c r="V2517" s="9">
        <v>0</v>
      </c>
      <c r="W2517" s="9">
        <v>6.86249742676846</v>
      </c>
      <c r="X2517" s="9">
        <v>0</v>
      </c>
      <c r="Y2517" s="9">
        <v>0</v>
      </c>
      <c r="Z2517" s="9">
        <v>2.2209659E-2</v>
      </c>
      <c r="AA2517" s="9">
        <v>151.06573</v>
      </c>
      <c r="AB2517" s="9"/>
      <c r="AQ2517" s="9">
        <f>K2517-'Processed Potentiostat'!$J$3</f>
        <v>-12.125173999999999</v>
      </c>
    </row>
    <row r="2518" spans="1:43" x14ac:dyDescent="0.35">
      <c r="A2518">
        <v>2</v>
      </c>
      <c r="B2518">
        <v>0</v>
      </c>
      <c r="C2518">
        <v>0</v>
      </c>
      <c r="D2518">
        <v>1</v>
      </c>
      <c r="E2518">
        <v>0</v>
      </c>
      <c r="F2518">
        <v>0</v>
      </c>
      <c r="G2518">
        <v>0</v>
      </c>
      <c r="H2518" s="9">
        <v>2111.9611466473698</v>
      </c>
      <c r="I2518" s="9">
        <v>-1.8300730999999999</v>
      </c>
      <c r="J2518" s="9">
        <v>-1.8283167</v>
      </c>
      <c r="K2518" s="9">
        <v>-10.852242</v>
      </c>
      <c r="L2518" s="9">
        <v>-24.716861999999999</v>
      </c>
      <c r="M2518" s="9">
        <v>-24.716861999999999</v>
      </c>
      <c r="N2518" s="9">
        <v>39</v>
      </c>
      <c r="O2518" s="9">
        <v>62.474986999999999</v>
      </c>
      <c r="P2518" s="9">
        <v>0</v>
      </c>
      <c r="Q2518" s="9">
        <v>1.25651770266335E-2</v>
      </c>
      <c r="R2518" s="9">
        <v>0</v>
      </c>
      <c r="S2518" s="9">
        <v>13316638928.292</v>
      </c>
      <c r="T2518" s="9">
        <v>2111.9611466473698</v>
      </c>
      <c r="U2518" s="9">
        <v>6.8657950597838298</v>
      </c>
      <c r="V2518" s="9">
        <v>0</v>
      </c>
      <c r="W2518" s="9">
        <v>6.8657950597838298</v>
      </c>
      <c r="X2518" s="9">
        <v>0</v>
      </c>
      <c r="Y2518" s="9">
        <v>0</v>
      </c>
      <c r="Z2518" s="9">
        <v>1.9841336000000001E-2</v>
      </c>
      <c r="AA2518" s="9">
        <v>168.47363000000001</v>
      </c>
      <c r="AB2518" s="9"/>
      <c r="AQ2518" s="9">
        <f>K2518-'Processed Potentiostat'!$J$3</f>
        <v>-10.852242</v>
      </c>
    </row>
    <row r="2519" spans="1:43" x14ac:dyDescent="0.35">
      <c r="A2519">
        <v>2</v>
      </c>
      <c r="B2519">
        <v>0</v>
      </c>
      <c r="C2519">
        <v>0</v>
      </c>
      <c r="D2519">
        <v>1</v>
      </c>
      <c r="E2519">
        <v>0</v>
      </c>
      <c r="F2519">
        <v>0</v>
      </c>
      <c r="G2519">
        <v>0</v>
      </c>
      <c r="H2519" s="9">
        <v>2112.9611466221099</v>
      </c>
      <c r="I2519" s="9">
        <v>-1.8299110999999999</v>
      </c>
      <c r="J2519" s="9">
        <v>-1.8288546999999999</v>
      </c>
      <c r="K2519" s="9">
        <v>-9.7348956999999992</v>
      </c>
      <c r="L2519" s="9">
        <v>-24.727591</v>
      </c>
      <c r="M2519" s="9">
        <v>-24.727591</v>
      </c>
      <c r="N2519" s="9">
        <v>39</v>
      </c>
      <c r="O2519" s="9">
        <v>62.474986999999999</v>
      </c>
      <c r="P2519" s="9">
        <v>0</v>
      </c>
      <c r="Q2519" s="9">
        <v>1.2570627438310999E-2</v>
      </c>
      <c r="R2519" s="9">
        <v>0</v>
      </c>
      <c r="S2519" s="9">
        <v>18760066771.354801</v>
      </c>
      <c r="T2519" s="9">
        <v>2112.9611466221099</v>
      </c>
      <c r="U2519" s="9">
        <v>6.8687749667588296</v>
      </c>
      <c r="V2519" s="9">
        <v>0</v>
      </c>
      <c r="W2519" s="9">
        <v>6.8687749667588296</v>
      </c>
      <c r="X2519" s="9">
        <v>0</v>
      </c>
      <c r="Y2519" s="9">
        <v>0</v>
      </c>
      <c r="Z2519" s="9">
        <v>1.780371E-2</v>
      </c>
      <c r="AA2519" s="9">
        <v>187.86588</v>
      </c>
      <c r="AB2519" s="9"/>
      <c r="AQ2519" s="9">
        <f>K2519-'Processed Potentiostat'!$J$3</f>
        <v>-9.7348956999999992</v>
      </c>
    </row>
    <row r="2520" spans="1:43" x14ac:dyDescent="0.35">
      <c r="A2520">
        <v>2</v>
      </c>
      <c r="B2520">
        <v>0</v>
      </c>
      <c r="C2520">
        <v>0</v>
      </c>
      <c r="D2520">
        <v>1</v>
      </c>
      <c r="E2520">
        <v>0</v>
      </c>
      <c r="F2520">
        <v>0</v>
      </c>
      <c r="G2520">
        <v>0</v>
      </c>
      <c r="H2520" s="9">
        <v>2113.9611465968401</v>
      </c>
      <c r="I2520" s="9">
        <v>-1.8298517000000001</v>
      </c>
      <c r="J2520" s="9">
        <v>-1.831623</v>
      </c>
      <c r="K2520" s="9">
        <v>-9.3736619999999995</v>
      </c>
      <c r="L2520" s="9">
        <v>-24.737214999999999</v>
      </c>
      <c r="M2520" s="9">
        <v>-24.737214999999999</v>
      </c>
      <c r="N2520" s="9">
        <v>39</v>
      </c>
      <c r="O2520" s="9">
        <v>62.474986999999999</v>
      </c>
      <c r="P2520" s="9">
        <v>0</v>
      </c>
      <c r="Q2520" s="9">
        <v>1.2575524221846801E-2</v>
      </c>
      <c r="R2520" s="9">
        <v>0</v>
      </c>
      <c r="S2520" s="9">
        <v>17058018481.054701</v>
      </c>
      <c r="T2520" s="9">
        <v>2113.9611465968401</v>
      </c>
      <c r="U2520" s="9">
        <v>6.8714484513478196</v>
      </c>
      <c r="V2520" s="9">
        <v>0</v>
      </c>
      <c r="W2520" s="9">
        <v>6.8714484513478196</v>
      </c>
      <c r="X2520" s="9">
        <v>0</v>
      </c>
      <c r="Y2520" s="9">
        <v>0</v>
      </c>
      <c r="Z2520" s="9">
        <v>1.7169014E-2</v>
      </c>
      <c r="AA2520" s="9">
        <v>195.40100000000001</v>
      </c>
      <c r="AB2520" s="9"/>
      <c r="AQ2520" s="9">
        <f>K2520-'Processed Potentiostat'!$J$3</f>
        <v>-9.3736619999999995</v>
      </c>
    </row>
    <row r="2521" spans="1:43" x14ac:dyDescent="0.35">
      <c r="A2521">
        <v>2</v>
      </c>
      <c r="B2521">
        <v>0</v>
      </c>
      <c r="C2521">
        <v>0</v>
      </c>
      <c r="D2521">
        <v>1</v>
      </c>
      <c r="E2521">
        <v>0</v>
      </c>
      <c r="F2521">
        <v>0</v>
      </c>
      <c r="G2521">
        <v>0</v>
      </c>
      <c r="H2521" s="9">
        <v>2114.9611465715798</v>
      </c>
      <c r="I2521" s="9">
        <v>-1.8301244999999999</v>
      </c>
      <c r="J2521" s="9">
        <v>-1.8316218</v>
      </c>
      <c r="K2521" s="9">
        <v>-9.9923315000000006</v>
      </c>
      <c r="L2521" s="9">
        <v>-24.746565</v>
      </c>
      <c r="M2521" s="9">
        <v>-24.746565</v>
      </c>
      <c r="N2521" s="9">
        <v>39</v>
      </c>
      <c r="O2521" s="9">
        <v>62.474986999999999</v>
      </c>
      <c r="P2521" s="9">
        <v>0</v>
      </c>
      <c r="Q2521" s="9">
        <v>1.25802812605446E-2</v>
      </c>
      <c r="R2521" s="9">
        <v>0</v>
      </c>
      <c r="S2521" s="9">
        <v>17078505207.2295</v>
      </c>
      <c r="T2521" s="9">
        <v>2114.9611465715798</v>
      </c>
      <c r="U2521" s="9">
        <v>6.8740457559252803</v>
      </c>
      <c r="V2521" s="9">
        <v>0</v>
      </c>
      <c r="W2521" s="9">
        <v>6.8740457559252803</v>
      </c>
      <c r="X2521" s="9">
        <v>0</v>
      </c>
      <c r="Y2521" s="9">
        <v>0</v>
      </c>
      <c r="Z2521" s="9">
        <v>1.8302171999999998E-2</v>
      </c>
      <c r="AA2521" s="9">
        <v>183.30275</v>
      </c>
      <c r="AB2521" s="9"/>
      <c r="AQ2521" s="9">
        <f>K2521-'Processed Potentiostat'!$J$3</f>
        <v>-9.9923315000000006</v>
      </c>
    </row>
    <row r="2522" spans="1:43" x14ac:dyDescent="0.35">
      <c r="A2522">
        <v>2</v>
      </c>
      <c r="B2522">
        <v>0</v>
      </c>
      <c r="C2522">
        <v>0</v>
      </c>
      <c r="D2522">
        <v>1</v>
      </c>
      <c r="E2522">
        <v>0</v>
      </c>
      <c r="F2522">
        <v>0</v>
      </c>
      <c r="G2522">
        <v>0</v>
      </c>
      <c r="H2522" s="9">
        <v>2115.9611465463199</v>
      </c>
      <c r="I2522" s="9">
        <v>-1.8300027999999999</v>
      </c>
      <c r="J2522" s="9">
        <v>-1.8296304000000001</v>
      </c>
      <c r="K2522" s="9">
        <v>-12.556978000000001</v>
      </c>
      <c r="L2522" s="9">
        <v>-24.75741</v>
      </c>
      <c r="M2522" s="9">
        <v>-24.75741</v>
      </c>
      <c r="N2522" s="9">
        <v>39</v>
      </c>
      <c r="O2522" s="9">
        <v>62.474986999999999</v>
      </c>
      <c r="P2522" s="9">
        <v>0</v>
      </c>
      <c r="Q2522" s="9">
        <v>1.2585793115729301E-2</v>
      </c>
      <c r="R2522" s="9">
        <v>0</v>
      </c>
      <c r="S2522" s="9">
        <v>45644000771.68</v>
      </c>
      <c r="T2522" s="9">
        <v>2115.9611465463199</v>
      </c>
      <c r="U2522" s="9">
        <v>6.8770581984236498</v>
      </c>
      <c r="V2522" s="9">
        <v>0</v>
      </c>
      <c r="W2522" s="9">
        <v>6.8770581984236498</v>
      </c>
      <c r="X2522" s="9">
        <v>0</v>
      </c>
      <c r="Y2522" s="9">
        <v>0</v>
      </c>
      <c r="Z2522" s="9">
        <v>2.2974629E-2</v>
      </c>
      <c r="AA2522" s="9">
        <v>145.70626999999999</v>
      </c>
      <c r="AB2522" s="9"/>
      <c r="AQ2522" s="9">
        <f>K2522-'Processed Potentiostat'!$J$3</f>
        <v>-12.556978000000001</v>
      </c>
    </row>
    <row r="2523" spans="1:43" x14ac:dyDescent="0.35">
      <c r="A2523">
        <v>2</v>
      </c>
      <c r="B2523">
        <v>0</v>
      </c>
      <c r="C2523">
        <v>0</v>
      </c>
      <c r="D2523">
        <v>1</v>
      </c>
      <c r="E2523">
        <v>0</v>
      </c>
      <c r="F2523">
        <v>0</v>
      </c>
      <c r="G2523">
        <v>0</v>
      </c>
      <c r="H2523" s="9">
        <v>2116.9611465210601</v>
      </c>
      <c r="I2523" s="9">
        <v>-1.8299232999999999</v>
      </c>
      <c r="J2523" s="9">
        <v>-1.8310261999999999</v>
      </c>
      <c r="K2523" s="9">
        <v>-10.897626000000001</v>
      </c>
      <c r="L2523" s="9">
        <v>-24.768989999999999</v>
      </c>
      <c r="M2523" s="9">
        <v>-24.768989999999999</v>
      </c>
      <c r="N2523" s="9">
        <v>39</v>
      </c>
      <c r="O2523" s="9">
        <v>62.474986999999999</v>
      </c>
      <c r="P2523" s="9">
        <v>0</v>
      </c>
      <c r="Q2523" s="9">
        <v>1.2591682669243799E-2</v>
      </c>
      <c r="R2523" s="9">
        <v>0</v>
      </c>
      <c r="S2523" s="9">
        <v>29023236216.0728</v>
      </c>
      <c r="T2523" s="9">
        <v>2116.9611465210601</v>
      </c>
      <c r="U2523" s="9">
        <v>6.8802750134092401</v>
      </c>
      <c r="V2523" s="9">
        <v>0</v>
      </c>
      <c r="W2523" s="9">
        <v>6.8802750134092401</v>
      </c>
      <c r="X2523" s="9">
        <v>0</v>
      </c>
      <c r="Y2523" s="9">
        <v>0</v>
      </c>
      <c r="Z2523" s="9">
        <v>1.9953838000000002E-2</v>
      </c>
      <c r="AA2523" s="9">
        <v>168.02064999999999</v>
      </c>
      <c r="AB2523" s="9"/>
      <c r="AQ2523" s="9">
        <f>K2523-'Processed Potentiostat'!$J$3</f>
        <v>-10.897626000000001</v>
      </c>
    </row>
    <row r="2524" spans="1:43" x14ac:dyDescent="0.35">
      <c r="A2524">
        <v>2</v>
      </c>
      <c r="B2524">
        <v>0</v>
      </c>
      <c r="C2524">
        <v>0</v>
      </c>
      <c r="D2524">
        <v>1</v>
      </c>
      <c r="E2524">
        <v>0</v>
      </c>
      <c r="F2524">
        <v>0</v>
      </c>
      <c r="G2524">
        <v>0</v>
      </c>
      <c r="H2524" s="9">
        <v>2117.9611464958002</v>
      </c>
      <c r="I2524" s="9">
        <v>-1.8301403999999999</v>
      </c>
      <c r="J2524" s="9">
        <v>-1.8307241999999999</v>
      </c>
      <c r="K2524" s="9">
        <v>-14.732991</v>
      </c>
      <c r="L2524" s="9">
        <v>-24.780977</v>
      </c>
      <c r="M2524" s="9">
        <v>-24.780977</v>
      </c>
      <c r="N2524" s="9">
        <v>39</v>
      </c>
      <c r="O2524" s="9">
        <v>62.474986999999999</v>
      </c>
      <c r="P2524" s="9">
        <v>0</v>
      </c>
      <c r="Q2524" s="9">
        <v>1.25977788213609E-2</v>
      </c>
      <c r="R2524" s="9">
        <v>0</v>
      </c>
      <c r="S2524" s="9">
        <v>44936858818.884499</v>
      </c>
      <c r="T2524" s="9">
        <v>2117.9611464958002</v>
      </c>
      <c r="U2524" s="9">
        <v>6.8836049535592396</v>
      </c>
      <c r="V2524" s="9">
        <v>0</v>
      </c>
      <c r="W2524" s="9">
        <v>6.8836049535592396</v>
      </c>
      <c r="X2524" s="9">
        <v>0</v>
      </c>
      <c r="Y2524" s="9">
        <v>0</v>
      </c>
      <c r="Z2524" s="9">
        <v>2.6972044000000001E-2</v>
      </c>
      <c r="AA2524" s="9">
        <v>124.26018999999999</v>
      </c>
      <c r="AB2524" s="9"/>
      <c r="AQ2524" s="9">
        <f>K2524-'Processed Potentiostat'!$J$3</f>
        <v>-14.732991</v>
      </c>
    </row>
    <row r="2525" spans="1:43" x14ac:dyDescent="0.35">
      <c r="A2525">
        <v>2</v>
      </c>
      <c r="B2525">
        <v>0</v>
      </c>
      <c r="C2525">
        <v>0</v>
      </c>
      <c r="D2525">
        <v>1</v>
      </c>
      <c r="E2525">
        <v>0</v>
      </c>
      <c r="F2525">
        <v>0</v>
      </c>
      <c r="G2525">
        <v>0</v>
      </c>
      <c r="H2525" s="9">
        <v>2118.9611464705299</v>
      </c>
      <c r="I2525" s="9">
        <v>-1.8300478</v>
      </c>
      <c r="J2525" s="9">
        <v>-1.8310401000000001</v>
      </c>
      <c r="K2525" s="9">
        <v>-15.202901000000001</v>
      </c>
      <c r="L2525" s="9">
        <v>-24.795088</v>
      </c>
      <c r="M2525" s="9">
        <v>-24.795088</v>
      </c>
      <c r="N2525" s="9">
        <v>39</v>
      </c>
      <c r="O2525" s="9">
        <v>62.474986999999999</v>
      </c>
      <c r="P2525" s="9">
        <v>0</v>
      </c>
      <c r="Q2525" s="9">
        <v>1.2604955768946701E-2</v>
      </c>
      <c r="R2525" s="9">
        <v>0</v>
      </c>
      <c r="S2525" s="9">
        <v>28586622481.011299</v>
      </c>
      <c r="T2525" s="9">
        <v>2118.9611464705299</v>
      </c>
      <c r="U2525" s="9">
        <v>6.8875241667641003</v>
      </c>
      <c r="V2525" s="9">
        <v>0</v>
      </c>
      <c r="W2525" s="9">
        <v>6.8875241667641003</v>
      </c>
      <c r="X2525" s="9">
        <v>0</v>
      </c>
      <c r="Y2525" s="9">
        <v>0</v>
      </c>
      <c r="Z2525" s="9">
        <v>2.7837121999999999E-2</v>
      </c>
      <c r="AA2525" s="9">
        <v>120.44018</v>
      </c>
      <c r="AB2525" s="9"/>
      <c r="AQ2525" s="9">
        <f>K2525-'Processed Potentiostat'!$J$3</f>
        <v>-15.202901000000001</v>
      </c>
    </row>
    <row r="2526" spans="1:43" x14ac:dyDescent="0.35">
      <c r="A2526">
        <v>2</v>
      </c>
      <c r="B2526">
        <v>0</v>
      </c>
      <c r="C2526">
        <v>0</v>
      </c>
      <c r="D2526">
        <v>1</v>
      </c>
      <c r="E2526">
        <v>0</v>
      </c>
      <c r="F2526">
        <v>0</v>
      </c>
      <c r="G2526">
        <v>0</v>
      </c>
      <c r="H2526" s="9">
        <v>2119.9611464452701</v>
      </c>
      <c r="I2526" s="9">
        <v>-1.8299751</v>
      </c>
      <c r="J2526" s="9">
        <v>-1.8304095</v>
      </c>
      <c r="K2526" s="9">
        <v>-14.605494</v>
      </c>
      <c r="L2526" s="9">
        <v>-24.810141000000002</v>
      </c>
      <c r="M2526" s="9">
        <v>-24.810141000000002</v>
      </c>
      <c r="N2526" s="9">
        <v>39</v>
      </c>
      <c r="O2526" s="9">
        <v>62.474986999999999</v>
      </c>
      <c r="P2526" s="9">
        <v>0</v>
      </c>
      <c r="Q2526" s="9">
        <v>1.2612609318981199E-2</v>
      </c>
      <c r="R2526" s="9">
        <v>0</v>
      </c>
      <c r="S2526" s="9">
        <v>104794834139.14101</v>
      </c>
      <c r="T2526" s="9">
        <v>2119.9611464452701</v>
      </c>
      <c r="U2526" s="9">
        <v>6.8917056123526299</v>
      </c>
      <c r="V2526" s="9">
        <v>0</v>
      </c>
      <c r="W2526" s="9">
        <v>6.8917056123526299</v>
      </c>
      <c r="X2526" s="9">
        <v>0</v>
      </c>
      <c r="Y2526" s="9">
        <v>0</v>
      </c>
      <c r="Z2526" s="9">
        <v>2.6734034E-2</v>
      </c>
      <c r="AA2526" s="9">
        <v>125.32335999999999</v>
      </c>
      <c r="AB2526" s="9"/>
      <c r="AQ2526" s="9">
        <f>K2526-'Processed Potentiostat'!$J$3</f>
        <v>-14.605494</v>
      </c>
    </row>
    <row r="2527" spans="1:43" x14ac:dyDescent="0.35">
      <c r="A2527">
        <v>2</v>
      </c>
      <c r="B2527">
        <v>0</v>
      </c>
      <c r="C2527">
        <v>0</v>
      </c>
      <c r="D2527">
        <v>1</v>
      </c>
      <c r="E2527">
        <v>0</v>
      </c>
      <c r="F2527">
        <v>0</v>
      </c>
      <c r="G2527">
        <v>0</v>
      </c>
      <c r="H2527" s="9">
        <v>2120.9611464200102</v>
      </c>
      <c r="I2527" s="9">
        <v>-1.8300362999999999</v>
      </c>
      <c r="J2527" s="9">
        <v>-1.8283585</v>
      </c>
      <c r="K2527" s="9">
        <v>-12.611618999999999</v>
      </c>
      <c r="L2527" s="9">
        <v>-24.823328</v>
      </c>
      <c r="M2527" s="9">
        <v>-24.823328</v>
      </c>
      <c r="N2527" s="9">
        <v>39</v>
      </c>
      <c r="O2527" s="9">
        <v>62.474986999999999</v>
      </c>
      <c r="P2527" s="9">
        <v>0</v>
      </c>
      <c r="Q2527" s="9">
        <v>1.26193069052968E-2</v>
      </c>
      <c r="R2527" s="9">
        <v>0</v>
      </c>
      <c r="S2527" s="9">
        <v>13682447226.4981</v>
      </c>
      <c r="T2527" s="9">
        <v>2120.9611464200102</v>
      </c>
      <c r="U2527" s="9">
        <v>6.8953687727476201</v>
      </c>
      <c r="V2527" s="9">
        <v>0</v>
      </c>
      <c r="W2527" s="9">
        <v>6.8953687727476201</v>
      </c>
      <c r="X2527" s="9">
        <v>0</v>
      </c>
      <c r="Y2527" s="9">
        <v>0</v>
      </c>
      <c r="Z2527" s="9">
        <v>2.3058562000000001E-2</v>
      </c>
      <c r="AA2527" s="9">
        <v>144.97414000000001</v>
      </c>
      <c r="AB2527" s="9"/>
      <c r="AQ2527" s="9">
        <f>K2527-'Processed Potentiostat'!$J$3</f>
        <v>-12.611618999999999</v>
      </c>
    </row>
    <row r="2528" spans="1:43" x14ac:dyDescent="0.35">
      <c r="A2528">
        <v>2</v>
      </c>
      <c r="B2528">
        <v>0</v>
      </c>
      <c r="C2528">
        <v>0</v>
      </c>
      <c r="D2528">
        <v>1</v>
      </c>
      <c r="E2528">
        <v>0</v>
      </c>
      <c r="F2528">
        <v>0</v>
      </c>
      <c r="G2528">
        <v>0</v>
      </c>
      <c r="H2528" s="9">
        <v>2121.9611463947499</v>
      </c>
      <c r="I2528" s="9">
        <v>-1.8298536999999999</v>
      </c>
      <c r="J2528" s="9">
        <v>-1.8291550999999999</v>
      </c>
      <c r="K2528" s="9">
        <v>-11.610073</v>
      </c>
      <c r="L2528" s="9">
        <v>-24.835256999999999</v>
      </c>
      <c r="M2528" s="9">
        <v>-24.835256999999999</v>
      </c>
      <c r="N2528" s="9">
        <v>39</v>
      </c>
      <c r="O2528" s="9">
        <v>62.474986999999999</v>
      </c>
      <c r="P2528" s="9">
        <v>0</v>
      </c>
      <c r="Q2528" s="9">
        <v>1.26253677895166E-2</v>
      </c>
      <c r="R2528" s="9">
        <v>0</v>
      </c>
      <c r="S2528" s="9">
        <v>24403564966.3032</v>
      </c>
      <c r="T2528" s="9">
        <v>2121.9611463947499</v>
      </c>
      <c r="U2528" s="9">
        <v>6.8986824524843398</v>
      </c>
      <c r="V2528" s="9">
        <v>0</v>
      </c>
      <c r="W2528" s="9">
        <v>6.8986824524843398</v>
      </c>
      <c r="X2528" s="9">
        <v>0</v>
      </c>
      <c r="Y2528" s="9">
        <v>0</v>
      </c>
      <c r="Z2528" s="9">
        <v>2.1236624999999999E-2</v>
      </c>
      <c r="AA2528" s="9">
        <v>157.54897</v>
      </c>
      <c r="AB2528" s="9"/>
      <c r="AQ2528" s="9">
        <f>K2528-'Processed Potentiostat'!$J$3</f>
        <v>-11.610073</v>
      </c>
    </row>
    <row r="2529" spans="1:43" x14ac:dyDescent="0.35">
      <c r="A2529">
        <v>2</v>
      </c>
      <c r="B2529">
        <v>0</v>
      </c>
      <c r="C2529">
        <v>0</v>
      </c>
      <c r="D2529">
        <v>1</v>
      </c>
      <c r="E2529">
        <v>0</v>
      </c>
      <c r="F2529">
        <v>0</v>
      </c>
      <c r="G2529">
        <v>0</v>
      </c>
      <c r="H2529" s="9">
        <v>2122.96114636948</v>
      </c>
      <c r="I2529" s="9">
        <v>-1.8301282999999999</v>
      </c>
      <c r="J2529" s="9">
        <v>-1.8320213999999999</v>
      </c>
      <c r="K2529" s="9">
        <v>-10.222219000000001</v>
      </c>
      <c r="L2529" s="9">
        <v>-24.846060000000001</v>
      </c>
      <c r="M2529" s="9">
        <v>-24.846060000000001</v>
      </c>
      <c r="N2529" s="9">
        <v>39</v>
      </c>
      <c r="O2529" s="9">
        <v>62.474986999999999</v>
      </c>
      <c r="P2529" s="9">
        <v>0</v>
      </c>
      <c r="Q2529" s="9">
        <v>1.26308654935766E-2</v>
      </c>
      <c r="R2529" s="9">
        <v>0</v>
      </c>
      <c r="S2529" s="9">
        <v>13440630230.565901</v>
      </c>
      <c r="T2529" s="9">
        <v>2122.96114636948</v>
      </c>
      <c r="U2529" s="9">
        <v>6.9016831777289704</v>
      </c>
      <c r="V2529" s="9">
        <v>0</v>
      </c>
      <c r="W2529" s="9">
        <v>6.9016831777289704</v>
      </c>
      <c r="X2529" s="9">
        <v>0</v>
      </c>
      <c r="Y2529" s="9">
        <v>0</v>
      </c>
      <c r="Z2529" s="9">
        <v>1.8727325E-2</v>
      </c>
      <c r="AA2529" s="9">
        <v>179.21952999999999</v>
      </c>
      <c r="AB2529" s="9"/>
      <c r="AQ2529" s="9">
        <f>K2529-'Processed Potentiostat'!$J$3</f>
        <v>-10.222219000000001</v>
      </c>
    </row>
    <row r="2530" spans="1:43" x14ac:dyDescent="0.35">
      <c r="A2530">
        <v>2</v>
      </c>
      <c r="B2530">
        <v>0</v>
      </c>
      <c r="C2530">
        <v>0</v>
      </c>
      <c r="D2530">
        <v>1</v>
      </c>
      <c r="E2530">
        <v>0</v>
      </c>
      <c r="F2530">
        <v>0</v>
      </c>
      <c r="G2530">
        <v>0</v>
      </c>
      <c r="H2530" s="9">
        <v>2123.9611463442202</v>
      </c>
      <c r="I2530" s="9">
        <v>-1.8301263000000001</v>
      </c>
      <c r="J2530" s="9">
        <v>-1.8290257000000001</v>
      </c>
      <c r="K2530" s="9">
        <v>-10.283492000000001</v>
      </c>
      <c r="L2530" s="9">
        <v>-24.855744999999999</v>
      </c>
      <c r="M2530" s="9">
        <v>-24.855744999999999</v>
      </c>
      <c r="N2530" s="9">
        <v>39</v>
      </c>
      <c r="O2530" s="9">
        <v>62.474986999999999</v>
      </c>
      <c r="P2530" s="9">
        <v>0</v>
      </c>
      <c r="Q2530" s="9">
        <v>1.2635786343236401E-2</v>
      </c>
      <c r="R2530" s="9">
        <v>0</v>
      </c>
      <c r="S2530" s="9">
        <v>21669622578.618099</v>
      </c>
      <c r="T2530" s="9">
        <v>2123.9611463442202</v>
      </c>
      <c r="U2530" s="9">
        <v>6.90437384616878</v>
      </c>
      <c r="V2530" s="9">
        <v>0</v>
      </c>
      <c r="W2530" s="9">
        <v>6.90437384616878</v>
      </c>
      <c r="X2530" s="9">
        <v>0</v>
      </c>
      <c r="Y2530" s="9">
        <v>0</v>
      </c>
      <c r="Z2530" s="9">
        <v>1.8808770999999998E-2</v>
      </c>
      <c r="AA2530" s="9">
        <v>177.86036999999999</v>
      </c>
      <c r="AB2530" s="9"/>
      <c r="AQ2530" s="9">
        <f>K2530-'Processed Potentiostat'!$J$3</f>
        <v>-10.283492000000001</v>
      </c>
    </row>
    <row r="2531" spans="1:43" x14ac:dyDescent="0.35">
      <c r="A2531">
        <v>2</v>
      </c>
      <c r="B2531">
        <v>0</v>
      </c>
      <c r="C2531">
        <v>0</v>
      </c>
      <c r="D2531">
        <v>1</v>
      </c>
      <c r="E2531">
        <v>0</v>
      </c>
      <c r="F2531">
        <v>0</v>
      </c>
      <c r="G2531">
        <v>0</v>
      </c>
      <c r="H2531" s="9">
        <v>2124.9611463189599</v>
      </c>
      <c r="I2531" s="9">
        <v>-1.8300858</v>
      </c>
      <c r="J2531" s="9">
        <v>-1.8288682000000001</v>
      </c>
      <c r="K2531" s="9">
        <v>-11.392151999999999</v>
      </c>
      <c r="L2531" s="9">
        <v>-24.867401000000001</v>
      </c>
      <c r="M2531" s="9">
        <v>-24.867401000000001</v>
      </c>
      <c r="N2531" s="9">
        <v>39</v>
      </c>
      <c r="O2531" s="9">
        <v>62.474986999999999</v>
      </c>
      <c r="P2531" s="9">
        <v>0</v>
      </c>
      <c r="Q2531" s="9">
        <v>1.2641707714097099E-2</v>
      </c>
      <c r="R2531" s="9">
        <v>0</v>
      </c>
      <c r="S2531" s="9">
        <v>19060936194.753799</v>
      </c>
      <c r="T2531" s="9">
        <v>2124.9611463189599</v>
      </c>
      <c r="U2531" s="9">
        <v>6.9076116123260896</v>
      </c>
      <c r="V2531" s="9">
        <v>0</v>
      </c>
      <c r="W2531" s="9">
        <v>6.9076116123260896</v>
      </c>
      <c r="X2531" s="9">
        <v>0</v>
      </c>
      <c r="Y2531" s="9">
        <v>0</v>
      </c>
      <c r="Z2531" s="9">
        <v>2.0834743999999999E-2</v>
      </c>
      <c r="AA2531" s="9">
        <v>160.53755000000001</v>
      </c>
      <c r="AB2531" s="9"/>
      <c r="AQ2531" s="9">
        <f>K2531-'Processed Potentiostat'!$J$3</f>
        <v>-11.392151999999999</v>
      </c>
    </row>
    <row r="2532" spans="1:43" x14ac:dyDescent="0.35">
      <c r="A2532">
        <v>2</v>
      </c>
      <c r="B2532">
        <v>0</v>
      </c>
      <c r="C2532">
        <v>0</v>
      </c>
      <c r="D2532">
        <v>1</v>
      </c>
      <c r="E2532">
        <v>0</v>
      </c>
      <c r="F2532">
        <v>0</v>
      </c>
      <c r="G2532">
        <v>0</v>
      </c>
      <c r="H2532" s="9">
        <v>2125.9611462937</v>
      </c>
      <c r="I2532" s="9">
        <v>-1.8298757000000001</v>
      </c>
      <c r="J2532" s="9">
        <v>-1.8291614</v>
      </c>
      <c r="K2532" s="9">
        <v>-14.650608</v>
      </c>
      <c r="L2532" s="9">
        <v>-24.881733000000001</v>
      </c>
      <c r="M2532" s="9">
        <v>-24.881733000000001</v>
      </c>
      <c r="N2532" s="9">
        <v>39</v>
      </c>
      <c r="O2532" s="9">
        <v>62.474986999999999</v>
      </c>
      <c r="P2532" s="9">
        <v>0</v>
      </c>
      <c r="Q2532" s="9">
        <v>1.2648989716229001E-2</v>
      </c>
      <c r="R2532" s="9">
        <v>0</v>
      </c>
      <c r="S2532" s="9">
        <v>24601968142.345798</v>
      </c>
      <c r="T2532" s="9">
        <v>2125.9611462937</v>
      </c>
      <c r="U2532" s="9">
        <v>6.9115922755553401</v>
      </c>
      <c r="V2532" s="9">
        <v>0</v>
      </c>
      <c r="W2532" s="9">
        <v>6.9115922755553401</v>
      </c>
      <c r="X2532" s="9">
        <v>0</v>
      </c>
      <c r="Y2532" s="9">
        <v>0</v>
      </c>
      <c r="Z2532" s="9">
        <v>2.6798327E-2</v>
      </c>
      <c r="AA2532" s="9">
        <v>124.85225</v>
      </c>
      <c r="AB2532" s="9"/>
      <c r="AQ2532" s="9">
        <f>K2532-'Processed Potentiostat'!$J$3</f>
        <v>-14.650608</v>
      </c>
    </row>
    <row r="2533" spans="1:43" x14ac:dyDescent="0.35">
      <c r="A2533">
        <v>2</v>
      </c>
      <c r="B2533">
        <v>0</v>
      </c>
      <c r="C2533">
        <v>0</v>
      </c>
      <c r="D2533">
        <v>1</v>
      </c>
      <c r="E2533">
        <v>0</v>
      </c>
      <c r="F2533">
        <v>0</v>
      </c>
      <c r="G2533">
        <v>0</v>
      </c>
      <c r="H2533" s="9">
        <v>2126.9611462684402</v>
      </c>
      <c r="I2533" s="9">
        <v>-1.8300111999999999</v>
      </c>
      <c r="J2533" s="9">
        <v>-1.830325</v>
      </c>
      <c r="K2533" s="9">
        <v>-15.385802999999999</v>
      </c>
      <c r="L2533" s="9">
        <v>-24.896619999999999</v>
      </c>
      <c r="M2533" s="9">
        <v>-24.896619999999999</v>
      </c>
      <c r="N2533" s="9">
        <v>39</v>
      </c>
      <c r="O2533" s="9">
        <v>62.474986999999999</v>
      </c>
      <c r="P2533" s="9">
        <v>0</v>
      </c>
      <c r="Q2533" s="9">
        <v>1.26565585453856E-2</v>
      </c>
      <c r="R2533" s="9">
        <v>0</v>
      </c>
      <c r="S2533" s="9">
        <v>163545798281.944</v>
      </c>
      <c r="T2533" s="9">
        <v>2126.9611462684402</v>
      </c>
      <c r="U2533" s="9">
        <v>6.9157277347658397</v>
      </c>
      <c r="V2533" s="9">
        <v>0</v>
      </c>
      <c r="W2533" s="9">
        <v>6.9157277347658397</v>
      </c>
      <c r="X2533" s="9">
        <v>0</v>
      </c>
      <c r="Y2533" s="9">
        <v>0</v>
      </c>
      <c r="Z2533" s="9">
        <v>2.8161021000000001E-2</v>
      </c>
      <c r="AA2533" s="9">
        <v>118.96194</v>
      </c>
      <c r="AB2533" s="9"/>
      <c r="AQ2533" s="9">
        <f>K2533-'Processed Potentiostat'!$J$3</f>
        <v>-15.385802999999999</v>
      </c>
    </row>
    <row r="2534" spans="1:43" x14ac:dyDescent="0.35">
      <c r="A2534">
        <v>2</v>
      </c>
      <c r="B2534">
        <v>0</v>
      </c>
      <c r="C2534">
        <v>0</v>
      </c>
      <c r="D2534">
        <v>1</v>
      </c>
      <c r="E2534">
        <v>0</v>
      </c>
      <c r="F2534">
        <v>0</v>
      </c>
      <c r="G2534">
        <v>0</v>
      </c>
      <c r="H2534" s="9">
        <v>2127.9611462431699</v>
      </c>
      <c r="I2534" s="9">
        <v>-1.8298397</v>
      </c>
      <c r="J2534" s="9">
        <v>-1.8285482</v>
      </c>
      <c r="K2534" s="9">
        <v>-11.601423</v>
      </c>
      <c r="L2534" s="9">
        <v>-24.910339</v>
      </c>
      <c r="M2534" s="9">
        <v>-24.910339</v>
      </c>
      <c r="N2534" s="9">
        <v>39</v>
      </c>
      <c r="O2534" s="9">
        <v>62.474986999999999</v>
      </c>
      <c r="P2534" s="9">
        <v>0</v>
      </c>
      <c r="Q2534" s="9">
        <v>1.2663527121579501E-2</v>
      </c>
      <c r="R2534" s="9">
        <v>0</v>
      </c>
      <c r="S2534" s="9">
        <v>15333363167.284599</v>
      </c>
      <c r="T2534" s="9">
        <v>2127.9611462431699</v>
      </c>
      <c r="U2534" s="9">
        <v>6.9195387510377504</v>
      </c>
      <c r="V2534" s="9">
        <v>0</v>
      </c>
      <c r="W2534" s="9">
        <v>6.9195387510377504</v>
      </c>
      <c r="X2534" s="9">
        <v>0</v>
      </c>
      <c r="Y2534" s="9">
        <v>0</v>
      </c>
      <c r="Z2534" s="9">
        <v>2.1213762000000001E-2</v>
      </c>
      <c r="AA2534" s="9">
        <v>157.61412000000001</v>
      </c>
      <c r="AB2534" s="9"/>
      <c r="AQ2534" s="9">
        <f>K2534-'Processed Potentiostat'!$J$3</f>
        <v>-11.601423</v>
      </c>
    </row>
    <row r="2535" spans="1:43" x14ac:dyDescent="0.35">
      <c r="A2535">
        <v>2</v>
      </c>
      <c r="B2535">
        <v>0</v>
      </c>
      <c r="C2535">
        <v>0</v>
      </c>
      <c r="D2535">
        <v>1</v>
      </c>
      <c r="E2535">
        <v>0</v>
      </c>
      <c r="F2535">
        <v>0</v>
      </c>
      <c r="G2535">
        <v>0</v>
      </c>
      <c r="H2535" s="9">
        <v>2128.96114621791</v>
      </c>
      <c r="I2535" s="9">
        <v>-1.8299311</v>
      </c>
      <c r="J2535" s="9">
        <v>-1.8295334999999999</v>
      </c>
      <c r="K2535" s="9">
        <v>-14.407881</v>
      </c>
      <c r="L2535" s="9">
        <v>-24.923859</v>
      </c>
      <c r="M2535" s="9">
        <v>-24.923859</v>
      </c>
      <c r="N2535" s="9">
        <v>39</v>
      </c>
      <c r="O2535" s="9">
        <v>62.474986999999999</v>
      </c>
      <c r="P2535" s="9">
        <v>0</v>
      </c>
      <c r="Q2535" s="9">
        <v>1.2670397673827201E-2</v>
      </c>
      <c r="R2535" s="9">
        <v>0</v>
      </c>
      <c r="S2535" s="9">
        <v>38984987139.731598</v>
      </c>
      <c r="T2535" s="9">
        <v>2128.96114621791</v>
      </c>
      <c r="U2535" s="9">
        <v>6.9232942670709798</v>
      </c>
      <c r="V2535" s="9">
        <v>0</v>
      </c>
      <c r="W2535" s="9">
        <v>6.9232942670709798</v>
      </c>
      <c r="X2535" s="9">
        <v>0</v>
      </c>
      <c r="Y2535" s="9">
        <v>0</v>
      </c>
      <c r="Z2535" s="9">
        <v>2.63597E-2</v>
      </c>
      <c r="AA2535" s="9">
        <v>126.98144000000001</v>
      </c>
      <c r="AB2535" s="9"/>
      <c r="AQ2535" s="9">
        <f>K2535-'Processed Potentiostat'!$J$3</f>
        <v>-14.407881</v>
      </c>
    </row>
    <row r="2536" spans="1:43" x14ac:dyDescent="0.35">
      <c r="A2536">
        <v>2</v>
      </c>
      <c r="B2536">
        <v>0</v>
      </c>
      <c r="C2536">
        <v>0</v>
      </c>
      <c r="D2536">
        <v>1</v>
      </c>
      <c r="E2536">
        <v>0</v>
      </c>
      <c r="F2536">
        <v>0</v>
      </c>
      <c r="G2536">
        <v>0</v>
      </c>
      <c r="H2536" s="9">
        <v>2129.9611461926502</v>
      </c>
      <c r="I2536" s="9">
        <v>-1.8300719000000001</v>
      </c>
      <c r="J2536" s="9">
        <v>-1.8317401</v>
      </c>
      <c r="K2536" s="9">
        <v>-11.834472</v>
      </c>
      <c r="L2536" s="9">
        <v>-24.936712</v>
      </c>
      <c r="M2536" s="9">
        <v>-24.936712</v>
      </c>
      <c r="N2536" s="9">
        <v>39</v>
      </c>
      <c r="O2536" s="9">
        <v>62.474986999999999</v>
      </c>
      <c r="P2536" s="9">
        <v>0</v>
      </c>
      <c r="Q2536" s="9">
        <v>1.26769378116531E-2</v>
      </c>
      <c r="R2536" s="9">
        <v>0</v>
      </c>
      <c r="S2536" s="9">
        <v>15909971220.561399</v>
      </c>
      <c r="T2536" s="9">
        <v>2129.9611461926502</v>
      </c>
      <c r="U2536" s="9">
        <v>6.9268644388497602</v>
      </c>
      <c r="V2536" s="9">
        <v>0</v>
      </c>
      <c r="W2536" s="9">
        <v>6.9268644388497602</v>
      </c>
      <c r="X2536" s="9">
        <v>0</v>
      </c>
      <c r="Y2536" s="9">
        <v>0</v>
      </c>
      <c r="Z2536" s="9">
        <v>2.1677676999999999E-2</v>
      </c>
      <c r="AA2536" s="9">
        <v>154.78004000000001</v>
      </c>
      <c r="AB2536" s="9"/>
      <c r="AQ2536" s="9">
        <f>K2536-'Processed Potentiostat'!$J$3</f>
        <v>-11.834472</v>
      </c>
    </row>
    <row r="2537" spans="1:43" x14ac:dyDescent="0.35">
      <c r="A2537">
        <v>2</v>
      </c>
      <c r="B2537">
        <v>0</v>
      </c>
      <c r="C2537">
        <v>0</v>
      </c>
      <c r="D2537">
        <v>1</v>
      </c>
      <c r="E2537">
        <v>0</v>
      </c>
      <c r="F2537">
        <v>0</v>
      </c>
      <c r="G2537">
        <v>0</v>
      </c>
      <c r="H2537" s="9">
        <v>2130.9611461673899</v>
      </c>
      <c r="I2537" s="9">
        <v>-1.8301270000000001</v>
      </c>
      <c r="J2537" s="9">
        <v>-1.8316889000000001</v>
      </c>
      <c r="K2537" s="9">
        <v>-11.502503000000001</v>
      </c>
      <c r="L2537" s="9">
        <v>-24.949120000000001</v>
      </c>
      <c r="M2537" s="9">
        <v>-24.949120000000001</v>
      </c>
      <c r="N2537" s="9">
        <v>39</v>
      </c>
      <c r="O2537" s="9">
        <v>62.474986999999999</v>
      </c>
      <c r="P2537" s="9">
        <v>0</v>
      </c>
      <c r="Q2537" s="9">
        <v>1.26832506779543E-2</v>
      </c>
      <c r="R2537" s="9">
        <v>0</v>
      </c>
      <c r="S2537" s="9">
        <v>16456077297.316601</v>
      </c>
      <c r="T2537" s="9">
        <v>2130.9611461673899</v>
      </c>
      <c r="U2537" s="9">
        <v>6.9303112250988201</v>
      </c>
      <c r="V2537" s="9">
        <v>0</v>
      </c>
      <c r="W2537" s="9">
        <v>6.9303112250988201</v>
      </c>
      <c r="X2537" s="9">
        <v>0</v>
      </c>
      <c r="Y2537" s="9">
        <v>0</v>
      </c>
      <c r="Z2537" s="9">
        <v>2.1069007000000001E-2</v>
      </c>
      <c r="AA2537" s="9">
        <v>159.24262999999999</v>
      </c>
      <c r="AB2537" s="9"/>
      <c r="AQ2537" s="9">
        <f>K2537-'Processed Potentiostat'!$J$3</f>
        <v>-11.502503000000001</v>
      </c>
    </row>
    <row r="2538" spans="1:43" x14ac:dyDescent="0.35">
      <c r="A2538">
        <v>2</v>
      </c>
      <c r="B2538">
        <v>0</v>
      </c>
      <c r="C2538">
        <v>0</v>
      </c>
      <c r="D2538">
        <v>1</v>
      </c>
      <c r="E2538">
        <v>0</v>
      </c>
      <c r="F2538">
        <v>0</v>
      </c>
      <c r="G2538">
        <v>0</v>
      </c>
      <c r="H2538" s="9">
        <v>2131.96114614213</v>
      </c>
      <c r="I2538" s="9">
        <v>-1.8298637</v>
      </c>
      <c r="J2538" s="9">
        <v>-1.8314618</v>
      </c>
      <c r="K2538" s="9">
        <v>-11.600737000000001</v>
      </c>
      <c r="L2538" s="9">
        <v>-24.960760000000001</v>
      </c>
      <c r="M2538" s="9">
        <v>-24.960760000000001</v>
      </c>
      <c r="N2538" s="9">
        <v>39</v>
      </c>
      <c r="O2538" s="9">
        <v>62.474986999999999</v>
      </c>
      <c r="P2538" s="9">
        <v>0</v>
      </c>
      <c r="Q2538" s="9">
        <v>1.2689172683548E-2</v>
      </c>
      <c r="R2538" s="9">
        <v>0</v>
      </c>
      <c r="S2538" s="9">
        <v>19364286550.5093</v>
      </c>
      <c r="T2538" s="9">
        <v>2131.96114614213</v>
      </c>
      <c r="U2538" s="9">
        <v>6.9335444261848096</v>
      </c>
      <c r="V2538" s="9">
        <v>0</v>
      </c>
      <c r="W2538" s="9">
        <v>6.9335444261848096</v>
      </c>
      <c r="X2538" s="9">
        <v>0</v>
      </c>
      <c r="Y2538" s="9">
        <v>0</v>
      </c>
      <c r="Z2538" s="9">
        <v>2.1246306999999999E-2</v>
      </c>
      <c r="AA2538" s="9">
        <v>157.87461999999999</v>
      </c>
      <c r="AB2538" s="9"/>
      <c r="AQ2538" s="9">
        <f>K2538-'Processed Potentiostat'!$J$3</f>
        <v>-11.600737000000001</v>
      </c>
    </row>
    <row r="2539" spans="1:43" x14ac:dyDescent="0.35">
      <c r="A2539">
        <v>2</v>
      </c>
      <c r="B2539">
        <v>0</v>
      </c>
      <c r="C2539">
        <v>0</v>
      </c>
      <c r="D2539">
        <v>1</v>
      </c>
      <c r="E2539">
        <v>0</v>
      </c>
      <c r="F2539">
        <v>0</v>
      </c>
      <c r="G2539">
        <v>0</v>
      </c>
      <c r="H2539" s="9">
        <v>2132.9611461168602</v>
      </c>
      <c r="I2539" s="9">
        <v>-1.8299700999999999</v>
      </c>
      <c r="J2539" s="9">
        <v>-1.8307891000000001</v>
      </c>
      <c r="K2539" s="9">
        <v>-10.797219</v>
      </c>
      <c r="L2539" s="9">
        <v>-24.971924000000001</v>
      </c>
      <c r="M2539" s="9">
        <v>-24.971924000000001</v>
      </c>
      <c r="N2539" s="9">
        <v>39</v>
      </c>
      <c r="O2539" s="9">
        <v>62.474986999999999</v>
      </c>
      <c r="P2539" s="9">
        <v>0</v>
      </c>
      <c r="Q2539" s="9">
        <v>1.2694850017241599E-2</v>
      </c>
      <c r="R2539" s="9">
        <v>0</v>
      </c>
      <c r="S2539" s="9">
        <v>40518311867.319099</v>
      </c>
      <c r="T2539" s="9">
        <v>2132.9611461168602</v>
      </c>
      <c r="U2539" s="9">
        <v>6.93664525462653</v>
      </c>
      <c r="V2539" s="9">
        <v>0</v>
      </c>
      <c r="W2539" s="9">
        <v>6.93664525462653</v>
      </c>
      <c r="X2539" s="9">
        <v>0</v>
      </c>
      <c r="Y2539" s="9">
        <v>0</v>
      </c>
      <c r="Z2539" s="9">
        <v>1.9767432000000001E-2</v>
      </c>
      <c r="AA2539" s="9">
        <v>169.56117</v>
      </c>
      <c r="AB2539" s="9"/>
      <c r="AQ2539" s="9">
        <f>K2539-'Processed Potentiostat'!$J$3</f>
        <v>-10.797219</v>
      </c>
    </row>
    <row r="2540" spans="1:43" x14ac:dyDescent="0.35">
      <c r="A2540">
        <v>2</v>
      </c>
      <c r="B2540">
        <v>0</v>
      </c>
      <c r="C2540">
        <v>0</v>
      </c>
      <c r="D2540">
        <v>1</v>
      </c>
      <c r="E2540">
        <v>0</v>
      </c>
      <c r="F2540">
        <v>0</v>
      </c>
      <c r="G2540">
        <v>0</v>
      </c>
      <c r="H2540" s="9">
        <v>2133.19774611089</v>
      </c>
      <c r="I2540" s="9">
        <v>-1.8301544999999999</v>
      </c>
      <c r="J2540" s="9">
        <v>-1.8301966999999999</v>
      </c>
      <c r="K2540" s="9">
        <v>-16.008476000000002</v>
      </c>
      <c r="L2540" s="9">
        <v>-24.974481999999998</v>
      </c>
      <c r="M2540" s="9">
        <v>-24.974481999999998</v>
      </c>
      <c r="N2540" s="9">
        <v>39</v>
      </c>
      <c r="O2540" s="9">
        <v>62.474986999999999</v>
      </c>
      <c r="P2540" s="9">
        <v>0</v>
      </c>
      <c r="Q2540" s="9">
        <v>1.2696150348900899E-2</v>
      </c>
      <c r="R2540" s="9">
        <v>0</v>
      </c>
      <c r="S2540" s="9">
        <v>1042294175287.61</v>
      </c>
      <c r="T2540" s="9">
        <v>2133.19774611089</v>
      </c>
      <c r="U2540" s="9">
        <v>6.9373557710915597</v>
      </c>
      <c r="V2540" s="9">
        <v>0</v>
      </c>
      <c r="W2540" s="9">
        <v>6.9373557710915597</v>
      </c>
      <c r="X2540" s="9">
        <v>0</v>
      </c>
      <c r="Y2540" s="9">
        <v>0</v>
      </c>
      <c r="Z2540" s="9">
        <v>2.9298661E-2</v>
      </c>
      <c r="AA2540" s="9">
        <v>114.32673</v>
      </c>
      <c r="AB2540" s="9"/>
      <c r="AQ2540" s="9">
        <f>K2540-'Processed Potentiostat'!$J$3</f>
        <v>-16.008476000000002</v>
      </c>
    </row>
    <row r="2541" spans="1:43" x14ac:dyDescent="0.35">
      <c r="A2541">
        <v>2</v>
      </c>
      <c r="B2541">
        <v>0</v>
      </c>
      <c r="C2541">
        <v>0</v>
      </c>
      <c r="D2541">
        <v>1</v>
      </c>
      <c r="E2541">
        <v>0</v>
      </c>
      <c r="F2541">
        <v>0</v>
      </c>
      <c r="G2541">
        <v>0</v>
      </c>
      <c r="H2541" s="9">
        <v>2133.2107461105602</v>
      </c>
      <c r="I2541" s="9">
        <v>-1.8299078</v>
      </c>
      <c r="J2541" s="9">
        <v>-1.8307205</v>
      </c>
      <c r="K2541" s="9">
        <v>-10.991936000000001</v>
      </c>
      <c r="L2541" s="9">
        <v>-24.97467</v>
      </c>
      <c r="M2541" s="9">
        <v>-24.97467</v>
      </c>
      <c r="N2541" s="9">
        <v>39</v>
      </c>
      <c r="O2541" s="9">
        <v>62.474986999999999</v>
      </c>
      <c r="P2541" s="9">
        <v>0</v>
      </c>
      <c r="Q2541" s="9">
        <v>1.26962463740149E-2</v>
      </c>
      <c r="R2541" s="9">
        <v>0</v>
      </c>
      <c r="S2541" s="9">
        <v>45593627402.069</v>
      </c>
      <c r="T2541" s="9">
        <v>2133.2107461105602</v>
      </c>
      <c r="U2541" s="9">
        <v>6.9374083781410301</v>
      </c>
      <c r="V2541" s="9">
        <v>0</v>
      </c>
      <c r="W2541" s="9">
        <v>6.9374083781410301</v>
      </c>
      <c r="X2541" s="9">
        <v>0</v>
      </c>
      <c r="Y2541" s="9">
        <v>0</v>
      </c>
      <c r="Z2541" s="9">
        <v>2.0123162999999999E-2</v>
      </c>
      <c r="AA2541" s="9">
        <v>166.55124000000001</v>
      </c>
      <c r="AB2541" s="9"/>
      <c r="AQ2541" s="9">
        <f>K2541-'Processed Potentiostat'!$J$3</f>
        <v>-10.991936000000001</v>
      </c>
    </row>
    <row r="2542" spans="1:43" x14ac:dyDescent="0.35">
      <c r="A2542">
        <v>2</v>
      </c>
      <c r="B2542">
        <v>0</v>
      </c>
      <c r="C2542">
        <v>0</v>
      </c>
      <c r="D2542">
        <v>1</v>
      </c>
      <c r="E2542">
        <v>0</v>
      </c>
      <c r="F2542">
        <v>0</v>
      </c>
      <c r="G2542">
        <v>0</v>
      </c>
      <c r="H2542" s="9">
        <v>2134.2107460852999</v>
      </c>
      <c r="I2542" s="9">
        <v>-1.8298433000000001</v>
      </c>
      <c r="J2542" s="9">
        <v>-1.8294575</v>
      </c>
      <c r="K2542" s="9">
        <v>-9.5458955999999997</v>
      </c>
      <c r="L2542" s="9">
        <v>-24.984604000000001</v>
      </c>
      <c r="M2542" s="9">
        <v>-24.984604000000001</v>
      </c>
      <c r="N2542" s="9">
        <v>39</v>
      </c>
      <c r="O2542" s="9">
        <v>62.474986999999999</v>
      </c>
      <c r="P2542" s="9">
        <v>0</v>
      </c>
      <c r="Q2542" s="9">
        <v>1.2701294391925501E-2</v>
      </c>
      <c r="R2542" s="9">
        <v>0</v>
      </c>
      <c r="S2542" s="9">
        <v>34931006867.519997</v>
      </c>
      <c r="T2542" s="9">
        <v>2134.2107460852999</v>
      </c>
      <c r="U2542" s="9">
        <v>6.9401675199508599</v>
      </c>
      <c r="V2542" s="9">
        <v>0</v>
      </c>
      <c r="W2542" s="9">
        <v>6.9401675199508599</v>
      </c>
      <c r="X2542" s="9">
        <v>0</v>
      </c>
      <c r="Y2542" s="9">
        <v>0</v>
      </c>
      <c r="Z2542" s="9">
        <v>1.7463810999999999E-2</v>
      </c>
      <c r="AA2542" s="9">
        <v>191.64860999999999</v>
      </c>
      <c r="AB2542" s="9"/>
      <c r="AQ2542" s="9">
        <f>K2542-'Processed Potentiostat'!$J$3</f>
        <v>-9.5458955999999997</v>
      </c>
    </row>
    <row r="2543" spans="1:43" x14ac:dyDescent="0.35">
      <c r="A2543">
        <v>2</v>
      </c>
      <c r="B2543">
        <v>0</v>
      </c>
      <c r="C2543">
        <v>0</v>
      </c>
      <c r="D2543">
        <v>1</v>
      </c>
      <c r="E2543">
        <v>0</v>
      </c>
      <c r="F2543">
        <v>0</v>
      </c>
      <c r="G2543">
        <v>0</v>
      </c>
      <c r="H2543" s="9">
        <v>2135.21074606003</v>
      </c>
      <c r="I2543" s="9">
        <v>-1.8300105</v>
      </c>
      <c r="J2543" s="9">
        <v>-1.8313085</v>
      </c>
      <c r="K2543" s="9">
        <v>-12.294359</v>
      </c>
      <c r="L2543" s="9">
        <v>-24.995522000000001</v>
      </c>
      <c r="M2543" s="9">
        <v>-24.995522000000001</v>
      </c>
      <c r="N2543" s="9">
        <v>39</v>
      </c>
      <c r="O2543" s="9">
        <v>62.474986999999999</v>
      </c>
      <c r="P2543" s="9">
        <v>0</v>
      </c>
      <c r="Q2543" s="9">
        <v>1.27068481724616E-2</v>
      </c>
      <c r="R2543" s="9">
        <v>0</v>
      </c>
      <c r="S2543" s="9">
        <v>22008778923.149899</v>
      </c>
      <c r="T2543" s="9">
        <v>2135.21074606003</v>
      </c>
      <c r="U2543" s="9">
        <v>6.9432005882544496</v>
      </c>
      <c r="V2543" s="9">
        <v>0</v>
      </c>
      <c r="W2543" s="9">
        <v>6.9432005882544496</v>
      </c>
      <c r="X2543" s="9">
        <v>0</v>
      </c>
      <c r="Y2543" s="9">
        <v>0</v>
      </c>
      <c r="Z2543" s="9">
        <v>2.2514764E-2</v>
      </c>
      <c r="AA2543" s="9">
        <v>148.95518000000001</v>
      </c>
      <c r="AB2543" s="9"/>
      <c r="AQ2543" s="9">
        <f>K2543-'Processed Potentiostat'!$J$3</f>
        <v>-12.294359</v>
      </c>
    </row>
    <row r="2544" spans="1:43" x14ac:dyDescent="0.35">
      <c r="A2544">
        <v>2</v>
      </c>
      <c r="B2544">
        <v>0</v>
      </c>
      <c r="C2544">
        <v>0</v>
      </c>
      <c r="D2544">
        <v>1</v>
      </c>
      <c r="E2544">
        <v>0</v>
      </c>
      <c r="F2544">
        <v>0</v>
      </c>
      <c r="G2544">
        <v>0</v>
      </c>
      <c r="H2544" s="9">
        <v>2135.7955460452599</v>
      </c>
      <c r="I2544" s="9">
        <v>-1.8300445000000001</v>
      </c>
      <c r="J2544" s="9">
        <v>-1.831027</v>
      </c>
      <c r="K2544" s="9">
        <v>-17.300953</v>
      </c>
      <c r="L2544" s="9">
        <v>-25.002500999999999</v>
      </c>
      <c r="M2544" s="9">
        <v>-25.002500999999999</v>
      </c>
      <c r="N2544" s="9">
        <v>39</v>
      </c>
      <c r="O2544" s="9">
        <v>62.474986999999999</v>
      </c>
      <c r="P2544" s="9">
        <v>0</v>
      </c>
      <c r="Q2544" s="9">
        <v>1.27103978160344E-2</v>
      </c>
      <c r="R2544" s="9">
        <v>0</v>
      </c>
      <c r="S2544" s="9">
        <v>29268234521.859001</v>
      </c>
      <c r="T2544" s="9">
        <v>2135.7955460452599</v>
      </c>
      <c r="U2544" s="9">
        <v>6.9451387916552196</v>
      </c>
      <c r="V2544" s="9">
        <v>0</v>
      </c>
      <c r="W2544" s="9">
        <v>6.9451387916552196</v>
      </c>
      <c r="X2544" s="9">
        <v>0</v>
      </c>
      <c r="Y2544" s="9">
        <v>0</v>
      </c>
      <c r="Z2544" s="9">
        <v>3.1678512999999998E-2</v>
      </c>
      <c r="AA2544" s="9">
        <v>105.83389</v>
      </c>
      <c r="AB2544" s="9"/>
      <c r="AQ2544" s="9">
        <f>K2544-'Processed Potentiostat'!$J$3</f>
        <v>-17.300953</v>
      </c>
    </row>
    <row r="2545" spans="1:43" x14ac:dyDescent="0.35">
      <c r="A2545">
        <v>2</v>
      </c>
      <c r="B2545">
        <v>0</v>
      </c>
      <c r="C2545">
        <v>0</v>
      </c>
      <c r="D2545">
        <v>1</v>
      </c>
      <c r="E2545">
        <v>0</v>
      </c>
      <c r="F2545">
        <v>0</v>
      </c>
      <c r="G2545">
        <v>0</v>
      </c>
      <c r="H2545" s="9">
        <v>2136.7955460200001</v>
      </c>
      <c r="I2545" s="9">
        <v>-1.8298531</v>
      </c>
      <c r="J2545" s="9">
        <v>-1.8292761</v>
      </c>
      <c r="K2545" s="9">
        <v>-14.880571</v>
      </c>
      <c r="L2545" s="9">
        <v>-25.0182</v>
      </c>
      <c r="M2545" s="9">
        <v>-25.0182</v>
      </c>
      <c r="N2545" s="9">
        <v>39</v>
      </c>
      <c r="O2545" s="9">
        <v>62.474986999999999</v>
      </c>
      <c r="P2545" s="9">
        <v>0</v>
      </c>
      <c r="Q2545" s="9">
        <v>1.27183751806036E-2</v>
      </c>
      <c r="R2545" s="9">
        <v>0</v>
      </c>
      <c r="S2545" s="9">
        <v>27900541609.896301</v>
      </c>
      <c r="T2545" s="9">
        <v>2136.7955460200001</v>
      </c>
      <c r="U2545" s="9">
        <v>6.9495000438438499</v>
      </c>
      <c r="V2545" s="9">
        <v>0</v>
      </c>
      <c r="W2545" s="9">
        <v>6.9495000438438499</v>
      </c>
      <c r="X2545" s="9">
        <v>0</v>
      </c>
      <c r="Y2545" s="9">
        <v>0</v>
      </c>
      <c r="Z2545" s="9">
        <v>2.7220674E-2</v>
      </c>
      <c r="AA2545" s="9">
        <v>122.93049999999999</v>
      </c>
      <c r="AB2545" s="9"/>
      <c r="AQ2545" s="9">
        <f>K2545-'Processed Potentiostat'!$J$3</f>
        <v>-14.880571</v>
      </c>
    </row>
    <row r="2546" spans="1:43" x14ac:dyDescent="0.35">
      <c r="A2546">
        <v>2</v>
      </c>
      <c r="B2546">
        <v>0</v>
      </c>
      <c r="C2546">
        <v>0</v>
      </c>
      <c r="D2546">
        <v>1</v>
      </c>
      <c r="E2546">
        <v>0</v>
      </c>
      <c r="F2546">
        <v>0</v>
      </c>
      <c r="G2546">
        <v>0</v>
      </c>
      <c r="H2546" s="9">
        <v>2137.7955459947402</v>
      </c>
      <c r="I2546" s="9">
        <v>-1.8298862</v>
      </c>
      <c r="J2546" s="9">
        <v>-1.8298623999999999</v>
      </c>
      <c r="K2546" s="9">
        <v>-12.569705000000001</v>
      </c>
      <c r="L2546" s="9">
        <v>-25.031727</v>
      </c>
      <c r="M2546" s="9">
        <v>-25.031727</v>
      </c>
      <c r="N2546" s="9">
        <v>39</v>
      </c>
      <c r="O2546" s="9">
        <v>62.474986999999999</v>
      </c>
      <c r="P2546" s="9">
        <v>0</v>
      </c>
      <c r="Q2546" s="9">
        <v>1.2725250845966299E-2</v>
      </c>
      <c r="R2546" s="9">
        <v>0</v>
      </c>
      <c r="S2546" s="9">
        <v>80637995671.207306</v>
      </c>
      <c r="T2546" s="9">
        <v>2137.7955459947402</v>
      </c>
      <c r="U2546" s="9">
        <v>6.9532573464123404</v>
      </c>
      <c r="V2546" s="9">
        <v>0</v>
      </c>
      <c r="W2546" s="9">
        <v>6.9532573464123404</v>
      </c>
      <c r="X2546" s="9">
        <v>0</v>
      </c>
      <c r="Y2546" s="9">
        <v>0</v>
      </c>
      <c r="Z2546" s="9">
        <v>2.3000830999999999E-2</v>
      </c>
      <c r="AA2546" s="9">
        <v>145.57719</v>
      </c>
      <c r="AB2546" s="9"/>
      <c r="AQ2546" s="9">
        <f>K2546-'Processed Potentiostat'!$J$3</f>
        <v>-12.569705000000001</v>
      </c>
    </row>
    <row r="2547" spans="1:43" x14ac:dyDescent="0.35">
      <c r="A2547">
        <v>2</v>
      </c>
      <c r="B2547">
        <v>0</v>
      </c>
      <c r="C2547">
        <v>0</v>
      </c>
      <c r="D2547">
        <v>1</v>
      </c>
      <c r="E2547">
        <v>0</v>
      </c>
      <c r="F2547">
        <v>0</v>
      </c>
      <c r="G2547">
        <v>0</v>
      </c>
      <c r="H2547" s="9">
        <v>2138.7955459694699</v>
      </c>
      <c r="I2547" s="9">
        <v>-1.8298756</v>
      </c>
      <c r="J2547" s="9">
        <v>-1.8288137</v>
      </c>
      <c r="K2547" s="9">
        <v>-14.612923</v>
      </c>
      <c r="L2547" s="9">
        <v>-25.043794999999999</v>
      </c>
      <c r="M2547" s="9">
        <v>-25.043794999999999</v>
      </c>
      <c r="N2547" s="9">
        <v>39</v>
      </c>
      <c r="O2547" s="9">
        <v>62.474986999999999</v>
      </c>
      <c r="P2547" s="9">
        <v>0</v>
      </c>
      <c r="Q2547" s="9">
        <v>1.2731381331555601E-2</v>
      </c>
      <c r="R2547" s="9">
        <v>0</v>
      </c>
      <c r="S2547" s="9">
        <v>18426679468.6772</v>
      </c>
      <c r="T2547" s="9">
        <v>2138.7955459694699</v>
      </c>
      <c r="U2547" s="9">
        <v>6.9566095081431598</v>
      </c>
      <c r="V2547" s="9">
        <v>0</v>
      </c>
      <c r="W2547" s="9">
        <v>6.9566095081431598</v>
      </c>
      <c r="X2547" s="9">
        <v>0</v>
      </c>
      <c r="Y2547" s="9">
        <v>0</v>
      </c>
      <c r="Z2547" s="9">
        <v>2.6724312E-2</v>
      </c>
      <c r="AA2547" s="9">
        <v>125.15044</v>
      </c>
      <c r="AB2547" s="9"/>
      <c r="AQ2547" s="9">
        <f>K2547-'Processed Potentiostat'!$J$3</f>
        <v>-14.612923</v>
      </c>
    </row>
    <row r="2548" spans="1:43" x14ac:dyDescent="0.35">
      <c r="A2548">
        <v>2</v>
      </c>
      <c r="B2548">
        <v>0</v>
      </c>
      <c r="C2548">
        <v>0</v>
      </c>
      <c r="D2548">
        <v>1</v>
      </c>
      <c r="E2548">
        <v>0</v>
      </c>
      <c r="F2548">
        <v>0</v>
      </c>
      <c r="G2548">
        <v>0</v>
      </c>
      <c r="H2548" s="9">
        <v>2139.7955459442101</v>
      </c>
      <c r="I2548" s="9">
        <v>-1.8299879999999999</v>
      </c>
      <c r="J2548" s="9">
        <v>-1.8308367999999999</v>
      </c>
      <c r="K2548" s="9">
        <v>-12.100213999999999</v>
      </c>
      <c r="L2548" s="9">
        <v>-25.056533999999999</v>
      </c>
      <c r="M2548" s="9">
        <v>-25.056533999999999</v>
      </c>
      <c r="N2548" s="9">
        <v>39</v>
      </c>
      <c r="O2548" s="9">
        <v>62.474986999999999</v>
      </c>
      <c r="P2548" s="9">
        <v>0</v>
      </c>
      <c r="Q2548" s="9">
        <v>1.2737860043217E-2</v>
      </c>
      <c r="R2548" s="9">
        <v>0</v>
      </c>
      <c r="S2548" s="9">
        <v>37735985781.247803</v>
      </c>
      <c r="T2548" s="9">
        <v>2139.7955459442101</v>
      </c>
      <c r="U2548" s="9">
        <v>6.9601483080635598</v>
      </c>
      <c r="V2548" s="9">
        <v>0</v>
      </c>
      <c r="W2548" s="9">
        <v>6.9601483080635598</v>
      </c>
      <c r="X2548" s="9">
        <v>0</v>
      </c>
      <c r="Y2548" s="9">
        <v>0</v>
      </c>
      <c r="Z2548" s="9">
        <v>2.2153517000000001E-2</v>
      </c>
      <c r="AA2548" s="9">
        <v>151.30615</v>
      </c>
      <c r="AB2548" s="9"/>
      <c r="AQ2548" s="9">
        <f>K2548-'Processed Potentiostat'!$J$3</f>
        <v>-12.100213999999999</v>
      </c>
    </row>
    <row r="2549" spans="1:43" x14ac:dyDescent="0.35">
      <c r="A2549">
        <v>2</v>
      </c>
      <c r="B2549">
        <v>0</v>
      </c>
      <c r="C2549">
        <v>0</v>
      </c>
      <c r="D2549">
        <v>1</v>
      </c>
      <c r="E2549">
        <v>0</v>
      </c>
      <c r="F2549">
        <v>0</v>
      </c>
      <c r="G2549">
        <v>0</v>
      </c>
      <c r="H2549" s="9">
        <v>2140.7955459189502</v>
      </c>
      <c r="I2549" s="9">
        <v>-1.8300673999999999</v>
      </c>
      <c r="J2549" s="9">
        <v>-1.8317428</v>
      </c>
      <c r="K2549" s="9">
        <v>-15.590884000000001</v>
      </c>
      <c r="L2549" s="9">
        <v>-25.068135999999999</v>
      </c>
      <c r="M2549" s="9">
        <v>-25.068135999999999</v>
      </c>
      <c r="N2549" s="9">
        <v>39</v>
      </c>
      <c r="O2549" s="9">
        <v>62.474986999999999</v>
      </c>
      <c r="P2549" s="9">
        <v>0</v>
      </c>
      <c r="Q2549" s="9">
        <v>1.27437635474988E-2</v>
      </c>
      <c r="R2549" s="9">
        <v>0</v>
      </c>
      <c r="S2549" s="9">
        <v>15967104741.401899</v>
      </c>
      <c r="T2549" s="9">
        <v>2140.7955459189502</v>
      </c>
      <c r="U2549" s="9">
        <v>6.96337121871656</v>
      </c>
      <c r="V2549" s="9">
        <v>0</v>
      </c>
      <c r="W2549" s="9">
        <v>6.96337121871656</v>
      </c>
      <c r="X2549" s="9">
        <v>0</v>
      </c>
      <c r="Y2549" s="9">
        <v>0</v>
      </c>
      <c r="Z2549" s="9">
        <v>2.8558488999999999E-2</v>
      </c>
      <c r="AA2549" s="9">
        <v>117.48806</v>
      </c>
      <c r="AB2549" s="9"/>
      <c r="AQ2549" s="9">
        <f>K2549-'Processed Potentiostat'!$J$3</f>
        <v>-15.590884000000001</v>
      </c>
    </row>
    <row r="2550" spans="1:43" x14ac:dyDescent="0.35">
      <c r="A2550">
        <v>2</v>
      </c>
      <c r="B2550">
        <v>0</v>
      </c>
      <c r="C2550">
        <v>0</v>
      </c>
      <c r="D2550">
        <v>1</v>
      </c>
      <c r="E2550">
        <v>0</v>
      </c>
      <c r="F2550">
        <v>0</v>
      </c>
      <c r="G2550">
        <v>0</v>
      </c>
      <c r="H2550" s="9">
        <v>2141.7955458936899</v>
      </c>
      <c r="I2550" s="9">
        <v>-1.8299466</v>
      </c>
      <c r="J2550" s="9">
        <v>-1.8290936</v>
      </c>
      <c r="K2550" s="9">
        <v>-14.607284999999999</v>
      </c>
      <c r="L2550" s="9">
        <v>-25.082771000000001</v>
      </c>
      <c r="M2550" s="9">
        <v>-25.082771000000001</v>
      </c>
      <c r="N2550" s="9">
        <v>39</v>
      </c>
      <c r="O2550" s="9">
        <v>62.474986999999999</v>
      </c>
      <c r="P2550" s="9">
        <v>0</v>
      </c>
      <c r="Q2550" s="9">
        <v>1.275119936469E-2</v>
      </c>
      <c r="R2550" s="9">
        <v>0</v>
      </c>
      <c r="S2550" s="9">
        <v>23241967175.119301</v>
      </c>
      <c r="T2550" s="9">
        <v>2141.7955458936899</v>
      </c>
      <c r="U2550" s="9">
        <v>6.9674362353601396</v>
      </c>
      <c r="V2550" s="9">
        <v>0</v>
      </c>
      <c r="W2550" s="9">
        <v>6.9674362353601396</v>
      </c>
      <c r="X2550" s="9">
        <v>0</v>
      </c>
      <c r="Y2550" s="9">
        <v>0</v>
      </c>
      <c r="Z2550" s="9">
        <v>2.6718090999999999E-2</v>
      </c>
      <c r="AA2550" s="9">
        <v>125.2179</v>
      </c>
      <c r="AB2550" s="9"/>
      <c r="AQ2550" s="9">
        <f>K2550-'Processed Potentiostat'!$J$3</f>
        <v>-14.607284999999999</v>
      </c>
    </row>
    <row r="2551" spans="1:43" x14ac:dyDescent="0.35">
      <c r="A2551">
        <v>2</v>
      </c>
      <c r="B2551">
        <v>0</v>
      </c>
      <c r="C2551">
        <v>0</v>
      </c>
      <c r="D2551">
        <v>1</v>
      </c>
      <c r="E2551">
        <v>0</v>
      </c>
      <c r="F2551">
        <v>0</v>
      </c>
      <c r="G2551">
        <v>0</v>
      </c>
      <c r="H2551" s="9">
        <v>2142.7955458684301</v>
      </c>
      <c r="I2551" s="9">
        <v>-1.8300445999999999</v>
      </c>
      <c r="J2551" s="9">
        <v>-1.8286015</v>
      </c>
      <c r="K2551" s="9">
        <v>-11.289687000000001</v>
      </c>
      <c r="L2551" s="9">
        <v>-25.096018000000001</v>
      </c>
      <c r="M2551" s="9">
        <v>-25.096018000000001</v>
      </c>
      <c r="N2551" s="9">
        <v>39</v>
      </c>
      <c r="O2551" s="9">
        <v>62.474986999999999</v>
      </c>
      <c r="P2551" s="9">
        <v>0</v>
      </c>
      <c r="Q2551" s="9">
        <v>1.2757927874632801E-2</v>
      </c>
      <c r="R2551" s="9">
        <v>0</v>
      </c>
      <c r="S2551" s="9">
        <v>15971523845.569201</v>
      </c>
      <c r="T2551" s="9">
        <v>2142.7955458684301</v>
      </c>
      <c r="U2551" s="9">
        <v>6.9711160596360102</v>
      </c>
      <c r="V2551" s="9">
        <v>0</v>
      </c>
      <c r="W2551" s="9">
        <v>6.9711160596360102</v>
      </c>
      <c r="X2551" s="9">
        <v>0</v>
      </c>
      <c r="Y2551" s="9">
        <v>0</v>
      </c>
      <c r="Z2551" s="9">
        <v>2.0644339000000001E-2</v>
      </c>
      <c r="AA2551" s="9">
        <v>161.97095999999999</v>
      </c>
      <c r="AB2551" s="9"/>
      <c r="AQ2551" s="9">
        <f>K2551-'Processed Potentiostat'!$J$3</f>
        <v>-11.289687000000001</v>
      </c>
    </row>
    <row r="2552" spans="1:43" x14ac:dyDescent="0.35">
      <c r="A2552">
        <v>2</v>
      </c>
      <c r="B2552">
        <v>0</v>
      </c>
      <c r="C2552">
        <v>0</v>
      </c>
      <c r="D2552">
        <v>1</v>
      </c>
      <c r="E2552">
        <v>0</v>
      </c>
      <c r="F2552">
        <v>0</v>
      </c>
      <c r="G2552">
        <v>0</v>
      </c>
      <c r="H2552" s="9">
        <v>2143.7955458431602</v>
      </c>
      <c r="I2552" s="9">
        <v>-1.8300892</v>
      </c>
      <c r="J2552" s="9">
        <v>-1.8283917000000001</v>
      </c>
      <c r="K2552" s="9">
        <v>-13.801747000000001</v>
      </c>
      <c r="L2552" s="9">
        <v>-25.108733999999998</v>
      </c>
      <c r="M2552" s="9">
        <v>-25.108733999999998</v>
      </c>
      <c r="N2552" s="9">
        <v>39</v>
      </c>
      <c r="O2552" s="9">
        <v>62.474986999999999</v>
      </c>
      <c r="P2552" s="9">
        <v>0</v>
      </c>
      <c r="Q2552" s="9">
        <v>1.2764386309305599E-2</v>
      </c>
      <c r="R2552" s="9">
        <v>0</v>
      </c>
      <c r="S2552" s="9">
        <v>14097270953.392401</v>
      </c>
      <c r="T2552" s="9">
        <v>2143.7955458431602</v>
      </c>
      <c r="U2552" s="9">
        <v>6.9746482807608698</v>
      </c>
      <c r="V2552" s="9">
        <v>0</v>
      </c>
      <c r="W2552" s="9">
        <v>6.9746482807608698</v>
      </c>
      <c r="X2552" s="9">
        <v>0</v>
      </c>
      <c r="Y2552" s="9">
        <v>0</v>
      </c>
      <c r="Z2552" s="9">
        <v>2.5234999000000001E-2</v>
      </c>
      <c r="AA2552" s="9">
        <v>132.47537</v>
      </c>
      <c r="AB2552" s="9"/>
      <c r="AQ2552" s="9">
        <f>K2552-'Processed Potentiostat'!$J$3</f>
        <v>-13.801747000000001</v>
      </c>
    </row>
    <row r="2553" spans="1:43" x14ac:dyDescent="0.35">
      <c r="A2553">
        <v>2</v>
      </c>
      <c r="B2553">
        <v>0</v>
      </c>
      <c r="C2553">
        <v>0</v>
      </c>
      <c r="D2553">
        <v>1</v>
      </c>
      <c r="E2553">
        <v>0</v>
      </c>
      <c r="F2553">
        <v>0</v>
      </c>
      <c r="G2553">
        <v>0</v>
      </c>
      <c r="H2553" s="9">
        <v>2144.7955458178999</v>
      </c>
      <c r="I2553" s="9">
        <v>-1.8301240000000001</v>
      </c>
      <c r="J2553" s="9">
        <v>-1.8298386</v>
      </c>
      <c r="K2553" s="9">
        <v>-11.744545</v>
      </c>
      <c r="L2553" s="9">
        <v>-25.121426</v>
      </c>
      <c r="M2553" s="9">
        <v>-25.121426</v>
      </c>
      <c r="N2553" s="9">
        <v>39</v>
      </c>
      <c r="O2553" s="9">
        <v>62.474986999999999</v>
      </c>
      <c r="P2553" s="9">
        <v>0</v>
      </c>
      <c r="Q2553" s="9">
        <v>1.2770837251804701E-2</v>
      </c>
      <c r="R2553" s="9">
        <v>0</v>
      </c>
      <c r="S2553" s="9">
        <v>75181517256.591293</v>
      </c>
      <c r="T2553" s="9">
        <v>2144.7955458178999</v>
      </c>
      <c r="U2553" s="9">
        <v>6.9781738145558503</v>
      </c>
      <c r="V2553" s="9">
        <v>0</v>
      </c>
      <c r="W2553" s="9">
        <v>6.9781738145558503</v>
      </c>
      <c r="X2553" s="9">
        <v>0</v>
      </c>
      <c r="Y2553" s="9">
        <v>0</v>
      </c>
      <c r="Z2553" s="9">
        <v>2.1490622000000001E-2</v>
      </c>
      <c r="AA2553" s="9">
        <v>155.80328</v>
      </c>
      <c r="AB2553" s="9"/>
      <c r="AQ2553" s="9">
        <f>K2553-'Processed Potentiostat'!$J$3</f>
        <v>-11.744545</v>
      </c>
    </row>
    <row r="2554" spans="1:43" x14ac:dyDescent="0.35">
      <c r="A2554">
        <v>2</v>
      </c>
      <c r="B2554">
        <v>0</v>
      </c>
      <c r="C2554">
        <v>0</v>
      </c>
      <c r="D2554">
        <v>1</v>
      </c>
      <c r="E2554">
        <v>0</v>
      </c>
      <c r="F2554">
        <v>0</v>
      </c>
      <c r="G2554">
        <v>0</v>
      </c>
      <c r="H2554" s="9">
        <v>2145.79554579264</v>
      </c>
      <c r="I2554" s="9">
        <v>-1.8299840999999999</v>
      </c>
      <c r="J2554" s="9">
        <v>-1.832158</v>
      </c>
      <c r="K2554" s="9">
        <v>-10.354404000000001</v>
      </c>
      <c r="L2554" s="9">
        <v>-25.132656000000001</v>
      </c>
      <c r="M2554" s="9">
        <v>-25.132656000000001</v>
      </c>
      <c r="N2554" s="9">
        <v>39</v>
      </c>
      <c r="O2554" s="9">
        <v>62.474986999999999</v>
      </c>
      <c r="P2554" s="9">
        <v>0</v>
      </c>
      <c r="Q2554" s="9">
        <v>1.2776552805366201E-2</v>
      </c>
      <c r="R2554" s="9">
        <v>0</v>
      </c>
      <c r="S2554" s="9">
        <v>12660061642.117599</v>
      </c>
      <c r="T2554" s="9">
        <v>2145.79554579264</v>
      </c>
      <c r="U2554" s="9">
        <v>6.9812935764983397</v>
      </c>
      <c r="V2554" s="9">
        <v>0</v>
      </c>
      <c r="W2554" s="9">
        <v>6.9812935764983397</v>
      </c>
      <c r="X2554" s="9">
        <v>0</v>
      </c>
      <c r="Y2554" s="9">
        <v>0</v>
      </c>
      <c r="Z2554" s="9">
        <v>1.8970905E-2</v>
      </c>
      <c r="AA2554" s="9">
        <v>176.94479000000001</v>
      </c>
      <c r="AB2554" s="9"/>
      <c r="AQ2554" s="9">
        <f>K2554-'Processed Potentiostat'!$J$3</f>
        <v>-10.354404000000001</v>
      </c>
    </row>
    <row r="2555" spans="1:43" x14ac:dyDescent="0.35">
      <c r="A2555">
        <v>2</v>
      </c>
      <c r="B2555">
        <v>0</v>
      </c>
      <c r="C2555">
        <v>0</v>
      </c>
      <c r="D2555">
        <v>1</v>
      </c>
      <c r="E2555">
        <v>0</v>
      </c>
      <c r="F2555">
        <v>0</v>
      </c>
      <c r="G2555">
        <v>0</v>
      </c>
      <c r="H2555" s="9">
        <v>2146.7955457673802</v>
      </c>
      <c r="I2555" s="9">
        <v>-1.8298745000000001</v>
      </c>
      <c r="J2555" s="9">
        <v>-1.8296072000000001</v>
      </c>
      <c r="K2555" s="9">
        <v>-11.116425</v>
      </c>
      <c r="L2555" s="9">
        <v>-25.143250999999999</v>
      </c>
      <c r="M2555" s="9">
        <v>-25.143250999999999</v>
      </c>
      <c r="N2555" s="9">
        <v>39</v>
      </c>
      <c r="O2555" s="9">
        <v>62.474986999999999</v>
      </c>
      <c r="P2555" s="9">
        <v>0</v>
      </c>
      <c r="Q2555" s="9">
        <v>1.27819376046158E-2</v>
      </c>
      <c r="R2555" s="9">
        <v>0</v>
      </c>
      <c r="S2555" s="9">
        <v>44459712593.065002</v>
      </c>
      <c r="T2555" s="9">
        <v>2146.7955457673802</v>
      </c>
      <c r="U2555" s="9">
        <v>6.9842363907728204</v>
      </c>
      <c r="V2555" s="9">
        <v>0</v>
      </c>
      <c r="W2555" s="9">
        <v>6.9842363907728204</v>
      </c>
      <c r="X2555" s="9">
        <v>0</v>
      </c>
      <c r="Y2555" s="9">
        <v>0</v>
      </c>
      <c r="Z2555" s="9">
        <v>2.0338691999999998E-2</v>
      </c>
      <c r="AA2555" s="9">
        <v>164.58595</v>
      </c>
      <c r="AB2555" s="9"/>
      <c r="AQ2555" s="9">
        <f>K2555-'Processed Potentiostat'!$J$3</f>
        <v>-11.116425</v>
      </c>
    </row>
    <row r="2556" spans="1:43" x14ac:dyDescent="0.35">
      <c r="A2556">
        <v>2</v>
      </c>
      <c r="B2556">
        <v>0</v>
      </c>
      <c r="C2556">
        <v>0</v>
      </c>
      <c r="D2556">
        <v>1</v>
      </c>
      <c r="E2556">
        <v>0</v>
      </c>
      <c r="F2556">
        <v>0</v>
      </c>
      <c r="G2556">
        <v>0</v>
      </c>
      <c r="H2556" s="9">
        <v>2147.7955457421099</v>
      </c>
      <c r="I2556" s="9">
        <v>-1.8300940999999999</v>
      </c>
      <c r="J2556" s="9">
        <v>-1.8302262</v>
      </c>
      <c r="K2556" s="9">
        <v>-10.398643</v>
      </c>
      <c r="L2556" s="9">
        <v>-25.154184000000001</v>
      </c>
      <c r="M2556" s="9">
        <v>-25.154184000000001</v>
      </c>
      <c r="N2556" s="9">
        <v>39</v>
      </c>
      <c r="O2556" s="9">
        <v>62.474986999999999</v>
      </c>
      <c r="P2556" s="9">
        <v>0</v>
      </c>
      <c r="Q2556" s="9">
        <v>1.2787495860384E-2</v>
      </c>
      <c r="R2556" s="9">
        <v>0</v>
      </c>
      <c r="S2556" s="9">
        <v>471001318535.63898</v>
      </c>
      <c r="T2556" s="9">
        <v>2147.7955457421099</v>
      </c>
      <c r="U2556" s="9">
        <v>6.9872733852587201</v>
      </c>
      <c r="V2556" s="9">
        <v>0</v>
      </c>
      <c r="W2556" s="9">
        <v>6.9872733852587201</v>
      </c>
      <c r="X2556" s="9">
        <v>0</v>
      </c>
      <c r="Y2556" s="9">
        <v>0</v>
      </c>
      <c r="Z2556" s="9">
        <v>1.9031869E-2</v>
      </c>
      <c r="AA2556" s="9">
        <v>176.00623999999999</v>
      </c>
      <c r="AB2556" s="9"/>
      <c r="AQ2556" s="9">
        <f>K2556-'Processed Potentiostat'!$J$3</f>
        <v>-10.398643</v>
      </c>
    </row>
    <row r="2557" spans="1:43" x14ac:dyDescent="0.35">
      <c r="A2557">
        <v>2</v>
      </c>
      <c r="B2557">
        <v>0</v>
      </c>
      <c r="C2557">
        <v>0</v>
      </c>
      <c r="D2557">
        <v>1</v>
      </c>
      <c r="E2557">
        <v>0</v>
      </c>
      <c r="F2557">
        <v>0</v>
      </c>
      <c r="G2557">
        <v>0</v>
      </c>
      <c r="H2557" s="9">
        <v>2148.79554571685</v>
      </c>
      <c r="I2557" s="9">
        <v>-1.8300612000000001</v>
      </c>
      <c r="J2557" s="9">
        <v>-1.828743</v>
      </c>
      <c r="K2557" s="9">
        <v>-9.7501000999999992</v>
      </c>
      <c r="L2557" s="9">
        <v>-25.164242000000002</v>
      </c>
      <c r="M2557" s="9">
        <v>-25.164242000000002</v>
      </c>
      <c r="N2557" s="9">
        <v>39</v>
      </c>
      <c r="O2557" s="9">
        <v>62.474986999999999</v>
      </c>
      <c r="P2557" s="9">
        <v>0</v>
      </c>
      <c r="Q2557" s="9">
        <v>1.2792604885352899E-2</v>
      </c>
      <c r="R2557" s="9">
        <v>0</v>
      </c>
      <c r="S2557" s="9">
        <v>17599879721.6563</v>
      </c>
      <c r="T2557" s="9">
        <v>2148.79554571685</v>
      </c>
      <c r="U2557" s="9">
        <v>6.9900670773964899</v>
      </c>
      <c r="V2557" s="9">
        <v>0</v>
      </c>
      <c r="W2557" s="9">
        <v>6.9900670773964899</v>
      </c>
      <c r="X2557" s="9">
        <v>0</v>
      </c>
      <c r="Y2557" s="9">
        <v>0</v>
      </c>
      <c r="Z2557" s="9">
        <v>1.7830427999999999E-2</v>
      </c>
      <c r="AA2557" s="9">
        <v>187.56146000000001</v>
      </c>
      <c r="AB2557" s="9"/>
      <c r="AQ2557" s="9">
        <f>K2557-'Processed Potentiostat'!$J$3</f>
        <v>-9.7501000999999992</v>
      </c>
    </row>
    <row r="2558" spans="1:43" x14ac:dyDescent="0.35">
      <c r="A2558">
        <v>2</v>
      </c>
      <c r="B2558">
        <v>0</v>
      </c>
      <c r="C2558">
        <v>0</v>
      </c>
      <c r="D2558">
        <v>1</v>
      </c>
      <c r="E2558">
        <v>0</v>
      </c>
      <c r="F2558">
        <v>0</v>
      </c>
      <c r="G2558">
        <v>0</v>
      </c>
      <c r="H2558" s="9">
        <v>2149.7955456915902</v>
      </c>
      <c r="I2558" s="9">
        <v>-1.8301041</v>
      </c>
      <c r="J2558" s="9">
        <v>-1.8321459</v>
      </c>
      <c r="K2558" s="9">
        <v>-10.889205</v>
      </c>
      <c r="L2558" s="9">
        <v>-25.173662</v>
      </c>
      <c r="M2558" s="9">
        <v>-25.173662</v>
      </c>
      <c r="N2558" s="9">
        <v>39</v>
      </c>
      <c r="O2558" s="9">
        <v>62.474986999999999</v>
      </c>
      <c r="P2558" s="9">
        <v>0</v>
      </c>
      <c r="Q2558" s="9">
        <v>1.27973992015096E-2</v>
      </c>
      <c r="R2558" s="9">
        <v>0</v>
      </c>
      <c r="S2558" s="9">
        <v>12758094329.2819</v>
      </c>
      <c r="T2558" s="9">
        <v>2149.7955456915902</v>
      </c>
      <c r="U2558" s="9">
        <v>6.9926837198692899</v>
      </c>
      <c r="V2558" s="9">
        <v>0</v>
      </c>
      <c r="W2558" s="9">
        <v>6.9926837198692899</v>
      </c>
      <c r="X2558" s="9">
        <v>0</v>
      </c>
      <c r="Y2558" s="9">
        <v>0</v>
      </c>
      <c r="Z2558" s="9">
        <v>1.9950612999999999E-2</v>
      </c>
      <c r="AA2558" s="9">
        <v>168.25342000000001</v>
      </c>
      <c r="AB2558" s="9"/>
      <c r="AQ2558" s="9">
        <f>K2558-'Processed Potentiostat'!$J$3</f>
        <v>-10.889205</v>
      </c>
    </row>
    <row r="2559" spans="1:43" x14ac:dyDescent="0.35">
      <c r="A2559">
        <v>2</v>
      </c>
      <c r="B2559">
        <v>0</v>
      </c>
      <c r="C2559">
        <v>0</v>
      </c>
      <c r="D2559">
        <v>1</v>
      </c>
      <c r="E2559">
        <v>0</v>
      </c>
      <c r="F2559">
        <v>0</v>
      </c>
      <c r="G2559">
        <v>0</v>
      </c>
      <c r="H2559" s="9">
        <v>2150.7955456663299</v>
      </c>
      <c r="I2559" s="9">
        <v>-1.830004</v>
      </c>
      <c r="J2559" s="9">
        <v>-1.8293539999999999</v>
      </c>
      <c r="K2559" s="9">
        <v>-10.500688999999999</v>
      </c>
      <c r="L2559" s="9">
        <v>-25.184298999999999</v>
      </c>
      <c r="M2559" s="9">
        <v>-25.184298999999999</v>
      </c>
      <c r="N2559" s="9">
        <v>39</v>
      </c>
      <c r="O2559" s="9">
        <v>62.474986999999999</v>
      </c>
      <c r="P2559" s="9">
        <v>0</v>
      </c>
      <c r="Q2559" s="9">
        <v>1.28028045785397E-2</v>
      </c>
      <c r="R2559" s="9">
        <v>0</v>
      </c>
      <c r="S2559" s="9">
        <v>30760223514.702999</v>
      </c>
      <c r="T2559" s="9">
        <v>2150.7955456663299</v>
      </c>
      <c r="U2559" s="9">
        <v>6.9956387115511802</v>
      </c>
      <c r="V2559" s="9">
        <v>0</v>
      </c>
      <c r="W2559" s="9">
        <v>6.9956387115511802</v>
      </c>
      <c r="X2559" s="9">
        <v>0</v>
      </c>
      <c r="Y2559" s="9">
        <v>0</v>
      </c>
      <c r="Z2559" s="9">
        <v>1.9209476E-2</v>
      </c>
      <c r="AA2559" s="9">
        <v>174.21277000000001</v>
      </c>
      <c r="AB2559" s="9"/>
      <c r="AQ2559" s="9">
        <f>K2559-'Processed Potentiostat'!$J$3</f>
        <v>-10.500688999999999</v>
      </c>
    </row>
    <row r="2560" spans="1:43" x14ac:dyDescent="0.35">
      <c r="A2560">
        <v>2</v>
      </c>
      <c r="B2560">
        <v>0</v>
      </c>
      <c r="C2560">
        <v>0</v>
      </c>
      <c r="D2560">
        <v>1</v>
      </c>
      <c r="E2560">
        <v>0</v>
      </c>
      <c r="F2560">
        <v>0</v>
      </c>
      <c r="G2560">
        <v>0</v>
      </c>
      <c r="H2560" s="9">
        <v>2151.79554564107</v>
      </c>
      <c r="I2560" s="9">
        <v>-1.8299570999999999</v>
      </c>
      <c r="J2560" s="9">
        <v>-1.8304399</v>
      </c>
      <c r="K2560" s="9">
        <v>-9.8925733999999999</v>
      </c>
      <c r="L2560" s="9">
        <v>-25.194455999999999</v>
      </c>
      <c r="M2560" s="9">
        <v>-25.194455999999999</v>
      </c>
      <c r="N2560" s="9">
        <v>39</v>
      </c>
      <c r="O2560" s="9">
        <v>62.474986999999999</v>
      </c>
      <c r="P2560" s="9">
        <v>0</v>
      </c>
      <c r="Q2560" s="9">
        <v>1.2807968774025199E-2</v>
      </c>
      <c r="R2560" s="9">
        <v>0</v>
      </c>
      <c r="S2560" s="9">
        <v>94308973737.0345</v>
      </c>
      <c r="T2560" s="9">
        <v>2151.79554564107</v>
      </c>
      <c r="U2560" s="9">
        <v>6.9984598340158399</v>
      </c>
      <c r="V2560" s="9">
        <v>0</v>
      </c>
      <c r="W2560" s="9">
        <v>6.9984598340158399</v>
      </c>
      <c r="X2560" s="9">
        <v>0</v>
      </c>
      <c r="Y2560" s="9">
        <v>0</v>
      </c>
      <c r="Z2560" s="9">
        <v>1.8107761E-2</v>
      </c>
      <c r="AA2560" s="9">
        <v>185.03172000000001</v>
      </c>
      <c r="AB2560" s="9"/>
      <c r="AQ2560" s="9">
        <f>K2560-'Processed Potentiostat'!$J$3</f>
        <v>-9.8925733999999999</v>
      </c>
    </row>
    <row r="2561" spans="1:43" x14ac:dyDescent="0.35">
      <c r="A2561">
        <v>2</v>
      </c>
      <c r="B2561">
        <v>0</v>
      </c>
      <c r="C2561">
        <v>0</v>
      </c>
      <c r="D2561">
        <v>1</v>
      </c>
      <c r="E2561">
        <v>0</v>
      </c>
      <c r="F2561">
        <v>0</v>
      </c>
      <c r="G2561">
        <v>0</v>
      </c>
      <c r="H2561" s="9">
        <v>2152.7955456158002</v>
      </c>
      <c r="I2561" s="9">
        <v>-1.8298768000000001</v>
      </c>
      <c r="J2561" s="9">
        <v>-1.8290392</v>
      </c>
      <c r="K2561" s="9">
        <v>-8.8265524000000006</v>
      </c>
      <c r="L2561" s="9">
        <v>-25.203865</v>
      </c>
      <c r="M2561" s="9">
        <v>-25.203865</v>
      </c>
      <c r="N2561" s="9">
        <v>39</v>
      </c>
      <c r="O2561" s="9">
        <v>62.474986999999999</v>
      </c>
      <c r="P2561" s="9">
        <v>0</v>
      </c>
      <c r="Q2561" s="9">
        <v>1.28127491462489E-2</v>
      </c>
      <c r="R2561" s="9">
        <v>0</v>
      </c>
      <c r="S2561" s="9">
        <v>22234235236.576199</v>
      </c>
      <c r="T2561" s="9">
        <v>2152.7955456158002</v>
      </c>
      <c r="U2561" s="9">
        <v>7.0010735877554602</v>
      </c>
      <c r="V2561" s="9">
        <v>0</v>
      </c>
      <c r="W2561" s="9">
        <v>7.0010735877554602</v>
      </c>
      <c r="X2561" s="9">
        <v>0</v>
      </c>
      <c r="Y2561" s="9">
        <v>0</v>
      </c>
      <c r="Z2561" s="9">
        <v>1.614411E-2</v>
      </c>
      <c r="AA2561" s="9">
        <v>207.22012000000001</v>
      </c>
      <c r="AB2561" s="9"/>
      <c r="AQ2561" s="9">
        <f>K2561-'Processed Potentiostat'!$J$3</f>
        <v>-8.8265524000000006</v>
      </c>
    </row>
    <row r="2562" spans="1:43" x14ac:dyDescent="0.35">
      <c r="A2562">
        <v>2</v>
      </c>
      <c r="B2562">
        <v>0</v>
      </c>
      <c r="C2562">
        <v>0</v>
      </c>
      <c r="D2562">
        <v>1</v>
      </c>
      <c r="E2562">
        <v>0</v>
      </c>
      <c r="F2562">
        <v>0</v>
      </c>
      <c r="G2562">
        <v>0</v>
      </c>
      <c r="H2562" s="9">
        <v>2153.6191455950002</v>
      </c>
      <c r="I2562" s="9">
        <v>-1.8300459</v>
      </c>
      <c r="J2562" s="9">
        <v>-1.8292029000000001</v>
      </c>
      <c r="K2562" s="9">
        <v>-13.838748000000001</v>
      </c>
      <c r="L2562" s="9">
        <v>-25.212223000000002</v>
      </c>
      <c r="M2562" s="9">
        <v>-25.212223000000002</v>
      </c>
      <c r="N2562" s="9">
        <v>39</v>
      </c>
      <c r="O2562" s="9">
        <v>62.474986999999999</v>
      </c>
      <c r="P2562" s="9">
        <v>0</v>
      </c>
      <c r="Q2562" s="9">
        <v>1.28169959464945E-2</v>
      </c>
      <c r="R2562" s="9">
        <v>0</v>
      </c>
      <c r="S2562" s="9">
        <v>25995017414.9221</v>
      </c>
      <c r="T2562" s="9">
        <v>2153.6191455950002</v>
      </c>
      <c r="U2562" s="9">
        <v>7.0033954808382903</v>
      </c>
      <c r="V2562" s="9">
        <v>0</v>
      </c>
      <c r="W2562" s="9">
        <v>7.0033954808382903</v>
      </c>
      <c r="X2562" s="9">
        <v>0</v>
      </c>
      <c r="Y2562" s="9">
        <v>0</v>
      </c>
      <c r="Z2562" s="9">
        <v>2.5313878000000001E-2</v>
      </c>
      <c r="AA2562" s="9">
        <v>132.17979</v>
      </c>
      <c r="AB2562" s="9"/>
      <c r="AQ2562" s="9">
        <f>K2562-'Processed Potentiostat'!$J$3</f>
        <v>-13.838748000000001</v>
      </c>
    </row>
    <row r="2563" spans="1:43" x14ac:dyDescent="0.35">
      <c r="A2563">
        <v>2</v>
      </c>
      <c r="B2563">
        <v>0</v>
      </c>
      <c r="C2563">
        <v>0</v>
      </c>
      <c r="D2563">
        <v>1</v>
      </c>
      <c r="E2563">
        <v>0</v>
      </c>
      <c r="F2563">
        <v>0</v>
      </c>
      <c r="G2563">
        <v>0</v>
      </c>
      <c r="H2563" s="9">
        <v>2153.6333455946401</v>
      </c>
      <c r="I2563" s="9">
        <v>-1.8299611</v>
      </c>
      <c r="J2563" s="9">
        <v>-1.8311632</v>
      </c>
      <c r="K2563" s="9">
        <v>-18.875216000000002</v>
      </c>
      <c r="L2563" s="9">
        <v>-25.212456</v>
      </c>
      <c r="M2563" s="9">
        <v>-25.212456</v>
      </c>
      <c r="N2563" s="9">
        <v>39</v>
      </c>
      <c r="O2563" s="9">
        <v>62.474986999999999</v>
      </c>
      <c r="P2563" s="9">
        <v>0</v>
      </c>
      <c r="Q2563" s="9">
        <v>1.28171143090836E-2</v>
      </c>
      <c r="R2563" s="9">
        <v>0</v>
      </c>
      <c r="S2563" s="9">
        <v>25457078418.786701</v>
      </c>
      <c r="T2563" s="9">
        <v>2153.6333455946401</v>
      </c>
      <c r="U2563" s="9">
        <v>7.00345991397168</v>
      </c>
      <c r="V2563" s="9">
        <v>0</v>
      </c>
      <c r="W2563" s="9">
        <v>7.00345991397168</v>
      </c>
      <c r="X2563" s="9">
        <v>0</v>
      </c>
      <c r="Y2563" s="9">
        <v>0</v>
      </c>
      <c r="Z2563" s="9">
        <v>3.4563600999999999E-2</v>
      </c>
      <c r="AA2563" s="9">
        <v>97.014160000000004</v>
      </c>
      <c r="AB2563" s="9"/>
      <c r="AQ2563" s="9">
        <f>K2563-'Processed Potentiostat'!$J$3</f>
        <v>-18.875216000000002</v>
      </c>
    </row>
    <row r="2564" spans="1:43" x14ac:dyDescent="0.35">
      <c r="A2564">
        <v>2</v>
      </c>
      <c r="B2564">
        <v>0</v>
      </c>
      <c r="C2564">
        <v>0</v>
      </c>
      <c r="D2564">
        <v>1</v>
      </c>
      <c r="E2564">
        <v>0</v>
      </c>
      <c r="F2564">
        <v>0</v>
      </c>
      <c r="G2564">
        <v>0</v>
      </c>
      <c r="H2564" s="9">
        <v>2154.5379455717898</v>
      </c>
      <c r="I2564" s="9">
        <v>-1.8299136</v>
      </c>
      <c r="J2564" s="9">
        <v>-1.8304851</v>
      </c>
      <c r="K2564" s="9">
        <v>-13.861687</v>
      </c>
      <c r="L2564" s="9">
        <v>-25.227781</v>
      </c>
      <c r="M2564" s="9">
        <v>-25.227781</v>
      </c>
      <c r="N2564" s="9">
        <v>39</v>
      </c>
      <c r="O2564" s="9">
        <v>62.474986999999999</v>
      </c>
      <c r="P2564" s="9">
        <v>0</v>
      </c>
      <c r="Q2564" s="9">
        <v>1.28249068602423E-2</v>
      </c>
      <c r="R2564" s="9">
        <v>0</v>
      </c>
      <c r="S2564" s="9">
        <v>80773267697.018005</v>
      </c>
      <c r="T2564" s="9">
        <v>2154.5379455717898</v>
      </c>
      <c r="U2564" s="9">
        <v>7.0077168069345097</v>
      </c>
      <c r="V2564" s="9">
        <v>0</v>
      </c>
      <c r="W2564" s="9">
        <v>7.0077168069345097</v>
      </c>
      <c r="X2564" s="9">
        <v>0</v>
      </c>
      <c r="Y2564" s="9">
        <v>0</v>
      </c>
      <c r="Z2564" s="9">
        <v>2.5373612E-2</v>
      </c>
      <c r="AA2564" s="9">
        <v>132.05356</v>
      </c>
      <c r="AB2564" s="9"/>
      <c r="AQ2564" s="9">
        <f>K2564-'Processed Potentiostat'!$J$3</f>
        <v>-13.861687</v>
      </c>
    </row>
    <row r="2565" spans="1:43" x14ac:dyDescent="0.35">
      <c r="A2565">
        <v>2</v>
      </c>
      <c r="B2565">
        <v>0</v>
      </c>
      <c r="C2565">
        <v>0</v>
      </c>
      <c r="D2565">
        <v>1</v>
      </c>
      <c r="E2565">
        <v>0</v>
      </c>
      <c r="F2565">
        <v>0</v>
      </c>
      <c r="G2565">
        <v>0</v>
      </c>
      <c r="H2565" s="9">
        <v>2155.53794554653</v>
      </c>
      <c r="I2565" s="9">
        <v>-1.8299949</v>
      </c>
      <c r="J2565" s="9">
        <v>-1.8308015</v>
      </c>
      <c r="K2565" s="9">
        <v>-12.020118</v>
      </c>
      <c r="L2565" s="9">
        <v>-25.240901999999998</v>
      </c>
      <c r="M2565" s="9">
        <v>-25.240901999999998</v>
      </c>
      <c r="N2565" s="9">
        <v>39</v>
      </c>
      <c r="O2565" s="9">
        <v>62.474986999999999</v>
      </c>
      <c r="P2565" s="9">
        <v>0</v>
      </c>
      <c r="Q2565" s="9">
        <v>1.2831579445744999E-2</v>
      </c>
      <c r="R2565" s="9">
        <v>0</v>
      </c>
      <c r="S2565" s="9">
        <v>40147142800.101898</v>
      </c>
      <c r="T2565" s="9">
        <v>2155.53794554653</v>
      </c>
      <c r="U2565" s="9">
        <v>7.0113616230665796</v>
      </c>
      <c r="V2565" s="9">
        <v>0</v>
      </c>
      <c r="W2565" s="9">
        <v>7.0113616230665796</v>
      </c>
      <c r="X2565" s="9">
        <v>0</v>
      </c>
      <c r="Y2565" s="9">
        <v>0</v>
      </c>
      <c r="Z2565" s="9">
        <v>2.200645E-2</v>
      </c>
      <c r="AA2565" s="9">
        <v>152.31145000000001</v>
      </c>
      <c r="AB2565" s="9"/>
      <c r="AQ2565" s="9">
        <f>K2565-'Processed Potentiostat'!$J$3</f>
        <v>-12.020118</v>
      </c>
    </row>
    <row r="2566" spans="1:43" x14ac:dyDescent="0.35">
      <c r="A2566">
        <v>2</v>
      </c>
      <c r="B2566">
        <v>0</v>
      </c>
      <c r="C2566">
        <v>0</v>
      </c>
      <c r="D2566">
        <v>1</v>
      </c>
      <c r="E2566">
        <v>0</v>
      </c>
      <c r="F2566">
        <v>0</v>
      </c>
      <c r="G2566">
        <v>0</v>
      </c>
      <c r="H2566" s="9">
        <v>2156.3299455265201</v>
      </c>
      <c r="I2566" s="9">
        <v>-1.8299665000000001</v>
      </c>
      <c r="J2566" s="9">
        <v>-1.8298353999999999</v>
      </c>
      <c r="K2566" s="9">
        <v>-17.053576</v>
      </c>
      <c r="L2566" s="9">
        <v>-25.250136999999999</v>
      </c>
      <c r="M2566" s="9">
        <v>-25.250136999999999</v>
      </c>
      <c r="N2566" s="9">
        <v>39</v>
      </c>
      <c r="O2566" s="9">
        <v>62.474986999999999</v>
      </c>
      <c r="P2566" s="9">
        <v>0</v>
      </c>
      <c r="Q2566" s="9">
        <v>1.28362736760783E-2</v>
      </c>
      <c r="R2566" s="9">
        <v>0</v>
      </c>
      <c r="S2566" s="9">
        <v>74845760856.933395</v>
      </c>
      <c r="T2566" s="9">
        <v>2156.3299455265201</v>
      </c>
      <c r="U2566" s="9">
        <v>7.01392701020246</v>
      </c>
      <c r="V2566" s="9">
        <v>0</v>
      </c>
      <c r="W2566" s="9">
        <v>7.01392701020246</v>
      </c>
      <c r="X2566" s="9">
        <v>0</v>
      </c>
      <c r="Y2566" s="9">
        <v>0</v>
      </c>
      <c r="Z2566" s="9">
        <v>3.1205237E-2</v>
      </c>
      <c r="AA2566" s="9">
        <v>107.29922000000001</v>
      </c>
      <c r="AB2566" s="9"/>
      <c r="AQ2566" s="9">
        <f>K2566-'Processed Potentiostat'!$J$3</f>
        <v>-17.053576</v>
      </c>
    </row>
    <row r="2567" spans="1:43" x14ac:dyDescent="0.35">
      <c r="A2567">
        <v>2</v>
      </c>
      <c r="B2567">
        <v>0</v>
      </c>
      <c r="C2567">
        <v>0</v>
      </c>
      <c r="D2567">
        <v>1</v>
      </c>
      <c r="E2567">
        <v>0</v>
      </c>
      <c r="F2567">
        <v>0</v>
      </c>
      <c r="G2567">
        <v>0</v>
      </c>
      <c r="H2567" s="9">
        <v>2157.3299455012602</v>
      </c>
      <c r="I2567" s="9">
        <v>-1.8299577</v>
      </c>
      <c r="J2567" s="9">
        <v>-1.8302255000000001</v>
      </c>
      <c r="K2567" s="9">
        <v>-14.850355</v>
      </c>
      <c r="L2567" s="9">
        <v>-25.266621000000001</v>
      </c>
      <c r="M2567" s="9">
        <v>-25.266621000000001</v>
      </c>
      <c r="N2567" s="9">
        <v>39</v>
      </c>
      <c r="O2567" s="9">
        <v>62.474986999999999</v>
      </c>
      <c r="P2567" s="9">
        <v>0</v>
      </c>
      <c r="Q2567" s="9">
        <v>1.2844653722759501E-2</v>
      </c>
      <c r="R2567" s="9">
        <v>0</v>
      </c>
      <c r="S2567" s="9">
        <v>479528888785.83099</v>
      </c>
      <c r="T2567" s="9">
        <v>2157.3299455012602</v>
      </c>
      <c r="U2567" s="9">
        <v>7.0185054952349102</v>
      </c>
      <c r="V2567" s="9">
        <v>0</v>
      </c>
      <c r="W2567" s="9">
        <v>7.0185054952349102</v>
      </c>
      <c r="X2567" s="9">
        <v>0</v>
      </c>
      <c r="Y2567" s="9">
        <v>0</v>
      </c>
      <c r="Z2567" s="9">
        <v>2.7179498E-2</v>
      </c>
      <c r="AA2567" s="9">
        <v>123.24456000000001</v>
      </c>
      <c r="AB2567" s="9"/>
      <c r="AQ2567" s="9">
        <f>K2567-'Processed Potentiostat'!$J$3</f>
        <v>-14.850355</v>
      </c>
    </row>
    <row r="2568" spans="1:43" x14ac:dyDescent="0.35">
      <c r="A2568">
        <v>2</v>
      </c>
      <c r="B2568">
        <v>0</v>
      </c>
      <c r="C2568">
        <v>0</v>
      </c>
      <c r="D2568">
        <v>1</v>
      </c>
      <c r="E2568">
        <v>0</v>
      </c>
      <c r="F2568">
        <v>0</v>
      </c>
      <c r="G2568">
        <v>0</v>
      </c>
      <c r="H2568" s="9">
        <v>2158.3299454759899</v>
      </c>
      <c r="I2568" s="9">
        <v>-1.8301423999999999</v>
      </c>
      <c r="J2568" s="9">
        <v>-1.8298136</v>
      </c>
      <c r="K2568" s="9">
        <v>-12.45078</v>
      </c>
      <c r="L2568" s="9">
        <v>-25.280322999999999</v>
      </c>
      <c r="M2568" s="9">
        <v>-25.280322999999999</v>
      </c>
      <c r="N2568" s="9">
        <v>39</v>
      </c>
      <c r="O2568" s="9">
        <v>62.474986999999999</v>
      </c>
      <c r="P2568" s="9">
        <v>0</v>
      </c>
      <c r="Q2568" s="9">
        <v>1.28516183961723E-2</v>
      </c>
      <c r="R2568" s="9">
        <v>0</v>
      </c>
      <c r="S2568" s="9">
        <v>70383908731.777695</v>
      </c>
      <c r="T2568" s="9">
        <v>2158.3299454759899</v>
      </c>
      <c r="U2568" s="9">
        <v>7.0223118533308702</v>
      </c>
      <c r="V2568" s="9">
        <v>0</v>
      </c>
      <c r="W2568" s="9">
        <v>7.0223118533308702</v>
      </c>
      <c r="X2568" s="9">
        <v>0</v>
      </c>
      <c r="Y2568" s="9">
        <v>0</v>
      </c>
      <c r="Z2568" s="9">
        <v>2.2782607E-2</v>
      </c>
      <c r="AA2568" s="9">
        <v>146.96378000000001</v>
      </c>
      <c r="AB2568" s="9"/>
      <c r="AQ2568" s="9">
        <f>K2568-'Processed Potentiostat'!$J$3</f>
        <v>-12.45078</v>
      </c>
    </row>
    <row r="2569" spans="1:43" x14ac:dyDescent="0.35">
      <c r="A2569">
        <v>2</v>
      </c>
      <c r="B2569">
        <v>0</v>
      </c>
      <c r="C2569">
        <v>0</v>
      </c>
      <c r="D2569">
        <v>1</v>
      </c>
      <c r="E2569">
        <v>0</v>
      </c>
      <c r="F2569">
        <v>0</v>
      </c>
      <c r="G2569">
        <v>0</v>
      </c>
      <c r="H2569" s="9">
        <v>2159.3299454507301</v>
      </c>
      <c r="I2569" s="9">
        <v>-1.8298882999999999</v>
      </c>
      <c r="J2569" s="9">
        <v>-1.8299167000000001</v>
      </c>
      <c r="K2569" s="9">
        <v>-10.929368</v>
      </c>
      <c r="L2569" s="9">
        <v>-25.292010999999999</v>
      </c>
      <c r="M2569" s="9">
        <v>-25.292010999999999</v>
      </c>
      <c r="N2569" s="9">
        <v>39</v>
      </c>
      <c r="O2569" s="9">
        <v>62.474986999999999</v>
      </c>
      <c r="P2569" s="9">
        <v>0</v>
      </c>
      <c r="Q2569" s="9">
        <v>1.28575596439181E-2</v>
      </c>
      <c r="R2569" s="9">
        <v>0</v>
      </c>
      <c r="S2569" s="9">
        <v>98773166924.040207</v>
      </c>
      <c r="T2569" s="9">
        <v>2159.3299454507301</v>
      </c>
      <c r="U2569" s="9">
        <v>7.0255585032316796</v>
      </c>
      <c r="V2569" s="9">
        <v>0</v>
      </c>
      <c r="W2569" s="9">
        <v>7.0255585032316796</v>
      </c>
      <c r="X2569" s="9">
        <v>0</v>
      </c>
      <c r="Y2569" s="9">
        <v>0</v>
      </c>
      <c r="Z2569" s="9">
        <v>1.9999834000000001E-2</v>
      </c>
      <c r="AA2569" s="9">
        <v>167.43115</v>
      </c>
      <c r="AB2569" s="9"/>
      <c r="AQ2569" s="9">
        <f>K2569-'Processed Potentiostat'!$J$3</f>
        <v>-10.929368</v>
      </c>
    </row>
    <row r="2570" spans="1:43" x14ac:dyDescent="0.35">
      <c r="A2570">
        <v>2</v>
      </c>
      <c r="B2570">
        <v>0</v>
      </c>
      <c r="C2570">
        <v>0</v>
      </c>
      <c r="D2570">
        <v>1</v>
      </c>
      <c r="E2570">
        <v>0</v>
      </c>
      <c r="F2570">
        <v>0</v>
      </c>
      <c r="G2570">
        <v>0</v>
      </c>
      <c r="H2570" s="9">
        <v>2159.8075454386699</v>
      </c>
      <c r="I2570" s="9">
        <v>-1.8301000999999999</v>
      </c>
      <c r="J2570" s="9">
        <v>-1.8310046</v>
      </c>
      <c r="K2570" s="9">
        <v>-15.93981</v>
      </c>
      <c r="L2570" s="9">
        <v>-25.297250999999999</v>
      </c>
      <c r="M2570" s="9">
        <v>-25.297250999999999</v>
      </c>
      <c r="N2570" s="9">
        <v>39</v>
      </c>
      <c r="O2570" s="9">
        <v>62.474986999999999</v>
      </c>
      <c r="P2570" s="9">
        <v>0</v>
      </c>
      <c r="Q2570" s="9">
        <v>1.2860224511790801E-2</v>
      </c>
      <c r="R2570" s="9">
        <v>0</v>
      </c>
      <c r="S2570" s="9">
        <v>30411109910.650299</v>
      </c>
      <c r="T2570" s="9">
        <v>2159.8075454386699</v>
      </c>
      <c r="U2570" s="9">
        <v>7.0270142607065802</v>
      </c>
      <c r="V2570" s="9">
        <v>0</v>
      </c>
      <c r="W2570" s="9">
        <v>7.0270142607065802</v>
      </c>
      <c r="X2570" s="9">
        <v>0</v>
      </c>
      <c r="Y2570" s="9">
        <v>0</v>
      </c>
      <c r="Z2570" s="9">
        <v>2.9185864999999998E-2</v>
      </c>
      <c r="AA2570" s="9">
        <v>114.86991999999999</v>
      </c>
      <c r="AB2570" s="9"/>
      <c r="AQ2570" s="9">
        <f>K2570-'Processed Potentiostat'!$J$3</f>
        <v>-15.93981</v>
      </c>
    </row>
    <row r="2571" spans="1:43" x14ac:dyDescent="0.35">
      <c r="A2571">
        <v>2</v>
      </c>
      <c r="B2571">
        <v>0</v>
      </c>
      <c r="C2571">
        <v>0</v>
      </c>
      <c r="D2571">
        <v>1</v>
      </c>
      <c r="E2571">
        <v>0</v>
      </c>
      <c r="F2571">
        <v>0</v>
      </c>
      <c r="G2571">
        <v>0</v>
      </c>
      <c r="H2571" s="9">
        <v>2160.8075454134</v>
      </c>
      <c r="I2571" s="9">
        <v>-1.8300023000000001</v>
      </c>
      <c r="J2571" s="9">
        <v>-1.8316779000000001</v>
      </c>
      <c r="K2571" s="9">
        <v>-12.491094</v>
      </c>
      <c r="L2571" s="9">
        <v>-25.311433999999998</v>
      </c>
      <c r="M2571" s="9">
        <v>-25.311433999999998</v>
      </c>
      <c r="N2571" s="9">
        <v>39</v>
      </c>
      <c r="O2571" s="9">
        <v>62.474986999999999</v>
      </c>
      <c r="P2571" s="9">
        <v>0</v>
      </c>
      <c r="Q2571" s="9">
        <v>1.2867440836579E-2</v>
      </c>
      <c r="R2571" s="9">
        <v>0</v>
      </c>
      <c r="S2571" s="9">
        <v>16816703118.6007</v>
      </c>
      <c r="T2571" s="9">
        <v>2160.8075454134</v>
      </c>
      <c r="U2571" s="9">
        <v>7.0309537508571402</v>
      </c>
      <c r="V2571" s="9">
        <v>0</v>
      </c>
      <c r="W2571" s="9">
        <v>7.0309537508571402</v>
      </c>
      <c r="X2571" s="9">
        <v>0</v>
      </c>
      <c r="Y2571" s="9">
        <v>0</v>
      </c>
      <c r="Z2571" s="9">
        <v>2.287966E-2</v>
      </c>
      <c r="AA2571" s="9">
        <v>146.63872000000001</v>
      </c>
      <c r="AB2571" s="9"/>
      <c r="AQ2571" s="9">
        <f>K2571-'Processed Potentiostat'!$J$3</f>
        <v>-12.491094</v>
      </c>
    </row>
    <row r="2572" spans="1:43" x14ac:dyDescent="0.35">
      <c r="A2572">
        <v>2</v>
      </c>
      <c r="B2572">
        <v>0</v>
      </c>
      <c r="C2572">
        <v>0</v>
      </c>
      <c r="D2572">
        <v>1</v>
      </c>
      <c r="E2572">
        <v>0</v>
      </c>
      <c r="F2572">
        <v>0</v>
      </c>
      <c r="G2572">
        <v>0</v>
      </c>
      <c r="H2572" s="9">
        <v>2161.8075453881402</v>
      </c>
      <c r="I2572" s="9">
        <v>-1.8299527</v>
      </c>
      <c r="J2572" s="9">
        <v>-1.8302445000000001</v>
      </c>
      <c r="K2572" s="9">
        <v>-11.470037</v>
      </c>
      <c r="L2572" s="9">
        <v>-25.323464999999999</v>
      </c>
      <c r="M2572" s="9">
        <v>-25.323464999999999</v>
      </c>
      <c r="N2572" s="9">
        <v>39</v>
      </c>
      <c r="O2572" s="9">
        <v>62.474986999999999</v>
      </c>
      <c r="P2572" s="9">
        <v>0</v>
      </c>
      <c r="Q2572" s="9">
        <v>1.28735576944074E-2</v>
      </c>
      <c r="R2572" s="9">
        <v>0</v>
      </c>
      <c r="S2572" s="9">
        <v>352871457227.78198</v>
      </c>
      <c r="T2572" s="9">
        <v>2161.8075453881402</v>
      </c>
      <c r="U2572" s="9">
        <v>7.0342957063226104</v>
      </c>
      <c r="V2572" s="9">
        <v>0</v>
      </c>
      <c r="W2572" s="9">
        <v>7.0342957063226104</v>
      </c>
      <c r="X2572" s="9">
        <v>0</v>
      </c>
      <c r="Y2572" s="9">
        <v>0</v>
      </c>
      <c r="Z2572" s="9">
        <v>2.0992974000000001E-2</v>
      </c>
      <c r="AA2572" s="9">
        <v>159.56744</v>
      </c>
      <c r="AB2572" s="9"/>
      <c r="AQ2572" s="9">
        <f>K2572-'Processed Potentiostat'!$J$3</f>
        <v>-11.470037</v>
      </c>
    </row>
    <row r="2573" spans="1:43" x14ac:dyDescent="0.35">
      <c r="A2573">
        <v>2</v>
      </c>
      <c r="B2573">
        <v>0</v>
      </c>
      <c r="C2573">
        <v>0</v>
      </c>
      <c r="D2573">
        <v>1</v>
      </c>
      <c r="E2573">
        <v>0</v>
      </c>
      <c r="F2573">
        <v>0</v>
      </c>
      <c r="G2573">
        <v>0</v>
      </c>
      <c r="H2573" s="9">
        <v>2162.8075453628799</v>
      </c>
      <c r="I2573" s="9">
        <v>-1.8298399000000001</v>
      </c>
      <c r="J2573" s="9">
        <v>-1.8286266</v>
      </c>
      <c r="K2573" s="9">
        <v>-10.556741000000001</v>
      </c>
      <c r="L2573" s="9">
        <v>-25.334349</v>
      </c>
      <c r="M2573" s="9">
        <v>-25.334349</v>
      </c>
      <c r="N2573" s="9">
        <v>39</v>
      </c>
      <c r="O2573" s="9">
        <v>62.474986999999999</v>
      </c>
      <c r="P2573" s="9">
        <v>0</v>
      </c>
      <c r="Q2573" s="9">
        <v>1.28790859025923E-2</v>
      </c>
      <c r="R2573" s="9">
        <v>0</v>
      </c>
      <c r="S2573" s="9">
        <v>16385498457.377001</v>
      </c>
      <c r="T2573" s="9">
        <v>2162.8075453628799</v>
      </c>
      <c r="U2573" s="9">
        <v>7.0373189115584101</v>
      </c>
      <c r="V2573" s="9">
        <v>0</v>
      </c>
      <c r="W2573" s="9">
        <v>7.0373189115584101</v>
      </c>
      <c r="X2573" s="9">
        <v>0</v>
      </c>
      <c r="Y2573" s="9">
        <v>0</v>
      </c>
      <c r="Z2573" s="9">
        <v>1.9304337000000001E-2</v>
      </c>
      <c r="AA2573" s="9">
        <v>173.21886000000001</v>
      </c>
      <c r="AB2573" s="9"/>
      <c r="AQ2573" s="9">
        <f>K2573-'Processed Potentiostat'!$J$3</f>
        <v>-10.556741000000001</v>
      </c>
    </row>
    <row r="2574" spans="1:43" x14ac:dyDescent="0.35">
      <c r="A2574">
        <v>2</v>
      </c>
      <c r="B2574">
        <v>0</v>
      </c>
      <c r="C2574">
        <v>0</v>
      </c>
      <c r="D2574">
        <v>1</v>
      </c>
      <c r="E2574">
        <v>0</v>
      </c>
      <c r="F2574">
        <v>0</v>
      </c>
      <c r="G2574">
        <v>0</v>
      </c>
      <c r="H2574" s="9">
        <v>2163.5219453448299</v>
      </c>
      <c r="I2574" s="9">
        <v>-1.8299429</v>
      </c>
      <c r="J2574" s="9">
        <v>-1.8295655</v>
      </c>
      <c r="K2574" s="9">
        <v>-15.585587</v>
      </c>
      <c r="L2574" s="9">
        <v>-25.341459</v>
      </c>
      <c r="M2574" s="9">
        <v>-25.341459</v>
      </c>
      <c r="N2574" s="9">
        <v>39</v>
      </c>
      <c r="O2574" s="9">
        <v>62.474986999999999</v>
      </c>
      <c r="P2574" s="9">
        <v>0</v>
      </c>
      <c r="Q2574" s="9">
        <v>1.2882699597248101E-2</v>
      </c>
      <c r="R2574" s="9">
        <v>0</v>
      </c>
      <c r="S2574" s="9">
        <v>41731364893.2491</v>
      </c>
      <c r="T2574" s="9">
        <v>2163.5219453448299</v>
      </c>
      <c r="U2574" s="9">
        <v>7.0392944006857299</v>
      </c>
      <c r="V2574" s="9">
        <v>0</v>
      </c>
      <c r="W2574" s="9">
        <v>7.0392944006857299</v>
      </c>
      <c r="X2574" s="9">
        <v>0</v>
      </c>
      <c r="Y2574" s="9">
        <v>0</v>
      </c>
      <c r="Z2574" s="9">
        <v>2.8514853E-2</v>
      </c>
      <c r="AA2574" s="9">
        <v>117.3883</v>
      </c>
      <c r="AB2574" s="9"/>
      <c r="AQ2574" s="9">
        <f>K2574-'Processed Potentiostat'!$J$3</f>
        <v>-15.585587</v>
      </c>
    </row>
    <row r="2575" spans="1:43" x14ac:dyDescent="0.35">
      <c r="A2575">
        <v>2</v>
      </c>
      <c r="B2575">
        <v>0</v>
      </c>
      <c r="C2575">
        <v>0</v>
      </c>
      <c r="D2575">
        <v>1</v>
      </c>
      <c r="E2575">
        <v>0</v>
      </c>
      <c r="F2575">
        <v>0</v>
      </c>
      <c r="G2575">
        <v>0</v>
      </c>
      <c r="H2575" s="9">
        <v>2164.52194531957</v>
      </c>
      <c r="I2575" s="9">
        <v>-1.8299848999999999</v>
      </c>
      <c r="J2575" s="9">
        <v>-1.8312390000000001</v>
      </c>
      <c r="K2575" s="9">
        <v>-12.022482</v>
      </c>
      <c r="L2575" s="9">
        <v>-25.354808999999999</v>
      </c>
      <c r="M2575" s="9">
        <v>-25.354808999999999</v>
      </c>
      <c r="N2575" s="9">
        <v>39</v>
      </c>
      <c r="O2575" s="9">
        <v>62.474986999999999</v>
      </c>
      <c r="P2575" s="9">
        <v>0</v>
      </c>
      <c r="Q2575" s="9">
        <v>1.2889490204306501E-2</v>
      </c>
      <c r="R2575" s="9">
        <v>0</v>
      </c>
      <c r="S2575" s="9">
        <v>23780360700.819801</v>
      </c>
      <c r="T2575" s="9">
        <v>2164.52194531957</v>
      </c>
      <c r="U2575" s="9">
        <v>7.04300225139104</v>
      </c>
      <c r="V2575" s="9">
        <v>0</v>
      </c>
      <c r="W2575" s="9">
        <v>7.04300225139104</v>
      </c>
      <c r="X2575" s="9">
        <v>0</v>
      </c>
      <c r="Y2575" s="9">
        <v>0</v>
      </c>
      <c r="Z2575" s="9">
        <v>2.2016036999999999E-2</v>
      </c>
      <c r="AA2575" s="9">
        <v>152.31789000000001</v>
      </c>
      <c r="AB2575" s="9"/>
      <c r="AQ2575" s="9">
        <f>K2575-'Processed Potentiostat'!$J$3</f>
        <v>-12.022482</v>
      </c>
    </row>
    <row r="2576" spans="1:43" x14ac:dyDescent="0.35">
      <c r="A2576">
        <v>2</v>
      </c>
      <c r="B2576">
        <v>0</v>
      </c>
      <c r="C2576">
        <v>0</v>
      </c>
      <c r="D2576">
        <v>1</v>
      </c>
      <c r="E2576">
        <v>0</v>
      </c>
      <c r="F2576">
        <v>0</v>
      </c>
      <c r="G2576">
        <v>0</v>
      </c>
      <c r="H2576" s="9">
        <v>2165.5219452943102</v>
      </c>
      <c r="I2576" s="9">
        <v>-1.830098</v>
      </c>
      <c r="J2576" s="9">
        <v>-1.8311549</v>
      </c>
      <c r="K2576" s="9">
        <v>-11.05317</v>
      </c>
      <c r="L2576" s="9">
        <v>-25.366576999999999</v>
      </c>
      <c r="M2576" s="9">
        <v>-25.366576999999999</v>
      </c>
      <c r="N2576" s="9">
        <v>39</v>
      </c>
      <c r="O2576" s="9">
        <v>62.474986999999999</v>
      </c>
      <c r="P2576" s="9">
        <v>0</v>
      </c>
      <c r="Q2576" s="9">
        <v>1.28954762198358E-2</v>
      </c>
      <c r="R2576" s="9">
        <v>0</v>
      </c>
      <c r="S2576" s="9">
        <v>25827197423.624199</v>
      </c>
      <c r="T2576" s="9">
        <v>2165.5219452943102</v>
      </c>
      <c r="U2576" s="9">
        <v>7.0462716808994603</v>
      </c>
      <c r="V2576" s="9">
        <v>0</v>
      </c>
      <c r="W2576" s="9">
        <v>7.0462716808994603</v>
      </c>
      <c r="X2576" s="9">
        <v>0</v>
      </c>
      <c r="Y2576" s="9">
        <v>0</v>
      </c>
      <c r="Z2576" s="9">
        <v>2.0240067E-2</v>
      </c>
      <c r="AA2576" s="9">
        <v>165.66784999999999</v>
      </c>
      <c r="AB2576" s="9"/>
      <c r="AQ2576" s="9">
        <f>K2576-'Processed Potentiostat'!$J$3</f>
        <v>-11.05317</v>
      </c>
    </row>
    <row r="2577" spans="1:43" x14ac:dyDescent="0.35">
      <c r="A2577">
        <v>2</v>
      </c>
      <c r="B2577">
        <v>0</v>
      </c>
      <c r="C2577">
        <v>0</v>
      </c>
      <c r="D2577">
        <v>1</v>
      </c>
      <c r="E2577">
        <v>0</v>
      </c>
      <c r="F2577">
        <v>0</v>
      </c>
      <c r="G2577">
        <v>0</v>
      </c>
      <c r="H2577" s="9">
        <v>2166.5219452690499</v>
      </c>
      <c r="I2577" s="9">
        <v>-1.8299539</v>
      </c>
      <c r="J2577" s="9">
        <v>-1.8291485000000001</v>
      </c>
      <c r="K2577" s="9">
        <v>-10.438921000000001</v>
      </c>
      <c r="L2577" s="9">
        <v>-25.377441000000001</v>
      </c>
      <c r="M2577" s="9">
        <v>-25.377441000000001</v>
      </c>
      <c r="N2577" s="9">
        <v>39</v>
      </c>
      <c r="O2577" s="9">
        <v>62.474986999999999</v>
      </c>
      <c r="P2577" s="9">
        <v>0</v>
      </c>
      <c r="Q2577" s="9">
        <v>1.2900996314618499E-2</v>
      </c>
      <c r="R2577" s="9">
        <v>0</v>
      </c>
      <c r="S2577" s="9">
        <v>24776699674.108501</v>
      </c>
      <c r="T2577" s="9">
        <v>2166.5219452690499</v>
      </c>
      <c r="U2577" s="9">
        <v>7.0492891338116799</v>
      </c>
      <c r="V2577" s="9">
        <v>0</v>
      </c>
      <c r="W2577" s="9">
        <v>7.0492891338116799</v>
      </c>
      <c r="X2577" s="9">
        <v>0</v>
      </c>
      <c r="Y2577" s="9">
        <v>0</v>
      </c>
      <c r="Z2577" s="9">
        <v>1.9094336999999999E-2</v>
      </c>
      <c r="AA2577" s="9">
        <v>175.22390999999999</v>
      </c>
      <c r="AB2577" s="9"/>
      <c r="AQ2577" s="9">
        <f>K2577-'Processed Potentiostat'!$J$3</f>
        <v>-10.438921000000001</v>
      </c>
    </row>
    <row r="2578" spans="1:43" x14ac:dyDescent="0.35">
      <c r="A2578">
        <v>2</v>
      </c>
      <c r="B2578">
        <v>0</v>
      </c>
      <c r="C2578">
        <v>0</v>
      </c>
      <c r="D2578">
        <v>1</v>
      </c>
      <c r="E2578">
        <v>0</v>
      </c>
      <c r="F2578">
        <v>0</v>
      </c>
      <c r="G2578">
        <v>0</v>
      </c>
      <c r="H2578" s="9">
        <v>2167.52194524378</v>
      </c>
      <c r="I2578" s="9">
        <v>-1.8299928999999999</v>
      </c>
      <c r="J2578" s="9">
        <v>-1.8301486</v>
      </c>
      <c r="K2578" s="9">
        <v>-12.131461</v>
      </c>
      <c r="L2578" s="9">
        <v>-25.388449000000001</v>
      </c>
      <c r="M2578" s="9">
        <v>-25.388449000000001</v>
      </c>
      <c r="N2578" s="9">
        <v>39</v>
      </c>
      <c r="O2578" s="9">
        <v>62.474986999999999</v>
      </c>
      <c r="P2578" s="9">
        <v>0</v>
      </c>
      <c r="Q2578" s="9">
        <v>1.2906592150962201E-2</v>
      </c>
      <c r="R2578" s="9">
        <v>0</v>
      </c>
      <c r="S2578" s="9">
        <v>1049131710151.7</v>
      </c>
      <c r="T2578" s="9">
        <v>2167.52194524378</v>
      </c>
      <c r="U2578" s="9">
        <v>7.0523466388647797</v>
      </c>
      <c r="V2578" s="9">
        <v>0</v>
      </c>
      <c r="W2578" s="9">
        <v>7.0523466388647797</v>
      </c>
      <c r="X2578" s="9">
        <v>0</v>
      </c>
      <c r="Y2578" s="9">
        <v>0</v>
      </c>
      <c r="Z2578" s="9">
        <v>2.2202375999999999E-2</v>
      </c>
      <c r="AA2578" s="9">
        <v>150.8597</v>
      </c>
      <c r="AB2578" s="9"/>
      <c r="AQ2578" s="9">
        <f>K2578-'Processed Potentiostat'!$J$3</f>
        <v>-12.131461</v>
      </c>
    </row>
    <row r="2579" spans="1:43" x14ac:dyDescent="0.35">
      <c r="A2579">
        <v>2</v>
      </c>
      <c r="B2579">
        <v>0</v>
      </c>
      <c r="C2579">
        <v>0</v>
      </c>
      <c r="D2579">
        <v>1</v>
      </c>
      <c r="E2579">
        <v>0</v>
      </c>
      <c r="F2579">
        <v>0</v>
      </c>
      <c r="G2579">
        <v>0</v>
      </c>
      <c r="H2579" s="9">
        <v>2168.5219452185202</v>
      </c>
      <c r="I2579" s="9">
        <v>-1.8300436</v>
      </c>
      <c r="J2579" s="9">
        <v>-1.8303031999999999</v>
      </c>
      <c r="K2579" s="9">
        <v>-10.727907</v>
      </c>
      <c r="L2579" s="9">
        <v>-25.399813000000002</v>
      </c>
      <c r="M2579" s="9">
        <v>-25.399813000000002</v>
      </c>
      <c r="N2579" s="9">
        <v>39</v>
      </c>
      <c r="O2579" s="9">
        <v>62.474986999999999</v>
      </c>
      <c r="P2579" s="9">
        <v>0</v>
      </c>
      <c r="Q2579" s="9">
        <v>1.29123697994741E-2</v>
      </c>
      <c r="R2579" s="9">
        <v>0</v>
      </c>
      <c r="S2579" s="9">
        <v>194761496584.35599</v>
      </c>
      <c r="T2579" s="9">
        <v>2168.5219452185202</v>
      </c>
      <c r="U2579" s="9">
        <v>7.05550370161024</v>
      </c>
      <c r="V2579" s="9">
        <v>0</v>
      </c>
      <c r="W2579" s="9">
        <v>7.05550370161024</v>
      </c>
      <c r="X2579" s="9">
        <v>0</v>
      </c>
      <c r="Y2579" s="9">
        <v>0</v>
      </c>
      <c r="Z2579" s="9">
        <v>1.9635323E-2</v>
      </c>
      <c r="AA2579" s="9">
        <v>170.61139</v>
      </c>
      <c r="AB2579" s="9"/>
      <c r="AQ2579" s="9">
        <f>K2579-'Processed Potentiostat'!$J$3</f>
        <v>-10.727907</v>
      </c>
    </row>
    <row r="2580" spans="1:43" x14ac:dyDescent="0.35">
      <c r="A2580">
        <v>2</v>
      </c>
      <c r="B2580">
        <v>0</v>
      </c>
      <c r="C2580">
        <v>0</v>
      </c>
      <c r="D2580">
        <v>1</v>
      </c>
      <c r="E2580">
        <v>0</v>
      </c>
      <c r="F2580">
        <v>0</v>
      </c>
      <c r="G2580">
        <v>0</v>
      </c>
      <c r="H2580" s="9">
        <v>2169.5219451932599</v>
      </c>
      <c r="I2580" s="9">
        <v>-1.830111</v>
      </c>
      <c r="J2580" s="9">
        <v>-1.8310833</v>
      </c>
      <c r="K2580" s="9">
        <v>-12.735575000000001</v>
      </c>
      <c r="L2580" s="9">
        <v>-25.411293000000001</v>
      </c>
      <c r="M2580" s="9">
        <v>-25.411293000000001</v>
      </c>
      <c r="N2580" s="9">
        <v>39</v>
      </c>
      <c r="O2580" s="9">
        <v>62.474986999999999</v>
      </c>
      <c r="P2580" s="9">
        <v>0</v>
      </c>
      <c r="Q2580" s="9">
        <v>1.29182090892288E-2</v>
      </c>
      <c r="R2580" s="9">
        <v>0</v>
      </c>
      <c r="S2580" s="9">
        <v>27908533800.058201</v>
      </c>
      <c r="T2580" s="9">
        <v>2169.5219451932599</v>
      </c>
      <c r="U2580" s="9">
        <v>7.0586926793007301</v>
      </c>
      <c r="V2580" s="9">
        <v>0</v>
      </c>
      <c r="W2580" s="9">
        <v>7.0586926793007301</v>
      </c>
      <c r="X2580" s="9">
        <v>0</v>
      </c>
      <c r="Y2580" s="9">
        <v>0</v>
      </c>
      <c r="Z2580" s="9">
        <v>2.3319897999999999E-2</v>
      </c>
      <c r="AA2580" s="9">
        <v>143.77704</v>
      </c>
      <c r="AB2580" s="9"/>
      <c r="AQ2580" s="9">
        <f>K2580-'Processed Potentiostat'!$J$3</f>
        <v>-12.735575000000001</v>
      </c>
    </row>
    <row r="2581" spans="1:43" x14ac:dyDescent="0.35">
      <c r="A2581">
        <v>2</v>
      </c>
      <c r="B2581">
        <v>0</v>
      </c>
      <c r="C2581">
        <v>0</v>
      </c>
      <c r="D2581">
        <v>1</v>
      </c>
      <c r="E2581">
        <v>0</v>
      </c>
      <c r="F2581">
        <v>0</v>
      </c>
      <c r="G2581">
        <v>0</v>
      </c>
      <c r="H2581" s="9">
        <v>2170.521945168</v>
      </c>
      <c r="I2581" s="9">
        <v>-1.8300242</v>
      </c>
      <c r="J2581" s="9">
        <v>-1.8312485000000001</v>
      </c>
      <c r="K2581" s="9">
        <v>-10.308792</v>
      </c>
      <c r="L2581" s="9">
        <v>-25.423134000000001</v>
      </c>
      <c r="M2581" s="9">
        <v>-25.423134000000001</v>
      </c>
      <c r="N2581" s="9">
        <v>39</v>
      </c>
      <c r="O2581" s="9">
        <v>62.474986999999999</v>
      </c>
      <c r="P2581" s="9">
        <v>0</v>
      </c>
      <c r="Q2581" s="9">
        <v>1.29242322794217E-2</v>
      </c>
      <c r="R2581" s="9">
        <v>0</v>
      </c>
      <c r="S2581" s="9">
        <v>23633056206.329399</v>
      </c>
      <c r="T2581" s="9">
        <v>2170.521945168</v>
      </c>
      <c r="U2581" s="9">
        <v>7.0619814662773299</v>
      </c>
      <c r="V2581" s="9">
        <v>0</v>
      </c>
      <c r="W2581" s="9">
        <v>7.0619814662773299</v>
      </c>
      <c r="X2581" s="9">
        <v>0</v>
      </c>
      <c r="Y2581" s="9">
        <v>0</v>
      </c>
      <c r="Z2581" s="9">
        <v>1.8877960999999999E-2</v>
      </c>
      <c r="AA2581" s="9">
        <v>177.63947999999999</v>
      </c>
      <c r="AB2581" s="9"/>
      <c r="AQ2581" s="9">
        <f>K2581-'Processed Potentiostat'!$J$3</f>
        <v>-10.308792</v>
      </c>
    </row>
    <row r="2582" spans="1:43" x14ac:dyDescent="0.35">
      <c r="A2582">
        <v>2</v>
      </c>
      <c r="B2582">
        <v>0</v>
      </c>
      <c r="C2582">
        <v>0</v>
      </c>
      <c r="D2582">
        <v>1</v>
      </c>
      <c r="E2582">
        <v>0</v>
      </c>
      <c r="F2582">
        <v>0</v>
      </c>
      <c r="G2582">
        <v>0</v>
      </c>
      <c r="H2582" s="9">
        <v>2171.5219451427402</v>
      </c>
      <c r="I2582" s="9">
        <v>-1.8301582000000001</v>
      </c>
      <c r="J2582" s="9">
        <v>-1.8304267000000001</v>
      </c>
      <c r="K2582" s="9">
        <v>-12.277898</v>
      </c>
      <c r="L2582" s="9">
        <v>-25.433655000000002</v>
      </c>
      <c r="M2582" s="9">
        <v>-25.433655000000002</v>
      </c>
      <c r="N2582" s="9">
        <v>39</v>
      </c>
      <c r="O2582" s="9">
        <v>62.474986999999999</v>
      </c>
      <c r="P2582" s="9">
        <v>0</v>
      </c>
      <c r="Q2582" s="9">
        <v>1.29295816684123E-2</v>
      </c>
      <c r="R2582" s="9">
        <v>0</v>
      </c>
      <c r="S2582" s="9">
        <v>100165712675.674</v>
      </c>
      <c r="T2582" s="9">
        <v>2171.5219451427402</v>
      </c>
      <c r="U2582" s="9">
        <v>7.0649043718704601</v>
      </c>
      <c r="V2582" s="9">
        <v>0</v>
      </c>
      <c r="W2582" s="9">
        <v>7.0649043718704601</v>
      </c>
      <c r="X2582" s="9">
        <v>0</v>
      </c>
      <c r="Y2582" s="9">
        <v>0</v>
      </c>
      <c r="Z2582" s="9">
        <v>2.2473791999999999E-2</v>
      </c>
      <c r="AA2582" s="9">
        <v>149.08306999999999</v>
      </c>
      <c r="AB2582" s="9"/>
      <c r="AQ2582" s="9">
        <f>K2582-'Processed Potentiostat'!$J$3</f>
        <v>-12.277898</v>
      </c>
    </row>
    <row r="2583" spans="1:43" x14ac:dyDescent="0.35">
      <c r="A2583">
        <v>2</v>
      </c>
      <c r="B2583">
        <v>0</v>
      </c>
      <c r="C2583">
        <v>0</v>
      </c>
      <c r="D2583">
        <v>1</v>
      </c>
      <c r="E2583">
        <v>0</v>
      </c>
      <c r="F2583">
        <v>0</v>
      </c>
      <c r="G2583">
        <v>0</v>
      </c>
      <c r="H2583" s="9">
        <v>2172.5219451174698</v>
      </c>
      <c r="I2583" s="9">
        <v>-1.8299015999999999</v>
      </c>
      <c r="J2583" s="9">
        <v>-1.8310671999999999</v>
      </c>
      <c r="K2583" s="9">
        <v>-10.494173</v>
      </c>
      <c r="L2583" s="9">
        <v>-25.445459</v>
      </c>
      <c r="M2583" s="9">
        <v>-25.445459</v>
      </c>
      <c r="N2583" s="9">
        <v>39</v>
      </c>
      <c r="O2583" s="9">
        <v>62.474986999999999</v>
      </c>
      <c r="P2583" s="9">
        <v>0</v>
      </c>
      <c r="Q2583" s="9">
        <v>1.29355858296793E-2</v>
      </c>
      <c r="R2583" s="9">
        <v>0</v>
      </c>
      <c r="S2583" s="9">
        <v>28448885898.1712</v>
      </c>
      <c r="T2583" s="9">
        <v>2172.5219451174698</v>
      </c>
      <c r="U2583" s="9">
        <v>7.0681833854641898</v>
      </c>
      <c r="V2583" s="9">
        <v>0</v>
      </c>
      <c r="W2583" s="9">
        <v>7.0681833854641898</v>
      </c>
      <c r="X2583" s="9">
        <v>0</v>
      </c>
      <c r="Y2583" s="9">
        <v>0</v>
      </c>
      <c r="Z2583" s="9">
        <v>1.9215534999999999E-2</v>
      </c>
      <c r="AA2583" s="9">
        <v>174.48418000000001</v>
      </c>
      <c r="AB2583" s="9"/>
      <c r="AQ2583" s="9">
        <f>K2583-'Processed Potentiostat'!$J$3</f>
        <v>-10.494173</v>
      </c>
    </row>
    <row r="2584" spans="1:43" x14ac:dyDescent="0.35">
      <c r="A2584">
        <v>2</v>
      </c>
      <c r="B2584">
        <v>0</v>
      </c>
      <c r="C2584">
        <v>0</v>
      </c>
      <c r="D2584">
        <v>1</v>
      </c>
      <c r="E2584">
        <v>0</v>
      </c>
      <c r="F2584">
        <v>0</v>
      </c>
      <c r="G2584">
        <v>0</v>
      </c>
      <c r="H2584" s="9">
        <v>2173.52194509221</v>
      </c>
      <c r="I2584" s="9">
        <v>-1.8299744</v>
      </c>
      <c r="J2584" s="9">
        <v>-1.8305418</v>
      </c>
      <c r="K2584" s="9">
        <v>-9.6012993000000009</v>
      </c>
      <c r="L2584" s="9">
        <v>-25.455608000000002</v>
      </c>
      <c r="M2584" s="9">
        <v>-25.455608000000002</v>
      </c>
      <c r="N2584" s="9">
        <v>39</v>
      </c>
      <c r="O2584" s="9">
        <v>62.474986999999999</v>
      </c>
      <c r="P2584" s="9">
        <v>0</v>
      </c>
      <c r="Q2584" s="9">
        <v>1.29407464332975E-2</v>
      </c>
      <c r="R2584" s="9">
        <v>0</v>
      </c>
      <c r="S2584" s="9">
        <v>68971935813.118301</v>
      </c>
      <c r="T2584" s="9">
        <v>2173.52194509221</v>
      </c>
      <c r="U2584" s="9">
        <v>7.0710021018125699</v>
      </c>
      <c r="V2584" s="9">
        <v>0</v>
      </c>
      <c r="W2584" s="9">
        <v>7.0710021018125699</v>
      </c>
      <c r="X2584" s="9">
        <v>0</v>
      </c>
      <c r="Y2584" s="9">
        <v>0</v>
      </c>
      <c r="Z2584" s="9">
        <v>1.7575581E-2</v>
      </c>
      <c r="AA2584" s="9">
        <v>190.65564000000001</v>
      </c>
      <c r="AB2584" s="9"/>
      <c r="AQ2584" s="9">
        <f>K2584-'Processed Potentiostat'!$J$3</f>
        <v>-9.6012993000000009</v>
      </c>
    </row>
    <row r="2585" spans="1:43" x14ac:dyDescent="0.35">
      <c r="A2585">
        <v>2</v>
      </c>
      <c r="B2585">
        <v>0</v>
      </c>
      <c r="C2585">
        <v>0</v>
      </c>
      <c r="D2585">
        <v>1</v>
      </c>
      <c r="E2585">
        <v>0</v>
      </c>
      <c r="F2585">
        <v>0</v>
      </c>
      <c r="G2585">
        <v>0</v>
      </c>
      <c r="H2585" s="9">
        <v>2174.5219450669501</v>
      </c>
      <c r="I2585" s="9">
        <v>-1.8301350999999999</v>
      </c>
      <c r="J2585" s="9">
        <v>-1.8299928000000001</v>
      </c>
      <c r="K2585" s="9">
        <v>-12.031321999999999</v>
      </c>
      <c r="L2585" s="9">
        <v>-25.465167999999998</v>
      </c>
      <c r="M2585" s="9">
        <v>-25.465167999999998</v>
      </c>
      <c r="N2585" s="9">
        <v>39</v>
      </c>
      <c r="O2585" s="9">
        <v>62.474986999999999</v>
      </c>
      <c r="P2585" s="9">
        <v>0</v>
      </c>
      <c r="Q2585" s="9">
        <v>1.294560589337E-2</v>
      </c>
      <c r="R2585" s="9">
        <v>0</v>
      </c>
      <c r="S2585" s="9">
        <v>141468423295.539</v>
      </c>
      <c r="T2585" s="9">
        <v>2174.5219450669501</v>
      </c>
      <c r="U2585" s="9">
        <v>7.0736580152069202</v>
      </c>
      <c r="V2585" s="9">
        <v>0</v>
      </c>
      <c r="W2585" s="9">
        <v>7.0736580152069202</v>
      </c>
      <c r="X2585" s="9">
        <v>0</v>
      </c>
      <c r="Y2585" s="9">
        <v>0</v>
      </c>
      <c r="Z2585" s="9">
        <v>2.2017233000000001E-2</v>
      </c>
      <c r="AA2585" s="9">
        <v>152.10239000000001</v>
      </c>
      <c r="AB2585" s="9"/>
      <c r="AQ2585" s="9">
        <f>K2585-'Processed Potentiostat'!$J$3</f>
        <v>-12.031321999999999</v>
      </c>
    </row>
    <row r="2586" spans="1:43" x14ac:dyDescent="0.35">
      <c r="A2586">
        <v>2</v>
      </c>
      <c r="B2586">
        <v>0</v>
      </c>
      <c r="C2586">
        <v>0</v>
      </c>
      <c r="D2586">
        <v>1</v>
      </c>
      <c r="E2586">
        <v>0</v>
      </c>
      <c r="F2586">
        <v>0</v>
      </c>
      <c r="G2586">
        <v>0</v>
      </c>
      <c r="H2586" s="9">
        <v>2175.5219450416898</v>
      </c>
      <c r="I2586" s="9">
        <v>-1.8300464000000001</v>
      </c>
      <c r="J2586" s="9">
        <v>-1.8303020000000001</v>
      </c>
      <c r="K2586" s="9">
        <v>-9.2944422000000007</v>
      </c>
      <c r="L2586" s="9">
        <v>-25.475591999999999</v>
      </c>
      <c r="M2586" s="9">
        <v>-25.475591999999999</v>
      </c>
      <c r="N2586" s="9">
        <v>39</v>
      </c>
      <c r="O2586" s="9">
        <v>62.474986999999999</v>
      </c>
      <c r="P2586" s="9">
        <v>0</v>
      </c>
      <c r="Q2586" s="9">
        <v>1.29509054617743E-2</v>
      </c>
      <c r="R2586" s="9">
        <v>0</v>
      </c>
      <c r="S2586" s="9">
        <v>197144603077.69</v>
      </c>
      <c r="T2586" s="9">
        <v>2175.5219450416898</v>
      </c>
      <c r="U2586" s="9">
        <v>7.0765531638004999</v>
      </c>
      <c r="V2586" s="9">
        <v>0</v>
      </c>
      <c r="W2586" s="9">
        <v>7.0765531638004999</v>
      </c>
      <c r="X2586" s="9">
        <v>0</v>
      </c>
      <c r="Y2586" s="9">
        <v>0</v>
      </c>
      <c r="Z2586" s="9">
        <v>1.7011637E-2</v>
      </c>
      <c r="AA2586" s="9">
        <v>196.92435</v>
      </c>
      <c r="AB2586" s="9"/>
      <c r="AQ2586" s="9">
        <f>K2586-'Processed Potentiostat'!$J$3</f>
        <v>-9.2944422000000007</v>
      </c>
    </row>
    <row r="2587" spans="1:43" x14ac:dyDescent="0.35">
      <c r="A2587">
        <v>2</v>
      </c>
      <c r="B2587">
        <v>0</v>
      </c>
      <c r="C2587">
        <v>0</v>
      </c>
      <c r="D2587">
        <v>1</v>
      </c>
      <c r="E2587">
        <v>0</v>
      </c>
      <c r="F2587">
        <v>0</v>
      </c>
      <c r="G2587">
        <v>0</v>
      </c>
      <c r="H2587" s="9">
        <v>2176.52194501643</v>
      </c>
      <c r="I2587" s="9">
        <v>-1.8300607</v>
      </c>
      <c r="J2587" s="9">
        <v>-1.8312911999999999</v>
      </c>
      <c r="K2587" s="9">
        <v>-8.9237967000000005</v>
      </c>
      <c r="L2587" s="9">
        <v>-25.484755</v>
      </c>
      <c r="M2587" s="9">
        <v>-25.484755</v>
      </c>
      <c r="N2587" s="9">
        <v>39</v>
      </c>
      <c r="O2587" s="9">
        <v>62.474986999999999</v>
      </c>
      <c r="P2587" s="9">
        <v>0</v>
      </c>
      <c r="Q2587" s="9">
        <v>1.29555665571385E-2</v>
      </c>
      <c r="R2587" s="9">
        <v>0</v>
      </c>
      <c r="S2587" s="9">
        <v>22786358543.0079</v>
      </c>
      <c r="T2587" s="9">
        <v>2176.52194501643</v>
      </c>
      <c r="U2587" s="9">
        <v>7.0790984845989504</v>
      </c>
      <c r="V2587" s="9">
        <v>0</v>
      </c>
      <c r="W2587" s="9">
        <v>7.0790984845989504</v>
      </c>
      <c r="X2587" s="9">
        <v>0</v>
      </c>
      <c r="Y2587" s="9">
        <v>0</v>
      </c>
      <c r="Z2587" s="9">
        <v>1.634207E-2</v>
      </c>
      <c r="AA2587" s="9">
        <v>205.21436</v>
      </c>
      <c r="AB2587" s="9"/>
      <c r="AQ2587" s="9">
        <f>K2587-'Processed Potentiostat'!$J$3</f>
        <v>-8.9237967000000005</v>
      </c>
    </row>
    <row r="2588" spans="1:43" x14ac:dyDescent="0.35">
      <c r="A2588">
        <v>2</v>
      </c>
      <c r="B2588">
        <v>0</v>
      </c>
      <c r="C2588">
        <v>0</v>
      </c>
      <c r="D2588">
        <v>1</v>
      </c>
      <c r="E2588">
        <v>0</v>
      </c>
      <c r="F2588">
        <v>0</v>
      </c>
      <c r="G2588">
        <v>0</v>
      </c>
      <c r="H2588" s="9">
        <v>2177.3147449963999</v>
      </c>
      <c r="I2588" s="9">
        <v>-1.8299799000000001</v>
      </c>
      <c r="J2588" s="9">
        <v>-1.8282638</v>
      </c>
      <c r="K2588" s="9">
        <v>-13.96857</v>
      </c>
      <c r="L2588" s="9">
        <v>-25.492190999999998</v>
      </c>
      <c r="M2588" s="9">
        <v>-25.492190999999998</v>
      </c>
      <c r="N2588" s="9">
        <v>39</v>
      </c>
      <c r="O2588" s="9">
        <v>62.474986999999999</v>
      </c>
      <c r="P2588" s="9">
        <v>0</v>
      </c>
      <c r="Q2588" s="9">
        <v>1.2959343319570301E-2</v>
      </c>
      <c r="R2588" s="9">
        <v>0</v>
      </c>
      <c r="S2588" s="9">
        <v>13353565646.792299</v>
      </c>
      <c r="T2588" s="9">
        <v>2177.3147449963999</v>
      </c>
      <c r="U2588" s="9">
        <v>7.0811642629481897</v>
      </c>
      <c r="V2588" s="9">
        <v>0</v>
      </c>
      <c r="W2588" s="9">
        <v>7.0811642629481897</v>
      </c>
      <c r="X2588" s="9">
        <v>0</v>
      </c>
      <c r="Y2588" s="9">
        <v>0</v>
      </c>
      <c r="Z2588" s="9">
        <v>2.5538229999999999E-2</v>
      </c>
      <c r="AA2588" s="9">
        <v>130.88410999999999</v>
      </c>
      <c r="AB2588" s="9"/>
      <c r="AQ2588" s="9">
        <f>K2588-'Processed Potentiostat'!$J$3</f>
        <v>-13.96857</v>
      </c>
    </row>
    <row r="2589" spans="1:43" x14ac:dyDescent="0.35">
      <c r="A2589">
        <v>2</v>
      </c>
      <c r="B2589">
        <v>0</v>
      </c>
      <c r="C2589">
        <v>0</v>
      </c>
      <c r="D2589">
        <v>1</v>
      </c>
      <c r="E2589">
        <v>0</v>
      </c>
      <c r="F2589">
        <v>0</v>
      </c>
      <c r="G2589">
        <v>0</v>
      </c>
      <c r="H2589" s="9">
        <v>2177.6695449874301</v>
      </c>
      <c r="I2589" s="9">
        <v>-1.8300478</v>
      </c>
      <c r="J2589" s="9">
        <v>-1.8293793</v>
      </c>
      <c r="K2589" s="9">
        <v>-18.97711</v>
      </c>
      <c r="L2589" s="9">
        <v>-25.497488000000001</v>
      </c>
      <c r="M2589" s="9">
        <v>-25.497488000000001</v>
      </c>
      <c r="N2589" s="9">
        <v>39</v>
      </c>
      <c r="O2589" s="9">
        <v>62.474986999999999</v>
      </c>
      <c r="P2589" s="9">
        <v>0</v>
      </c>
      <c r="Q2589" s="9">
        <v>1.2962034899162299E-2</v>
      </c>
      <c r="R2589" s="9">
        <v>0</v>
      </c>
      <c r="S2589" s="9">
        <v>32134680130.810101</v>
      </c>
      <c r="T2589" s="9">
        <v>2177.6695449874301</v>
      </c>
      <c r="U2589" s="9">
        <v>7.0826355268780299</v>
      </c>
      <c r="V2589" s="9">
        <v>0</v>
      </c>
      <c r="W2589" s="9">
        <v>7.0826355268780299</v>
      </c>
      <c r="X2589" s="9">
        <v>0</v>
      </c>
      <c r="Y2589" s="9">
        <v>0</v>
      </c>
      <c r="Z2589" s="9">
        <v>3.4716334000000001E-2</v>
      </c>
      <c r="AA2589" s="9">
        <v>96.399260999999996</v>
      </c>
      <c r="AB2589" s="9"/>
      <c r="AQ2589" s="9">
        <f>K2589-'Processed Potentiostat'!$J$3</f>
        <v>-18.97711</v>
      </c>
    </row>
    <row r="2590" spans="1:43" x14ac:dyDescent="0.35">
      <c r="A2590">
        <v>2</v>
      </c>
      <c r="B2590">
        <v>0</v>
      </c>
      <c r="C2590">
        <v>0</v>
      </c>
      <c r="D2590">
        <v>1</v>
      </c>
      <c r="E2590">
        <v>0</v>
      </c>
      <c r="F2590">
        <v>0</v>
      </c>
      <c r="G2590">
        <v>0</v>
      </c>
      <c r="H2590" s="9">
        <v>2178.1029449764901</v>
      </c>
      <c r="I2590" s="9">
        <v>-1.8300812</v>
      </c>
      <c r="J2590" s="9">
        <v>-1.8293595</v>
      </c>
      <c r="K2590" s="9">
        <v>-13.955348000000001</v>
      </c>
      <c r="L2590" s="9">
        <v>-25.504919000000001</v>
      </c>
      <c r="M2590" s="9">
        <v>-25.504919000000001</v>
      </c>
      <c r="N2590" s="9">
        <v>39</v>
      </c>
      <c r="O2590" s="9">
        <v>62.474986999999999</v>
      </c>
      <c r="P2590" s="9">
        <v>0</v>
      </c>
      <c r="Q2590" s="9">
        <v>1.2965811017511999E-2</v>
      </c>
      <c r="R2590" s="9">
        <v>0</v>
      </c>
      <c r="S2590" s="9">
        <v>31361884430.266499</v>
      </c>
      <c r="T2590" s="9">
        <v>2178.1029449764901</v>
      </c>
      <c r="U2590" s="9">
        <v>7.0846999878114598</v>
      </c>
      <c r="V2590" s="9">
        <v>0</v>
      </c>
      <c r="W2590" s="9">
        <v>7.0846999878114598</v>
      </c>
      <c r="X2590" s="9">
        <v>0</v>
      </c>
      <c r="Y2590" s="9">
        <v>0</v>
      </c>
      <c r="Z2590" s="9">
        <v>2.5529349E-2</v>
      </c>
      <c r="AA2590" s="9">
        <v>131.08662000000001</v>
      </c>
      <c r="AB2590" s="9"/>
      <c r="AQ2590" s="9">
        <f>K2590-'Processed Potentiostat'!$J$3</f>
        <v>-13.955348000000001</v>
      </c>
    </row>
    <row r="2591" spans="1:43" x14ac:dyDescent="0.35">
      <c r="A2591">
        <v>2</v>
      </c>
      <c r="B2591">
        <v>0</v>
      </c>
      <c r="C2591">
        <v>0</v>
      </c>
      <c r="D2591">
        <v>1</v>
      </c>
      <c r="E2591">
        <v>0</v>
      </c>
      <c r="F2591">
        <v>0</v>
      </c>
      <c r="G2591">
        <v>0</v>
      </c>
      <c r="H2591" s="9">
        <v>2178.7675449597</v>
      </c>
      <c r="I2591" s="9">
        <v>-1.8298736</v>
      </c>
      <c r="J2591" s="9">
        <v>-1.829385</v>
      </c>
      <c r="K2591" s="9">
        <v>-18.987321999999999</v>
      </c>
      <c r="L2591" s="9">
        <v>-25.514025</v>
      </c>
      <c r="M2591" s="9">
        <v>-25.514025</v>
      </c>
      <c r="N2591" s="9">
        <v>39</v>
      </c>
      <c r="O2591" s="9">
        <v>62.474986999999999</v>
      </c>
      <c r="P2591" s="9">
        <v>0</v>
      </c>
      <c r="Q2591" s="9">
        <v>1.29704381839376E-2</v>
      </c>
      <c r="R2591" s="9">
        <v>0</v>
      </c>
      <c r="S2591" s="9">
        <v>32389095961.472401</v>
      </c>
      <c r="T2591" s="9">
        <v>2178.7675449597</v>
      </c>
      <c r="U2591" s="9">
        <v>7.0872288979891103</v>
      </c>
      <c r="V2591" s="9">
        <v>0</v>
      </c>
      <c r="W2591" s="9">
        <v>7.0872288979891103</v>
      </c>
      <c r="X2591" s="9">
        <v>0</v>
      </c>
      <c r="Y2591" s="9">
        <v>0</v>
      </c>
      <c r="Z2591" s="9">
        <v>3.4735121000000001E-2</v>
      </c>
      <c r="AA2591" s="9">
        <v>96.347710000000006</v>
      </c>
      <c r="AB2591" s="9"/>
      <c r="AQ2591" s="9">
        <f>K2591-'Processed Potentiostat'!$J$3</f>
        <v>-18.987321999999999</v>
      </c>
    </row>
    <row r="2592" spans="1:43" x14ac:dyDescent="0.35">
      <c r="A2592">
        <v>2</v>
      </c>
      <c r="B2592">
        <v>0</v>
      </c>
      <c r="C2592">
        <v>0</v>
      </c>
      <c r="D2592">
        <v>1</v>
      </c>
      <c r="E2592">
        <v>0</v>
      </c>
      <c r="F2592">
        <v>0</v>
      </c>
      <c r="G2592">
        <v>0</v>
      </c>
      <c r="H2592" s="9">
        <v>2179.7675449344301</v>
      </c>
      <c r="I2592" s="9">
        <v>-1.8300236000000001</v>
      </c>
      <c r="J2592" s="9">
        <v>-1.8296973000000001</v>
      </c>
      <c r="K2592" s="9">
        <v>-15.155003000000001</v>
      </c>
      <c r="L2592" s="9">
        <v>-25.531658</v>
      </c>
      <c r="M2592" s="9">
        <v>-25.531658</v>
      </c>
      <c r="N2592" s="9">
        <v>39</v>
      </c>
      <c r="O2592" s="9">
        <v>62.474986999999999</v>
      </c>
      <c r="P2592" s="9">
        <v>0</v>
      </c>
      <c r="Q2592" s="9">
        <v>1.2979400365393599E-2</v>
      </c>
      <c r="R2592" s="9">
        <v>0</v>
      </c>
      <c r="S2592" s="9">
        <v>53691418048.633301</v>
      </c>
      <c r="T2592" s="9">
        <v>2179.7675449344301</v>
      </c>
      <c r="U2592" s="9">
        <v>7.09212709122228</v>
      </c>
      <c r="V2592" s="9">
        <v>0</v>
      </c>
      <c r="W2592" s="9">
        <v>7.09212709122228</v>
      </c>
      <c r="X2592" s="9">
        <v>0</v>
      </c>
      <c r="Y2592" s="9">
        <v>0</v>
      </c>
      <c r="Z2592" s="9">
        <v>2.7729066E-2</v>
      </c>
      <c r="AA2592" s="9">
        <v>120.73223</v>
      </c>
      <c r="AB2592" s="9"/>
      <c r="AQ2592" s="9">
        <f>K2592-'Processed Potentiostat'!$J$3</f>
        <v>-15.155003000000001</v>
      </c>
    </row>
    <row r="2593" spans="1:43" x14ac:dyDescent="0.35">
      <c r="A2593">
        <v>2</v>
      </c>
      <c r="B2593">
        <v>0</v>
      </c>
      <c r="C2593">
        <v>0</v>
      </c>
      <c r="D2593">
        <v>1</v>
      </c>
      <c r="E2593">
        <v>0</v>
      </c>
      <c r="F2593">
        <v>0</v>
      </c>
      <c r="G2593">
        <v>0</v>
      </c>
      <c r="H2593" s="9">
        <v>2180.61094491313</v>
      </c>
      <c r="I2593" s="9">
        <v>-1.8300527</v>
      </c>
      <c r="J2593" s="9">
        <v>-1.8301209000000001</v>
      </c>
      <c r="K2593" s="9">
        <v>-20.166246000000001</v>
      </c>
      <c r="L2593" s="9">
        <v>-25.545152999999999</v>
      </c>
      <c r="M2593" s="9">
        <v>-25.545152999999999</v>
      </c>
      <c r="N2593" s="9">
        <v>39</v>
      </c>
      <c r="O2593" s="9">
        <v>62.474986999999999</v>
      </c>
      <c r="P2593" s="9">
        <v>0</v>
      </c>
      <c r="Q2593" s="9">
        <v>1.29862605185479E-2</v>
      </c>
      <c r="R2593" s="9">
        <v>0</v>
      </c>
      <c r="S2593" s="9">
        <v>492616727389.97302</v>
      </c>
      <c r="T2593" s="9">
        <v>2180.61094491313</v>
      </c>
      <c r="U2593" s="9">
        <v>7.0958758862362403</v>
      </c>
      <c r="V2593" s="9">
        <v>0</v>
      </c>
      <c r="W2593" s="9">
        <v>7.0958758862362403</v>
      </c>
      <c r="X2593" s="9">
        <v>0</v>
      </c>
      <c r="Y2593" s="9">
        <v>0</v>
      </c>
      <c r="Z2593" s="9">
        <v>3.6906671000000002E-2</v>
      </c>
      <c r="AA2593" s="9">
        <v>90.751686000000007</v>
      </c>
      <c r="AB2593" s="9"/>
      <c r="AQ2593" s="9">
        <f>K2593-'Processed Potentiostat'!$J$3</f>
        <v>-20.166246000000001</v>
      </c>
    </row>
    <row r="2594" spans="1:43" x14ac:dyDescent="0.35">
      <c r="A2594">
        <v>2</v>
      </c>
      <c r="B2594">
        <v>0</v>
      </c>
      <c r="C2594">
        <v>0</v>
      </c>
      <c r="D2594">
        <v>1</v>
      </c>
      <c r="E2594">
        <v>0</v>
      </c>
      <c r="F2594">
        <v>0</v>
      </c>
      <c r="G2594">
        <v>0</v>
      </c>
      <c r="H2594" s="9">
        <v>2181.6109448878701</v>
      </c>
      <c r="I2594" s="9">
        <v>-1.8300284</v>
      </c>
      <c r="J2594" s="9">
        <v>-1.8311390000000001</v>
      </c>
      <c r="K2594" s="9">
        <v>-18.534369000000002</v>
      </c>
      <c r="L2594" s="9">
        <v>-25.564772000000001</v>
      </c>
      <c r="M2594" s="9">
        <v>-25.564772000000001</v>
      </c>
      <c r="N2594" s="9">
        <v>39</v>
      </c>
      <c r="O2594" s="9">
        <v>62.474986999999999</v>
      </c>
      <c r="P2594" s="9">
        <v>0</v>
      </c>
      <c r="Q2594" s="9">
        <v>1.2996239711191401E-2</v>
      </c>
      <c r="R2594" s="9">
        <v>0</v>
      </c>
      <c r="S2594" s="9">
        <v>26459327043.441399</v>
      </c>
      <c r="T2594" s="9">
        <v>2181.6109448878701</v>
      </c>
      <c r="U2594" s="9">
        <v>7.1013253823615701</v>
      </c>
      <c r="V2594" s="9">
        <v>0</v>
      </c>
      <c r="W2594" s="9">
        <v>7.1013253823615701</v>
      </c>
      <c r="X2594" s="9">
        <v>0</v>
      </c>
      <c r="Y2594" s="9">
        <v>0</v>
      </c>
      <c r="Z2594" s="9">
        <v>3.3939004000000002E-2</v>
      </c>
      <c r="AA2594" s="9">
        <v>98.796943999999996</v>
      </c>
      <c r="AB2594" s="9"/>
      <c r="AQ2594" s="9">
        <f>K2594-'Processed Potentiostat'!$J$3</f>
        <v>-18.534369000000002</v>
      </c>
    </row>
    <row r="2595" spans="1:43" x14ac:dyDescent="0.35">
      <c r="A2595">
        <v>2</v>
      </c>
      <c r="B2595">
        <v>0</v>
      </c>
      <c r="C2595">
        <v>0</v>
      </c>
      <c r="D2595">
        <v>1</v>
      </c>
      <c r="E2595">
        <v>0</v>
      </c>
      <c r="F2595">
        <v>0</v>
      </c>
      <c r="G2595">
        <v>0</v>
      </c>
      <c r="H2595" s="9">
        <v>2182.6109448625998</v>
      </c>
      <c r="I2595" s="9">
        <v>-1.8301257</v>
      </c>
      <c r="J2595" s="9">
        <v>-1.8309971</v>
      </c>
      <c r="K2595" s="9">
        <v>-15.430728999999999</v>
      </c>
      <c r="L2595" s="9">
        <v>-25.582151</v>
      </c>
      <c r="M2595" s="9">
        <v>-25.582151</v>
      </c>
      <c r="N2595" s="9">
        <v>39</v>
      </c>
      <c r="O2595" s="9">
        <v>62.474986999999999</v>
      </c>
      <c r="P2595" s="9">
        <v>0</v>
      </c>
      <c r="Q2595" s="9">
        <v>1.3005079236658499E-2</v>
      </c>
      <c r="R2595" s="9">
        <v>0</v>
      </c>
      <c r="S2595" s="9">
        <v>31033786408.212601</v>
      </c>
      <c r="T2595" s="9">
        <v>2182.6109448625998</v>
      </c>
      <c r="U2595" s="9">
        <v>7.1061529388954296</v>
      </c>
      <c r="V2595" s="9">
        <v>0</v>
      </c>
      <c r="W2595" s="9">
        <v>7.1061529388954296</v>
      </c>
      <c r="X2595" s="9">
        <v>0</v>
      </c>
      <c r="Y2595" s="9">
        <v>0</v>
      </c>
      <c r="Z2595" s="9">
        <v>2.825362E-2</v>
      </c>
      <c r="AA2595" s="9">
        <v>118.65915</v>
      </c>
      <c r="AB2595" s="9"/>
      <c r="AQ2595" s="9">
        <f>K2595-'Processed Potentiostat'!$J$3</f>
        <v>-15.430728999999999</v>
      </c>
    </row>
    <row r="2596" spans="1:43" x14ac:dyDescent="0.35">
      <c r="A2596">
        <v>2</v>
      </c>
      <c r="B2596">
        <v>0</v>
      </c>
      <c r="C2596">
        <v>0</v>
      </c>
      <c r="D2596">
        <v>1</v>
      </c>
      <c r="E2596">
        <v>0</v>
      </c>
      <c r="F2596">
        <v>0</v>
      </c>
      <c r="G2596">
        <v>0</v>
      </c>
      <c r="H2596" s="9">
        <v>2183.6011448375898</v>
      </c>
      <c r="I2596" s="9">
        <v>-1.8298376999999999</v>
      </c>
      <c r="J2596" s="9">
        <v>-1.8288008</v>
      </c>
      <c r="K2596" s="9">
        <v>-20.433893000000001</v>
      </c>
      <c r="L2596" s="9">
        <v>-25.595604000000002</v>
      </c>
      <c r="M2596" s="9">
        <v>-25.595604000000002</v>
      </c>
      <c r="N2596" s="9">
        <v>39</v>
      </c>
      <c r="O2596" s="9">
        <v>62.474986999999999</v>
      </c>
      <c r="P2596" s="9">
        <v>0</v>
      </c>
      <c r="Q2596" s="9">
        <v>1.30119131248313E-2</v>
      </c>
      <c r="R2596" s="9">
        <v>0</v>
      </c>
      <c r="S2596" s="9">
        <v>18655963853.976398</v>
      </c>
      <c r="T2596" s="9">
        <v>2183.6011448375898</v>
      </c>
      <c r="U2596" s="9">
        <v>7.1098899839790102</v>
      </c>
      <c r="V2596" s="9">
        <v>0</v>
      </c>
      <c r="W2596" s="9">
        <v>7.1098899839790102</v>
      </c>
      <c r="X2596" s="9">
        <v>0</v>
      </c>
      <c r="Y2596" s="9">
        <v>0</v>
      </c>
      <c r="Z2596" s="9">
        <v>3.7369518999999997E-2</v>
      </c>
      <c r="AA2596" s="9">
        <v>89.498405000000005</v>
      </c>
      <c r="AB2596" s="9"/>
      <c r="AQ2596" s="9">
        <f>K2596-'Processed Potentiostat'!$J$3</f>
        <v>-20.433893000000001</v>
      </c>
    </row>
    <row r="2597" spans="1:43" x14ac:dyDescent="0.35">
      <c r="A2597">
        <v>2</v>
      </c>
      <c r="B2597">
        <v>0</v>
      </c>
      <c r="C2597">
        <v>0</v>
      </c>
      <c r="D2597">
        <v>1</v>
      </c>
      <c r="E2597">
        <v>0</v>
      </c>
      <c r="F2597">
        <v>0</v>
      </c>
      <c r="G2597">
        <v>0</v>
      </c>
      <c r="H2597" s="9">
        <v>2183.8763448306399</v>
      </c>
      <c r="I2597" s="9">
        <v>-1.8300734999999999</v>
      </c>
      <c r="J2597" s="9">
        <v>-1.8301002</v>
      </c>
      <c r="K2597" s="9">
        <v>-15.415106</v>
      </c>
      <c r="L2597" s="9">
        <v>-25.600318999999999</v>
      </c>
      <c r="M2597" s="9">
        <v>-25.600318999999999</v>
      </c>
      <c r="N2597" s="9">
        <v>39</v>
      </c>
      <c r="O2597" s="9">
        <v>62.474986999999999</v>
      </c>
      <c r="P2597" s="9">
        <v>0</v>
      </c>
      <c r="Q2597" s="9">
        <v>1.30143100303286E-2</v>
      </c>
      <c r="R2597" s="9">
        <v>0</v>
      </c>
      <c r="S2597" s="9">
        <v>352628972437.698</v>
      </c>
      <c r="T2597" s="9">
        <v>2183.8763448306399</v>
      </c>
      <c r="U2597" s="9">
        <v>7.1111998364183098</v>
      </c>
      <c r="V2597" s="9">
        <v>0</v>
      </c>
      <c r="W2597" s="9">
        <v>7.1111998364183098</v>
      </c>
      <c r="X2597" s="9">
        <v>0</v>
      </c>
      <c r="Y2597" s="9">
        <v>0</v>
      </c>
      <c r="Z2597" s="9">
        <v>2.8211188000000002E-2</v>
      </c>
      <c r="AA2597" s="9">
        <v>118.72122</v>
      </c>
      <c r="AB2597" s="9"/>
      <c r="AQ2597" s="9">
        <f>K2597-'Processed Potentiostat'!$J$3</f>
        <v>-15.415106</v>
      </c>
    </row>
    <row r="2598" spans="1:43" x14ac:dyDescent="0.35">
      <c r="A2598">
        <v>2</v>
      </c>
      <c r="B2598">
        <v>0</v>
      </c>
      <c r="C2598">
        <v>0</v>
      </c>
      <c r="D2598">
        <v>1</v>
      </c>
      <c r="E2598">
        <v>0</v>
      </c>
      <c r="F2598">
        <v>0</v>
      </c>
      <c r="G2598">
        <v>0</v>
      </c>
      <c r="H2598" s="9">
        <v>2184.8763448053801</v>
      </c>
      <c r="I2598" s="9">
        <v>-1.8301243</v>
      </c>
      <c r="J2598" s="9">
        <v>-1.8317581000000001</v>
      </c>
      <c r="K2598" s="9">
        <v>-15.191851</v>
      </c>
      <c r="L2598" s="9">
        <v>-25.61524</v>
      </c>
      <c r="M2598" s="9">
        <v>-25.61524</v>
      </c>
      <c r="N2598" s="9">
        <v>39</v>
      </c>
      <c r="O2598" s="9">
        <v>62.474986999999999</v>
      </c>
      <c r="P2598" s="9">
        <v>0</v>
      </c>
      <c r="Q2598" s="9">
        <v>1.3021902254842401E-2</v>
      </c>
      <c r="R2598" s="9">
        <v>0</v>
      </c>
      <c r="S2598" s="9">
        <v>16157320588.9639</v>
      </c>
      <c r="T2598" s="9">
        <v>2184.8763448053801</v>
      </c>
      <c r="U2598" s="9">
        <v>7.1153444221493896</v>
      </c>
      <c r="V2598" s="9">
        <v>0</v>
      </c>
      <c r="W2598" s="9">
        <v>7.1153444221493896</v>
      </c>
      <c r="X2598" s="9">
        <v>0</v>
      </c>
      <c r="Y2598" s="9">
        <v>0</v>
      </c>
      <c r="Z2598" s="9">
        <v>2.7827795999999998E-2</v>
      </c>
      <c r="AA2598" s="9">
        <v>120.57505</v>
      </c>
      <c r="AB2598" s="9"/>
      <c r="AQ2598" s="9">
        <f>K2598-'Processed Potentiostat'!$J$3</f>
        <v>-15.191851</v>
      </c>
    </row>
    <row r="2599" spans="1:43" x14ac:dyDescent="0.35">
      <c r="A2599">
        <v>2</v>
      </c>
      <c r="B2599">
        <v>0</v>
      </c>
      <c r="C2599">
        <v>0</v>
      </c>
      <c r="D2599">
        <v>1</v>
      </c>
      <c r="E2599">
        <v>0</v>
      </c>
      <c r="F2599">
        <v>0</v>
      </c>
      <c r="G2599">
        <v>0</v>
      </c>
      <c r="H2599" s="9">
        <v>2185.72454478395</v>
      </c>
      <c r="I2599" s="9">
        <v>-1.8299747</v>
      </c>
      <c r="J2599" s="9">
        <v>-1.8301647000000001</v>
      </c>
      <c r="K2599" s="9">
        <v>-20.529423000000001</v>
      </c>
      <c r="L2599" s="9">
        <v>-25.627796</v>
      </c>
      <c r="M2599" s="9">
        <v>-25.627796</v>
      </c>
      <c r="N2599" s="9">
        <v>39</v>
      </c>
      <c r="O2599" s="9">
        <v>62.474986999999999</v>
      </c>
      <c r="P2599" s="9">
        <v>0</v>
      </c>
      <c r="Q2599" s="9">
        <v>1.3028285501173501E-2</v>
      </c>
      <c r="R2599" s="9">
        <v>0</v>
      </c>
      <c r="S2599" s="9">
        <v>3161493163372.1099</v>
      </c>
      <c r="T2599" s="9">
        <v>2185.72454478395</v>
      </c>
      <c r="U2599" s="9">
        <v>7.1188322408101197</v>
      </c>
      <c r="V2599" s="9">
        <v>0</v>
      </c>
      <c r="W2599" s="9">
        <v>7.1188322408101197</v>
      </c>
      <c r="X2599" s="9">
        <v>0</v>
      </c>
      <c r="Y2599" s="9">
        <v>0</v>
      </c>
      <c r="Z2599" s="9">
        <v>3.7572224000000001E-2</v>
      </c>
      <c r="AA2599" s="9">
        <v>89.148375999999999</v>
      </c>
      <c r="AB2599" s="9"/>
      <c r="AQ2599" s="9">
        <f>K2599-'Processed Potentiostat'!$J$3</f>
        <v>-20.529423000000001</v>
      </c>
    </row>
    <row r="2600" spans="1:43" x14ac:dyDescent="0.35">
      <c r="A2600">
        <v>2</v>
      </c>
      <c r="B2600">
        <v>0</v>
      </c>
      <c r="C2600">
        <v>0</v>
      </c>
      <c r="D2600">
        <v>1</v>
      </c>
      <c r="E2600">
        <v>0</v>
      </c>
      <c r="F2600">
        <v>0</v>
      </c>
      <c r="G2600">
        <v>0</v>
      </c>
      <c r="H2600" s="9">
        <v>2185.7345447837001</v>
      </c>
      <c r="I2600" s="9">
        <v>-1.8298397</v>
      </c>
      <c r="J2600" s="9">
        <v>-1.8294013</v>
      </c>
      <c r="K2600" s="9">
        <v>-15.344308</v>
      </c>
      <c r="L2600" s="9">
        <v>-25.627998000000002</v>
      </c>
      <c r="M2600" s="9">
        <v>-25.627998000000002</v>
      </c>
      <c r="N2600" s="9">
        <v>39</v>
      </c>
      <c r="O2600" s="9">
        <v>62.474986999999999</v>
      </c>
      <c r="P2600" s="9">
        <v>0</v>
      </c>
      <c r="Q2600" s="9">
        <v>1.3028388241849599E-2</v>
      </c>
      <c r="R2600" s="9">
        <v>0</v>
      </c>
      <c r="S2600" s="9">
        <v>33217434410.323101</v>
      </c>
      <c r="T2600" s="9">
        <v>2185.7345447837001</v>
      </c>
      <c r="U2600" s="9">
        <v>7.1188885471427099</v>
      </c>
      <c r="V2600" s="9">
        <v>0</v>
      </c>
      <c r="W2600" s="9">
        <v>7.1188885471427099</v>
      </c>
      <c r="X2600" s="9">
        <v>0</v>
      </c>
      <c r="Y2600" s="9">
        <v>0</v>
      </c>
      <c r="Z2600" s="9">
        <v>2.8070897000000001E-2</v>
      </c>
      <c r="AA2600" s="9">
        <v>119.22344</v>
      </c>
      <c r="AB2600" s="9"/>
      <c r="AQ2600" s="9">
        <f>K2600-'Processed Potentiostat'!$J$3</f>
        <v>-15.344308</v>
      </c>
    </row>
    <row r="2601" spans="1:43" x14ac:dyDescent="0.35">
      <c r="A2601">
        <v>2</v>
      </c>
      <c r="B2601">
        <v>0</v>
      </c>
      <c r="C2601">
        <v>0</v>
      </c>
      <c r="D2601">
        <v>1</v>
      </c>
      <c r="E2601">
        <v>0</v>
      </c>
      <c r="F2601">
        <v>0</v>
      </c>
      <c r="G2601">
        <v>0</v>
      </c>
      <c r="H2601" s="9">
        <v>2186.7345447584298</v>
      </c>
      <c r="I2601" s="9">
        <v>-1.8301647000000001</v>
      </c>
      <c r="J2601" s="9">
        <v>-1.8304632000000001</v>
      </c>
      <c r="K2601" s="9">
        <v>-11.044369</v>
      </c>
      <c r="L2601" s="9">
        <v>-25.639907999999998</v>
      </c>
      <c r="M2601" s="9">
        <v>-25.639907999999998</v>
      </c>
      <c r="N2601" s="9">
        <v>39</v>
      </c>
      <c r="O2601" s="9">
        <v>62.474986999999999</v>
      </c>
      <c r="P2601" s="9">
        <v>0</v>
      </c>
      <c r="Q2601" s="9">
        <v>1.3034443762246301E-2</v>
      </c>
      <c r="R2601" s="9">
        <v>0</v>
      </c>
      <c r="S2601" s="9">
        <v>88293568247.574997</v>
      </c>
      <c r="T2601" s="9">
        <v>2186.7345447584298</v>
      </c>
      <c r="U2601" s="9">
        <v>7.1221964972248601</v>
      </c>
      <c r="V2601" s="9">
        <v>0</v>
      </c>
      <c r="W2601" s="9">
        <v>7.1221964972248601</v>
      </c>
      <c r="X2601" s="9">
        <v>0</v>
      </c>
      <c r="Y2601" s="9">
        <v>0</v>
      </c>
      <c r="Z2601" s="9">
        <v>2.0216310000000001E-2</v>
      </c>
      <c r="AA2601" s="9">
        <v>165.73724000000001</v>
      </c>
      <c r="AB2601" s="9"/>
      <c r="AQ2601" s="9">
        <f>K2601-'Processed Potentiostat'!$J$3</f>
        <v>-11.044369</v>
      </c>
    </row>
    <row r="2602" spans="1:43" x14ac:dyDescent="0.35">
      <c r="A2602">
        <v>2</v>
      </c>
      <c r="B2602">
        <v>0</v>
      </c>
      <c r="C2602">
        <v>0</v>
      </c>
      <c r="D2602">
        <v>1</v>
      </c>
      <c r="E2602">
        <v>0</v>
      </c>
      <c r="F2602">
        <v>0</v>
      </c>
      <c r="G2602">
        <v>0</v>
      </c>
      <c r="H2602" s="9">
        <v>2187.73454473317</v>
      </c>
      <c r="I2602" s="9">
        <v>-1.8300365999999999</v>
      </c>
      <c r="J2602" s="9">
        <v>-1.8300810000000001</v>
      </c>
      <c r="K2602" s="9">
        <v>-9.9982004</v>
      </c>
      <c r="L2602" s="9">
        <v>-25.650345000000002</v>
      </c>
      <c r="M2602" s="9">
        <v>-25.650345000000002</v>
      </c>
      <c r="N2602" s="9">
        <v>39</v>
      </c>
      <c r="O2602" s="9">
        <v>62.474986999999999</v>
      </c>
      <c r="P2602" s="9">
        <v>0</v>
      </c>
      <c r="Q2602" s="9">
        <v>1.3039749477995501E-2</v>
      </c>
      <c r="R2602" s="9">
        <v>0</v>
      </c>
      <c r="S2602" s="9">
        <v>279442458552.216</v>
      </c>
      <c r="T2602" s="9">
        <v>2187.73454473317</v>
      </c>
      <c r="U2602" s="9">
        <v>7.1250959596768402</v>
      </c>
      <c r="V2602" s="9">
        <v>0</v>
      </c>
      <c r="W2602" s="9">
        <v>7.1250959596768402</v>
      </c>
      <c r="X2602" s="9">
        <v>0</v>
      </c>
      <c r="Y2602" s="9">
        <v>0</v>
      </c>
      <c r="Z2602" s="9">
        <v>1.8297516E-2</v>
      </c>
      <c r="AA2602" s="9">
        <v>183.04103000000001</v>
      </c>
      <c r="AB2602" s="9"/>
      <c r="AQ2602" s="9">
        <f>K2602-'Processed Potentiostat'!$J$3</f>
        <v>-9.9982004</v>
      </c>
    </row>
    <row r="2603" spans="1:43" x14ac:dyDescent="0.35">
      <c r="A2603">
        <v>2</v>
      </c>
      <c r="B2603">
        <v>0</v>
      </c>
      <c r="C2603">
        <v>0</v>
      </c>
      <c r="D2603">
        <v>1</v>
      </c>
      <c r="E2603">
        <v>0</v>
      </c>
      <c r="F2603">
        <v>0</v>
      </c>
      <c r="G2603">
        <v>0</v>
      </c>
      <c r="H2603" s="9">
        <v>2188.7345447079101</v>
      </c>
      <c r="I2603" s="9">
        <v>-1.8298521999999999</v>
      </c>
      <c r="J2603" s="9">
        <v>-1.8296436</v>
      </c>
      <c r="K2603" s="9">
        <v>-12.082915</v>
      </c>
      <c r="L2603" s="9">
        <v>-25.662497999999999</v>
      </c>
      <c r="M2603" s="9">
        <v>-25.662497999999999</v>
      </c>
      <c r="N2603" s="9">
        <v>39</v>
      </c>
      <c r="O2603" s="9">
        <v>62.474986999999999</v>
      </c>
      <c r="P2603" s="9">
        <v>0</v>
      </c>
      <c r="Q2603" s="9">
        <v>1.30459263677673E-2</v>
      </c>
      <c r="R2603" s="9">
        <v>0</v>
      </c>
      <c r="S2603" s="9">
        <v>48495752409.181503</v>
      </c>
      <c r="T2603" s="9">
        <v>2188.7345447079101</v>
      </c>
      <c r="U2603" s="9">
        <v>7.1284719620928696</v>
      </c>
      <c r="V2603" s="9">
        <v>0</v>
      </c>
      <c r="W2603" s="9">
        <v>7.1284719620928696</v>
      </c>
      <c r="X2603" s="9">
        <v>0</v>
      </c>
      <c r="Y2603" s="9">
        <v>0</v>
      </c>
      <c r="Z2603" s="9">
        <v>2.2107427999999998E-2</v>
      </c>
      <c r="AA2603" s="9">
        <v>151.42402999999999</v>
      </c>
      <c r="AB2603" s="9"/>
      <c r="AQ2603" s="9">
        <f>K2603-'Processed Potentiostat'!$J$3</f>
        <v>-12.082915</v>
      </c>
    </row>
    <row r="2604" spans="1:43" x14ac:dyDescent="0.35">
      <c r="A2604">
        <v>2</v>
      </c>
      <c r="B2604">
        <v>0</v>
      </c>
      <c r="C2604">
        <v>0</v>
      </c>
      <c r="D2604">
        <v>1</v>
      </c>
      <c r="E2604">
        <v>0</v>
      </c>
      <c r="F2604">
        <v>0</v>
      </c>
      <c r="G2604">
        <v>0</v>
      </c>
      <c r="H2604" s="9">
        <v>2189.7345446826498</v>
      </c>
      <c r="I2604" s="9">
        <v>-1.8298726000000001</v>
      </c>
      <c r="J2604" s="9">
        <v>-1.8294127</v>
      </c>
      <c r="K2604" s="9">
        <v>-10.806518000000001</v>
      </c>
      <c r="L2604" s="9">
        <v>-25.673393000000001</v>
      </c>
      <c r="M2604" s="9">
        <v>-25.673393000000001</v>
      </c>
      <c r="N2604" s="9">
        <v>39</v>
      </c>
      <c r="O2604" s="9">
        <v>62.474986999999999</v>
      </c>
      <c r="P2604" s="9">
        <v>0</v>
      </c>
      <c r="Q2604" s="9">
        <v>1.30514627678921E-2</v>
      </c>
      <c r="R2604" s="9">
        <v>0</v>
      </c>
      <c r="S2604" s="9">
        <v>33777295901.276199</v>
      </c>
      <c r="T2604" s="9">
        <v>2189.7345446826498</v>
      </c>
      <c r="U2604" s="9">
        <v>7.1314983456180299</v>
      </c>
      <c r="V2604" s="9">
        <v>0</v>
      </c>
      <c r="W2604" s="9">
        <v>7.1314983456180299</v>
      </c>
      <c r="X2604" s="9">
        <v>0</v>
      </c>
      <c r="Y2604" s="9">
        <v>0</v>
      </c>
      <c r="Z2604" s="9">
        <v>1.9769581000000001E-2</v>
      </c>
      <c r="AA2604" s="9">
        <v>169.28790000000001</v>
      </c>
      <c r="AB2604" s="9"/>
      <c r="AQ2604" s="9">
        <f>K2604-'Processed Potentiostat'!$J$3</f>
        <v>-10.806518000000001</v>
      </c>
    </row>
    <row r="2605" spans="1:43" x14ac:dyDescent="0.35">
      <c r="A2605">
        <v>2</v>
      </c>
      <c r="B2605">
        <v>0</v>
      </c>
      <c r="C2605">
        <v>0</v>
      </c>
      <c r="D2605">
        <v>1</v>
      </c>
      <c r="E2605">
        <v>0</v>
      </c>
      <c r="F2605">
        <v>0</v>
      </c>
      <c r="G2605">
        <v>0</v>
      </c>
      <c r="H2605" s="9">
        <v>2190.73454465738</v>
      </c>
      <c r="I2605" s="9">
        <v>-1.8301421</v>
      </c>
      <c r="J2605" s="9">
        <v>-1.8314997</v>
      </c>
      <c r="K2605" s="9">
        <v>-12.016612</v>
      </c>
      <c r="L2605" s="9">
        <v>-25.684495999999999</v>
      </c>
      <c r="M2605" s="9">
        <v>-25.684495999999999</v>
      </c>
      <c r="N2605" s="9">
        <v>39</v>
      </c>
      <c r="O2605" s="9">
        <v>62.474986999999999</v>
      </c>
      <c r="P2605" s="9">
        <v>0</v>
      </c>
      <c r="Q2605" s="9">
        <v>1.30571112535681E-2</v>
      </c>
      <c r="R2605" s="9">
        <v>0</v>
      </c>
      <c r="S2605" s="9">
        <v>19356497591.898899</v>
      </c>
      <c r="T2605" s="9">
        <v>2190.73454465738</v>
      </c>
      <c r="U2605" s="9">
        <v>7.1345824233501203</v>
      </c>
      <c r="V2605" s="9">
        <v>0</v>
      </c>
      <c r="W2605" s="9">
        <v>7.1345824233501203</v>
      </c>
      <c r="X2605" s="9">
        <v>0</v>
      </c>
      <c r="Y2605" s="9">
        <v>0</v>
      </c>
      <c r="Z2605" s="9">
        <v>2.2008421E-2</v>
      </c>
      <c r="AA2605" s="9">
        <v>152.41399000000001</v>
      </c>
      <c r="AB2605" s="9"/>
      <c r="AQ2605" s="9">
        <f>K2605-'Processed Potentiostat'!$J$3</f>
        <v>-12.016612</v>
      </c>
    </row>
    <row r="2606" spans="1:43" x14ac:dyDescent="0.35">
      <c r="A2606">
        <v>2</v>
      </c>
      <c r="B2606">
        <v>0</v>
      </c>
      <c r="C2606">
        <v>0</v>
      </c>
      <c r="D2606">
        <v>1</v>
      </c>
      <c r="E2606">
        <v>0</v>
      </c>
      <c r="F2606">
        <v>0</v>
      </c>
      <c r="G2606">
        <v>0</v>
      </c>
      <c r="H2606" s="9">
        <v>2191.7345446321201</v>
      </c>
      <c r="I2606" s="9">
        <v>-1.829896</v>
      </c>
      <c r="J2606" s="9">
        <v>-1.8309359999999999</v>
      </c>
      <c r="K2606" s="9">
        <v>-11.88035</v>
      </c>
      <c r="L2606" s="9">
        <v>-25.696401999999999</v>
      </c>
      <c r="M2606" s="9">
        <v>-25.696401999999999</v>
      </c>
      <c r="N2606" s="9">
        <v>39</v>
      </c>
      <c r="O2606" s="9">
        <v>62.474986999999999</v>
      </c>
      <c r="P2606" s="9">
        <v>0</v>
      </c>
      <c r="Q2606" s="9">
        <v>1.30631663978948E-2</v>
      </c>
      <c r="R2606" s="9">
        <v>0</v>
      </c>
      <c r="S2606" s="9">
        <v>33670266687.069</v>
      </c>
      <c r="T2606" s="9">
        <v>2191.7345446321201</v>
      </c>
      <c r="U2606" s="9">
        <v>7.1378895749852296</v>
      </c>
      <c r="V2606" s="9">
        <v>0</v>
      </c>
      <c r="W2606" s="9">
        <v>7.1378895749852296</v>
      </c>
      <c r="X2606" s="9">
        <v>0</v>
      </c>
      <c r="Y2606" s="9">
        <v>0</v>
      </c>
      <c r="Z2606" s="9">
        <v>2.175216E-2</v>
      </c>
      <c r="AA2606" s="9">
        <v>154.11464000000001</v>
      </c>
      <c r="AB2606" s="9"/>
      <c r="AQ2606" s="9">
        <f>K2606-'Processed Potentiostat'!$J$3</f>
        <v>-11.88035</v>
      </c>
    </row>
    <row r="2607" spans="1:43" x14ac:dyDescent="0.35">
      <c r="A2607">
        <v>2</v>
      </c>
      <c r="B2607">
        <v>0</v>
      </c>
      <c r="C2607">
        <v>0</v>
      </c>
      <c r="D2607">
        <v>1</v>
      </c>
      <c r="E2607">
        <v>0</v>
      </c>
      <c r="F2607">
        <v>0</v>
      </c>
      <c r="G2607">
        <v>0</v>
      </c>
      <c r="H2607" s="9">
        <v>2192.7345446068598</v>
      </c>
      <c r="I2607" s="9">
        <v>-1.8299099999999999</v>
      </c>
      <c r="J2607" s="9">
        <v>-1.8291335</v>
      </c>
      <c r="K2607" s="9">
        <v>-11.064602000000001</v>
      </c>
      <c r="L2607" s="9">
        <v>-25.708044000000001</v>
      </c>
      <c r="M2607" s="9">
        <v>-25.708044000000001</v>
      </c>
      <c r="N2607" s="9">
        <v>39</v>
      </c>
      <c r="O2607" s="9">
        <v>62.474986999999999</v>
      </c>
      <c r="P2607" s="9">
        <v>0</v>
      </c>
      <c r="Q2607" s="9">
        <v>1.3069081844149E-2</v>
      </c>
      <c r="R2607" s="9">
        <v>0</v>
      </c>
      <c r="S2607" s="9">
        <v>24736717167.817001</v>
      </c>
      <c r="T2607" s="9">
        <v>2192.7345446068598</v>
      </c>
      <c r="U2607" s="9">
        <v>7.1411232242659901</v>
      </c>
      <c r="V2607" s="9">
        <v>0</v>
      </c>
      <c r="W2607" s="9">
        <v>7.1411232242659901</v>
      </c>
      <c r="X2607" s="9">
        <v>0</v>
      </c>
      <c r="Y2607" s="9">
        <v>0</v>
      </c>
      <c r="Z2607" s="9">
        <v>2.0238633999999998E-2</v>
      </c>
      <c r="AA2607" s="9">
        <v>165.31399999999999</v>
      </c>
      <c r="AB2607" s="9"/>
      <c r="AQ2607" s="9">
        <f>K2607-'Processed Potentiostat'!$J$3</f>
        <v>-11.064602000000001</v>
      </c>
    </row>
    <row r="2608" spans="1:43" x14ac:dyDescent="0.35">
      <c r="A2608">
        <v>2</v>
      </c>
      <c r="B2608">
        <v>0</v>
      </c>
      <c r="C2608">
        <v>0</v>
      </c>
      <c r="D2608">
        <v>1</v>
      </c>
      <c r="E2608">
        <v>0</v>
      </c>
      <c r="F2608">
        <v>0</v>
      </c>
      <c r="G2608">
        <v>0</v>
      </c>
      <c r="H2608" s="9">
        <v>2193.7345445815999</v>
      </c>
      <c r="I2608" s="9">
        <v>-1.8300468999999999</v>
      </c>
      <c r="J2608" s="9">
        <v>-1.8295805000000001</v>
      </c>
      <c r="K2608" s="9">
        <v>-8.9881554000000001</v>
      </c>
      <c r="L2608" s="9">
        <v>-25.718223999999999</v>
      </c>
      <c r="M2608" s="9">
        <v>-25.718223999999999</v>
      </c>
      <c r="N2608" s="9">
        <v>39</v>
      </c>
      <c r="O2608" s="9">
        <v>62.474986999999999</v>
      </c>
      <c r="P2608" s="9">
        <v>0</v>
      </c>
      <c r="Q2608" s="9">
        <v>1.3074255247237701E-2</v>
      </c>
      <c r="R2608" s="9">
        <v>0</v>
      </c>
      <c r="S2608" s="9">
        <v>43425946448.574501</v>
      </c>
      <c r="T2608" s="9">
        <v>2193.7345445815999</v>
      </c>
      <c r="U2608" s="9">
        <v>7.1439511894026797</v>
      </c>
      <c r="V2608" s="9">
        <v>0</v>
      </c>
      <c r="W2608" s="9">
        <v>7.1439511894026797</v>
      </c>
      <c r="X2608" s="9">
        <v>0</v>
      </c>
      <c r="Y2608" s="9">
        <v>0</v>
      </c>
      <c r="Z2608" s="9">
        <v>1.6444555E-2</v>
      </c>
      <c r="AA2608" s="9">
        <v>203.55463</v>
      </c>
      <c r="AB2608" s="9"/>
      <c r="AQ2608" s="9">
        <f>K2608-'Processed Potentiostat'!$J$3</f>
        <v>-8.9881554000000001</v>
      </c>
    </row>
    <row r="2609" spans="1:43" x14ac:dyDescent="0.35">
      <c r="A2609">
        <v>2</v>
      </c>
      <c r="B2609">
        <v>0</v>
      </c>
      <c r="C2609">
        <v>0</v>
      </c>
      <c r="D2609">
        <v>1</v>
      </c>
      <c r="E2609">
        <v>0</v>
      </c>
      <c r="F2609">
        <v>0</v>
      </c>
      <c r="G2609">
        <v>0</v>
      </c>
      <c r="H2609" s="9">
        <v>2194.7345445563401</v>
      </c>
      <c r="I2609" s="9">
        <v>-1.8300666999999999</v>
      </c>
      <c r="J2609" s="9">
        <v>-1.8296095999999999</v>
      </c>
      <c r="K2609" s="9">
        <v>-10.637599</v>
      </c>
      <c r="L2609" s="9">
        <v>-25.729132</v>
      </c>
      <c r="M2609" s="9">
        <v>-25.729132</v>
      </c>
      <c r="N2609" s="9">
        <v>39</v>
      </c>
      <c r="O2609" s="9">
        <v>62.474986999999999</v>
      </c>
      <c r="P2609" s="9">
        <v>0</v>
      </c>
      <c r="Q2609" s="9">
        <v>1.3079799028882899E-2</v>
      </c>
      <c r="R2609" s="9">
        <v>0</v>
      </c>
      <c r="S2609" s="9">
        <v>45688313734.598396</v>
      </c>
      <c r="T2609" s="9">
        <v>2194.7345445563401</v>
      </c>
      <c r="U2609" s="9">
        <v>7.1469808314324403</v>
      </c>
      <c r="V2609" s="9">
        <v>0</v>
      </c>
      <c r="W2609" s="9">
        <v>7.1469808314324403</v>
      </c>
      <c r="X2609" s="9">
        <v>0</v>
      </c>
      <c r="Y2609" s="9">
        <v>0</v>
      </c>
      <c r="Z2609" s="9">
        <v>1.9462653999999999E-2</v>
      </c>
      <c r="AA2609" s="9">
        <v>171.99459999999999</v>
      </c>
      <c r="AB2609" s="9"/>
      <c r="AQ2609" s="9">
        <f>K2609-'Processed Potentiostat'!$J$3</f>
        <v>-10.637599</v>
      </c>
    </row>
    <row r="2610" spans="1:43" x14ac:dyDescent="0.35">
      <c r="A2610">
        <v>2</v>
      </c>
      <c r="B2610">
        <v>0</v>
      </c>
      <c r="C2610">
        <v>0</v>
      </c>
      <c r="D2610">
        <v>1</v>
      </c>
      <c r="E2610">
        <v>0</v>
      </c>
      <c r="F2610">
        <v>0</v>
      </c>
      <c r="G2610">
        <v>0</v>
      </c>
      <c r="H2610" s="9">
        <v>2195.7345445310698</v>
      </c>
      <c r="I2610" s="9">
        <v>-1.8301235</v>
      </c>
      <c r="J2610" s="9">
        <v>-1.8294668999999999</v>
      </c>
      <c r="K2610" s="9">
        <v>-9.8013887000000004</v>
      </c>
      <c r="L2610" s="9">
        <v>-25.739291999999999</v>
      </c>
      <c r="M2610" s="9">
        <v>-25.739291999999999</v>
      </c>
      <c r="N2610" s="9">
        <v>39</v>
      </c>
      <c r="O2610" s="9">
        <v>62.474986999999999</v>
      </c>
      <c r="P2610" s="9">
        <v>0</v>
      </c>
      <c r="Q2610" s="9">
        <v>1.30849624178684E-2</v>
      </c>
      <c r="R2610" s="9">
        <v>0</v>
      </c>
      <c r="S2610" s="9">
        <v>36466279215.385201</v>
      </c>
      <c r="T2610" s="9">
        <v>2195.7345445310698</v>
      </c>
      <c r="U2610" s="9">
        <v>7.1498036131029599</v>
      </c>
      <c r="V2610" s="9">
        <v>0</v>
      </c>
      <c r="W2610" s="9">
        <v>7.1498036131029599</v>
      </c>
      <c r="X2610" s="9">
        <v>0</v>
      </c>
      <c r="Y2610" s="9">
        <v>0</v>
      </c>
      <c r="Z2610" s="9">
        <v>1.7931315999999999E-2</v>
      </c>
      <c r="AA2610" s="9">
        <v>186.65385000000001</v>
      </c>
      <c r="AB2610" s="9"/>
      <c r="AQ2610" s="9">
        <f>K2610-'Processed Potentiostat'!$J$3</f>
        <v>-9.8013887000000004</v>
      </c>
    </row>
    <row r="2611" spans="1:43" x14ac:dyDescent="0.35">
      <c r="A2611">
        <v>2</v>
      </c>
      <c r="B2611">
        <v>0</v>
      </c>
      <c r="C2611">
        <v>0</v>
      </c>
      <c r="D2611">
        <v>1</v>
      </c>
      <c r="E2611">
        <v>0</v>
      </c>
      <c r="F2611">
        <v>0</v>
      </c>
      <c r="G2611">
        <v>0</v>
      </c>
      <c r="H2611" s="9">
        <v>2196.7345445058099</v>
      </c>
      <c r="I2611" s="9">
        <v>-1.8300708999999999</v>
      </c>
      <c r="J2611" s="9">
        <v>-1.8293082000000001</v>
      </c>
      <c r="K2611" s="9">
        <v>-10.161822000000001</v>
      </c>
      <c r="L2611" s="9">
        <v>-25.749839999999999</v>
      </c>
      <c r="M2611" s="9">
        <v>-25.749839999999999</v>
      </c>
      <c r="N2611" s="9">
        <v>39</v>
      </c>
      <c r="O2611" s="9">
        <v>62.474986999999999</v>
      </c>
      <c r="P2611" s="9">
        <v>0</v>
      </c>
      <c r="Q2611" s="9">
        <v>1.30903221067764E-2</v>
      </c>
      <c r="R2611" s="9">
        <v>0</v>
      </c>
      <c r="S2611" s="9">
        <v>29781512997.2458</v>
      </c>
      <c r="T2611" s="9">
        <v>2196.7345445058099</v>
      </c>
      <c r="U2611" s="9">
        <v>7.1527333315552601</v>
      </c>
      <c r="V2611" s="9">
        <v>0</v>
      </c>
      <c r="W2611" s="9">
        <v>7.1527333315552601</v>
      </c>
      <c r="X2611" s="9">
        <v>0</v>
      </c>
      <c r="Y2611" s="9">
        <v>0</v>
      </c>
      <c r="Z2611" s="9">
        <v>1.8589103999999999E-2</v>
      </c>
      <c r="AA2611" s="9">
        <v>180.01773</v>
      </c>
      <c r="AB2611" s="9"/>
      <c r="AQ2611" s="9">
        <f>K2611-'Processed Potentiostat'!$J$3</f>
        <v>-10.161822000000001</v>
      </c>
    </row>
    <row r="2612" spans="1:43" x14ac:dyDescent="0.35">
      <c r="A2612">
        <v>2</v>
      </c>
      <c r="B2612">
        <v>0</v>
      </c>
      <c r="C2612">
        <v>0</v>
      </c>
      <c r="D2612">
        <v>1</v>
      </c>
      <c r="E2612">
        <v>0</v>
      </c>
      <c r="F2612">
        <v>0</v>
      </c>
      <c r="G2612">
        <v>0</v>
      </c>
      <c r="H2612" s="9">
        <v>2197.7345444805501</v>
      </c>
      <c r="I2612" s="9">
        <v>-1.8301506999999999</v>
      </c>
      <c r="J2612" s="9">
        <v>-1.8310057</v>
      </c>
      <c r="K2612" s="9">
        <v>-8.8697634000000001</v>
      </c>
      <c r="L2612" s="9">
        <v>-25.759378000000002</v>
      </c>
      <c r="M2612" s="9">
        <v>-25.759378000000002</v>
      </c>
      <c r="N2612" s="9">
        <v>39</v>
      </c>
      <c r="O2612" s="9">
        <v>62.474986999999999</v>
      </c>
      <c r="P2612" s="9">
        <v>0</v>
      </c>
      <c r="Q2612" s="9">
        <v>1.3095173585495201E-2</v>
      </c>
      <c r="R2612" s="9">
        <v>0</v>
      </c>
      <c r="S2612" s="9">
        <v>30926768387.1908</v>
      </c>
      <c r="T2612" s="9">
        <v>2197.7345444805501</v>
      </c>
      <c r="U2612" s="9">
        <v>7.1553829882311204</v>
      </c>
      <c r="V2612" s="9">
        <v>0</v>
      </c>
      <c r="W2612" s="9">
        <v>7.1553829882311204</v>
      </c>
      <c r="X2612" s="9">
        <v>0</v>
      </c>
      <c r="Y2612" s="9">
        <v>0</v>
      </c>
      <c r="Z2612" s="9">
        <v>1.6240587000000001E-2</v>
      </c>
      <c r="AA2612" s="9">
        <v>206.4323</v>
      </c>
      <c r="AB2612" s="9"/>
      <c r="AQ2612" s="9">
        <f>K2612-'Processed Potentiostat'!$J$3</f>
        <v>-8.8697634000000001</v>
      </c>
    </row>
    <row r="2613" spans="1:43" x14ac:dyDescent="0.35">
      <c r="A2613">
        <v>2</v>
      </c>
      <c r="B2613">
        <v>0</v>
      </c>
      <c r="C2613">
        <v>0</v>
      </c>
      <c r="D2613">
        <v>1</v>
      </c>
      <c r="E2613">
        <v>0</v>
      </c>
      <c r="F2613">
        <v>0</v>
      </c>
      <c r="G2613">
        <v>0</v>
      </c>
      <c r="H2613" s="9">
        <v>2198.6741444568102</v>
      </c>
      <c r="I2613" s="9">
        <v>-1.8300320999999999</v>
      </c>
      <c r="J2613" s="9">
        <v>-1.8297329</v>
      </c>
      <c r="K2613" s="9">
        <v>-13.903639</v>
      </c>
      <c r="L2613" s="9">
        <v>-25.768357999999999</v>
      </c>
      <c r="M2613" s="9">
        <v>-25.768357999999999</v>
      </c>
      <c r="N2613" s="9">
        <v>39</v>
      </c>
      <c r="O2613" s="9">
        <v>62.474986999999999</v>
      </c>
      <c r="P2613" s="9">
        <v>0</v>
      </c>
      <c r="Q2613" s="9">
        <v>1.3099737649557699E-2</v>
      </c>
      <c r="R2613" s="9">
        <v>0</v>
      </c>
      <c r="S2613" s="9">
        <v>58580122691.678001</v>
      </c>
      <c r="T2613" s="9">
        <v>2198.6741444568102</v>
      </c>
      <c r="U2613" s="9">
        <v>7.1578771780693504</v>
      </c>
      <c r="V2613" s="9">
        <v>0</v>
      </c>
      <c r="W2613" s="9">
        <v>7.1578771780693504</v>
      </c>
      <c r="X2613" s="9">
        <v>0</v>
      </c>
      <c r="Y2613" s="9">
        <v>0</v>
      </c>
      <c r="Z2613" s="9">
        <v>2.5439946000000001E-2</v>
      </c>
      <c r="AA2613" s="9">
        <v>131.60101</v>
      </c>
      <c r="AB2613" s="9"/>
      <c r="AQ2613" s="9">
        <f>K2613-'Processed Potentiostat'!$J$3</f>
        <v>-13.903639</v>
      </c>
    </row>
    <row r="2614" spans="1:43" x14ac:dyDescent="0.35">
      <c r="A2614">
        <v>2</v>
      </c>
      <c r="B2614">
        <v>0</v>
      </c>
      <c r="C2614">
        <v>0</v>
      </c>
      <c r="D2614">
        <v>1</v>
      </c>
      <c r="E2614">
        <v>0</v>
      </c>
      <c r="F2614">
        <v>0</v>
      </c>
      <c r="G2614">
        <v>0</v>
      </c>
      <c r="H2614" s="9">
        <v>2199.6741444315498</v>
      </c>
      <c r="I2614" s="9">
        <v>-1.8299512</v>
      </c>
      <c r="J2614" s="9">
        <v>-1.8294166000000001</v>
      </c>
      <c r="K2614" s="9">
        <v>-13.792107</v>
      </c>
      <c r="L2614" s="9">
        <v>-25.783579</v>
      </c>
      <c r="M2614" s="9">
        <v>-25.783579</v>
      </c>
      <c r="N2614" s="9">
        <v>39</v>
      </c>
      <c r="O2614" s="9">
        <v>62.474986999999999</v>
      </c>
      <c r="P2614" s="9">
        <v>0</v>
      </c>
      <c r="Q2614" s="9">
        <v>1.3107472342835101E-2</v>
      </c>
      <c r="R2614" s="9">
        <v>0</v>
      </c>
      <c r="S2614" s="9">
        <v>34098743342.872002</v>
      </c>
      <c r="T2614" s="9">
        <v>2199.6741444315498</v>
      </c>
      <c r="U2614" s="9">
        <v>7.1621050114048002</v>
      </c>
      <c r="V2614" s="9">
        <v>0</v>
      </c>
      <c r="W2614" s="9">
        <v>7.1621050114048002</v>
      </c>
      <c r="X2614" s="9">
        <v>0</v>
      </c>
      <c r="Y2614" s="9">
        <v>0</v>
      </c>
      <c r="Z2614" s="9">
        <v>2.5231508999999999E-2</v>
      </c>
      <c r="AA2614" s="9">
        <v>132.64229</v>
      </c>
      <c r="AB2614" s="9"/>
      <c r="AQ2614" s="9">
        <f>K2614-'Processed Potentiostat'!$J$3</f>
        <v>-13.792107</v>
      </c>
    </row>
    <row r="2615" spans="1:43" x14ac:dyDescent="0.35">
      <c r="A2615">
        <v>2</v>
      </c>
      <c r="B2615">
        <v>0</v>
      </c>
      <c r="C2615">
        <v>0</v>
      </c>
      <c r="D2615">
        <v>1</v>
      </c>
      <c r="E2615">
        <v>0</v>
      </c>
      <c r="F2615">
        <v>0</v>
      </c>
      <c r="G2615">
        <v>0</v>
      </c>
      <c r="H2615" s="9">
        <v>2200.67414440629</v>
      </c>
      <c r="I2615" s="9">
        <v>-1.829847</v>
      </c>
      <c r="J2615" s="9">
        <v>-1.8290379999999999</v>
      </c>
      <c r="K2615" s="9">
        <v>-12.768079</v>
      </c>
      <c r="L2615" s="9">
        <v>-25.796810000000001</v>
      </c>
      <c r="M2615" s="9">
        <v>-25.796810000000001</v>
      </c>
      <c r="N2615" s="9">
        <v>39</v>
      </c>
      <c r="O2615" s="9">
        <v>62.474986999999999</v>
      </c>
      <c r="P2615" s="9">
        <v>0</v>
      </c>
      <c r="Q2615" s="9">
        <v>1.31141947066102E-2</v>
      </c>
      <c r="R2615" s="9">
        <v>0</v>
      </c>
      <c r="S2615" s="9">
        <v>22733410072.896099</v>
      </c>
      <c r="T2615" s="9">
        <v>2200.67414440629</v>
      </c>
      <c r="U2615" s="9">
        <v>7.1657806795139498</v>
      </c>
      <c r="V2615" s="9">
        <v>0</v>
      </c>
      <c r="W2615" s="9">
        <v>7.1657806795139498</v>
      </c>
      <c r="X2615" s="9">
        <v>0</v>
      </c>
      <c r="Y2615" s="9">
        <v>0</v>
      </c>
      <c r="Z2615" s="9">
        <v>2.3353301E-2</v>
      </c>
      <c r="AA2615" s="9">
        <v>143.25084000000001</v>
      </c>
      <c r="AB2615" s="9"/>
      <c r="AQ2615" s="9">
        <f>K2615-'Processed Potentiostat'!$J$3</f>
        <v>-12.768079</v>
      </c>
    </row>
    <row r="2616" spans="1:43" x14ac:dyDescent="0.35">
      <c r="A2616">
        <v>2</v>
      </c>
      <c r="B2616">
        <v>0</v>
      </c>
      <c r="C2616">
        <v>0</v>
      </c>
      <c r="D2616">
        <v>1</v>
      </c>
      <c r="E2616">
        <v>0</v>
      </c>
      <c r="F2616">
        <v>0</v>
      </c>
      <c r="G2616">
        <v>0</v>
      </c>
      <c r="H2616" s="9">
        <v>2201.1973443930701</v>
      </c>
      <c r="I2616" s="9">
        <v>-1.8300592</v>
      </c>
      <c r="J2616" s="9">
        <v>-1.8313140000000001</v>
      </c>
      <c r="K2616" s="9">
        <v>-17.773567</v>
      </c>
      <c r="L2616" s="9">
        <v>-25.803391000000001</v>
      </c>
      <c r="M2616" s="9">
        <v>-25.803391000000001</v>
      </c>
      <c r="N2616" s="9">
        <v>39</v>
      </c>
      <c r="O2616" s="9">
        <v>62.474986999999999</v>
      </c>
      <c r="P2616" s="9">
        <v>0</v>
      </c>
      <c r="Q2616" s="9">
        <v>1.31175421210448E-2</v>
      </c>
      <c r="R2616" s="9">
        <v>0</v>
      </c>
      <c r="S2616" s="9">
        <v>22610939593.133099</v>
      </c>
      <c r="T2616" s="9">
        <v>2201.1973443930701</v>
      </c>
      <c r="U2616" s="9">
        <v>7.1676083645907704</v>
      </c>
      <c r="V2616" s="9">
        <v>0</v>
      </c>
      <c r="W2616" s="9">
        <v>7.1676083645907704</v>
      </c>
      <c r="X2616" s="9">
        <v>0</v>
      </c>
      <c r="Y2616" s="9">
        <v>0</v>
      </c>
      <c r="Z2616" s="9">
        <v>3.2548982999999997E-2</v>
      </c>
      <c r="AA2616" s="9">
        <v>103.03581</v>
      </c>
      <c r="AB2616" s="9"/>
      <c r="AQ2616" s="9">
        <f>K2616-'Processed Potentiostat'!$J$3</f>
        <v>-17.773567</v>
      </c>
    </row>
    <row r="2617" spans="1:43" x14ac:dyDescent="0.35">
      <c r="A2617">
        <v>2</v>
      </c>
      <c r="B2617">
        <v>0</v>
      </c>
      <c r="C2617">
        <v>0</v>
      </c>
      <c r="D2617">
        <v>1</v>
      </c>
      <c r="E2617">
        <v>0</v>
      </c>
      <c r="F2617">
        <v>0</v>
      </c>
      <c r="G2617">
        <v>0</v>
      </c>
      <c r="H2617" s="9">
        <v>2202.1973443678098</v>
      </c>
      <c r="I2617" s="9">
        <v>-1.830079</v>
      </c>
      <c r="J2617" s="9">
        <v>-1.8312875</v>
      </c>
      <c r="K2617" s="9">
        <v>-14.117255</v>
      </c>
      <c r="L2617" s="9">
        <v>-25.819438999999999</v>
      </c>
      <c r="M2617" s="9">
        <v>-25.819438999999999</v>
      </c>
      <c r="N2617" s="9">
        <v>39</v>
      </c>
      <c r="O2617" s="9">
        <v>62.474986999999999</v>
      </c>
      <c r="P2617" s="9">
        <v>0</v>
      </c>
      <c r="Q2617" s="9">
        <v>1.3125705813228901E-2</v>
      </c>
      <c r="R2617" s="9">
        <v>0</v>
      </c>
      <c r="S2617" s="9">
        <v>23162138131.2924</v>
      </c>
      <c r="T2617" s="9">
        <v>2202.1973443678098</v>
      </c>
      <c r="U2617" s="9">
        <v>7.17206642580416</v>
      </c>
      <c r="V2617" s="9">
        <v>0</v>
      </c>
      <c r="W2617" s="9">
        <v>7.17206642580416</v>
      </c>
      <c r="X2617" s="9">
        <v>0</v>
      </c>
      <c r="Y2617" s="9">
        <v>0</v>
      </c>
      <c r="Z2617" s="9">
        <v>2.5852752999999999E-2</v>
      </c>
      <c r="AA2617" s="9">
        <v>129.71979999999999</v>
      </c>
      <c r="AB2617" s="9"/>
      <c r="AQ2617" s="9">
        <f>K2617-'Processed Potentiostat'!$J$3</f>
        <v>-14.117255</v>
      </c>
    </row>
    <row r="2618" spans="1:43" x14ac:dyDescent="0.35">
      <c r="A2618">
        <v>2</v>
      </c>
      <c r="B2618">
        <v>0</v>
      </c>
      <c r="C2618">
        <v>0</v>
      </c>
      <c r="D2618">
        <v>1</v>
      </c>
      <c r="E2618">
        <v>0</v>
      </c>
      <c r="F2618">
        <v>0</v>
      </c>
      <c r="G2618">
        <v>0</v>
      </c>
      <c r="H2618" s="9">
        <v>2203.19734434255</v>
      </c>
      <c r="I2618" s="9">
        <v>-1.8301417</v>
      </c>
      <c r="J2618" s="9">
        <v>-1.8297517999999999</v>
      </c>
      <c r="K2618" s="9">
        <v>-12.689887000000001</v>
      </c>
      <c r="L2618" s="9">
        <v>-25.833131999999999</v>
      </c>
      <c r="M2618" s="9">
        <v>-25.833131999999999</v>
      </c>
      <c r="N2618" s="9">
        <v>39</v>
      </c>
      <c r="O2618" s="9">
        <v>62.474986999999999</v>
      </c>
      <c r="P2618" s="9">
        <v>0</v>
      </c>
      <c r="Q2618" s="9">
        <v>1.3132665404419101E-2</v>
      </c>
      <c r="R2618" s="9">
        <v>0</v>
      </c>
      <c r="S2618" s="9">
        <v>61371852292.281799</v>
      </c>
      <c r="T2618" s="9">
        <v>2203.19734434255</v>
      </c>
      <c r="U2618" s="9">
        <v>7.1758697577333104</v>
      </c>
      <c r="V2618" s="9">
        <v>0</v>
      </c>
      <c r="W2618" s="9">
        <v>7.1758697577333104</v>
      </c>
      <c r="X2618" s="9">
        <v>0</v>
      </c>
      <c r="Y2618" s="9">
        <v>0</v>
      </c>
      <c r="Z2618" s="9">
        <v>2.3219344999999999E-2</v>
      </c>
      <c r="AA2618" s="9">
        <v>144.18977000000001</v>
      </c>
      <c r="AB2618" s="9"/>
      <c r="AQ2618" s="9">
        <f>K2618-'Processed Potentiostat'!$J$3</f>
        <v>-12.689887000000001</v>
      </c>
    </row>
    <row r="2619" spans="1:43" x14ac:dyDescent="0.35">
      <c r="A2619">
        <v>2</v>
      </c>
      <c r="B2619">
        <v>0</v>
      </c>
      <c r="C2619">
        <v>0</v>
      </c>
      <c r="D2619">
        <v>1</v>
      </c>
      <c r="E2619">
        <v>0</v>
      </c>
      <c r="F2619">
        <v>0</v>
      </c>
      <c r="G2619">
        <v>0</v>
      </c>
      <c r="H2619" s="9">
        <v>2204.1973443172901</v>
      </c>
      <c r="I2619" s="9">
        <v>-1.8299675</v>
      </c>
      <c r="J2619" s="9">
        <v>-1.8315656</v>
      </c>
      <c r="K2619" s="9">
        <v>-10.727831</v>
      </c>
      <c r="L2619" s="9">
        <v>-25.845030000000001</v>
      </c>
      <c r="M2619" s="9">
        <v>-25.845030000000001</v>
      </c>
      <c r="N2619" s="9">
        <v>39</v>
      </c>
      <c r="O2619" s="9">
        <v>62.474986999999999</v>
      </c>
      <c r="P2619" s="9">
        <v>0</v>
      </c>
      <c r="Q2619" s="9">
        <v>1.31387187495315E-2</v>
      </c>
      <c r="R2619" s="9">
        <v>0</v>
      </c>
      <c r="S2619" s="9">
        <v>18555616653.334</v>
      </c>
      <c r="T2619" s="9">
        <v>2204.1973443172901</v>
      </c>
      <c r="U2619" s="9">
        <v>7.1791749854072702</v>
      </c>
      <c r="V2619" s="9">
        <v>0</v>
      </c>
      <c r="W2619" s="9">
        <v>7.1791749854072702</v>
      </c>
      <c r="X2619" s="9">
        <v>0</v>
      </c>
      <c r="Y2619" s="9">
        <v>0</v>
      </c>
      <c r="Z2619" s="9">
        <v>1.9648727000000001E-2</v>
      </c>
      <c r="AA2619" s="9">
        <v>170.73029</v>
      </c>
      <c r="AB2619" s="9"/>
      <c r="AQ2619" s="9">
        <f>K2619-'Processed Potentiostat'!$J$3</f>
        <v>-10.727831</v>
      </c>
    </row>
    <row r="2620" spans="1:43" x14ac:dyDescent="0.35">
      <c r="A2620">
        <v>2</v>
      </c>
      <c r="B2620">
        <v>0</v>
      </c>
      <c r="C2620">
        <v>0</v>
      </c>
      <c r="D2620">
        <v>1</v>
      </c>
      <c r="E2620">
        <v>0</v>
      </c>
      <c r="F2620">
        <v>0</v>
      </c>
      <c r="G2620">
        <v>0</v>
      </c>
      <c r="H2620" s="9">
        <v>2204.2327443163899</v>
      </c>
      <c r="I2620" s="9">
        <v>-1.8301369999999999</v>
      </c>
      <c r="J2620" s="9">
        <v>-1.8294322000000001</v>
      </c>
      <c r="K2620" s="9">
        <v>-15.746884</v>
      </c>
      <c r="L2620" s="9">
        <v>-25.845448000000001</v>
      </c>
      <c r="M2620" s="9">
        <v>-25.845448000000001</v>
      </c>
      <c r="N2620" s="9">
        <v>39</v>
      </c>
      <c r="O2620" s="9">
        <v>62.474986999999999</v>
      </c>
      <c r="P2620" s="9">
        <v>0</v>
      </c>
      <c r="Q2620" s="9">
        <v>1.31389310192417E-2</v>
      </c>
      <c r="R2620" s="9">
        <v>0</v>
      </c>
      <c r="S2620" s="9">
        <v>34901373506.411201</v>
      </c>
      <c r="T2620" s="9">
        <v>2204.2327443163899</v>
      </c>
      <c r="U2620" s="9">
        <v>7.1792911232122503</v>
      </c>
      <c r="V2620" s="9">
        <v>0</v>
      </c>
      <c r="W2620" s="9">
        <v>7.1792911232122503</v>
      </c>
      <c r="X2620" s="9">
        <v>0</v>
      </c>
      <c r="Y2620" s="9">
        <v>0</v>
      </c>
      <c r="Z2620" s="9">
        <v>2.8807857999999999E-2</v>
      </c>
      <c r="AA2620" s="9">
        <v>116.17740999999999</v>
      </c>
      <c r="AB2620" s="9"/>
      <c r="AQ2620" s="9">
        <f>K2620-'Processed Potentiostat'!$J$3</f>
        <v>-15.746884</v>
      </c>
    </row>
    <row r="2621" spans="1:43" x14ac:dyDescent="0.35">
      <c r="A2621">
        <v>2</v>
      </c>
      <c r="B2621">
        <v>0</v>
      </c>
      <c r="C2621">
        <v>0</v>
      </c>
      <c r="D2621">
        <v>1</v>
      </c>
      <c r="E2621">
        <v>0</v>
      </c>
      <c r="F2621">
        <v>0</v>
      </c>
      <c r="G2621">
        <v>0</v>
      </c>
      <c r="H2621" s="9">
        <v>2205.2327442911301</v>
      </c>
      <c r="I2621" s="9">
        <v>-1.8301160000000001</v>
      </c>
      <c r="J2621" s="9">
        <v>-1.8302882</v>
      </c>
      <c r="K2621" s="9">
        <v>-12.772802</v>
      </c>
      <c r="L2621" s="9">
        <v>-25.859386000000001</v>
      </c>
      <c r="M2621" s="9">
        <v>-25.859386000000001</v>
      </c>
      <c r="N2621" s="9">
        <v>39</v>
      </c>
      <c r="O2621" s="9">
        <v>62.474986999999999</v>
      </c>
      <c r="P2621" s="9">
        <v>0</v>
      </c>
      <c r="Q2621" s="9">
        <v>1.3146017744455099E-2</v>
      </c>
      <c r="R2621" s="9">
        <v>0</v>
      </c>
      <c r="S2621" s="9">
        <v>224095305680.57401</v>
      </c>
      <c r="T2621" s="9">
        <v>2205.2327442911301</v>
      </c>
      <c r="U2621" s="9">
        <v>7.1831628977853699</v>
      </c>
      <c r="V2621" s="9">
        <v>0</v>
      </c>
      <c r="W2621" s="9">
        <v>7.1831628977853699</v>
      </c>
      <c r="X2621" s="9">
        <v>0</v>
      </c>
      <c r="Y2621" s="9">
        <v>0</v>
      </c>
      <c r="Z2621" s="9">
        <v>2.3377907999999999E-2</v>
      </c>
      <c r="AA2621" s="9">
        <v>143.29575</v>
      </c>
      <c r="AB2621" s="9"/>
      <c r="AQ2621" s="9">
        <f>K2621-'Processed Potentiostat'!$J$3</f>
        <v>-12.772802</v>
      </c>
    </row>
    <row r="2622" spans="1:43" x14ac:dyDescent="0.35">
      <c r="A2622">
        <v>2</v>
      </c>
      <c r="B2622">
        <v>0</v>
      </c>
      <c r="C2622">
        <v>0</v>
      </c>
      <c r="D2622">
        <v>1</v>
      </c>
      <c r="E2622">
        <v>0</v>
      </c>
      <c r="F2622">
        <v>0</v>
      </c>
      <c r="G2622">
        <v>0</v>
      </c>
      <c r="H2622" s="9">
        <v>2206.2327442658702</v>
      </c>
      <c r="I2622" s="9">
        <v>-1.8299341</v>
      </c>
      <c r="J2622" s="9">
        <v>-1.828913</v>
      </c>
      <c r="K2622" s="9">
        <v>-11.489089999999999</v>
      </c>
      <c r="L2622" s="9">
        <v>-25.871580000000002</v>
      </c>
      <c r="M2622" s="9">
        <v>-25.871580000000002</v>
      </c>
      <c r="N2622" s="9">
        <v>39</v>
      </c>
      <c r="O2622" s="9">
        <v>62.474986999999999</v>
      </c>
      <c r="P2622" s="9">
        <v>0</v>
      </c>
      <c r="Q2622" s="9">
        <v>1.31522125164544E-2</v>
      </c>
      <c r="R2622" s="9">
        <v>0</v>
      </c>
      <c r="S2622" s="9">
        <v>20536198926.148701</v>
      </c>
      <c r="T2622" s="9">
        <v>2206.2327442658702</v>
      </c>
      <c r="U2622" s="9">
        <v>7.18655024142861</v>
      </c>
      <c r="V2622" s="9">
        <v>0</v>
      </c>
      <c r="W2622" s="9">
        <v>7.18655024142861</v>
      </c>
      <c r="X2622" s="9">
        <v>0</v>
      </c>
      <c r="Y2622" s="9">
        <v>0</v>
      </c>
      <c r="Z2622" s="9">
        <v>2.1012546E-2</v>
      </c>
      <c r="AA2622" s="9">
        <v>159.18693999999999</v>
      </c>
      <c r="AB2622" s="9"/>
      <c r="AQ2622" s="9">
        <f>K2622-'Processed Potentiostat'!$J$3</f>
        <v>-11.489089999999999</v>
      </c>
    </row>
    <row r="2623" spans="1:43" x14ac:dyDescent="0.35">
      <c r="A2623">
        <v>2</v>
      </c>
      <c r="B2623">
        <v>0</v>
      </c>
      <c r="C2623">
        <v>0</v>
      </c>
      <c r="D2623">
        <v>1</v>
      </c>
      <c r="E2623">
        <v>0</v>
      </c>
      <c r="F2623">
        <v>0</v>
      </c>
      <c r="G2623">
        <v>0</v>
      </c>
      <c r="H2623" s="9">
        <v>2207.2327442405999</v>
      </c>
      <c r="I2623" s="9">
        <v>-1.8300129999999999</v>
      </c>
      <c r="J2623" s="9">
        <v>-1.8292587</v>
      </c>
      <c r="K2623" s="9">
        <v>-14.588498</v>
      </c>
      <c r="L2623" s="9">
        <v>-25.884108999999999</v>
      </c>
      <c r="M2623" s="9">
        <v>-25.884108999999999</v>
      </c>
      <c r="N2623" s="9">
        <v>39</v>
      </c>
      <c r="O2623" s="9">
        <v>62.474986999999999</v>
      </c>
      <c r="P2623" s="9">
        <v>0</v>
      </c>
      <c r="Q2623" s="9">
        <v>1.31585790344067E-2</v>
      </c>
      <c r="R2623" s="9">
        <v>0</v>
      </c>
      <c r="S2623" s="9">
        <v>28316593741.671398</v>
      </c>
      <c r="T2623" s="9">
        <v>2207.2327442405999</v>
      </c>
      <c r="U2623" s="9">
        <v>7.1900301778030604</v>
      </c>
      <c r="V2623" s="9">
        <v>0</v>
      </c>
      <c r="W2623" s="9">
        <v>7.1900301778030604</v>
      </c>
      <c r="X2623" s="9">
        <v>0</v>
      </c>
      <c r="Y2623" s="9">
        <v>0</v>
      </c>
      <c r="Z2623" s="9">
        <v>2.6686138000000002E-2</v>
      </c>
      <c r="AA2623" s="9">
        <v>125.39046999999999</v>
      </c>
      <c r="AB2623" s="9"/>
      <c r="AQ2623" s="9">
        <f>K2623-'Processed Potentiostat'!$J$3</f>
        <v>-14.588498</v>
      </c>
    </row>
    <row r="2624" spans="1:43" x14ac:dyDescent="0.35">
      <c r="A2624">
        <v>2</v>
      </c>
      <c r="B2624">
        <v>0</v>
      </c>
      <c r="C2624">
        <v>0</v>
      </c>
      <c r="D2624">
        <v>1</v>
      </c>
      <c r="E2624">
        <v>0</v>
      </c>
      <c r="F2624">
        <v>0</v>
      </c>
      <c r="G2624">
        <v>0</v>
      </c>
      <c r="H2624" s="9">
        <v>2208.2327442153401</v>
      </c>
      <c r="I2624" s="9">
        <v>-1.8301556999999999</v>
      </c>
      <c r="J2624" s="9">
        <v>-1.8308199999999999</v>
      </c>
      <c r="K2624" s="9">
        <v>-12.284451000000001</v>
      </c>
      <c r="L2624" s="9">
        <v>-25.897466999999999</v>
      </c>
      <c r="M2624" s="9">
        <v>-25.897466999999999</v>
      </c>
      <c r="N2624" s="9">
        <v>39</v>
      </c>
      <c r="O2624" s="9">
        <v>62.474986999999999</v>
      </c>
      <c r="P2624" s="9">
        <v>0</v>
      </c>
      <c r="Q2624" s="9">
        <v>1.3165371967664499E-2</v>
      </c>
      <c r="R2624" s="9">
        <v>0</v>
      </c>
      <c r="S2624" s="9">
        <v>40015416366.932899</v>
      </c>
      <c r="T2624" s="9">
        <v>2208.2327442153401</v>
      </c>
      <c r="U2624" s="9">
        <v>7.1937407207515198</v>
      </c>
      <c r="V2624" s="9">
        <v>0</v>
      </c>
      <c r="W2624" s="9">
        <v>7.1937407207515198</v>
      </c>
      <c r="X2624" s="9">
        <v>0</v>
      </c>
      <c r="Y2624" s="9">
        <v>0</v>
      </c>
      <c r="Z2624" s="9">
        <v>2.2490619E-2</v>
      </c>
      <c r="AA2624" s="9">
        <v>149.03555</v>
      </c>
      <c r="AB2624" s="9"/>
      <c r="AQ2624" s="9">
        <f>K2624-'Processed Potentiostat'!$J$3</f>
        <v>-12.284451000000001</v>
      </c>
    </row>
    <row r="2625" spans="1:43" x14ac:dyDescent="0.35">
      <c r="A2625">
        <v>2</v>
      </c>
      <c r="B2625">
        <v>0</v>
      </c>
      <c r="C2625">
        <v>0</v>
      </c>
      <c r="D2625">
        <v>1</v>
      </c>
      <c r="E2625">
        <v>0</v>
      </c>
      <c r="F2625">
        <v>0</v>
      </c>
      <c r="G2625">
        <v>0</v>
      </c>
      <c r="H2625" s="9">
        <v>2209.2327441900802</v>
      </c>
      <c r="I2625" s="9">
        <v>-1.8298539</v>
      </c>
      <c r="J2625" s="9">
        <v>-1.8305186</v>
      </c>
      <c r="K2625" s="9">
        <v>-11.193472999999999</v>
      </c>
      <c r="L2625" s="9">
        <v>-25.909034999999999</v>
      </c>
      <c r="M2625" s="9">
        <v>-25.909034999999999</v>
      </c>
      <c r="N2625" s="9">
        <v>39</v>
      </c>
      <c r="O2625" s="9">
        <v>62.474986999999999</v>
      </c>
      <c r="P2625" s="9">
        <v>0</v>
      </c>
      <c r="Q2625" s="9">
        <v>1.31712540694277E-2</v>
      </c>
      <c r="R2625" s="9">
        <v>0</v>
      </c>
      <c r="S2625" s="9">
        <v>74919247401.671402</v>
      </c>
      <c r="T2625" s="9">
        <v>2209.2327441900802</v>
      </c>
      <c r="U2625" s="9">
        <v>7.1969541149751599</v>
      </c>
      <c r="V2625" s="9">
        <v>0</v>
      </c>
      <c r="W2625" s="9">
        <v>7.1969541149751599</v>
      </c>
      <c r="X2625" s="9">
        <v>0</v>
      </c>
      <c r="Y2625" s="9">
        <v>0</v>
      </c>
      <c r="Z2625" s="9">
        <v>2.0489859999999999E-2</v>
      </c>
      <c r="AA2625" s="9">
        <v>163.53447</v>
      </c>
      <c r="AB2625" s="9"/>
      <c r="AQ2625" s="9">
        <f>K2625-'Processed Potentiostat'!$J$3</f>
        <v>-11.193472999999999</v>
      </c>
    </row>
    <row r="2626" spans="1:43" x14ac:dyDescent="0.35">
      <c r="A2626">
        <v>2</v>
      </c>
      <c r="B2626">
        <v>0</v>
      </c>
      <c r="C2626">
        <v>0</v>
      </c>
      <c r="D2626">
        <v>1</v>
      </c>
      <c r="E2626">
        <v>0</v>
      </c>
      <c r="F2626">
        <v>0</v>
      </c>
      <c r="G2626">
        <v>0</v>
      </c>
      <c r="H2626" s="9">
        <v>2209.4201441853502</v>
      </c>
      <c r="I2626" s="9">
        <v>-1.8298867999999999</v>
      </c>
      <c r="J2626" s="9">
        <v>-1.8315764999999999</v>
      </c>
      <c r="K2626" s="9">
        <v>-16.193549999999998</v>
      </c>
      <c r="L2626" s="9">
        <v>-25.911217000000001</v>
      </c>
      <c r="M2626" s="9">
        <v>-25.911217000000001</v>
      </c>
      <c r="N2626" s="9">
        <v>39</v>
      </c>
      <c r="O2626" s="9">
        <v>62.474986999999999</v>
      </c>
      <c r="P2626" s="9">
        <v>0</v>
      </c>
      <c r="Q2626" s="9">
        <v>1.3172364211752901E-2</v>
      </c>
      <c r="R2626" s="9">
        <v>0</v>
      </c>
      <c r="S2626" s="9">
        <v>18459366522.682598</v>
      </c>
      <c r="T2626" s="9">
        <v>2209.4201441853502</v>
      </c>
      <c r="U2626" s="9">
        <v>7.1975602310428304</v>
      </c>
      <c r="V2626" s="9">
        <v>0</v>
      </c>
      <c r="W2626" s="9">
        <v>7.1975602310428304</v>
      </c>
      <c r="X2626" s="9">
        <v>0</v>
      </c>
      <c r="Y2626" s="9">
        <v>0</v>
      </c>
      <c r="Z2626" s="9">
        <v>2.9659726000000001E-2</v>
      </c>
      <c r="AA2626" s="9">
        <v>113.10531</v>
      </c>
      <c r="AB2626" s="9"/>
      <c r="AQ2626" s="9">
        <f>K2626-'Processed Potentiostat'!$J$3</f>
        <v>-16.193549999999998</v>
      </c>
    </row>
    <row r="2627" spans="1:43" x14ac:dyDescent="0.35">
      <c r="A2627">
        <v>2</v>
      </c>
      <c r="B2627">
        <v>0</v>
      </c>
      <c r="C2627">
        <v>0</v>
      </c>
      <c r="D2627">
        <v>1</v>
      </c>
      <c r="E2627">
        <v>0</v>
      </c>
      <c r="F2627">
        <v>0</v>
      </c>
      <c r="G2627">
        <v>0</v>
      </c>
      <c r="H2627" s="9">
        <v>2210.4201441600799</v>
      </c>
      <c r="I2627" s="9">
        <v>-1.8300935</v>
      </c>
      <c r="J2627" s="9">
        <v>-1.828638</v>
      </c>
      <c r="K2627" s="9">
        <v>-13.380957</v>
      </c>
      <c r="L2627" s="9">
        <v>-25.926157</v>
      </c>
      <c r="M2627" s="9">
        <v>-25.926157</v>
      </c>
      <c r="N2627" s="9">
        <v>39</v>
      </c>
      <c r="O2627" s="9">
        <v>62.474986999999999</v>
      </c>
      <c r="P2627" s="9">
        <v>0</v>
      </c>
      <c r="Q2627" s="9">
        <v>1.31799531922802E-2</v>
      </c>
      <c r="R2627" s="9">
        <v>0</v>
      </c>
      <c r="S2627" s="9">
        <v>16891990066.2756</v>
      </c>
      <c r="T2627" s="9">
        <v>2210.4201441600799</v>
      </c>
      <c r="U2627" s="9">
        <v>7.20171041300887</v>
      </c>
      <c r="V2627" s="9">
        <v>0</v>
      </c>
      <c r="W2627" s="9">
        <v>7.20171041300887</v>
      </c>
      <c r="X2627" s="9">
        <v>0</v>
      </c>
      <c r="Y2627" s="9">
        <v>0</v>
      </c>
      <c r="Z2627" s="9">
        <v>2.4468924999999999E-2</v>
      </c>
      <c r="AA2627" s="9">
        <v>136.65973</v>
      </c>
      <c r="AB2627" s="9"/>
      <c r="AQ2627" s="9">
        <f>K2627-'Processed Potentiostat'!$J$3</f>
        <v>-13.380957</v>
      </c>
    </row>
    <row r="2628" spans="1:43" x14ac:dyDescent="0.35">
      <c r="A2628">
        <v>2</v>
      </c>
      <c r="B2628">
        <v>0</v>
      </c>
      <c r="C2628">
        <v>0</v>
      </c>
      <c r="D2628">
        <v>1</v>
      </c>
      <c r="E2628">
        <v>0</v>
      </c>
      <c r="F2628">
        <v>0</v>
      </c>
      <c r="G2628">
        <v>0</v>
      </c>
      <c r="H2628" s="9">
        <v>2211.42014413482</v>
      </c>
      <c r="I2628" s="9">
        <v>-1.8301474</v>
      </c>
      <c r="J2628" s="9">
        <v>-1.8289095</v>
      </c>
      <c r="K2628" s="9">
        <v>-12.070112</v>
      </c>
      <c r="L2628" s="9">
        <v>-25.938789</v>
      </c>
      <c r="M2628" s="9">
        <v>-25.938789</v>
      </c>
      <c r="N2628" s="9">
        <v>39</v>
      </c>
      <c r="O2628" s="9">
        <v>62.474986999999999</v>
      </c>
      <c r="P2628" s="9">
        <v>0</v>
      </c>
      <c r="Q2628" s="9">
        <v>1.31863708205296E-2</v>
      </c>
      <c r="R2628" s="9">
        <v>0</v>
      </c>
      <c r="S2628" s="9">
        <v>20533202155.261299</v>
      </c>
      <c r="T2628" s="9">
        <v>2211.42014413482</v>
      </c>
      <c r="U2628" s="9">
        <v>7.2052195085189297</v>
      </c>
      <c r="V2628" s="9">
        <v>0</v>
      </c>
      <c r="W2628" s="9">
        <v>7.2052195085189297</v>
      </c>
      <c r="X2628" s="9">
        <v>0</v>
      </c>
      <c r="Y2628" s="9">
        <v>0</v>
      </c>
      <c r="Z2628" s="9">
        <v>2.2075142999999998E-2</v>
      </c>
      <c r="AA2628" s="9">
        <v>151.52382</v>
      </c>
      <c r="AB2628" s="9"/>
      <c r="AQ2628" s="9">
        <f>K2628-'Processed Potentiostat'!$J$3</f>
        <v>-12.070112</v>
      </c>
    </row>
    <row r="2629" spans="1:43" x14ac:dyDescent="0.35">
      <c r="A2629">
        <v>2</v>
      </c>
      <c r="B2629">
        <v>0</v>
      </c>
      <c r="C2629">
        <v>0</v>
      </c>
      <c r="D2629">
        <v>1</v>
      </c>
      <c r="E2629">
        <v>0</v>
      </c>
      <c r="F2629">
        <v>0</v>
      </c>
      <c r="G2629">
        <v>0</v>
      </c>
      <c r="H2629" s="9">
        <v>2212.4201441095602</v>
      </c>
      <c r="I2629" s="9">
        <v>-1.8299947000000001</v>
      </c>
      <c r="J2629" s="9">
        <v>-1.8302647999999999</v>
      </c>
      <c r="K2629" s="9">
        <v>-12.801076</v>
      </c>
      <c r="L2629" s="9">
        <v>-25.951993999999999</v>
      </c>
      <c r="M2629" s="9">
        <v>-25.951993999999999</v>
      </c>
      <c r="N2629" s="9">
        <v>39</v>
      </c>
      <c r="O2629" s="9">
        <v>62.474986999999999</v>
      </c>
      <c r="P2629" s="9">
        <v>0</v>
      </c>
      <c r="Q2629" s="9">
        <v>1.3193084117238201E-2</v>
      </c>
      <c r="R2629" s="9">
        <v>0</v>
      </c>
      <c r="S2629" s="9">
        <v>281996258268.05701</v>
      </c>
      <c r="T2629" s="9">
        <v>2212.4201441095602</v>
      </c>
      <c r="U2629" s="9">
        <v>7.2088874506599296</v>
      </c>
      <c r="V2629" s="9">
        <v>0</v>
      </c>
      <c r="W2629" s="9">
        <v>7.2088874506599296</v>
      </c>
      <c r="X2629" s="9">
        <v>0</v>
      </c>
      <c r="Y2629" s="9">
        <v>0</v>
      </c>
      <c r="Z2629" s="9">
        <v>2.3429358000000001E-2</v>
      </c>
      <c r="AA2629" s="9">
        <v>142.97742</v>
      </c>
      <c r="AB2629" s="9"/>
      <c r="AQ2629" s="9">
        <f>K2629-'Processed Potentiostat'!$J$3</f>
        <v>-12.801076</v>
      </c>
    </row>
    <row r="2630" spans="1:43" x14ac:dyDescent="0.35">
      <c r="A2630">
        <v>2</v>
      </c>
      <c r="B2630">
        <v>0</v>
      </c>
      <c r="C2630">
        <v>0</v>
      </c>
      <c r="D2630">
        <v>1</v>
      </c>
      <c r="E2630">
        <v>0</v>
      </c>
      <c r="F2630">
        <v>0</v>
      </c>
      <c r="G2630">
        <v>0</v>
      </c>
      <c r="H2630" s="9">
        <v>2213.2649440882201</v>
      </c>
      <c r="I2630" s="9">
        <v>-1.8298407999999999</v>
      </c>
      <c r="J2630" s="9">
        <v>-1.8286576999999999</v>
      </c>
      <c r="K2630" s="9">
        <v>-18.029592999999998</v>
      </c>
      <c r="L2630" s="9">
        <v>-25.962389000000002</v>
      </c>
      <c r="M2630" s="9">
        <v>-25.962389000000002</v>
      </c>
      <c r="N2630" s="9">
        <v>39</v>
      </c>
      <c r="O2630" s="9">
        <v>62.474986999999999</v>
      </c>
      <c r="P2630" s="9">
        <v>0</v>
      </c>
      <c r="Q2630" s="9">
        <v>1.31983643919035E-2</v>
      </c>
      <c r="R2630" s="9">
        <v>0</v>
      </c>
      <c r="S2630" s="9">
        <v>17136541863.227301</v>
      </c>
      <c r="T2630" s="9">
        <v>2213.2649440882201</v>
      </c>
      <c r="U2630" s="9">
        <v>7.2117749366414499</v>
      </c>
      <c r="V2630" s="9">
        <v>0</v>
      </c>
      <c r="W2630" s="9">
        <v>7.2117749366414499</v>
      </c>
      <c r="X2630" s="9">
        <v>0</v>
      </c>
      <c r="Y2630" s="9">
        <v>0</v>
      </c>
      <c r="Z2630" s="9">
        <v>3.2969955000000002E-2</v>
      </c>
      <c r="AA2630" s="9">
        <v>101.42534999999999</v>
      </c>
      <c r="AB2630" s="9"/>
      <c r="AQ2630" s="9">
        <f>K2630-'Processed Potentiostat'!$J$3</f>
        <v>-18.029592999999998</v>
      </c>
    </row>
    <row r="2631" spans="1:43" x14ac:dyDescent="0.35">
      <c r="A2631">
        <v>2</v>
      </c>
      <c r="B2631">
        <v>0</v>
      </c>
      <c r="C2631">
        <v>0</v>
      </c>
      <c r="D2631">
        <v>1</v>
      </c>
      <c r="E2631">
        <v>0</v>
      </c>
      <c r="F2631">
        <v>0</v>
      </c>
      <c r="G2631">
        <v>0</v>
      </c>
      <c r="H2631" s="9">
        <v>2213.27914408786</v>
      </c>
      <c r="I2631" s="9">
        <v>-1.8301084000000001</v>
      </c>
      <c r="J2631" s="9">
        <v>-1.829169</v>
      </c>
      <c r="K2631" s="9">
        <v>-12.98878</v>
      </c>
      <c r="L2631" s="9">
        <v>-25.962624000000002</v>
      </c>
      <c r="M2631" s="9">
        <v>-25.962624000000002</v>
      </c>
      <c r="N2631" s="9">
        <v>39</v>
      </c>
      <c r="O2631" s="9">
        <v>62.474986999999999</v>
      </c>
      <c r="P2631" s="9">
        <v>0</v>
      </c>
      <c r="Q2631" s="9">
        <v>1.31984835947246E-2</v>
      </c>
      <c r="R2631" s="9">
        <v>0</v>
      </c>
      <c r="S2631" s="9">
        <v>25865827855.486</v>
      </c>
      <c r="T2631" s="9">
        <v>2213.27914408786</v>
      </c>
      <c r="U2631" s="9">
        <v>7.21183983959068</v>
      </c>
      <c r="V2631" s="9">
        <v>0</v>
      </c>
      <c r="W2631" s="9">
        <v>7.21183983959068</v>
      </c>
      <c r="X2631" s="9">
        <v>0</v>
      </c>
      <c r="Y2631" s="9">
        <v>0</v>
      </c>
      <c r="Z2631" s="9">
        <v>2.3758674E-2</v>
      </c>
      <c r="AA2631" s="9">
        <v>140.82686000000001</v>
      </c>
      <c r="AB2631" s="9"/>
      <c r="AQ2631" s="9">
        <f>K2631-'Processed Potentiostat'!$J$3</f>
        <v>-12.98878</v>
      </c>
    </row>
    <row r="2632" spans="1:43" x14ac:dyDescent="0.35">
      <c r="A2632">
        <v>2</v>
      </c>
      <c r="B2632">
        <v>0</v>
      </c>
      <c r="C2632">
        <v>0</v>
      </c>
      <c r="D2632">
        <v>1</v>
      </c>
      <c r="E2632">
        <v>0</v>
      </c>
      <c r="F2632">
        <v>0</v>
      </c>
      <c r="G2632">
        <v>0</v>
      </c>
      <c r="H2632" s="9">
        <v>2214.2791440626002</v>
      </c>
      <c r="I2632" s="9">
        <v>-1.8300346000000001</v>
      </c>
      <c r="J2632" s="9">
        <v>-1.8296138</v>
      </c>
      <c r="K2632" s="9">
        <v>-10.116364000000001</v>
      </c>
      <c r="L2632" s="9">
        <v>-25.973244000000001</v>
      </c>
      <c r="M2632" s="9">
        <v>-25.973244000000001</v>
      </c>
      <c r="N2632" s="9">
        <v>39</v>
      </c>
      <c r="O2632" s="9">
        <v>62.474986999999999</v>
      </c>
      <c r="P2632" s="9">
        <v>0</v>
      </c>
      <c r="Q2632" s="9">
        <v>1.3203881015006601E-2</v>
      </c>
      <c r="R2632" s="9">
        <v>0</v>
      </c>
      <c r="S2632" s="9">
        <v>46466060071.376999</v>
      </c>
      <c r="T2632" s="9">
        <v>2214.2791440626002</v>
      </c>
      <c r="U2632" s="9">
        <v>7.2147897771559499</v>
      </c>
      <c r="V2632" s="9">
        <v>0</v>
      </c>
      <c r="W2632" s="9">
        <v>7.2147897771559499</v>
      </c>
      <c r="X2632" s="9">
        <v>0</v>
      </c>
      <c r="Y2632" s="9">
        <v>0</v>
      </c>
      <c r="Z2632" s="9">
        <v>1.8509037999999998E-2</v>
      </c>
      <c r="AA2632" s="9">
        <v>180.85686999999999</v>
      </c>
      <c r="AB2632" s="9"/>
      <c r="AQ2632" s="9">
        <f>K2632-'Processed Potentiostat'!$J$3</f>
        <v>-10.116364000000001</v>
      </c>
    </row>
    <row r="2633" spans="1:43" x14ac:dyDescent="0.35">
      <c r="A2633">
        <v>2</v>
      </c>
      <c r="B2633">
        <v>0</v>
      </c>
      <c r="C2633">
        <v>0</v>
      </c>
      <c r="D2633">
        <v>1</v>
      </c>
      <c r="E2633">
        <v>0</v>
      </c>
      <c r="F2633">
        <v>0</v>
      </c>
      <c r="G2633">
        <v>0</v>
      </c>
      <c r="H2633" s="9">
        <v>2215.2791440373398</v>
      </c>
      <c r="I2633" s="9">
        <v>-1.8301643999999999</v>
      </c>
      <c r="J2633" s="9">
        <v>-1.8286536</v>
      </c>
      <c r="K2633" s="9">
        <v>-9.9035091000000008</v>
      </c>
      <c r="L2633" s="9">
        <v>-25.983371999999999</v>
      </c>
      <c r="M2633" s="9">
        <v>-25.983371999999999</v>
      </c>
      <c r="N2633" s="9">
        <v>39</v>
      </c>
      <c r="O2633" s="9">
        <v>62.474986999999999</v>
      </c>
      <c r="P2633" s="9">
        <v>0</v>
      </c>
      <c r="Q2633" s="9">
        <v>1.32090256378506E-2</v>
      </c>
      <c r="R2633" s="9">
        <v>0</v>
      </c>
      <c r="S2633" s="9">
        <v>17103289123.884001</v>
      </c>
      <c r="T2633" s="9">
        <v>2215.2791440373398</v>
      </c>
      <c r="U2633" s="9">
        <v>7.2176031468569697</v>
      </c>
      <c r="V2633" s="9">
        <v>0</v>
      </c>
      <c r="W2633" s="9">
        <v>7.2176031468569697</v>
      </c>
      <c r="X2633" s="9">
        <v>0</v>
      </c>
      <c r="Y2633" s="9">
        <v>0</v>
      </c>
      <c r="Z2633" s="9">
        <v>1.8110087E-2</v>
      </c>
      <c r="AA2633" s="9">
        <v>184.64703</v>
      </c>
      <c r="AB2633" s="9"/>
      <c r="AQ2633" s="9">
        <f>K2633-'Processed Potentiostat'!$J$3</f>
        <v>-9.9035091000000008</v>
      </c>
    </row>
    <row r="2634" spans="1:43" x14ac:dyDescent="0.35">
      <c r="A2634">
        <v>2</v>
      </c>
      <c r="B2634">
        <v>0</v>
      </c>
      <c r="C2634">
        <v>0</v>
      </c>
      <c r="D2634">
        <v>1</v>
      </c>
      <c r="E2634">
        <v>0</v>
      </c>
      <c r="F2634">
        <v>0</v>
      </c>
      <c r="G2634">
        <v>0</v>
      </c>
      <c r="H2634" s="9">
        <v>2216.27914401207</v>
      </c>
      <c r="I2634" s="9">
        <v>-1.8298795999999999</v>
      </c>
      <c r="J2634" s="9">
        <v>-1.8315573999999999</v>
      </c>
      <c r="K2634" s="9">
        <v>-10.40977</v>
      </c>
      <c r="L2634" s="9">
        <v>-25.993953999999999</v>
      </c>
      <c r="M2634" s="9">
        <v>-25.993953999999999</v>
      </c>
      <c r="N2634" s="9">
        <v>39</v>
      </c>
      <c r="O2634" s="9">
        <v>62.474986999999999</v>
      </c>
      <c r="P2634" s="9">
        <v>0</v>
      </c>
      <c r="Q2634" s="9">
        <v>1.3214409383900699E-2</v>
      </c>
      <c r="R2634" s="9">
        <v>0</v>
      </c>
      <c r="S2634" s="9">
        <v>18773403990.325901</v>
      </c>
      <c r="T2634" s="9">
        <v>2216.27914401207</v>
      </c>
      <c r="U2634" s="9">
        <v>7.2205426741850296</v>
      </c>
      <c r="V2634" s="9">
        <v>0</v>
      </c>
      <c r="W2634" s="9">
        <v>7.2205426741850296</v>
      </c>
      <c r="X2634" s="9">
        <v>0</v>
      </c>
      <c r="Y2634" s="9">
        <v>0</v>
      </c>
      <c r="Z2634" s="9">
        <v>1.9066092E-2</v>
      </c>
      <c r="AA2634" s="9">
        <v>175.946</v>
      </c>
      <c r="AB2634" s="9"/>
      <c r="AQ2634" s="9">
        <f>K2634-'Processed Potentiostat'!$J$3</f>
        <v>-10.40977</v>
      </c>
    </row>
    <row r="2635" spans="1:43" x14ac:dyDescent="0.35">
      <c r="A2635">
        <v>2</v>
      </c>
      <c r="B2635">
        <v>0</v>
      </c>
      <c r="C2635">
        <v>0</v>
      </c>
      <c r="D2635">
        <v>1</v>
      </c>
      <c r="E2635">
        <v>0</v>
      </c>
      <c r="F2635">
        <v>0</v>
      </c>
      <c r="G2635">
        <v>0</v>
      </c>
      <c r="H2635" s="9">
        <v>2217.2791439868101</v>
      </c>
      <c r="I2635" s="9">
        <v>-1.8300687</v>
      </c>
      <c r="J2635" s="9">
        <v>-1.8304948000000001</v>
      </c>
      <c r="K2635" s="9">
        <v>-9.8369789000000001</v>
      </c>
      <c r="L2635" s="9">
        <v>-26.003966999999999</v>
      </c>
      <c r="M2635" s="9">
        <v>-26.003966999999999</v>
      </c>
      <c r="N2635" s="9">
        <v>39</v>
      </c>
      <c r="O2635" s="9">
        <v>62.474986999999999</v>
      </c>
      <c r="P2635" s="9">
        <v>0</v>
      </c>
      <c r="Q2635" s="9">
        <v>1.32195009967683E-2</v>
      </c>
      <c r="R2635" s="9">
        <v>0</v>
      </c>
      <c r="S2635" s="9">
        <v>80761605009.084305</v>
      </c>
      <c r="T2635" s="9">
        <v>2217.2791439868101</v>
      </c>
      <c r="U2635" s="9">
        <v>7.2233244819620097</v>
      </c>
      <c r="V2635" s="9">
        <v>0</v>
      </c>
      <c r="W2635" s="9">
        <v>7.2233244819620097</v>
      </c>
      <c r="X2635" s="9">
        <v>0</v>
      </c>
      <c r="Y2635" s="9">
        <v>0</v>
      </c>
      <c r="Z2635" s="9">
        <v>1.8006538999999998E-2</v>
      </c>
      <c r="AA2635" s="9">
        <v>186.08302</v>
      </c>
      <c r="AB2635" s="9"/>
      <c r="AQ2635" s="9">
        <f>K2635-'Processed Potentiostat'!$J$3</f>
        <v>-9.8369789000000001</v>
      </c>
    </row>
    <row r="2636" spans="1:43" x14ac:dyDescent="0.35">
      <c r="A2636">
        <v>2</v>
      </c>
      <c r="B2636">
        <v>0</v>
      </c>
      <c r="C2636">
        <v>0</v>
      </c>
      <c r="D2636">
        <v>1</v>
      </c>
      <c r="E2636">
        <v>0</v>
      </c>
      <c r="F2636">
        <v>0</v>
      </c>
      <c r="G2636">
        <v>0</v>
      </c>
      <c r="H2636" s="9">
        <v>2218.2791439615498</v>
      </c>
      <c r="I2636" s="9">
        <v>-1.8301122000000001</v>
      </c>
      <c r="J2636" s="9">
        <v>-1.8289390000000001</v>
      </c>
      <c r="K2636" s="9">
        <v>-11.806998</v>
      </c>
      <c r="L2636" s="9">
        <v>-26.014341000000002</v>
      </c>
      <c r="M2636" s="9">
        <v>-26.014341000000002</v>
      </c>
      <c r="N2636" s="9">
        <v>39</v>
      </c>
      <c r="O2636" s="9">
        <v>62.474986999999999</v>
      </c>
      <c r="P2636" s="9">
        <v>0</v>
      </c>
      <c r="Q2636" s="9">
        <v>1.3224771424371E-2</v>
      </c>
      <c r="R2636" s="9">
        <v>0</v>
      </c>
      <c r="S2636" s="9">
        <v>21084454754.9576</v>
      </c>
      <c r="T2636" s="9">
        <v>2218.2791439615498</v>
      </c>
      <c r="U2636" s="9">
        <v>7.2262057567242701</v>
      </c>
      <c r="V2636" s="9">
        <v>0</v>
      </c>
      <c r="W2636" s="9">
        <v>7.2262057567242701</v>
      </c>
      <c r="X2636" s="9">
        <v>0</v>
      </c>
      <c r="Y2636" s="9">
        <v>0</v>
      </c>
      <c r="Z2636" s="9">
        <v>2.1594279000000001E-2</v>
      </c>
      <c r="AA2636" s="9">
        <v>154.90295</v>
      </c>
      <c r="AB2636" s="9"/>
      <c r="AQ2636" s="9">
        <f>K2636-'Processed Potentiostat'!$J$3</f>
        <v>-11.806998</v>
      </c>
    </row>
    <row r="2637" spans="1:43" x14ac:dyDescent="0.35">
      <c r="A2637">
        <v>2</v>
      </c>
      <c r="B2637">
        <v>0</v>
      </c>
      <c r="C2637">
        <v>0</v>
      </c>
      <c r="D2637">
        <v>1</v>
      </c>
      <c r="E2637">
        <v>0</v>
      </c>
      <c r="F2637">
        <v>0</v>
      </c>
      <c r="G2637">
        <v>0</v>
      </c>
      <c r="H2637" s="9">
        <v>2219.27914393629</v>
      </c>
      <c r="I2637" s="9">
        <v>-1.8298546</v>
      </c>
      <c r="J2637" s="9">
        <v>-1.8301502000000001</v>
      </c>
      <c r="K2637" s="9">
        <v>-10.991898000000001</v>
      </c>
      <c r="L2637" s="9">
        <v>-26.025805999999999</v>
      </c>
      <c r="M2637" s="9">
        <v>-26.025805999999999</v>
      </c>
      <c r="N2637" s="9">
        <v>39</v>
      </c>
      <c r="O2637" s="9">
        <v>62.474986999999999</v>
      </c>
      <c r="P2637" s="9">
        <v>0</v>
      </c>
      <c r="Q2637" s="9">
        <v>1.32305999814556E-2</v>
      </c>
      <c r="R2637" s="9">
        <v>0</v>
      </c>
      <c r="S2637" s="9">
        <v>1155133840095.8401</v>
      </c>
      <c r="T2637" s="9">
        <v>2219.27914393629</v>
      </c>
      <c r="U2637" s="9">
        <v>7.2293909317292897</v>
      </c>
      <c r="V2637" s="9">
        <v>0</v>
      </c>
      <c r="W2637" s="9">
        <v>7.2293909317292897</v>
      </c>
      <c r="X2637" s="9">
        <v>0</v>
      </c>
      <c r="Y2637" s="9">
        <v>0</v>
      </c>
      <c r="Z2637" s="9">
        <v>2.0116825000000001E-2</v>
      </c>
      <c r="AA2637" s="9">
        <v>166.49994000000001</v>
      </c>
      <c r="AB2637" s="9"/>
      <c r="AQ2637" s="9">
        <f>K2637-'Processed Potentiostat'!$J$3</f>
        <v>-10.991898000000001</v>
      </c>
    </row>
    <row r="2638" spans="1:43" x14ac:dyDescent="0.35">
      <c r="A2638">
        <v>2</v>
      </c>
      <c r="B2638">
        <v>0</v>
      </c>
      <c r="C2638">
        <v>0</v>
      </c>
      <c r="D2638">
        <v>1</v>
      </c>
      <c r="E2638">
        <v>0</v>
      </c>
      <c r="F2638">
        <v>0</v>
      </c>
      <c r="G2638">
        <v>0</v>
      </c>
      <c r="H2638" s="9">
        <v>2220.2791439110301</v>
      </c>
      <c r="I2638" s="9">
        <v>-1.8300959999999999</v>
      </c>
      <c r="J2638" s="9">
        <v>-1.8316853</v>
      </c>
      <c r="K2638" s="9">
        <v>-10.803164000000001</v>
      </c>
      <c r="L2638" s="9">
        <v>-26.035730000000001</v>
      </c>
      <c r="M2638" s="9">
        <v>-26.035730000000001</v>
      </c>
      <c r="N2638" s="9">
        <v>39</v>
      </c>
      <c r="O2638" s="9">
        <v>62.474986999999999</v>
      </c>
      <c r="P2638" s="9">
        <v>0</v>
      </c>
      <c r="Q2638" s="9">
        <v>1.32356492941743E-2</v>
      </c>
      <c r="R2638" s="9">
        <v>0</v>
      </c>
      <c r="S2638" s="9">
        <v>17213392889.9576</v>
      </c>
      <c r="T2638" s="9">
        <v>2220.2791439110301</v>
      </c>
      <c r="U2638" s="9">
        <v>7.2321470905603</v>
      </c>
      <c r="V2638" s="9">
        <v>0</v>
      </c>
      <c r="W2638" s="9">
        <v>7.2321470905603</v>
      </c>
      <c r="X2638" s="9">
        <v>0</v>
      </c>
      <c r="Y2638" s="9">
        <v>0</v>
      </c>
      <c r="Z2638" s="9">
        <v>1.9787997000000002E-2</v>
      </c>
      <c r="AA2638" s="9">
        <v>169.55081000000001</v>
      </c>
      <c r="AB2638" s="9"/>
      <c r="AQ2638" s="9">
        <f>K2638-'Processed Potentiostat'!$J$3</f>
        <v>-10.803164000000001</v>
      </c>
    </row>
    <row r="2639" spans="1:43" x14ac:dyDescent="0.35">
      <c r="A2639">
        <v>2</v>
      </c>
      <c r="B2639">
        <v>0</v>
      </c>
      <c r="C2639">
        <v>0</v>
      </c>
      <c r="D2639">
        <v>1</v>
      </c>
      <c r="E2639">
        <v>0</v>
      </c>
      <c r="F2639">
        <v>0</v>
      </c>
      <c r="G2639">
        <v>0</v>
      </c>
      <c r="H2639" s="9">
        <v>2221.2791438857598</v>
      </c>
      <c r="I2639" s="9">
        <v>-1.8301262</v>
      </c>
      <c r="J2639" s="9">
        <v>-1.8305682000000001</v>
      </c>
      <c r="K2639" s="9">
        <v>-9.9151696999999999</v>
      </c>
      <c r="L2639" s="9">
        <v>-26.046296999999999</v>
      </c>
      <c r="M2639" s="9">
        <v>-26.046296999999999</v>
      </c>
      <c r="N2639" s="9">
        <v>39</v>
      </c>
      <c r="O2639" s="9">
        <v>62.474986999999999</v>
      </c>
      <c r="P2639" s="9">
        <v>0</v>
      </c>
      <c r="Q2639" s="9">
        <v>1.32410223735786E-2</v>
      </c>
      <c r="R2639" s="9">
        <v>0</v>
      </c>
      <c r="S2639" s="9">
        <v>65870416365.979103</v>
      </c>
      <c r="T2639" s="9">
        <v>2221.2791438857598</v>
      </c>
      <c r="U2639" s="9">
        <v>7.2350823576567098</v>
      </c>
      <c r="V2639" s="9">
        <v>0</v>
      </c>
      <c r="W2639" s="9">
        <v>7.2350823576567098</v>
      </c>
      <c r="X2639" s="9">
        <v>0</v>
      </c>
      <c r="Y2639" s="9">
        <v>0</v>
      </c>
      <c r="Z2639" s="9">
        <v>1.8150395E-2</v>
      </c>
      <c r="AA2639" s="9">
        <v>184.62298999999999</v>
      </c>
      <c r="AB2639" s="9"/>
      <c r="AQ2639" s="9">
        <f>K2639-'Processed Potentiostat'!$J$3</f>
        <v>-9.9151696999999999</v>
      </c>
    </row>
    <row r="2640" spans="1:43" x14ac:dyDescent="0.35">
      <c r="A2640">
        <v>2</v>
      </c>
      <c r="B2640">
        <v>0</v>
      </c>
      <c r="C2640">
        <v>0</v>
      </c>
      <c r="D2640">
        <v>1</v>
      </c>
      <c r="E2640">
        <v>0</v>
      </c>
      <c r="F2640">
        <v>0</v>
      </c>
      <c r="G2640">
        <v>0</v>
      </c>
      <c r="H2640" s="9">
        <v>2222.2791438605</v>
      </c>
      <c r="I2640" s="9">
        <v>-1.8299232999999999</v>
      </c>
      <c r="J2640" s="9">
        <v>-1.8291713000000001</v>
      </c>
      <c r="K2640" s="9">
        <v>-8.6555757999999994</v>
      </c>
      <c r="L2640" s="9">
        <v>-26.055617999999999</v>
      </c>
      <c r="M2640" s="9">
        <v>-26.055617999999999</v>
      </c>
      <c r="N2640" s="9">
        <v>39</v>
      </c>
      <c r="O2640" s="9">
        <v>62.474986999999999</v>
      </c>
      <c r="P2640" s="9">
        <v>0</v>
      </c>
      <c r="Q2640" s="9">
        <v>1.3245758511044399E-2</v>
      </c>
      <c r="R2640" s="9">
        <v>0</v>
      </c>
      <c r="S2640" s="9">
        <v>26017184573.580502</v>
      </c>
      <c r="T2640" s="9">
        <v>2222.2791438605</v>
      </c>
      <c r="U2640" s="9">
        <v>7.2376717329902904</v>
      </c>
      <c r="V2640" s="9">
        <v>0</v>
      </c>
      <c r="W2640" s="9">
        <v>7.2376717329902904</v>
      </c>
      <c r="X2640" s="9">
        <v>0</v>
      </c>
      <c r="Y2640" s="9">
        <v>0</v>
      </c>
      <c r="Z2640" s="9">
        <v>1.5832530000000001E-2</v>
      </c>
      <c r="AA2640" s="9">
        <v>211.32866999999999</v>
      </c>
      <c r="AB2640" s="9"/>
      <c r="AQ2640" s="9">
        <f>K2640-'Processed Potentiostat'!$J$3</f>
        <v>-8.6555757999999994</v>
      </c>
    </row>
    <row r="2641" spans="1:43" x14ac:dyDescent="0.35">
      <c r="A2641">
        <v>2</v>
      </c>
      <c r="B2641">
        <v>0</v>
      </c>
      <c r="C2641">
        <v>0</v>
      </c>
      <c r="D2641">
        <v>1</v>
      </c>
      <c r="E2641">
        <v>0</v>
      </c>
      <c r="F2641">
        <v>0</v>
      </c>
      <c r="G2641">
        <v>0</v>
      </c>
      <c r="H2641" s="9">
        <v>2223.2791438352401</v>
      </c>
      <c r="I2641" s="9">
        <v>-1.8300495999999999</v>
      </c>
      <c r="J2641" s="9">
        <v>-1.8309089000000001</v>
      </c>
      <c r="K2641" s="9">
        <v>-10.987705999999999</v>
      </c>
      <c r="L2641" s="9">
        <v>-26.066590999999999</v>
      </c>
      <c r="M2641" s="9">
        <v>-26.066590999999999</v>
      </c>
      <c r="N2641" s="9">
        <v>39</v>
      </c>
      <c r="O2641" s="9">
        <v>62.474986999999999</v>
      </c>
      <c r="P2641" s="9">
        <v>0</v>
      </c>
      <c r="Q2641" s="9">
        <v>1.32513392112142E-2</v>
      </c>
      <c r="R2641" s="9">
        <v>0</v>
      </c>
      <c r="S2641" s="9">
        <v>35410918501.096901</v>
      </c>
      <c r="T2641" s="9">
        <v>2223.2791438352401</v>
      </c>
      <c r="U2641" s="9">
        <v>7.2407199854411504</v>
      </c>
      <c r="V2641" s="9">
        <v>0</v>
      </c>
      <c r="W2641" s="9">
        <v>7.2407199854411504</v>
      </c>
      <c r="X2641" s="9">
        <v>0</v>
      </c>
      <c r="Y2641" s="9">
        <v>0</v>
      </c>
      <c r="Z2641" s="9">
        <v>2.0117489999999998E-2</v>
      </c>
      <c r="AA2641" s="9">
        <v>166.63248999999999</v>
      </c>
      <c r="AB2641" s="9"/>
      <c r="AQ2641" s="9">
        <f>K2641-'Processed Potentiostat'!$J$3</f>
        <v>-10.987705999999999</v>
      </c>
    </row>
    <row r="2642" spans="1:43" x14ac:dyDescent="0.35">
      <c r="A2642">
        <v>2</v>
      </c>
      <c r="B2642">
        <v>0</v>
      </c>
      <c r="C2642">
        <v>0</v>
      </c>
      <c r="D2642">
        <v>1</v>
      </c>
      <c r="E2642">
        <v>0</v>
      </c>
      <c r="F2642">
        <v>0</v>
      </c>
      <c r="G2642">
        <v>0</v>
      </c>
      <c r="H2642" s="9">
        <v>2224.2791438099798</v>
      </c>
      <c r="I2642" s="9">
        <v>-1.8298683</v>
      </c>
      <c r="J2642" s="9">
        <v>-1.8282503999999999</v>
      </c>
      <c r="K2642" s="9">
        <v>-10.523094</v>
      </c>
      <c r="L2642" s="9">
        <v>-26.077476999999998</v>
      </c>
      <c r="M2642" s="9">
        <v>-26.077476999999998</v>
      </c>
      <c r="N2642" s="9">
        <v>39</v>
      </c>
      <c r="O2642" s="9">
        <v>62.474986999999999</v>
      </c>
      <c r="P2642" s="9">
        <v>0</v>
      </c>
      <c r="Q2642" s="9">
        <v>1.3256867250658701E-2</v>
      </c>
      <c r="R2642" s="9">
        <v>0</v>
      </c>
      <c r="S2642" s="9">
        <v>13565281549.0123</v>
      </c>
      <c r="T2642" s="9">
        <v>2224.2791438099798</v>
      </c>
      <c r="U2642" s="9">
        <v>7.2437435474452903</v>
      </c>
      <c r="V2642" s="9">
        <v>0</v>
      </c>
      <c r="W2642" s="9">
        <v>7.2437435474452903</v>
      </c>
      <c r="X2642" s="9">
        <v>0</v>
      </c>
      <c r="Y2642" s="9">
        <v>0</v>
      </c>
      <c r="Z2642" s="9">
        <v>1.9238852000000001E-2</v>
      </c>
      <c r="AA2642" s="9">
        <v>173.73697000000001</v>
      </c>
      <c r="AB2642" s="9"/>
      <c r="AQ2642" s="9">
        <f>K2642-'Processed Potentiostat'!$J$3</f>
        <v>-10.523094</v>
      </c>
    </row>
    <row r="2643" spans="1:43" x14ac:dyDescent="0.35">
      <c r="A2643">
        <v>2</v>
      </c>
      <c r="B2643">
        <v>0</v>
      </c>
      <c r="C2643">
        <v>0</v>
      </c>
      <c r="D2643">
        <v>1</v>
      </c>
      <c r="E2643">
        <v>0</v>
      </c>
      <c r="F2643">
        <v>0</v>
      </c>
      <c r="G2643">
        <v>0</v>
      </c>
      <c r="H2643" s="9">
        <v>2224.5189438039201</v>
      </c>
      <c r="I2643" s="9">
        <v>-1.830157</v>
      </c>
      <c r="J2643" s="9">
        <v>-1.8300991</v>
      </c>
      <c r="K2643" s="9">
        <v>-15.534871000000001</v>
      </c>
      <c r="L2643" s="9">
        <v>-26.080086000000001</v>
      </c>
      <c r="M2643" s="9">
        <v>-26.080086000000001</v>
      </c>
      <c r="N2643" s="9">
        <v>39</v>
      </c>
      <c r="O2643" s="9">
        <v>62.474986999999999</v>
      </c>
      <c r="P2643" s="9">
        <v>0</v>
      </c>
      <c r="Q2643" s="9">
        <v>1.3258193692729099E-2</v>
      </c>
      <c r="R2643" s="9">
        <v>0</v>
      </c>
      <c r="S2643" s="9">
        <v>354005862346.07599</v>
      </c>
      <c r="T2643" s="9">
        <v>2224.5189438039201</v>
      </c>
      <c r="U2643" s="9">
        <v>7.24446849458334</v>
      </c>
      <c r="V2643" s="9">
        <v>0</v>
      </c>
      <c r="W2643" s="9">
        <v>7.24446849458334</v>
      </c>
      <c r="X2643" s="9">
        <v>0</v>
      </c>
      <c r="Y2643" s="9">
        <v>0</v>
      </c>
      <c r="Z2643" s="9">
        <v>2.8430354000000001E-2</v>
      </c>
      <c r="AA2643" s="9">
        <v>117.80588</v>
      </c>
      <c r="AB2643" s="9"/>
      <c r="AQ2643" s="9">
        <f>K2643-'Processed Potentiostat'!$J$3</f>
        <v>-15.534871000000001</v>
      </c>
    </row>
    <row r="2644" spans="1:43" x14ac:dyDescent="0.35">
      <c r="A2644">
        <v>2</v>
      </c>
      <c r="B2644">
        <v>0</v>
      </c>
      <c r="C2644">
        <v>0</v>
      </c>
      <c r="D2644">
        <v>1</v>
      </c>
      <c r="E2644">
        <v>0</v>
      </c>
      <c r="F2644">
        <v>0</v>
      </c>
      <c r="G2644">
        <v>0</v>
      </c>
      <c r="H2644" s="9">
        <v>2225.4035437815701</v>
      </c>
      <c r="I2644" s="9">
        <v>-1.8298473</v>
      </c>
      <c r="J2644" s="9">
        <v>-1.8298173</v>
      </c>
      <c r="K2644" s="9">
        <v>-10.530411000000001</v>
      </c>
      <c r="L2644" s="9">
        <v>-26.091799000000002</v>
      </c>
      <c r="M2644" s="9">
        <v>-26.091799000000002</v>
      </c>
      <c r="N2644" s="9">
        <v>39</v>
      </c>
      <c r="O2644" s="9">
        <v>62.474986999999999</v>
      </c>
      <c r="P2644" s="9">
        <v>0</v>
      </c>
      <c r="Q2644" s="9">
        <v>1.32641472208203E-2</v>
      </c>
      <c r="R2644" s="9">
        <v>0</v>
      </c>
      <c r="S2644" s="9">
        <v>73398344790.982697</v>
      </c>
      <c r="T2644" s="9">
        <v>2225.4035437815701</v>
      </c>
      <c r="U2644" s="9">
        <v>7.2477216245965899</v>
      </c>
      <c r="V2644" s="9">
        <v>0</v>
      </c>
      <c r="W2644" s="9">
        <v>7.2477216245965899</v>
      </c>
      <c r="X2644" s="9">
        <v>0</v>
      </c>
      <c r="Y2644" s="9">
        <v>0</v>
      </c>
      <c r="Z2644" s="9">
        <v>1.9268726999999999E-2</v>
      </c>
      <c r="AA2644" s="9">
        <v>173.76505</v>
      </c>
      <c r="AB2644" s="9"/>
      <c r="AQ2644" s="9">
        <f>K2644-'Processed Potentiostat'!$J$3</f>
        <v>-10.530411000000001</v>
      </c>
    </row>
    <row r="2645" spans="1:43" x14ac:dyDescent="0.35">
      <c r="A2645">
        <v>2</v>
      </c>
      <c r="B2645">
        <v>0</v>
      </c>
      <c r="C2645">
        <v>0</v>
      </c>
      <c r="D2645">
        <v>1</v>
      </c>
      <c r="E2645">
        <v>0</v>
      </c>
      <c r="F2645">
        <v>0</v>
      </c>
      <c r="G2645">
        <v>0</v>
      </c>
      <c r="H2645" s="9">
        <v>2225.5007437791201</v>
      </c>
      <c r="I2645" s="9">
        <v>-1.8298808</v>
      </c>
      <c r="J2645" s="9">
        <v>-1.8318103999999999</v>
      </c>
      <c r="K2645" s="9">
        <v>-15.542795999999999</v>
      </c>
      <c r="L2645" s="9">
        <v>-26.093184000000001</v>
      </c>
      <c r="M2645" s="9">
        <v>-26.093184000000001</v>
      </c>
      <c r="N2645" s="9">
        <v>39</v>
      </c>
      <c r="O2645" s="9">
        <v>62.474986999999999</v>
      </c>
      <c r="P2645" s="9">
        <v>0</v>
      </c>
      <c r="Q2645" s="9">
        <v>1.3264851824183899E-2</v>
      </c>
      <c r="R2645" s="9">
        <v>0</v>
      </c>
      <c r="S2645" s="9">
        <v>15934009852.576799</v>
      </c>
      <c r="T2645" s="9">
        <v>2225.5007437791201</v>
      </c>
      <c r="U2645" s="9">
        <v>7.2481067096143299</v>
      </c>
      <c r="V2645" s="9">
        <v>0</v>
      </c>
      <c r="W2645" s="9">
        <v>7.2481067096143299</v>
      </c>
      <c r="X2645" s="9">
        <v>0</v>
      </c>
      <c r="Y2645" s="9">
        <v>0</v>
      </c>
      <c r="Z2645" s="9">
        <v>2.8471455E-2</v>
      </c>
      <c r="AA2645" s="9">
        <v>117.85590999999999</v>
      </c>
      <c r="AB2645" s="9"/>
      <c r="AQ2645" s="9">
        <f>K2645-'Processed Potentiostat'!$J$3</f>
        <v>-15.542795999999999</v>
      </c>
    </row>
    <row r="2646" spans="1:43" x14ac:dyDescent="0.35">
      <c r="A2646">
        <v>2</v>
      </c>
      <c r="B2646">
        <v>0</v>
      </c>
      <c r="C2646">
        <v>0</v>
      </c>
      <c r="D2646">
        <v>1</v>
      </c>
      <c r="E2646">
        <v>0</v>
      </c>
      <c r="F2646">
        <v>0</v>
      </c>
      <c r="G2646">
        <v>0</v>
      </c>
      <c r="H2646" s="9">
        <v>2226.5007437538502</v>
      </c>
      <c r="I2646" s="9">
        <v>-1.8298572</v>
      </c>
      <c r="J2646" s="9">
        <v>-1.8286928</v>
      </c>
      <c r="K2646" s="9">
        <v>-14.062918</v>
      </c>
      <c r="L2646" s="9">
        <v>-26.107119000000001</v>
      </c>
      <c r="M2646" s="9">
        <v>-26.107119000000001</v>
      </c>
      <c r="N2646" s="9">
        <v>39</v>
      </c>
      <c r="O2646" s="9">
        <v>62.474986999999999</v>
      </c>
      <c r="P2646" s="9">
        <v>0</v>
      </c>
      <c r="Q2646" s="9">
        <v>1.32719304344726E-2</v>
      </c>
      <c r="R2646" s="9">
        <v>0</v>
      </c>
      <c r="S2646" s="9">
        <v>17640143327.074902</v>
      </c>
      <c r="T2646" s="9">
        <v>2226.5007437538502</v>
      </c>
      <c r="U2646" s="9">
        <v>7.2519772385767798</v>
      </c>
      <c r="V2646" s="9">
        <v>0</v>
      </c>
      <c r="W2646" s="9">
        <v>7.2519772385767798</v>
      </c>
      <c r="X2646" s="9">
        <v>0</v>
      </c>
      <c r="Y2646" s="9">
        <v>0</v>
      </c>
      <c r="Z2646" s="9">
        <v>2.5716756E-2</v>
      </c>
      <c r="AA2646" s="9">
        <v>130.03650999999999</v>
      </c>
      <c r="AB2646" s="9"/>
      <c r="AQ2646" s="9">
        <f>K2646-'Processed Potentiostat'!$J$3</f>
        <v>-14.062918</v>
      </c>
    </row>
    <row r="2647" spans="1:43" x14ac:dyDescent="0.35">
      <c r="A2647">
        <v>2</v>
      </c>
      <c r="B2647">
        <v>0</v>
      </c>
      <c r="C2647">
        <v>0</v>
      </c>
      <c r="D2647">
        <v>1</v>
      </c>
      <c r="E2647">
        <v>0</v>
      </c>
      <c r="F2647">
        <v>0</v>
      </c>
      <c r="G2647">
        <v>0</v>
      </c>
      <c r="H2647" s="9">
        <v>2226.8233437457002</v>
      </c>
      <c r="I2647" s="9">
        <v>-1.8298866</v>
      </c>
      <c r="J2647" s="9">
        <v>-1.8292071000000001</v>
      </c>
      <c r="K2647" s="9">
        <v>-19.067989000000001</v>
      </c>
      <c r="L2647" s="9">
        <v>-26.111519000000001</v>
      </c>
      <c r="M2647" s="9">
        <v>-26.111519000000001</v>
      </c>
      <c r="N2647" s="9">
        <v>39</v>
      </c>
      <c r="O2647" s="9">
        <v>62.474986999999999</v>
      </c>
      <c r="P2647" s="9">
        <v>0</v>
      </c>
      <c r="Q2647" s="9">
        <v>1.3274166260696701E-2</v>
      </c>
      <c r="R2647" s="9">
        <v>0</v>
      </c>
      <c r="S2647" s="9">
        <v>27038550340.386398</v>
      </c>
      <c r="T2647" s="9">
        <v>2226.8233437457002</v>
      </c>
      <c r="U2647" s="9">
        <v>7.2531996934768301</v>
      </c>
      <c r="V2647" s="9">
        <v>0</v>
      </c>
      <c r="W2647" s="9">
        <v>7.2531996934768301</v>
      </c>
      <c r="X2647" s="9">
        <v>0</v>
      </c>
      <c r="Y2647" s="9">
        <v>0</v>
      </c>
      <c r="Z2647" s="9">
        <v>3.4879301000000001E-2</v>
      </c>
      <c r="AA2647" s="9">
        <v>95.930779000000001</v>
      </c>
      <c r="AB2647" s="9"/>
      <c r="AQ2647" s="9">
        <f>K2647-'Processed Potentiostat'!$J$3</f>
        <v>-19.067989000000001</v>
      </c>
    </row>
    <row r="2648" spans="1:43" x14ac:dyDescent="0.35">
      <c r="A2648">
        <v>2</v>
      </c>
      <c r="B2648">
        <v>0</v>
      </c>
      <c r="C2648">
        <v>0</v>
      </c>
      <c r="D2648">
        <v>1</v>
      </c>
      <c r="E2648">
        <v>0</v>
      </c>
      <c r="F2648">
        <v>0</v>
      </c>
      <c r="G2648">
        <v>0</v>
      </c>
      <c r="H2648" s="9">
        <v>2227.8233437204399</v>
      </c>
      <c r="I2648" s="9">
        <v>-1.8299713</v>
      </c>
      <c r="J2648" s="9">
        <v>-1.8292618</v>
      </c>
      <c r="K2648" s="9">
        <v>-16.640940000000001</v>
      </c>
      <c r="L2648" s="9">
        <v>-26.128844999999998</v>
      </c>
      <c r="M2648" s="9">
        <v>-26.128844999999998</v>
      </c>
      <c r="N2648" s="9">
        <v>39</v>
      </c>
      <c r="O2648" s="9">
        <v>62.474986999999999</v>
      </c>
      <c r="P2648" s="9">
        <v>0</v>
      </c>
      <c r="Q2648" s="9">
        <v>1.3282970271515799E-2</v>
      </c>
      <c r="R2648" s="9">
        <v>0</v>
      </c>
      <c r="S2648" s="9">
        <v>28681581317.231701</v>
      </c>
      <c r="T2648" s="9">
        <v>2227.8233437204399</v>
      </c>
      <c r="U2648" s="9">
        <v>7.2580127062494402</v>
      </c>
      <c r="V2648" s="9">
        <v>0</v>
      </c>
      <c r="W2648" s="9">
        <v>7.2580127062494402</v>
      </c>
      <c r="X2648" s="9">
        <v>0</v>
      </c>
      <c r="Y2648" s="9">
        <v>0</v>
      </c>
      <c r="Z2648" s="9">
        <v>3.0440634000000001E-2</v>
      </c>
      <c r="AA2648" s="9">
        <v>109.92538999999999</v>
      </c>
      <c r="AB2648" s="9"/>
      <c r="AQ2648" s="9">
        <f>K2648-'Processed Potentiostat'!$J$3</f>
        <v>-16.640940000000001</v>
      </c>
    </row>
    <row r="2649" spans="1:43" x14ac:dyDescent="0.35">
      <c r="A2649">
        <v>2</v>
      </c>
      <c r="B2649">
        <v>0</v>
      </c>
      <c r="C2649">
        <v>0</v>
      </c>
      <c r="D2649">
        <v>1</v>
      </c>
      <c r="E2649">
        <v>0</v>
      </c>
      <c r="F2649">
        <v>0</v>
      </c>
      <c r="G2649">
        <v>0</v>
      </c>
      <c r="H2649" s="9">
        <v>2228.82334369518</v>
      </c>
      <c r="I2649" s="9">
        <v>-1.8300297999999999</v>
      </c>
      <c r="J2649" s="9">
        <v>-1.8302153000000001</v>
      </c>
      <c r="K2649" s="9">
        <v>-12.661574999999999</v>
      </c>
      <c r="L2649" s="9">
        <v>-26.142942000000001</v>
      </c>
      <c r="M2649" s="9">
        <v>-26.142942000000001</v>
      </c>
      <c r="N2649" s="9">
        <v>39</v>
      </c>
      <c r="O2649" s="9">
        <v>62.474986999999999</v>
      </c>
      <c r="P2649" s="9">
        <v>0</v>
      </c>
      <c r="Q2649" s="9">
        <v>1.3290137198397899E-2</v>
      </c>
      <c r="R2649" s="9">
        <v>0</v>
      </c>
      <c r="S2649" s="9">
        <v>614293839666.60803</v>
      </c>
      <c r="T2649" s="9">
        <v>2228.82334369518</v>
      </c>
      <c r="U2649" s="9">
        <v>7.2619286100393898</v>
      </c>
      <c r="V2649" s="9">
        <v>0</v>
      </c>
      <c r="W2649" s="9">
        <v>7.2619286100393898</v>
      </c>
      <c r="X2649" s="9">
        <v>0</v>
      </c>
      <c r="Y2649" s="9">
        <v>0</v>
      </c>
      <c r="Z2649" s="9">
        <v>2.3173408999999999E-2</v>
      </c>
      <c r="AA2649" s="9">
        <v>144.54877999999999</v>
      </c>
      <c r="AB2649" s="9"/>
      <c r="AQ2649" s="9">
        <f>K2649-'Processed Potentiostat'!$J$3</f>
        <v>-12.661574999999999</v>
      </c>
    </row>
    <row r="2650" spans="1:43" x14ac:dyDescent="0.35">
      <c r="A2650">
        <v>2</v>
      </c>
      <c r="B2650">
        <v>0</v>
      </c>
      <c r="C2650">
        <v>0</v>
      </c>
      <c r="D2650">
        <v>1</v>
      </c>
      <c r="E2650">
        <v>0</v>
      </c>
      <c r="F2650">
        <v>0</v>
      </c>
      <c r="G2650">
        <v>0</v>
      </c>
      <c r="H2650" s="9">
        <v>2229.8233436699202</v>
      </c>
      <c r="I2650" s="9">
        <v>-1.8298688999999999</v>
      </c>
      <c r="J2650" s="9">
        <v>-1.8308929</v>
      </c>
      <c r="K2650" s="9">
        <v>-13.629894</v>
      </c>
      <c r="L2650" s="9">
        <v>-26.157496999999999</v>
      </c>
      <c r="M2650" s="9">
        <v>-26.157496999999999</v>
      </c>
      <c r="N2650" s="9">
        <v>39</v>
      </c>
      <c r="O2650" s="9">
        <v>62.474986999999999</v>
      </c>
      <c r="P2650" s="9">
        <v>0</v>
      </c>
      <c r="Q2650" s="9">
        <v>1.32975395887064E-2</v>
      </c>
      <c r="R2650" s="9">
        <v>0</v>
      </c>
      <c r="S2650" s="9">
        <v>36322626607.961502</v>
      </c>
      <c r="T2650" s="9">
        <v>2229.8233436699202</v>
      </c>
      <c r="U2650" s="9">
        <v>7.2659713473153102</v>
      </c>
      <c r="V2650" s="9">
        <v>0</v>
      </c>
      <c r="W2650" s="9">
        <v>7.2659713473153102</v>
      </c>
      <c r="X2650" s="9">
        <v>0</v>
      </c>
      <c r="Y2650" s="9">
        <v>0</v>
      </c>
      <c r="Z2650" s="9">
        <v>2.4954878E-2</v>
      </c>
      <c r="AA2650" s="9">
        <v>134.32920999999999</v>
      </c>
      <c r="AB2650" s="9"/>
      <c r="AQ2650" s="9">
        <f>K2650-'Processed Potentiostat'!$J$3</f>
        <v>-13.629894</v>
      </c>
    </row>
    <row r="2651" spans="1:43" x14ac:dyDescent="0.35">
      <c r="A2651">
        <v>2</v>
      </c>
      <c r="B2651">
        <v>0</v>
      </c>
      <c r="C2651">
        <v>0</v>
      </c>
      <c r="D2651">
        <v>1</v>
      </c>
      <c r="E2651">
        <v>0</v>
      </c>
      <c r="F2651">
        <v>0</v>
      </c>
      <c r="G2651">
        <v>0</v>
      </c>
      <c r="H2651" s="9">
        <v>2230.8233436446599</v>
      </c>
      <c r="I2651" s="9">
        <v>-1.8298718</v>
      </c>
      <c r="J2651" s="9">
        <v>-1.8290656999999999</v>
      </c>
      <c r="K2651" s="9">
        <v>-11.021049</v>
      </c>
      <c r="L2651" s="9">
        <v>-26.169637999999999</v>
      </c>
      <c r="M2651" s="9">
        <v>-26.169637999999999</v>
      </c>
      <c r="N2651" s="9">
        <v>39</v>
      </c>
      <c r="O2651" s="9">
        <v>62.474986999999999</v>
      </c>
      <c r="P2651" s="9">
        <v>0</v>
      </c>
      <c r="Q2651" s="9">
        <v>1.33037077438767E-2</v>
      </c>
      <c r="R2651" s="9">
        <v>0</v>
      </c>
      <c r="S2651" s="9">
        <v>23638078804.791199</v>
      </c>
      <c r="T2651" s="9">
        <v>2230.8233436446599</v>
      </c>
      <c r="U2651" s="9">
        <v>7.2693439940643296</v>
      </c>
      <c r="V2651" s="9">
        <v>0</v>
      </c>
      <c r="W2651" s="9">
        <v>7.2693439940643296</v>
      </c>
      <c r="X2651" s="9">
        <v>0</v>
      </c>
      <c r="Y2651" s="9">
        <v>0</v>
      </c>
      <c r="Z2651" s="9">
        <v>2.0158222E-2</v>
      </c>
      <c r="AA2651" s="9">
        <v>165.96114</v>
      </c>
      <c r="AB2651" s="9"/>
      <c r="AQ2651" s="9">
        <f>K2651-'Processed Potentiostat'!$J$3</f>
        <v>-11.021049</v>
      </c>
    </row>
    <row r="2652" spans="1:43" x14ac:dyDescent="0.35">
      <c r="A2652">
        <v>2</v>
      </c>
      <c r="B2652">
        <v>0</v>
      </c>
      <c r="C2652">
        <v>0</v>
      </c>
      <c r="D2652">
        <v>1</v>
      </c>
      <c r="E2652">
        <v>0</v>
      </c>
      <c r="F2652">
        <v>0</v>
      </c>
      <c r="G2652">
        <v>0</v>
      </c>
      <c r="H2652" s="9">
        <v>2231.82334361939</v>
      </c>
      <c r="I2652" s="9">
        <v>-1.8300597999999999</v>
      </c>
      <c r="J2652" s="9">
        <v>-1.8295598</v>
      </c>
      <c r="K2652" s="9">
        <v>-10.251139999999999</v>
      </c>
      <c r="L2652" s="9">
        <v>-26.180364999999998</v>
      </c>
      <c r="M2652" s="9">
        <v>-26.180364999999998</v>
      </c>
      <c r="N2652" s="9">
        <v>39</v>
      </c>
      <c r="O2652" s="9">
        <v>62.474986999999999</v>
      </c>
      <c r="P2652" s="9">
        <v>0</v>
      </c>
      <c r="Q2652" s="9">
        <v>1.3309159287648699E-2</v>
      </c>
      <c r="R2652" s="9">
        <v>0</v>
      </c>
      <c r="S2652" s="9">
        <v>42710389200.755501</v>
      </c>
      <c r="T2652" s="9">
        <v>2231.82334361939</v>
      </c>
      <c r="U2652" s="9">
        <v>7.27232367695321</v>
      </c>
      <c r="V2652" s="9">
        <v>0</v>
      </c>
      <c r="W2652" s="9">
        <v>7.27232367695321</v>
      </c>
      <c r="X2652" s="9">
        <v>0</v>
      </c>
      <c r="Y2652" s="9">
        <v>0</v>
      </c>
      <c r="Z2652" s="9">
        <v>1.8755073000000001E-2</v>
      </c>
      <c r="AA2652" s="9">
        <v>178.47380000000001</v>
      </c>
      <c r="AB2652" s="9"/>
      <c r="AQ2652" s="9">
        <f>K2652-'Processed Potentiostat'!$J$3</f>
        <v>-10.251139999999999</v>
      </c>
    </row>
    <row r="2653" spans="1:43" x14ac:dyDescent="0.35">
      <c r="A2653">
        <v>2</v>
      </c>
      <c r="B2653">
        <v>0</v>
      </c>
      <c r="C2653">
        <v>0</v>
      </c>
      <c r="D2653">
        <v>1</v>
      </c>
      <c r="E2653">
        <v>0</v>
      </c>
      <c r="F2653">
        <v>0</v>
      </c>
      <c r="G2653">
        <v>0</v>
      </c>
      <c r="H2653" s="9">
        <v>2232.8233435941302</v>
      </c>
      <c r="I2653" s="9">
        <v>-1.8299551999999999</v>
      </c>
      <c r="J2653" s="9">
        <v>-1.8308054</v>
      </c>
      <c r="K2653" s="9">
        <v>-10.313898</v>
      </c>
      <c r="L2653" s="9">
        <v>-26.190791999999998</v>
      </c>
      <c r="M2653" s="9">
        <v>-26.190791999999998</v>
      </c>
      <c r="N2653" s="9">
        <v>39</v>
      </c>
      <c r="O2653" s="9">
        <v>62.474986999999999</v>
      </c>
      <c r="P2653" s="9">
        <v>0</v>
      </c>
      <c r="Q2653" s="9">
        <v>1.3314462253679601E-2</v>
      </c>
      <c r="R2653" s="9">
        <v>0</v>
      </c>
      <c r="S2653" s="9">
        <v>41398961957.935699</v>
      </c>
      <c r="T2653" s="9">
        <v>2232.8233435941302</v>
      </c>
      <c r="U2653" s="9">
        <v>7.2752201262700797</v>
      </c>
      <c r="V2653" s="9">
        <v>0</v>
      </c>
      <c r="W2653" s="9">
        <v>7.2752201262700797</v>
      </c>
      <c r="X2653" s="9">
        <v>0</v>
      </c>
      <c r="Y2653" s="9">
        <v>0</v>
      </c>
      <c r="Z2653" s="9">
        <v>1.8882739999999999E-2</v>
      </c>
      <c r="AA2653" s="9">
        <v>177.50857999999999</v>
      </c>
      <c r="AB2653" s="9"/>
      <c r="AQ2653" s="9">
        <f>K2653-'Processed Potentiostat'!$J$3</f>
        <v>-10.313898</v>
      </c>
    </row>
    <row r="2654" spans="1:43" x14ac:dyDescent="0.35">
      <c r="A2654">
        <v>2</v>
      </c>
      <c r="B2654">
        <v>0</v>
      </c>
      <c r="C2654">
        <v>0</v>
      </c>
      <c r="D2654">
        <v>1</v>
      </c>
      <c r="E2654">
        <v>0</v>
      </c>
      <c r="F2654">
        <v>0</v>
      </c>
      <c r="G2654">
        <v>0</v>
      </c>
      <c r="H2654" s="9">
        <v>2233.8233435688699</v>
      </c>
      <c r="I2654" s="9">
        <v>-1.8301366999999999</v>
      </c>
      <c r="J2654" s="9">
        <v>-1.8296672</v>
      </c>
      <c r="K2654" s="9">
        <v>-10.006316</v>
      </c>
      <c r="L2654" s="9">
        <v>-26.200724000000001</v>
      </c>
      <c r="M2654" s="9">
        <v>-26.200724000000001</v>
      </c>
      <c r="N2654" s="9">
        <v>39</v>
      </c>
      <c r="O2654" s="9">
        <v>62.474986999999999</v>
      </c>
      <c r="P2654" s="9">
        <v>0</v>
      </c>
      <c r="Q2654" s="9">
        <v>1.33195098807925E-2</v>
      </c>
      <c r="R2654" s="9">
        <v>0</v>
      </c>
      <c r="S2654" s="9">
        <v>51824474160.954399</v>
      </c>
      <c r="T2654" s="9">
        <v>2233.8233435688699</v>
      </c>
      <c r="U2654" s="9">
        <v>7.2779786228010304</v>
      </c>
      <c r="V2654" s="9">
        <v>0</v>
      </c>
      <c r="W2654" s="9">
        <v>7.2779786228010304</v>
      </c>
      <c r="X2654" s="9">
        <v>0</v>
      </c>
      <c r="Y2654" s="9">
        <v>0</v>
      </c>
      <c r="Z2654" s="9">
        <v>1.8308227999999999E-2</v>
      </c>
      <c r="AA2654" s="9">
        <v>182.85122999999999</v>
      </c>
      <c r="AB2654" s="9"/>
      <c r="AQ2654" s="9">
        <f>K2654-'Processed Potentiostat'!$J$3</f>
        <v>-10.006316</v>
      </c>
    </row>
    <row r="2655" spans="1:43" x14ac:dyDescent="0.35">
      <c r="A2655">
        <v>2</v>
      </c>
      <c r="B2655">
        <v>0</v>
      </c>
      <c r="C2655">
        <v>0</v>
      </c>
      <c r="D2655">
        <v>1</v>
      </c>
      <c r="E2655">
        <v>0</v>
      </c>
      <c r="F2655">
        <v>0</v>
      </c>
      <c r="G2655">
        <v>0</v>
      </c>
      <c r="H2655" s="9">
        <v>2234.14354356078</v>
      </c>
      <c r="I2655" s="9">
        <v>-1.8299395000000001</v>
      </c>
      <c r="J2655" s="9">
        <v>-1.8298961</v>
      </c>
      <c r="K2655" s="9">
        <v>-15.023427</v>
      </c>
      <c r="L2655" s="9">
        <v>-26.203896</v>
      </c>
      <c r="M2655" s="9">
        <v>-26.203896</v>
      </c>
      <c r="N2655" s="9">
        <v>39</v>
      </c>
      <c r="O2655" s="9">
        <v>62.474986999999999</v>
      </c>
      <c r="P2655" s="9">
        <v>0</v>
      </c>
      <c r="Q2655" s="9">
        <v>1.33211221823019E-2</v>
      </c>
      <c r="R2655" s="9">
        <v>0</v>
      </c>
      <c r="S2655" s="9">
        <v>94706683562.878006</v>
      </c>
      <c r="T2655" s="9">
        <v>2234.14354356078</v>
      </c>
      <c r="U2655" s="9">
        <v>7.2788600308842097</v>
      </c>
      <c r="V2655" s="9">
        <v>0</v>
      </c>
      <c r="W2655" s="9">
        <v>7.2788600308842097</v>
      </c>
      <c r="X2655" s="9">
        <v>0</v>
      </c>
      <c r="Y2655" s="9">
        <v>0</v>
      </c>
      <c r="Z2655" s="9">
        <v>2.7491311000000001E-2</v>
      </c>
      <c r="AA2655" s="9">
        <v>121.80284</v>
      </c>
      <c r="AB2655" s="9"/>
      <c r="AQ2655" s="9">
        <f>K2655-'Processed Potentiostat'!$J$3</f>
        <v>-15.023427</v>
      </c>
    </row>
    <row r="2656" spans="1:43" x14ac:dyDescent="0.35">
      <c r="A2656">
        <v>2</v>
      </c>
      <c r="B2656">
        <v>0</v>
      </c>
      <c r="C2656">
        <v>0</v>
      </c>
      <c r="D2656">
        <v>1</v>
      </c>
      <c r="E2656">
        <v>0</v>
      </c>
      <c r="F2656">
        <v>0</v>
      </c>
      <c r="G2656">
        <v>0</v>
      </c>
      <c r="H2656" s="9">
        <v>2235.1435435355202</v>
      </c>
      <c r="I2656" s="9">
        <v>-1.8299812</v>
      </c>
      <c r="J2656" s="9">
        <v>-1.8296298</v>
      </c>
      <c r="K2656" s="9">
        <v>-12.935815</v>
      </c>
      <c r="L2656" s="9">
        <v>-26.217442999999999</v>
      </c>
      <c r="M2656" s="9">
        <v>-26.217442999999999</v>
      </c>
      <c r="N2656" s="9">
        <v>39</v>
      </c>
      <c r="O2656" s="9">
        <v>62.474986999999999</v>
      </c>
      <c r="P2656" s="9">
        <v>0</v>
      </c>
      <c r="Q2656" s="9">
        <v>1.33280076368609E-2</v>
      </c>
      <c r="R2656" s="9">
        <v>0</v>
      </c>
      <c r="S2656" s="9">
        <v>48282733687.5784</v>
      </c>
      <c r="T2656" s="9">
        <v>2235.1435435355202</v>
      </c>
      <c r="U2656" s="9">
        <v>7.2826230508393701</v>
      </c>
      <c r="V2656" s="9">
        <v>0</v>
      </c>
      <c r="W2656" s="9">
        <v>7.2826230508393701</v>
      </c>
      <c r="X2656" s="9">
        <v>0</v>
      </c>
      <c r="Y2656" s="9">
        <v>0</v>
      </c>
      <c r="Z2656" s="9">
        <v>2.3667753E-2</v>
      </c>
      <c r="AA2656" s="9">
        <v>141.43908999999999</v>
      </c>
      <c r="AB2656" s="9"/>
      <c r="AQ2656" s="9">
        <f>K2656-'Processed Potentiostat'!$J$3</f>
        <v>-12.935815</v>
      </c>
    </row>
    <row r="2657" spans="1:43" x14ac:dyDescent="0.35">
      <c r="A2657">
        <v>2</v>
      </c>
      <c r="B2657">
        <v>0</v>
      </c>
      <c r="C2657">
        <v>0</v>
      </c>
      <c r="D2657">
        <v>1</v>
      </c>
      <c r="E2657">
        <v>0</v>
      </c>
      <c r="F2657">
        <v>0</v>
      </c>
      <c r="G2657">
        <v>0</v>
      </c>
      <c r="H2657" s="9">
        <v>2236.1435435102599</v>
      </c>
      <c r="I2657" s="9">
        <v>-1.8300548999999999</v>
      </c>
      <c r="J2657" s="9">
        <v>-1.8298897000000001</v>
      </c>
      <c r="K2657" s="9">
        <v>-11.385978</v>
      </c>
      <c r="L2657" s="9">
        <v>-26.229628000000002</v>
      </c>
      <c r="M2657" s="9">
        <v>-26.229628000000002</v>
      </c>
      <c r="N2657" s="9">
        <v>39</v>
      </c>
      <c r="O2657" s="9">
        <v>62.474986999999999</v>
      </c>
      <c r="P2657" s="9">
        <v>0</v>
      </c>
      <c r="Q2657" s="9">
        <v>1.3334200869459099E-2</v>
      </c>
      <c r="R2657" s="9">
        <v>0</v>
      </c>
      <c r="S2657" s="9">
        <v>92644240575.564697</v>
      </c>
      <c r="T2657" s="9">
        <v>2236.1435435102599</v>
      </c>
      <c r="U2657" s="9">
        <v>7.2860079131843696</v>
      </c>
      <c r="V2657" s="9">
        <v>0</v>
      </c>
      <c r="W2657" s="9">
        <v>7.2860079131843696</v>
      </c>
      <c r="X2657" s="9">
        <v>0</v>
      </c>
      <c r="Y2657" s="9">
        <v>0</v>
      </c>
      <c r="Z2657" s="9">
        <v>2.0835083000000001E-2</v>
      </c>
      <c r="AA2657" s="9">
        <v>160.71431999999999</v>
      </c>
      <c r="AB2657" s="9"/>
      <c r="AQ2657" s="9">
        <f>K2657-'Processed Potentiostat'!$J$3</f>
        <v>-11.385978</v>
      </c>
    </row>
    <row r="2658" spans="1:43" x14ac:dyDescent="0.35">
      <c r="A2658">
        <v>2</v>
      </c>
      <c r="B2658">
        <v>0</v>
      </c>
      <c r="C2658">
        <v>0</v>
      </c>
      <c r="D2658">
        <v>1</v>
      </c>
      <c r="E2658">
        <v>0</v>
      </c>
      <c r="F2658">
        <v>0</v>
      </c>
      <c r="G2658">
        <v>0</v>
      </c>
      <c r="H2658" s="9">
        <v>2237.14354348499</v>
      </c>
      <c r="I2658" s="9">
        <v>-1.8298937</v>
      </c>
      <c r="J2658" s="9">
        <v>-1.8309268000000001</v>
      </c>
      <c r="K2658" s="9">
        <v>-12.977045</v>
      </c>
      <c r="L2658" s="9">
        <v>-26.241146000000001</v>
      </c>
      <c r="M2658" s="9">
        <v>-26.241146000000001</v>
      </c>
      <c r="N2658" s="9">
        <v>39</v>
      </c>
      <c r="O2658" s="9">
        <v>62.474986999999999</v>
      </c>
      <c r="P2658" s="9">
        <v>0</v>
      </c>
      <c r="Q2658" s="9">
        <v>1.33400590612671E-2</v>
      </c>
      <c r="R2658" s="9">
        <v>0</v>
      </c>
      <c r="S2658" s="9">
        <v>34802639535.044998</v>
      </c>
      <c r="T2658" s="9">
        <v>2237.14354348499</v>
      </c>
      <c r="U2658" s="9">
        <v>7.2892074803233102</v>
      </c>
      <c r="V2658" s="9">
        <v>0</v>
      </c>
      <c r="W2658" s="9">
        <v>7.2892074803233102</v>
      </c>
      <c r="X2658" s="9">
        <v>0</v>
      </c>
      <c r="Y2658" s="9">
        <v>0</v>
      </c>
      <c r="Z2658" s="9">
        <v>2.3760019E-2</v>
      </c>
      <c r="AA2658" s="9">
        <v>141.08965000000001</v>
      </c>
      <c r="AB2658" s="9"/>
      <c r="AQ2658" s="9">
        <f>K2658-'Processed Potentiostat'!$J$3</f>
        <v>-12.977045</v>
      </c>
    </row>
    <row r="2659" spans="1:43" x14ac:dyDescent="0.35">
      <c r="A2659">
        <v>2</v>
      </c>
      <c r="B2659">
        <v>0</v>
      </c>
      <c r="C2659">
        <v>0</v>
      </c>
      <c r="D2659">
        <v>1</v>
      </c>
      <c r="E2659">
        <v>0</v>
      </c>
      <c r="F2659">
        <v>0</v>
      </c>
      <c r="G2659">
        <v>0</v>
      </c>
      <c r="H2659" s="9">
        <v>2238.1435434597302</v>
      </c>
      <c r="I2659" s="9">
        <v>-1.8299645</v>
      </c>
      <c r="J2659" s="9">
        <v>-1.8294516999999999</v>
      </c>
      <c r="K2659" s="9">
        <v>-12.940234999999999</v>
      </c>
      <c r="L2659" s="9">
        <v>-26.253444999999999</v>
      </c>
      <c r="M2659" s="9">
        <v>-26.253444999999999</v>
      </c>
      <c r="N2659" s="9">
        <v>39</v>
      </c>
      <c r="O2659" s="9">
        <v>62.474986999999999</v>
      </c>
      <c r="P2659" s="9">
        <v>0</v>
      </c>
      <c r="Q2659" s="9">
        <v>1.33463089682488E-2</v>
      </c>
      <c r="R2659" s="9">
        <v>0</v>
      </c>
      <c r="S2659" s="9">
        <v>36407647189.356003</v>
      </c>
      <c r="T2659" s="9">
        <v>2238.1435434597302</v>
      </c>
      <c r="U2659" s="9">
        <v>7.2926235811052802</v>
      </c>
      <c r="V2659" s="9">
        <v>0</v>
      </c>
      <c r="W2659" s="9">
        <v>7.2926235811052802</v>
      </c>
      <c r="X2659" s="9">
        <v>0</v>
      </c>
      <c r="Y2659" s="9">
        <v>0</v>
      </c>
      <c r="Z2659" s="9">
        <v>2.3673534E-2</v>
      </c>
      <c r="AA2659" s="9">
        <v>141.37700000000001</v>
      </c>
      <c r="AB2659" s="9"/>
      <c r="AQ2659" s="9">
        <f>K2659-'Processed Potentiostat'!$J$3</f>
        <v>-12.940234999999999</v>
      </c>
    </row>
    <row r="2660" spans="1:43" x14ac:dyDescent="0.35">
      <c r="A2660">
        <v>2</v>
      </c>
      <c r="B2660">
        <v>0</v>
      </c>
      <c r="C2660">
        <v>0</v>
      </c>
      <c r="D2660">
        <v>1</v>
      </c>
      <c r="E2660">
        <v>0</v>
      </c>
      <c r="F2660">
        <v>0</v>
      </c>
      <c r="G2660">
        <v>0</v>
      </c>
      <c r="H2660" s="9">
        <v>2239.1435434344698</v>
      </c>
      <c r="I2660" s="9">
        <v>-1.8300699</v>
      </c>
      <c r="J2660" s="9">
        <v>-1.8295017</v>
      </c>
      <c r="K2660" s="9">
        <v>-11.468819</v>
      </c>
      <c r="L2660" s="9">
        <v>-26.266003000000001</v>
      </c>
      <c r="M2660" s="9">
        <v>-26.266003000000001</v>
      </c>
      <c r="N2660" s="9">
        <v>39</v>
      </c>
      <c r="O2660" s="9">
        <v>62.474986999999999</v>
      </c>
      <c r="P2660" s="9">
        <v>0</v>
      </c>
      <c r="Q2660" s="9">
        <v>1.3352690871743201E-2</v>
      </c>
      <c r="R2660" s="9">
        <v>0</v>
      </c>
      <c r="S2660" s="9">
        <v>39142866311.837898</v>
      </c>
      <c r="T2660" s="9">
        <v>2239.1435434344698</v>
      </c>
      <c r="U2660" s="9">
        <v>7.2961116654785396</v>
      </c>
      <c r="V2660" s="9">
        <v>0</v>
      </c>
      <c r="W2660" s="9">
        <v>7.2961116654785396</v>
      </c>
      <c r="X2660" s="9">
        <v>0</v>
      </c>
      <c r="Y2660" s="9">
        <v>0</v>
      </c>
      <c r="Z2660" s="9">
        <v>2.0982224000000001E-2</v>
      </c>
      <c r="AA2660" s="9">
        <v>159.51964000000001</v>
      </c>
      <c r="AB2660" s="9"/>
      <c r="AQ2660" s="9">
        <f>K2660-'Processed Potentiostat'!$J$3</f>
        <v>-11.468819</v>
      </c>
    </row>
    <row r="2661" spans="1:43" x14ac:dyDescent="0.35">
      <c r="A2661">
        <v>2</v>
      </c>
      <c r="B2661">
        <v>0</v>
      </c>
      <c r="C2661">
        <v>0</v>
      </c>
      <c r="D2661">
        <v>1</v>
      </c>
      <c r="E2661">
        <v>0</v>
      </c>
      <c r="F2661">
        <v>0</v>
      </c>
      <c r="G2661">
        <v>0</v>
      </c>
      <c r="H2661" s="9">
        <v>2240.14354340921</v>
      </c>
      <c r="I2661" s="9">
        <v>-1.8300650000000001</v>
      </c>
      <c r="J2661" s="9">
        <v>-1.8296003000000001</v>
      </c>
      <c r="K2661" s="9">
        <v>-10.389956</v>
      </c>
      <c r="L2661" s="9">
        <v>-26.276964</v>
      </c>
      <c r="M2661" s="9">
        <v>-26.276964</v>
      </c>
      <c r="N2661" s="9">
        <v>39</v>
      </c>
      <c r="O2661" s="9">
        <v>62.474986999999999</v>
      </c>
      <c r="P2661" s="9">
        <v>0</v>
      </c>
      <c r="Q2661" s="9">
        <v>1.3358261767214E-2</v>
      </c>
      <c r="R2661" s="9">
        <v>0</v>
      </c>
      <c r="S2661" s="9">
        <v>45903197740.375099</v>
      </c>
      <c r="T2661" s="9">
        <v>2240.14354340921</v>
      </c>
      <c r="U2661" s="9">
        <v>7.2991568363137196</v>
      </c>
      <c r="V2661" s="9">
        <v>0</v>
      </c>
      <c r="W2661" s="9">
        <v>7.2991568363137196</v>
      </c>
      <c r="X2661" s="9">
        <v>0</v>
      </c>
      <c r="Y2661" s="9">
        <v>0</v>
      </c>
      <c r="Z2661" s="9">
        <v>1.9009465E-2</v>
      </c>
      <c r="AA2661" s="9">
        <v>176.09318999999999</v>
      </c>
      <c r="AB2661" s="9"/>
      <c r="AQ2661" s="9">
        <f>K2661-'Processed Potentiostat'!$J$3</f>
        <v>-10.389956</v>
      </c>
    </row>
    <row r="2662" spans="1:43" x14ac:dyDescent="0.35">
      <c r="A2662">
        <v>2</v>
      </c>
      <c r="B2662">
        <v>0</v>
      </c>
      <c r="C2662">
        <v>0</v>
      </c>
      <c r="D2662">
        <v>1</v>
      </c>
      <c r="E2662">
        <v>0</v>
      </c>
      <c r="F2662">
        <v>0</v>
      </c>
      <c r="G2662">
        <v>0</v>
      </c>
      <c r="H2662" s="9">
        <v>2241.1435433839501</v>
      </c>
      <c r="I2662" s="9">
        <v>-1.8300848000000001</v>
      </c>
      <c r="J2662" s="9">
        <v>-1.8294026999999999</v>
      </c>
      <c r="K2662" s="9">
        <v>-12.015051</v>
      </c>
      <c r="L2662" s="9">
        <v>-26.288803000000001</v>
      </c>
      <c r="M2662" s="9">
        <v>-26.288803000000001</v>
      </c>
      <c r="N2662" s="9">
        <v>39</v>
      </c>
      <c r="O2662" s="9">
        <v>62.474986999999999</v>
      </c>
      <c r="P2662" s="9">
        <v>0</v>
      </c>
      <c r="Q2662" s="9">
        <v>1.3364277916982199E-2</v>
      </c>
      <c r="R2662" s="9">
        <v>0</v>
      </c>
      <c r="S2662" s="9">
        <v>34137224733.8853</v>
      </c>
      <c r="T2662" s="9">
        <v>2241.1435433839501</v>
      </c>
      <c r="U2662" s="9">
        <v>7.3024455633726104</v>
      </c>
      <c r="V2662" s="9">
        <v>0</v>
      </c>
      <c r="W2662" s="9">
        <v>7.3024455633726104</v>
      </c>
      <c r="X2662" s="9">
        <v>0</v>
      </c>
      <c r="Y2662" s="9">
        <v>0</v>
      </c>
      <c r="Z2662" s="9">
        <v>2.1980366000000001E-2</v>
      </c>
      <c r="AA2662" s="9">
        <v>152.25925000000001</v>
      </c>
      <c r="AB2662" s="9"/>
      <c r="AQ2662" s="9">
        <f>K2662-'Processed Potentiostat'!$J$3</f>
        <v>-12.015051</v>
      </c>
    </row>
    <row r="2663" spans="1:43" x14ac:dyDescent="0.35">
      <c r="A2663">
        <v>2</v>
      </c>
      <c r="B2663">
        <v>0</v>
      </c>
      <c r="C2663">
        <v>0</v>
      </c>
      <c r="D2663">
        <v>1</v>
      </c>
      <c r="E2663">
        <v>0</v>
      </c>
      <c r="F2663">
        <v>0</v>
      </c>
      <c r="G2663">
        <v>0</v>
      </c>
      <c r="H2663" s="9">
        <v>2242.1435433586798</v>
      </c>
      <c r="I2663" s="9">
        <v>-1.8299593999999999</v>
      </c>
      <c r="J2663" s="9">
        <v>-1.8307552</v>
      </c>
      <c r="K2663" s="9">
        <v>-13.253304</v>
      </c>
      <c r="L2663" s="9">
        <v>-26.302111</v>
      </c>
      <c r="M2663" s="9">
        <v>-26.302111</v>
      </c>
      <c r="N2663" s="9">
        <v>39</v>
      </c>
      <c r="O2663" s="9">
        <v>62.474986999999999</v>
      </c>
      <c r="P2663" s="9">
        <v>0</v>
      </c>
      <c r="Q2663" s="9">
        <v>1.33710453908737E-2</v>
      </c>
      <c r="R2663" s="9">
        <v>0</v>
      </c>
      <c r="S2663" s="9">
        <v>45157203842.399902</v>
      </c>
      <c r="T2663" s="9">
        <v>2242.1435433586798</v>
      </c>
      <c r="U2663" s="9">
        <v>7.30614191869783</v>
      </c>
      <c r="V2663" s="9">
        <v>0</v>
      </c>
      <c r="W2663" s="9">
        <v>7.30614191869783</v>
      </c>
      <c r="X2663" s="9">
        <v>0</v>
      </c>
      <c r="Y2663" s="9">
        <v>0</v>
      </c>
      <c r="Z2663" s="9">
        <v>2.4263557000000002E-2</v>
      </c>
      <c r="AA2663" s="9">
        <v>138.13576</v>
      </c>
      <c r="AB2663" s="9"/>
      <c r="AQ2663" s="9">
        <f>K2663-'Processed Potentiostat'!$J$3</f>
        <v>-13.253304</v>
      </c>
    </row>
    <row r="2664" spans="1:43" x14ac:dyDescent="0.35">
      <c r="A2664">
        <v>2</v>
      </c>
      <c r="B2664">
        <v>0</v>
      </c>
      <c r="C2664">
        <v>0</v>
      </c>
      <c r="D2664">
        <v>1</v>
      </c>
      <c r="E2664">
        <v>0</v>
      </c>
      <c r="F2664">
        <v>0</v>
      </c>
      <c r="G2664">
        <v>0</v>
      </c>
      <c r="H2664" s="9">
        <v>2243.14354333342</v>
      </c>
      <c r="I2664" s="9">
        <v>-1.8298513000000001</v>
      </c>
      <c r="J2664" s="9">
        <v>-1.8300551</v>
      </c>
      <c r="K2664" s="9">
        <v>-10.072085</v>
      </c>
      <c r="L2664" s="9">
        <v>-26.314209000000002</v>
      </c>
      <c r="M2664" s="9">
        <v>-26.314209000000002</v>
      </c>
      <c r="N2664" s="9">
        <v>39</v>
      </c>
      <c r="O2664" s="9">
        <v>62.474986999999999</v>
      </c>
      <c r="P2664" s="9">
        <v>0</v>
      </c>
      <c r="Q2664" s="9">
        <v>1.33771955515631E-2</v>
      </c>
      <c r="R2664" s="9">
        <v>0</v>
      </c>
      <c r="S2664" s="9">
        <v>223646994790.40799</v>
      </c>
      <c r="T2664" s="9">
        <v>2243.14354333342</v>
      </c>
      <c r="U2664" s="9">
        <v>7.3095024909619699</v>
      </c>
      <c r="V2664" s="9">
        <v>0</v>
      </c>
      <c r="W2664" s="9">
        <v>7.3095024909619699</v>
      </c>
      <c r="X2664" s="9">
        <v>0</v>
      </c>
      <c r="Y2664" s="9">
        <v>0</v>
      </c>
      <c r="Z2664" s="9">
        <v>1.8432471999999998E-2</v>
      </c>
      <c r="AA2664" s="9">
        <v>181.69576000000001</v>
      </c>
      <c r="AB2664" s="9"/>
      <c r="AQ2664" s="9">
        <f>K2664-'Processed Potentiostat'!$J$3</f>
        <v>-10.072085</v>
      </c>
    </row>
    <row r="2665" spans="1:43" x14ac:dyDescent="0.35">
      <c r="A2665">
        <v>2</v>
      </c>
      <c r="B2665">
        <v>0</v>
      </c>
      <c r="C2665">
        <v>0</v>
      </c>
      <c r="D2665">
        <v>1</v>
      </c>
      <c r="E2665">
        <v>0</v>
      </c>
      <c r="F2665">
        <v>0</v>
      </c>
      <c r="G2665">
        <v>0</v>
      </c>
      <c r="H2665" s="9">
        <v>2244.1435433081601</v>
      </c>
      <c r="I2665" s="9">
        <v>-1.8298620000000001</v>
      </c>
      <c r="J2665" s="9">
        <v>-1.8293747</v>
      </c>
      <c r="K2665" s="9">
        <v>-11.393255999999999</v>
      </c>
      <c r="L2665" s="9">
        <v>-26.325880000000002</v>
      </c>
      <c r="M2665" s="9">
        <v>-26.325880000000002</v>
      </c>
      <c r="N2665" s="9">
        <v>39</v>
      </c>
      <c r="O2665" s="9">
        <v>62.474986999999999</v>
      </c>
      <c r="P2665" s="9">
        <v>0</v>
      </c>
      <c r="Q2665" s="9">
        <v>1.33831263162974E-2</v>
      </c>
      <c r="R2665" s="9">
        <v>0</v>
      </c>
      <c r="S2665" s="9">
        <v>32985434248.283401</v>
      </c>
      <c r="T2665" s="9">
        <v>2244.1435433081601</v>
      </c>
      <c r="U2665" s="9">
        <v>7.3127442695120104</v>
      </c>
      <c r="V2665" s="9">
        <v>0</v>
      </c>
      <c r="W2665" s="9">
        <v>7.3127442695120104</v>
      </c>
      <c r="X2665" s="9">
        <v>0</v>
      </c>
      <c r="Y2665" s="9">
        <v>0</v>
      </c>
      <c r="Z2665" s="9">
        <v>2.0842533999999999E-2</v>
      </c>
      <c r="AA2665" s="9">
        <v>160.56645</v>
      </c>
      <c r="AB2665" s="9"/>
      <c r="AQ2665" s="9">
        <f>K2665-'Processed Potentiostat'!$J$3</f>
        <v>-11.393255999999999</v>
      </c>
    </row>
    <row r="2666" spans="1:43" x14ac:dyDescent="0.35">
      <c r="A2666">
        <v>2</v>
      </c>
      <c r="B2666">
        <v>0</v>
      </c>
      <c r="C2666">
        <v>0</v>
      </c>
      <c r="D2666">
        <v>1</v>
      </c>
      <c r="E2666">
        <v>0</v>
      </c>
      <c r="F2666">
        <v>0</v>
      </c>
      <c r="G2666">
        <v>0</v>
      </c>
      <c r="H2666" s="9">
        <v>2245.1435432828998</v>
      </c>
      <c r="I2666" s="9">
        <v>-1.8300822000000001</v>
      </c>
      <c r="J2666" s="9">
        <v>-1.8293311999999999</v>
      </c>
      <c r="K2666" s="9">
        <v>-10.849614000000001</v>
      </c>
      <c r="L2666" s="9">
        <v>-26.336931</v>
      </c>
      <c r="M2666" s="9">
        <v>-26.336931</v>
      </c>
      <c r="N2666" s="9">
        <v>39</v>
      </c>
      <c r="O2666" s="9">
        <v>62.474986999999999</v>
      </c>
      <c r="P2666" s="9">
        <v>0</v>
      </c>
      <c r="Q2666" s="9">
        <v>1.3388741945249199E-2</v>
      </c>
      <c r="R2666" s="9">
        <v>0</v>
      </c>
      <c r="S2666" s="9">
        <v>31293228682.0695</v>
      </c>
      <c r="T2666" s="9">
        <v>2245.1435432828998</v>
      </c>
      <c r="U2666" s="9">
        <v>7.31581431280941</v>
      </c>
      <c r="V2666" s="9">
        <v>0</v>
      </c>
      <c r="W2666" s="9">
        <v>7.31581431280941</v>
      </c>
      <c r="X2666" s="9">
        <v>0</v>
      </c>
      <c r="Y2666" s="9">
        <v>0</v>
      </c>
      <c r="Z2666" s="9">
        <v>1.9847535999999999E-2</v>
      </c>
      <c r="AA2666" s="9">
        <v>168.60794000000001</v>
      </c>
      <c r="AB2666" s="9"/>
      <c r="AQ2666" s="9">
        <f>K2666-'Processed Potentiostat'!$J$3</f>
        <v>-10.849614000000001</v>
      </c>
    </row>
    <row r="2667" spans="1:43" x14ac:dyDescent="0.35">
      <c r="A2667">
        <v>2</v>
      </c>
      <c r="B2667">
        <v>0</v>
      </c>
      <c r="C2667">
        <v>0</v>
      </c>
      <c r="D2667">
        <v>1</v>
      </c>
      <c r="E2667">
        <v>0</v>
      </c>
      <c r="F2667">
        <v>0</v>
      </c>
      <c r="G2667">
        <v>0</v>
      </c>
      <c r="H2667" s="9">
        <v>2245.6659432697002</v>
      </c>
      <c r="I2667" s="9">
        <v>-1.8300943000000001</v>
      </c>
      <c r="J2667" s="9">
        <v>-1.8312259</v>
      </c>
      <c r="K2667" s="9">
        <v>-15.857885</v>
      </c>
      <c r="L2667" s="9">
        <v>-26.342607000000001</v>
      </c>
      <c r="M2667" s="9">
        <v>-26.342607000000001</v>
      </c>
      <c r="N2667" s="9">
        <v>39</v>
      </c>
      <c r="O2667" s="9">
        <v>62.474986999999999</v>
      </c>
      <c r="P2667" s="9">
        <v>0</v>
      </c>
      <c r="Q2667" s="9">
        <v>1.3391629315144199E-2</v>
      </c>
      <c r="R2667" s="9">
        <v>0</v>
      </c>
      <c r="S2667" s="9">
        <v>25014467837.533501</v>
      </c>
      <c r="T2667" s="9">
        <v>2245.6659432697002</v>
      </c>
      <c r="U2667" s="9">
        <v>7.3173910007467198</v>
      </c>
      <c r="V2667" s="9">
        <v>0</v>
      </c>
      <c r="W2667" s="9">
        <v>7.3173910007467198</v>
      </c>
      <c r="X2667" s="9">
        <v>0</v>
      </c>
      <c r="Y2667" s="9">
        <v>0</v>
      </c>
      <c r="Z2667" s="9">
        <v>2.9039369999999998E-2</v>
      </c>
      <c r="AA2667" s="9">
        <v>115.4773</v>
      </c>
      <c r="AB2667" s="9"/>
      <c r="AQ2667" s="9">
        <f>K2667-'Processed Potentiostat'!$J$3</f>
        <v>-15.857885</v>
      </c>
    </row>
    <row r="2668" spans="1:43" x14ac:dyDescent="0.35">
      <c r="A2668">
        <v>2</v>
      </c>
      <c r="B2668">
        <v>0</v>
      </c>
      <c r="C2668">
        <v>0</v>
      </c>
      <c r="D2668">
        <v>1</v>
      </c>
      <c r="E2668">
        <v>0</v>
      </c>
      <c r="F2668">
        <v>0</v>
      </c>
      <c r="G2668">
        <v>0</v>
      </c>
      <c r="H2668" s="9">
        <v>2245.6685432696299</v>
      </c>
      <c r="I2668" s="9">
        <v>-1.8299240999999999</v>
      </c>
      <c r="J2668" s="9">
        <v>-1.8292474999999999</v>
      </c>
      <c r="K2668" s="9">
        <v>-21.132660000000001</v>
      </c>
      <c r="L2668" s="9">
        <v>-26.342655000000001</v>
      </c>
      <c r="M2668" s="9">
        <v>-26.342655000000001</v>
      </c>
      <c r="N2668" s="9">
        <v>39</v>
      </c>
      <c r="O2668" s="9">
        <v>62.474986999999999</v>
      </c>
      <c r="P2668" s="9">
        <v>0</v>
      </c>
      <c r="Q2668" s="9">
        <v>1.3391653544398901E-2</v>
      </c>
      <c r="R2668" s="9">
        <v>0</v>
      </c>
      <c r="S2668" s="9">
        <v>28469234805.4967</v>
      </c>
      <c r="T2668" s="9">
        <v>2245.6685432696299</v>
      </c>
      <c r="U2668" s="9">
        <v>7.3174039708331398</v>
      </c>
      <c r="V2668" s="9">
        <v>0</v>
      </c>
      <c r="W2668" s="9">
        <v>7.3174039708331398</v>
      </c>
      <c r="X2668" s="9">
        <v>0</v>
      </c>
      <c r="Y2668" s="9">
        <v>0</v>
      </c>
      <c r="Z2668" s="9">
        <v>3.8656863999999999E-2</v>
      </c>
      <c r="AA2668" s="9">
        <v>86.560210999999995</v>
      </c>
      <c r="AB2668" s="9"/>
      <c r="AQ2668" s="9">
        <f>K2668-'Processed Potentiostat'!$J$3</f>
        <v>-21.132660000000001</v>
      </c>
    </row>
    <row r="2669" spans="1:43" x14ac:dyDescent="0.35">
      <c r="A2669">
        <v>2</v>
      </c>
      <c r="B2669">
        <v>0</v>
      </c>
      <c r="C2669">
        <v>0</v>
      </c>
      <c r="D2669">
        <v>1</v>
      </c>
      <c r="E2669">
        <v>0</v>
      </c>
      <c r="F2669">
        <v>0</v>
      </c>
      <c r="G2669">
        <v>0</v>
      </c>
      <c r="H2669" s="9">
        <v>2245.6833432692601</v>
      </c>
      <c r="I2669" s="9">
        <v>-1.8301457999999999</v>
      </c>
      <c r="J2669" s="9">
        <v>-1.8315368000000001</v>
      </c>
      <c r="K2669" s="9">
        <v>-16.112539000000002</v>
      </c>
      <c r="L2669" s="9">
        <v>-26.342974000000002</v>
      </c>
      <c r="M2669" s="9">
        <v>-26.342974000000002</v>
      </c>
      <c r="N2669" s="9">
        <v>39</v>
      </c>
      <c r="O2669" s="9">
        <v>62.474986999999999</v>
      </c>
      <c r="P2669" s="9">
        <v>0</v>
      </c>
      <c r="Q2669" s="9">
        <v>1.33918155983763E-2</v>
      </c>
      <c r="R2669" s="9">
        <v>0</v>
      </c>
      <c r="S2669" s="9">
        <v>19313134369.445599</v>
      </c>
      <c r="T2669" s="9">
        <v>2245.6833432692601</v>
      </c>
      <c r="U2669" s="9">
        <v>7.3174928113883304</v>
      </c>
      <c r="V2669" s="9">
        <v>0</v>
      </c>
      <c r="W2669" s="9">
        <v>7.3174928113883304</v>
      </c>
      <c r="X2669" s="9">
        <v>0</v>
      </c>
      <c r="Y2669" s="9">
        <v>0</v>
      </c>
      <c r="Z2669" s="9">
        <v>2.9510709E-2</v>
      </c>
      <c r="AA2669" s="9">
        <v>113.67152</v>
      </c>
      <c r="AB2669" s="9"/>
      <c r="AQ2669" s="9">
        <f>K2669-'Processed Potentiostat'!$J$3</f>
        <v>-16.112539000000002</v>
      </c>
    </row>
    <row r="2670" spans="1:43" x14ac:dyDescent="0.35">
      <c r="A2670">
        <v>2</v>
      </c>
      <c r="B2670">
        <v>0</v>
      </c>
      <c r="C2670">
        <v>0</v>
      </c>
      <c r="D2670">
        <v>1</v>
      </c>
      <c r="E2670">
        <v>0</v>
      </c>
      <c r="F2670">
        <v>0</v>
      </c>
      <c r="G2670">
        <v>0</v>
      </c>
      <c r="H2670" s="9">
        <v>2246.6833432439998</v>
      </c>
      <c r="I2670" s="9">
        <v>-1.8299605999999999</v>
      </c>
      <c r="J2670" s="9">
        <v>-1.8311094999999999</v>
      </c>
      <c r="K2670" s="9">
        <v>-12.281250999999999</v>
      </c>
      <c r="L2670" s="9">
        <v>-26.356188</v>
      </c>
      <c r="M2670" s="9">
        <v>-26.356188</v>
      </c>
      <c r="N2670" s="9">
        <v>39</v>
      </c>
      <c r="O2670" s="9">
        <v>62.474986999999999</v>
      </c>
      <c r="P2670" s="9">
        <v>0</v>
      </c>
      <c r="Q2670" s="9">
        <v>1.33985368442377E-2</v>
      </c>
      <c r="R2670" s="9">
        <v>0</v>
      </c>
      <c r="S2670" s="9">
        <v>28135877243.971699</v>
      </c>
      <c r="T2670" s="9">
        <v>2246.6833432439998</v>
      </c>
      <c r="U2670" s="9">
        <v>7.3211631305724199</v>
      </c>
      <c r="V2670" s="9">
        <v>0</v>
      </c>
      <c r="W2670" s="9">
        <v>7.3211631305724199</v>
      </c>
      <c r="X2670" s="9">
        <v>0</v>
      </c>
      <c r="Y2670" s="9">
        <v>0</v>
      </c>
      <c r="Z2670" s="9">
        <v>2.2488314999999998E-2</v>
      </c>
      <c r="AA2670" s="9">
        <v>149.09796</v>
      </c>
      <c r="AB2670" s="9"/>
      <c r="AQ2670" s="9">
        <f>K2670-'Processed Potentiostat'!$J$3</f>
        <v>-12.281250999999999</v>
      </c>
    </row>
    <row r="2671" spans="1:43" x14ac:dyDescent="0.35">
      <c r="A2671">
        <v>2</v>
      </c>
      <c r="B2671">
        <v>0</v>
      </c>
      <c r="C2671">
        <v>0</v>
      </c>
      <c r="D2671">
        <v>1</v>
      </c>
      <c r="E2671">
        <v>0</v>
      </c>
      <c r="F2671">
        <v>0</v>
      </c>
      <c r="G2671">
        <v>0</v>
      </c>
      <c r="H2671" s="9">
        <v>2247.68334321874</v>
      </c>
      <c r="I2671" s="9">
        <v>-1.8300715999999999</v>
      </c>
      <c r="J2671" s="9">
        <v>-1.8295406000000001</v>
      </c>
      <c r="K2671" s="9">
        <v>-15.145134000000001</v>
      </c>
      <c r="L2671" s="9">
        <v>-26.368601000000002</v>
      </c>
      <c r="M2671" s="9">
        <v>-26.368601000000002</v>
      </c>
      <c r="N2671" s="9">
        <v>39</v>
      </c>
      <c r="O2671" s="9">
        <v>62.474986999999999</v>
      </c>
      <c r="P2671" s="9">
        <v>0</v>
      </c>
      <c r="Q2671" s="9">
        <v>1.34048452145588E-2</v>
      </c>
      <c r="R2671" s="9">
        <v>0</v>
      </c>
      <c r="S2671" s="9">
        <v>41711457667.107002</v>
      </c>
      <c r="T2671" s="9">
        <v>2247.68334321874</v>
      </c>
      <c r="U2671" s="9">
        <v>7.3246114786687402</v>
      </c>
      <c r="V2671" s="9">
        <v>0</v>
      </c>
      <c r="W2671" s="9">
        <v>7.3246114786687402</v>
      </c>
      <c r="X2671" s="9">
        <v>0</v>
      </c>
      <c r="Y2671" s="9">
        <v>0</v>
      </c>
      <c r="Z2671" s="9">
        <v>2.7708638000000001E-2</v>
      </c>
      <c r="AA2671" s="9">
        <v>120.80056</v>
      </c>
      <c r="AB2671" s="9"/>
      <c r="AQ2671" s="9">
        <f>K2671-'Processed Potentiostat'!$J$3</f>
        <v>-15.145134000000001</v>
      </c>
    </row>
    <row r="2672" spans="1:43" x14ac:dyDescent="0.35">
      <c r="A2672">
        <v>2</v>
      </c>
      <c r="B2672">
        <v>0</v>
      </c>
      <c r="C2672">
        <v>0</v>
      </c>
      <c r="D2672">
        <v>1</v>
      </c>
      <c r="E2672">
        <v>0</v>
      </c>
      <c r="F2672">
        <v>0</v>
      </c>
      <c r="G2672">
        <v>0</v>
      </c>
      <c r="H2672" s="9">
        <v>2248.6833431934701</v>
      </c>
      <c r="I2672" s="9">
        <v>-1.8301399</v>
      </c>
      <c r="J2672" s="9">
        <v>-1.8297858</v>
      </c>
      <c r="K2672" s="9">
        <v>-13.139485000000001</v>
      </c>
      <c r="L2672" s="9">
        <v>-26.382318000000001</v>
      </c>
      <c r="M2672" s="9">
        <v>-26.382318000000001</v>
      </c>
      <c r="N2672" s="9">
        <v>39</v>
      </c>
      <c r="O2672" s="9">
        <v>62.474986999999999</v>
      </c>
      <c r="P2672" s="9">
        <v>0</v>
      </c>
      <c r="Q2672" s="9">
        <v>1.34118175378943E-2</v>
      </c>
      <c r="R2672" s="9">
        <v>0</v>
      </c>
      <c r="S2672" s="9">
        <v>68179581354.713402</v>
      </c>
      <c r="T2672" s="9">
        <v>2248.6833431934701</v>
      </c>
      <c r="U2672" s="9">
        <v>7.3284215754071802</v>
      </c>
      <c r="V2672" s="9">
        <v>0</v>
      </c>
      <c r="W2672" s="9">
        <v>7.3284215754071802</v>
      </c>
      <c r="X2672" s="9">
        <v>0</v>
      </c>
      <c r="Y2672" s="9">
        <v>0</v>
      </c>
      <c r="Z2672" s="9">
        <v>2.4042444E-2</v>
      </c>
      <c r="AA2672" s="9">
        <v>139.25855999999999</v>
      </c>
      <c r="AB2672" s="9"/>
      <c r="AQ2672" s="9">
        <f>K2672-'Processed Potentiostat'!$J$3</f>
        <v>-13.139485000000001</v>
      </c>
    </row>
    <row r="2673" spans="1:43" x14ac:dyDescent="0.35">
      <c r="A2673">
        <v>2</v>
      </c>
      <c r="B2673">
        <v>0</v>
      </c>
      <c r="C2673">
        <v>0</v>
      </c>
      <c r="D2673">
        <v>1</v>
      </c>
      <c r="E2673">
        <v>0</v>
      </c>
      <c r="F2673">
        <v>0</v>
      </c>
      <c r="G2673">
        <v>0</v>
      </c>
      <c r="H2673" s="9">
        <v>2249.6833431682098</v>
      </c>
      <c r="I2673" s="9">
        <v>-1.8299572</v>
      </c>
      <c r="J2673" s="9">
        <v>-1.8293699999999999</v>
      </c>
      <c r="K2673" s="9">
        <v>-12.155391</v>
      </c>
      <c r="L2673" s="9">
        <v>-26.394940999999999</v>
      </c>
      <c r="M2673" s="9">
        <v>-26.394940999999999</v>
      </c>
      <c r="N2673" s="9">
        <v>39</v>
      </c>
      <c r="O2673" s="9">
        <v>62.474986999999999</v>
      </c>
      <c r="P2673" s="9">
        <v>0</v>
      </c>
      <c r="Q2673" s="9">
        <v>1.3418231935877999E-2</v>
      </c>
      <c r="R2673" s="9">
        <v>0</v>
      </c>
      <c r="S2673" s="9">
        <v>32880431019.173801</v>
      </c>
      <c r="T2673" s="9">
        <v>2249.6833431682098</v>
      </c>
      <c r="U2673" s="9">
        <v>7.3319283618899398</v>
      </c>
      <c r="V2673" s="9">
        <v>0</v>
      </c>
      <c r="W2673" s="9">
        <v>7.3319283618899398</v>
      </c>
      <c r="X2673" s="9">
        <v>0</v>
      </c>
      <c r="Y2673" s="9">
        <v>0</v>
      </c>
      <c r="Z2673" s="9">
        <v>2.2236707000000001E-2</v>
      </c>
      <c r="AA2673" s="9">
        <v>150.49866</v>
      </c>
      <c r="AB2673" s="9"/>
      <c r="AQ2673" s="9">
        <f>K2673-'Processed Potentiostat'!$J$3</f>
        <v>-12.155391</v>
      </c>
    </row>
    <row r="2674" spans="1:43" x14ac:dyDescent="0.35">
      <c r="A2674">
        <v>2</v>
      </c>
      <c r="B2674">
        <v>0</v>
      </c>
      <c r="C2674">
        <v>0</v>
      </c>
      <c r="D2674">
        <v>1</v>
      </c>
      <c r="E2674">
        <v>0</v>
      </c>
      <c r="F2674">
        <v>0</v>
      </c>
      <c r="G2674">
        <v>0</v>
      </c>
      <c r="H2674" s="9">
        <v>2250.68334314295</v>
      </c>
      <c r="I2674" s="9">
        <v>-1.829996</v>
      </c>
      <c r="J2674" s="9">
        <v>-1.8299053999999999</v>
      </c>
      <c r="K2674" s="9">
        <v>-10.380887</v>
      </c>
      <c r="L2674" s="9">
        <v>-26.406884999999999</v>
      </c>
      <c r="M2674" s="9">
        <v>-26.406884999999999</v>
      </c>
      <c r="N2674" s="9">
        <v>39</v>
      </c>
      <c r="O2674" s="9">
        <v>62.474986999999999</v>
      </c>
      <c r="P2674" s="9">
        <v>0</v>
      </c>
      <c r="Q2674" s="9">
        <v>1.34243030623692E-2</v>
      </c>
      <c r="R2674" s="9">
        <v>0</v>
      </c>
      <c r="S2674" s="9">
        <v>98759256694.163101</v>
      </c>
      <c r="T2674" s="9">
        <v>2250.68334314295</v>
      </c>
      <c r="U2674" s="9">
        <v>7.3352460319799802</v>
      </c>
      <c r="V2674" s="9">
        <v>0</v>
      </c>
      <c r="W2674" s="9">
        <v>7.3352460319799802</v>
      </c>
      <c r="X2674" s="9">
        <v>0</v>
      </c>
      <c r="Y2674" s="9">
        <v>0</v>
      </c>
      <c r="Z2674" s="9">
        <v>1.8996041000000002E-2</v>
      </c>
      <c r="AA2674" s="9">
        <v>176.2764</v>
      </c>
      <c r="AB2674" s="9"/>
      <c r="AQ2674" s="9">
        <f>K2674-'Processed Potentiostat'!$J$3</f>
        <v>-10.380887</v>
      </c>
    </row>
    <row r="2675" spans="1:43" x14ac:dyDescent="0.35">
      <c r="A2675">
        <v>2</v>
      </c>
      <c r="B2675">
        <v>0</v>
      </c>
      <c r="C2675">
        <v>0</v>
      </c>
      <c r="D2675">
        <v>1</v>
      </c>
      <c r="E2675">
        <v>0</v>
      </c>
      <c r="F2675">
        <v>0</v>
      </c>
      <c r="G2675">
        <v>0</v>
      </c>
      <c r="H2675" s="9">
        <v>2251.6833431176901</v>
      </c>
      <c r="I2675" s="9">
        <v>-1.8300563000000001</v>
      </c>
      <c r="J2675" s="9">
        <v>-1.8310204999999999</v>
      </c>
      <c r="K2675" s="9">
        <v>-12.014593</v>
      </c>
      <c r="L2675" s="9">
        <v>-26.419559</v>
      </c>
      <c r="M2675" s="9">
        <v>-26.419559</v>
      </c>
      <c r="N2675" s="9">
        <v>39</v>
      </c>
      <c r="O2675" s="9">
        <v>62.474986999999999</v>
      </c>
      <c r="P2675" s="9">
        <v>0</v>
      </c>
      <c r="Q2675" s="9">
        <v>1.34307494403632E-2</v>
      </c>
      <c r="R2675" s="9">
        <v>0</v>
      </c>
      <c r="S2675" s="9">
        <v>31166267520.6437</v>
      </c>
      <c r="T2675" s="9">
        <v>2251.6833431176901</v>
      </c>
      <c r="U2675" s="9">
        <v>7.3387665331131</v>
      </c>
      <c r="V2675" s="9">
        <v>0</v>
      </c>
      <c r="W2675" s="9">
        <v>7.3387665331131</v>
      </c>
      <c r="X2675" s="9">
        <v>0</v>
      </c>
      <c r="Y2675" s="9">
        <v>0</v>
      </c>
      <c r="Z2675" s="9">
        <v>2.1998965999999998E-2</v>
      </c>
      <c r="AA2675" s="9">
        <v>152.3997</v>
      </c>
      <c r="AB2675" s="9"/>
      <c r="AQ2675" s="9">
        <f>K2675-'Processed Potentiostat'!$J$3</f>
        <v>-12.014593</v>
      </c>
    </row>
    <row r="2676" spans="1:43" x14ac:dyDescent="0.35">
      <c r="A2676">
        <v>2</v>
      </c>
      <c r="B2676">
        <v>0</v>
      </c>
      <c r="C2676">
        <v>0</v>
      </c>
      <c r="D2676">
        <v>1</v>
      </c>
      <c r="E2676">
        <v>0</v>
      </c>
      <c r="F2676">
        <v>0</v>
      </c>
      <c r="G2676">
        <v>0</v>
      </c>
      <c r="H2676" s="9">
        <v>2252.6833430924298</v>
      </c>
      <c r="I2676" s="9">
        <v>-1.8299607</v>
      </c>
      <c r="J2676" s="9">
        <v>-1.8294163999999999</v>
      </c>
      <c r="K2676" s="9">
        <v>-12.287614</v>
      </c>
      <c r="L2676" s="9">
        <v>-26.431865999999999</v>
      </c>
      <c r="M2676" s="9">
        <v>-26.431865999999999</v>
      </c>
      <c r="N2676" s="9">
        <v>39</v>
      </c>
      <c r="O2676" s="9">
        <v>62.474986999999999</v>
      </c>
      <c r="P2676" s="9">
        <v>0</v>
      </c>
      <c r="Q2676" s="9">
        <v>1.34370031038371E-2</v>
      </c>
      <c r="R2676" s="9">
        <v>0</v>
      </c>
      <c r="S2676" s="9">
        <v>34945084655.568703</v>
      </c>
      <c r="T2676" s="9">
        <v>2252.6833430924298</v>
      </c>
      <c r="U2676" s="9">
        <v>7.3421849853324801</v>
      </c>
      <c r="V2676" s="9">
        <v>0</v>
      </c>
      <c r="W2676" s="9">
        <v>7.3421849853324801</v>
      </c>
      <c r="X2676" s="9">
        <v>0</v>
      </c>
      <c r="Y2676" s="9">
        <v>0</v>
      </c>
      <c r="Z2676" s="9">
        <v>2.2479162E-2</v>
      </c>
      <c r="AA2676" s="9">
        <v>148.88297</v>
      </c>
      <c r="AB2676" s="9"/>
      <c r="AQ2676" s="9">
        <f>K2676-'Processed Potentiostat'!$J$3</f>
        <v>-12.287614</v>
      </c>
    </row>
    <row r="2677" spans="1:43" x14ac:dyDescent="0.35">
      <c r="A2677">
        <v>2</v>
      </c>
      <c r="B2677">
        <v>0</v>
      </c>
      <c r="C2677">
        <v>0</v>
      </c>
      <c r="D2677">
        <v>1</v>
      </c>
      <c r="E2677">
        <v>0</v>
      </c>
      <c r="F2677">
        <v>0</v>
      </c>
      <c r="G2677">
        <v>0</v>
      </c>
      <c r="H2677" s="9">
        <v>2253.68334306716</v>
      </c>
      <c r="I2677" s="9">
        <v>-1.8300641</v>
      </c>
      <c r="J2677" s="9">
        <v>-1.8299055</v>
      </c>
      <c r="K2677" s="9">
        <v>-10.989459999999999</v>
      </c>
      <c r="L2677" s="9">
        <v>-26.443397999999998</v>
      </c>
      <c r="M2677" s="9">
        <v>-26.443397999999998</v>
      </c>
      <c r="N2677" s="9">
        <v>39</v>
      </c>
      <c r="O2677" s="9">
        <v>62.474986999999999</v>
      </c>
      <c r="P2677" s="9">
        <v>0</v>
      </c>
      <c r="Q2677" s="9">
        <v>1.3442864814657399E-2</v>
      </c>
      <c r="R2677" s="9">
        <v>0</v>
      </c>
      <c r="S2677" s="9">
        <v>98939915653.4729</v>
      </c>
      <c r="T2677" s="9">
        <v>2253.68334306716</v>
      </c>
      <c r="U2677" s="9">
        <v>7.3453880315054203</v>
      </c>
      <c r="V2677" s="9">
        <v>0</v>
      </c>
      <c r="W2677" s="9">
        <v>7.3453880315054203</v>
      </c>
      <c r="X2677" s="9">
        <v>0</v>
      </c>
      <c r="Y2677" s="9">
        <v>0</v>
      </c>
      <c r="Z2677" s="9">
        <v>2.0109674000000001E-2</v>
      </c>
      <c r="AA2677" s="9">
        <v>166.5146</v>
      </c>
      <c r="AB2677" s="9"/>
      <c r="AQ2677" s="9">
        <f>K2677-'Processed Potentiostat'!$J$3</f>
        <v>-10.989459999999999</v>
      </c>
    </row>
    <row r="2678" spans="1:43" x14ac:dyDescent="0.35">
      <c r="A2678">
        <v>2</v>
      </c>
      <c r="B2678">
        <v>0</v>
      </c>
      <c r="C2678">
        <v>0</v>
      </c>
      <c r="D2678">
        <v>1</v>
      </c>
      <c r="E2678">
        <v>0</v>
      </c>
      <c r="F2678">
        <v>0</v>
      </c>
      <c r="G2678">
        <v>0</v>
      </c>
      <c r="H2678" s="9">
        <v>2254.6833430419001</v>
      </c>
      <c r="I2678" s="9">
        <v>-1.8301597999999999</v>
      </c>
      <c r="J2678" s="9">
        <v>-1.8300061999999999</v>
      </c>
      <c r="K2678" s="9">
        <v>-13.308517999999999</v>
      </c>
      <c r="L2678" s="9">
        <v>-26.454784</v>
      </c>
      <c r="M2678" s="9">
        <v>-26.454784</v>
      </c>
      <c r="N2678" s="9">
        <v>39</v>
      </c>
      <c r="O2678" s="9">
        <v>62.474986999999999</v>
      </c>
      <c r="P2678" s="9">
        <v>0</v>
      </c>
      <c r="Q2678" s="9">
        <v>1.34486531606638E-2</v>
      </c>
      <c r="R2678" s="9">
        <v>0</v>
      </c>
      <c r="S2678" s="9">
        <v>158853842287.79001</v>
      </c>
      <c r="T2678" s="9">
        <v>2254.6833430419001</v>
      </c>
      <c r="U2678" s="9">
        <v>7.3485512758640104</v>
      </c>
      <c r="V2678" s="9">
        <v>0</v>
      </c>
      <c r="W2678" s="9">
        <v>7.3485512758640104</v>
      </c>
      <c r="X2678" s="9">
        <v>0</v>
      </c>
      <c r="Y2678" s="9">
        <v>0</v>
      </c>
      <c r="Z2678" s="9">
        <v>2.4354672000000001E-2</v>
      </c>
      <c r="AA2678" s="9">
        <v>137.50638000000001</v>
      </c>
      <c r="AB2678" s="9"/>
      <c r="AQ2678" s="9">
        <f>K2678-'Processed Potentiostat'!$J$3</f>
        <v>-13.308517999999999</v>
      </c>
    </row>
    <row r="2679" spans="1:43" x14ac:dyDescent="0.35">
      <c r="A2679">
        <v>2</v>
      </c>
      <c r="B2679">
        <v>0</v>
      </c>
      <c r="C2679">
        <v>0</v>
      </c>
      <c r="D2679">
        <v>1</v>
      </c>
      <c r="E2679">
        <v>0</v>
      </c>
      <c r="F2679">
        <v>0</v>
      </c>
      <c r="G2679">
        <v>0</v>
      </c>
      <c r="H2679" s="9">
        <v>2255.6833430166398</v>
      </c>
      <c r="I2679" s="9">
        <v>-1.8298749000000001</v>
      </c>
      <c r="J2679" s="9">
        <v>-1.8294988999999999</v>
      </c>
      <c r="K2679" s="9">
        <v>-10.78956</v>
      </c>
      <c r="L2679" s="9">
        <v>-26.466481999999999</v>
      </c>
      <c r="M2679" s="9">
        <v>-26.466481999999999</v>
      </c>
      <c r="N2679" s="9">
        <v>39</v>
      </c>
      <c r="O2679" s="9">
        <v>62.474986999999999</v>
      </c>
      <c r="P2679" s="9">
        <v>0</v>
      </c>
      <c r="Q2679" s="9">
        <v>1.3454597898349499E-2</v>
      </c>
      <c r="R2679" s="9">
        <v>0</v>
      </c>
      <c r="S2679" s="9">
        <v>39274181505.432701</v>
      </c>
      <c r="T2679" s="9">
        <v>2255.6833430166398</v>
      </c>
      <c r="U2679" s="9">
        <v>7.3518007348051002</v>
      </c>
      <c r="V2679" s="9">
        <v>0</v>
      </c>
      <c r="W2679" s="9">
        <v>7.3518007348051002</v>
      </c>
      <c r="X2679" s="9">
        <v>0</v>
      </c>
      <c r="Y2679" s="9">
        <v>0</v>
      </c>
      <c r="Z2679" s="9">
        <v>1.9739487999999999E-2</v>
      </c>
      <c r="AA2679" s="9">
        <v>169.56195</v>
      </c>
      <c r="AB2679" s="9"/>
      <c r="AQ2679" s="9">
        <f>K2679-'Processed Potentiostat'!$J$3</f>
        <v>-10.78956</v>
      </c>
    </row>
    <row r="2680" spans="1:43" x14ac:dyDescent="0.35">
      <c r="A2680">
        <v>2</v>
      </c>
      <c r="B2680">
        <v>0</v>
      </c>
      <c r="C2680">
        <v>0</v>
      </c>
      <c r="D2680">
        <v>1</v>
      </c>
      <c r="E2680">
        <v>0</v>
      </c>
      <c r="F2680">
        <v>0</v>
      </c>
      <c r="G2680">
        <v>0</v>
      </c>
      <c r="H2680" s="9">
        <v>2256.5205429954899</v>
      </c>
      <c r="I2680" s="9">
        <v>-1.8299396000000001</v>
      </c>
      <c r="J2680" s="9">
        <v>-1.8282859</v>
      </c>
      <c r="K2680" s="9">
        <v>-15.826715</v>
      </c>
      <c r="L2680" s="9">
        <v>-26.475662</v>
      </c>
      <c r="M2680" s="9">
        <v>-26.475662</v>
      </c>
      <c r="N2680" s="9">
        <v>39</v>
      </c>
      <c r="O2680" s="9">
        <v>62.474986999999999</v>
      </c>
      <c r="P2680" s="9">
        <v>0</v>
      </c>
      <c r="Q2680" s="9">
        <v>1.34592600625042E-2</v>
      </c>
      <c r="R2680" s="9">
        <v>0</v>
      </c>
      <c r="S2680" s="9">
        <v>14031713235.150101</v>
      </c>
      <c r="T2680" s="9">
        <v>2256.5205429954899</v>
      </c>
      <c r="U2680" s="9">
        <v>7.35435078826072</v>
      </c>
      <c r="V2680" s="9">
        <v>0</v>
      </c>
      <c r="W2680" s="9">
        <v>7.35435078826072</v>
      </c>
      <c r="X2680" s="9">
        <v>0</v>
      </c>
      <c r="Y2680" s="9">
        <v>0</v>
      </c>
      <c r="Z2680" s="9">
        <v>2.8935760000000001E-2</v>
      </c>
      <c r="AA2680" s="9">
        <v>115.51898</v>
      </c>
      <c r="AB2680" s="9"/>
      <c r="AQ2680" s="9">
        <f>K2680-'Processed Potentiostat'!$J$3</f>
        <v>-15.826715</v>
      </c>
    </row>
    <row r="2681" spans="1:43" x14ac:dyDescent="0.35">
      <c r="A2681">
        <v>2</v>
      </c>
      <c r="B2681">
        <v>0</v>
      </c>
      <c r="C2681">
        <v>0</v>
      </c>
      <c r="D2681">
        <v>1</v>
      </c>
      <c r="E2681">
        <v>0</v>
      </c>
      <c r="F2681">
        <v>0</v>
      </c>
      <c r="G2681">
        <v>0</v>
      </c>
      <c r="H2681" s="9">
        <v>2257.5205429702301</v>
      </c>
      <c r="I2681" s="9">
        <v>-1.8300611</v>
      </c>
      <c r="J2681" s="9">
        <v>-1.8317600000000001</v>
      </c>
      <c r="K2681" s="9">
        <v>-15.736559</v>
      </c>
      <c r="L2681" s="9">
        <v>-26.492526999999999</v>
      </c>
      <c r="M2681" s="9">
        <v>-26.492526999999999</v>
      </c>
      <c r="N2681" s="9">
        <v>39</v>
      </c>
      <c r="O2681" s="9">
        <v>62.474986999999999</v>
      </c>
      <c r="P2681" s="9">
        <v>0</v>
      </c>
      <c r="Q2681" s="9">
        <v>1.3467841235845801E-2</v>
      </c>
      <c r="R2681" s="9">
        <v>0</v>
      </c>
      <c r="S2681" s="9">
        <v>16690606108.284</v>
      </c>
      <c r="T2681" s="9">
        <v>2257.5205429702301</v>
      </c>
      <c r="U2681" s="9">
        <v>7.3590351585481404</v>
      </c>
      <c r="V2681" s="9">
        <v>0</v>
      </c>
      <c r="W2681" s="9">
        <v>7.3590351585481404</v>
      </c>
      <c r="X2681" s="9">
        <v>0</v>
      </c>
      <c r="Y2681" s="9">
        <v>0</v>
      </c>
      <c r="Z2681" s="9">
        <v>2.88256E-2</v>
      </c>
      <c r="AA2681" s="9">
        <v>116.40157000000001</v>
      </c>
      <c r="AB2681" s="9"/>
      <c r="AQ2681" s="9">
        <f>K2681-'Processed Potentiostat'!$J$3</f>
        <v>-15.736559</v>
      </c>
    </row>
    <row r="2682" spans="1:43" x14ac:dyDescent="0.35">
      <c r="A2682">
        <v>2</v>
      </c>
      <c r="B2682">
        <v>0</v>
      </c>
      <c r="C2682">
        <v>0</v>
      </c>
      <c r="D2682">
        <v>1</v>
      </c>
      <c r="E2682">
        <v>0</v>
      </c>
      <c r="F2682">
        <v>0</v>
      </c>
      <c r="G2682">
        <v>0</v>
      </c>
      <c r="H2682" s="9">
        <v>2258.5205429449702</v>
      </c>
      <c r="I2682" s="9">
        <v>-1.8300658000000001</v>
      </c>
      <c r="J2682" s="9">
        <v>-1.828473</v>
      </c>
      <c r="K2682" s="9">
        <v>-12.727649</v>
      </c>
      <c r="L2682" s="9">
        <v>-26.507999000000002</v>
      </c>
      <c r="M2682" s="9">
        <v>-26.507999000000002</v>
      </c>
      <c r="N2682" s="9">
        <v>39</v>
      </c>
      <c r="O2682" s="9">
        <v>62.474986999999999</v>
      </c>
      <c r="P2682" s="9">
        <v>0</v>
      </c>
      <c r="Q2682" s="9">
        <v>1.34756998156659E-2</v>
      </c>
      <c r="R2682" s="9">
        <v>0</v>
      </c>
      <c r="S2682" s="9">
        <v>15594727066.2631</v>
      </c>
      <c r="T2682" s="9">
        <v>2258.5205429449702</v>
      </c>
      <c r="U2682" s="9">
        <v>7.3633330808032298</v>
      </c>
      <c r="V2682" s="9">
        <v>0</v>
      </c>
      <c r="W2682" s="9">
        <v>7.3633330808032298</v>
      </c>
      <c r="X2682" s="9">
        <v>0</v>
      </c>
      <c r="Y2682" s="9">
        <v>0</v>
      </c>
      <c r="Z2682" s="9">
        <v>2.3272161999999999E-2</v>
      </c>
      <c r="AA2682" s="9">
        <v>143.66148000000001</v>
      </c>
      <c r="AB2682" s="9"/>
      <c r="AQ2682" s="9">
        <f>K2682-'Processed Potentiostat'!$J$3</f>
        <v>-12.727649</v>
      </c>
    </row>
    <row r="2683" spans="1:43" x14ac:dyDescent="0.35">
      <c r="A2683">
        <v>2</v>
      </c>
      <c r="B2683">
        <v>0</v>
      </c>
      <c r="C2683">
        <v>0</v>
      </c>
      <c r="D2683">
        <v>1</v>
      </c>
      <c r="E2683">
        <v>0</v>
      </c>
      <c r="F2683">
        <v>0</v>
      </c>
      <c r="G2683">
        <v>0</v>
      </c>
      <c r="H2683" s="9">
        <v>2258.5675429437802</v>
      </c>
      <c r="I2683" s="9">
        <v>-1.8298582000000001</v>
      </c>
      <c r="J2683" s="9">
        <v>-1.8300866</v>
      </c>
      <c r="K2683" s="9">
        <v>-17.845699</v>
      </c>
      <c r="L2683" s="9">
        <v>-26.508655999999998</v>
      </c>
      <c r="M2683" s="9">
        <v>-26.508655999999998</v>
      </c>
      <c r="N2683" s="9">
        <v>39</v>
      </c>
      <c r="O2683" s="9">
        <v>62.474986999999999</v>
      </c>
      <c r="P2683" s="9">
        <v>0</v>
      </c>
      <c r="Q2683" s="9">
        <v>1.3476033363145E-2</v>
      </c>
      <c r="R2683" s="9">
        <v>0</v>
      </c>
      <c r="S2683" s="9">
        <v>307566685065.67297</v>
      </c>
      <c r="T2683" s="9">
        <v>2258.5675429437802</v>
      </c>
      <c r="U2683" s="9">
        <v>7.3635152082470201</v>
      </c>
      <c r="V2683" s="9">
        <v>0</v>
      </c>
      <c r="W2683" s="9">
        <v>7.3635152082470201</v>
      </c>
      <c r="X2683" s="9">
        <v>0</v>
      </c>
      <c r="Y2683" s="9">
        <v>0</v>
      </c>
      <c r="Z2683" s="9">
        <v>3.2659176999999998E-2</v>
      </c>
      <c r="AA2683" s="9">
        <v>102.55056999999999</v>
      </c>
      <c r="AB2683" s="9"/>
      <c r="AQ2683" s="9">
        <f>K2683-'Processed Potentiostat'!$J$3</f>
        <v>-17.845699</v>
      </c>
    </row>
    <row r="2684" spans="1:43" x14ac:dyDescent="0.35">
      <c r="A2684">
        <v>2</v>
      </c>
      <c r="B2684">
        <v>0</v>
      </c>
      <c r="C2684">
        <v>0</v>
      </c>
      <c r="D2684">
        <v>1</v>
      </c>
      <c r="E2684">
        <v>0</v>
      </c>
      <c r="F2684">
        <v>0</v>
      </c>
      <c r="G2684">
        <v>0</v>
      </c>
      <c r="H2684" s="9">
        <v>2258.5795429434802</v>
      </c>
      <c r="I2684" s="9">
        <v>-1.8300981999999999</v>
      </c>
      <c r="J2684" s="9">
        <v>-1.8288979999999999</v>
      </c>
      <c r="K2684" s="9">
        <v>-22.852406999999999</v>
      </c>
      <c r="L2684" s="9">
        <v>-26.508907000000001</v>
      </c>
      <c r="M2684" s="9">
        <v>-26.508907000000001</v>
      </c>
      <c r="N2684" s="9">
        <v>39</v>
      </c>
      <c r="O2684" s="9">
        <v>62.474986999999999</v>
      </c>
      <c r="P2684" s="9">
        <v>0</v>
      </c>
      <c r="Q2684" s="9">
        <v>1.34761612691654E-2</v>
      </c>
      <c r="R2684" s="9">
        <v>0</v>
      </c>
      <c r="S2684" s="9">
        <v>20794168044.164501</v>
      </c>
      <c r="T2684" s="9">
        <v>2258.5795429434802</v>
      </c>
      <c r="U2684" s="9">
        <v>7.3635854013858903</v>
      </c>
      <c r="V2684" s="9">
        <v>0</v>
      </c>
      <c r="W2684" s="9">
        <v>7.3635854013858903</v>
      </c>
      <c r="X2684" s="9">
        <v>0</v>
      </c>
      <c r="Y2684" s="9">
        <v>0</v>
      </c>
      <c r="Z2684" s="9">
        <v>4.1794721E-2</v>
      </c>
      <c r="AA2684" s="9">
        <v>80.030868999999996</v>
      </c>
      <c r="AB2684" s="9"/>
      <c r="AQ2684" s="9">
        <f>K2684-'Processed Potentiostat'!$J$3</f>
        <v>-22.852406999999999</v>
      </c>
    </row>
    <row r="2685" spans="1:43" x14ac:dyDescent="0.35">
      <c r="A2685">
        <v>2</v>
      </c>
      <c r="B2685">
        <v>0</v>
      </c>
      <c r="C2685">
        <v>0</v>
      </c>
      <c r="D2685">
        <v>1</v>
      </c>
      <c r="E2685">
        <v>0</v>
      </c>
      <c r="F2685">
        <v>0</v>
      </c>
      <c r="G2685">
        <v>0</v>
      </c>
      <c r="H2685" s="9">
        <v>2259.0221429322901</v>
      </c>
      <c r="I2685" s="9">
        <v>-1.8299411999999999</v>
      </c>
      <c r="J2685" s="9">
        <v>-1.8315059</v>
      </c>
      <c r="K2685" s="9">
        <v>-17.842918000000001</v>
      </c>
      <c r="L2685" s="9">
        <v>-26.518146999999999</v>
      </c>
      <c r="M2685" s="9">
        <v>-26.518146999999999</v>
      </c>
      <c r="N2685" s="9">
        <v>39</v>
      </c>
      <c r="O2685" s="9">
        <v>62.474986999999999</v>
      </c>
      <c r="P2685" s="9">
        <v>0</v>
      </c>
      <c r="Q2685" s="9">
        <v>1.34808617256542E-2</v>
      </c>
      <c r="R2685" s="9">
        <v>0</v>
      </c>
      <c r="S2685" s="9">
        <v>19891830311.977901</v>
      </c>
      <c r="T2685" s="9">
        <v>2259.0221429322901</v>
      </c>
      <c r="U2685" s="9">
        <v>7.36615188846487</v>
      </c>
      <c r="V2685" s="9">
        <v>0</v>
      </c>
      <c r="W2685" s="9">
        <v>7.36615188846487</v>
      </c>
      <c r="X2685" s="9">
        <v>0</v>
      </c>
      <c r="Y2685" s="9">
        <v>0</v>
      </c>
      <c r="Z2685" s="9">
        <v>3.2679409E-2</v>
      </c>
      <c r="AA2685" s="9">
        <v>102.6461</v>
      </c>
      <c r="AB2685" s="9"/>
      <c r="AQ2685" s="9">
        <f>K2685-'Processed Potentiostat'!$J$3</f>
        <v>-17.842918000000001</v>
      </c>
    </row>
    <row r="2686" spans="1:43" x14ac:dyDescent="0.35">
      <c r="A2686">
        <v>2</v>
      </c>
      <c r="B2686">
        <v>0</v>
      </c>
      <c r="C2686">
        <v>0</v>
      </c>
      <c r="D2686">
        <v>1</v>
      </c>
      <c r="E2686">
        <v>0</v>
      </c>
      <c r="F2686">
        <v>0</v>
      </c>
      <c r="G2686">
        <v>0</v>
      </c>
      <c r="H2686" s="9">
        <v>2260.0221429070298</v>
      </c>
      <c r="I2686" s="9">
        <v>-1.8300455</v>
      </c>
      <c r="J2686" s="9">
        <v>-1.8295314</v>
      </c>
      <c r="K2686" s="9">
        <v>-13.635915000000001</v>
      </c>
      <c r="L2686" s="9">
        <v>-26.533327</v>
      </c>
      <c r="M2686" s="9">
        <v>-26.533327</v>
      </c>
      <c r="N2686" s="9">
        <v>39</v>
      </c>
      <c r="O2686" s="9">
        <v>62.474986999999999</v>
      </c>
      <c r="P2686" s="9">
        <v>0</v>
      </c>
      <c r="Q2686" s="9">
        <v>1.3488576548561599E-2</v>
      </c>
      <c r="R2686" s="9">
        <v>0</v>
      </c>
      <c r="S2686" s="9">
        <v>41371315656.716698</v>
      </c>
      <c r="T2686" s="9">
        <v>2260.0221429070298</v>
      </c>
      <c r="U2686" s="9">
        <v>7.3703685811207</v>
      </c>
      <c r="V2686" s="9">
        <v>0</v>
      </c>
      <c r="W2686" s="9">
        <v>7.3703685811207</v>
      </c>
      <c r="X2686" s="9">
        <v>0</v>
      </c>
      <c r="Y2686" s="9">
        <v>0</v>
      </c>
      <c r="Z2686" s="9">
        <v>2.4947334000000002E-2</v>
      </c>
      <c r="AA2686" s="9">
        <v>134.17006000000001</v>
      </c>
      <c r="AB2686" s="9"/>
      <c r="AQ2686" s="9">
        <f>K2686-'Processed Potentiostat'!$J$3</f>
        <v>-13.635915000000001</v>
      </c>
    </row>
    <row r="2687" spans="1:43" x14ac:dyDescent="0.35">
      <c r="A2687">
        <v>2</v>
      </c>
      <c r="B2687">
        <v>0</v>
      </c>
      <c r="C2687">
        <v>0</v>
      </c>
      <c r="D2687">
        <v>1</v>
      </c>
      <c r="E2687">
        <v>0</v>
      </c>
      <c r="F2687">
        <v>0</v>
      </c>
      <c r="G2687">
        <v>0</v>
      </c>
      <c r="H2687" s="9">
        <v>2261.0221428817699</v>
      </c>
      <c r="I2687" s="9">
        <v>-1.8300985999999999</v>
      </c>
      <c r="J2687" s="9">
        <v>-1.8285608</v>
      </c>
      <c r="K2687" s="9">
        <v>-15.484</v>
      </c>
      <c r="L2687" s="9">
        <v>-26.54579</v>
      </c>
      <c r="M2687" s="9">
        <v>-26.54579</v>
      </c>
      <c r="N2687" s="9">
        <v>39</v>
      </c>
      <c r="O2687" s="9">
        <v>62.474986999999999</v>
      </c>
      <c r="P2687" s="9">
        <v>0</v>
      </c>
      <c r="Q2687" s="9">
        <v>1.34949067295021E-2</v>
      </c>
      <c r="R2687" s="9">
        <v>0</v>
      </c>
      <c r="S2687" s="9">
        <v>16468142933.7603</v>
      </c>
      <c r="T2687" s="9">
        <v>2261.0221428817699</v>
      </c>
      <c r="U2687" s="9">
        <v>7.3738306346968496</v>
      </c>
      <c r="V2687" s="9">
        <v>0</v>
      </c>
      <c r="W2687" s="9">
        <v>7.3738306346968496</v>
      </c>
      <c r="X2687" s="9">
        <v>0</v>
      </c>
      <c r="Y2687" s="9">
        <v>0</v>
      </c>
      <c r="Z2687" s="9">
        <v>2.8313436000000001E-2</v>
      </c>
      <c r="AA2687" s="9">
        <v>118.09357</v>
      </c>
      <c r="AB2687" s="9"/>
      <c r="AQ2687" s="9">
        <f>K2687-'Processed Potentiostat'!$J$3</f>
        <v>-15.484</v>
      </c>
    </row>
    <row r="2688" spans="1:43" x14ac:dyDescent="0.35">
      <c r="A2688">
        <v>2</v>
      </c>
      <c r="B2688">
        <v>0</v>
      </c>
      <c r="C2688">
        <v>0</v>
      </c>
      <c r="D2688">
        <v>1</v>
      </c>
      <c r="E2688">
        <v>0</v>
      </c>
      <c r="F2688">
        <v>0</v>
      </c>
      <c r="G2688">
        <v>0</v>
      </c>
      <c r="H2688" s="9">
        <v>2261.0277428816298</v>
      </c>
      <c r="I2688" s="9">
        <v>-1.8300961</v>
      </c>
      <c r="J2688" s="9">
        <v>-1.829394</v>
      </c>
      <c r="K2688" s="9">
        <v>-20.594162000000001</v>
      </c>
      <c r="L2688" s="9">
        <v>-26.545891000000001</v>
      </c>
      <c r="M2688" s="9">
        <v>-26.545891000000001</v>
      </c>
      <c r="N2688" s="9">
        <v>39</v>
      </c>
      <c r="O2688" s="9">
        <v>62.474986999999999</v>
      </c>
      <c r="P2688" s="9">
        <v>0</v>
      </c>
      <c r="Q2688" s="9">
        <v>1.34949580996359E-2</v>
      </c>
      <c r="R2688" s="9">
        <v>0</v>
      </c>
      <c r="S2688" s="9">
        <v>34085882611.416698</v>
      </c>
      <c r="T2688" s="9">
        <v>2261.0277428816298</v>
      </c>
      <c r="U2688" s="9">
        <v>7.3738585280175197</v>
      </c>
      <c r="V2688" s="9">
        <v>0</v>
      </c>
      <c r="W2688" s="9">
        <v>7.3738585280175197</v>
      </c>
      <c r="X2688" s="9">
        <v>0</v>
      </c>
      <c r="Y2688" s="9">
        <v>0</v>
      </c>
      <c r="Z2688" s="9">
        <v>3.7674837000000003E-2</v>
      </c>
      <c r="AA2688" s="9">
        <v>88.830710999999994</v>
      </c>
      <c r="AB2688" s="9"/>
      <c r="AQ2688" s="9">
        <f>K2688-'Processed Potentiostat'!$J$3</f>
        <v>-20.594162000000001</v>
      </c>
    </row>
    <row r="2689" spans="1:43" x14ac:dyDescent="0.35">
      <c r="A2689">
        <v>2</v>
      </c>
      <c r="B2689">
        <v>0</v>
      </c>
      <c r="C2689">
        <v>0</v>
      </c>
      <c r="D2689">
        <v>1</v>
      </c>
      <c r="E2689">
        <v>0</v>
      </c>
      <c r="F2689">
        <v>0</v>
      </c>
      <c r="G2689">
        <v>0</v>
      </c>
      <c r="H2689" s="9">
        <v>2262.02774285637</v>
      </c>
      <c r="I2689" s="9">
        <v>-1.8300018</v>
      </c>
      <c r="J2689" s="9">
        <v>-1.8308046</v>
      </c>
      <c r="K2689" s="9">
        <v>-17.680744000000001</v>
      </c>
      <c r="L2689" s="9">
        <v>-26.565850999999999</v>
      </c>
      <c r="M2689" s="9">
        <v>-26.565850999999999</v>
      </c>
      <c r="N2689" s="9">
        <v>39</v>
      </c>
      <c r="O2689" s="9">
        <v>62.474986999999999</v>
      </c>
      <c r="P2689" s="9">
        <v>0</v>
      </c>
      <c r="Q2689" s="9">
        <v>1.35051090991273E-2</v>
      </c>
      <c r="R2689" s="9">
        <v>0</v>
      </c>
      <c r="S2689" s="9">
        <v>42047266745.324303</v>
      </c>
      <c r="T2689" s="9">
        <v>2262.02774285637</v>
      </c>
      <c r="U2689" s="9">
        <v>7.3794031722750599</v>
      </c>
      <c r="V2689" s="9">
        <v>0</v>
      </c>
      <c r="W2689" s="9">
        <v>7.3794031722750599</v>
      </c>
      <c r="X2689" s="9">
        <v>0</v>
      </c>
      <c r="Y2689" s="9">
        <v>0</v>
      </c>
      <c r="Z2689" s="9">
        <v>3.2369986000000003E-2</v>
      </c>
      <c r="AA2689" s="9">
        <v>103.54794</v>
      </c>
      <c r="AB2689" s="9"/>
      <c r="AQ2689" s="9">
        <f>K2689-'Processed Potentiostat'!$J$3</f>
        <v>-17.680744000000001</v>
      </c>
    </row>
    <row r="2690" spans="1:43" x14ac:dyDescent="0.35">
      <c r="A2690">
        <v>2</v>
      </c>
      <c r="B2690">
        <v>0</v>
      </c>
      <c r="C2690">
        <v>0</v>
      </c>
      <c r="D2690">
        <v>1</v>
      </c>
      <c r="E2690">
        <v>0</v>
      </c>
      <c r="F2690">
        <v>0</v>
      </c>
      <c r="G2690">
        <v>0</v>
      </c>
      <c r="H2690" s="9">
        <v>2263.0277428311001</v>
      </c>
      <c r="I2690" s="9">
        <v>-1.8298772999999999</v>
      </c>
      <c r="J2690" s="9">
        <v>-1.8298102999999999</v>
      </c>
      <c r="K2690" s="9">
        <v>-15.315004999999999</v>
      </c>
      <c r="L2690" s="9">
        <v>-26.582241</v>
      </c>
      <c r="M2690" s="9">
        <v>-26.582241</v>
      </c>
      <c r="N2690" s="9">
        <v>39</v>
      </c>
      <c r="O2690" s="9">
        <v>62.474986999999999</v>
      </c>
      <c r="P2690" s="9">
        <v>0</v>
      </c>
      <c r="Q2690" s="9">
        <v>1.3513439740756699E-2</v>
      </c>
      <c r="R2690" s="9">
        <v>0</v>
      </c>
      <c r="S2690" s="9">
        <v>73327192937.172195</v>
      </c>
      <c r="T2690" s="9">
        <v>2263.0277428311001</v>
      </c>
      <c r="U2690" s="9">
        <v>7.3839556416518404</v>
      </c>
      <c r="V2690" s="9">
        <v>0</v>
      </c>
      <c r="W2690" s="9">
        <v>7.3839556416518404</v>
      </c>
      <c r="X2690" s="9">
        <v>0</v>
      </c>
      <c r="Y2690" s="9">
        <v>0</v>
      </c>
      <c r="Z2690" s="9">
        <v>2.8023553999999999E-2</v>
      </c>
      <c r="AA2690" s="9">
        <v>119.47826000000001</v>
      </c>
      <c r="AB2690" s="9"/>
      <c r="AQ2690" s="9">
        <f>K2690-'Processed Potentiostat'!$J$3</f>
        <v>-15.315004999999999</v>
      </c>
    </row>
    <row r="2691" spans="1:43" x14ac:dyDescent="0.35">
      <c r="A2691">
        <v>2</v>
      </c>
      <c r="B2691">
        <v>0</v>
      </c>
      <c r="C2691">
        <v>0</v>
      </c>
      <c r="D2691">
        <v>1</v>
      </c>
      <c r="E2691">
        <v>0</v>
      </c>
      <c r="F2691">
        <v>0</v>
      </c>
      <c r="G2691">
        <v>0</v>
      </c>
      <c r="H2691" s="9">
        <v>2264.0277428058398</v>
      </c>
      <c r="I2691" s="9">
        <v>-1.8298471999999999</v>
      </c>
      <c r="J2691" s="9">
        <v>-1.8305343000000001</v>
      </c>
      <c r="K2691" s="9">
        <v>-13.257038</v>
      </c>
      <c r="L2691" s="9">
        <v>-26.596411</v>
      </c>
      <c r="M2691" s="9">
        <v>-26.596411</v>
      </c>
      <c r="N2691" s="9">
        <v>39</v>
      </c>
      <c r="O2691" s="9">
        <v>62.474986999999999</v>
      </c>
      <c r="P2691" s="9">
        <v>0</v>
      </c>
      <c r="Q2691" s="9">
        <v>1.3520644771200199E-2</v>
      </c>
      <c r="R2691" s="9">
        <v>0</v>
      </c>
      <c r="S2691" s="9">
        <v>73559795066.590103</v>
      </c>
      <c r="T2691" s="9">
        <v>2264.0277428058398</v>
      </c>
      <c r="U2691" s="9">
        <v>7.3878916911604602</v>
      </c>
      <c r="V2691" s="9">
        <v>0</v>
      </c>
      <c r="W2691" s="9">
        <v>7.3878916911604602</v>
      </c>
      <c r="X2691" s="9">
        <v>0</v>
      </c>
      <c r="Y2691" s="9">
        <v>0</v>
      </c>
      <c r="Z2691" s="9">
        <v>2.4267463E-2</v>
      </c>
      <c r="AA2691" s="9">
        <v>138.08018000000001</v>
      </c>
      <c r="AB2691" s="9"/>
      <c r="AQ2691" s="9">
        <f>K2691-'Processed Potentiostat'!$J$3</f>
        <v>-13.257038</v>
      </c>
    </row>
    <row r="2692" spans="1:43" x14ac:dyDescent="0.35">
      <c r="A2692">
        <v>2</v>
      </c>
      <c r="B2692">
        <v>0</v>
      </c>
      <c r="C2692">
        <v>0</v>
      </c>
      <c r="D2692">
        <v>1</v>
      </c>
      <c r="E2692">
        <v>0</v>
      </c>
      <c r="F2692">
        <v>0</v>
      </c>
      <c r="G2692">
        <v>0</v>
      </c>
      <c r="H2692" s="9">
        <v>2264.44134279539</v>
      </c>
      <c r="I2692" s="9">
        <v>-1.8299812</v>
      </c>
      <c r="J2692" s="9">
        <v>-1.8306726</v>
      </c>
      <c r="K2692" s="9">
        <v>-18.269387999999999</v>
      </c>
      <c r="L2692" s="9">
        <v>-26.603204999999999</v>
      </c>
      <c r="M2692" s="9">
        <v>-26.603204999999999</v>
      </c>
      <c r="N2692" s="9">
        <v>39</v>
      </c>
      <c r="O2692" s="9">
        <v>62.474986999999999</v>
      </c>
      <c r="P2692" s="9">
        <v>0</v>
      </c>
      <c r="Q2692" s="9">
        <v>1.35240996449626E-2</v>
      </c>
      <c r="R2692" s="9">
        <v>0</v>
      </c>
      <c r="S2692" s="9">
        <v>53222958108.7145</v>
      </c>
      <c r="T2692" s="9">
        <v>2264.44134279539</v>
      </c>
      <c r="U2692" s="9">
        <v>7.3897793342616804</v>
      </c>
      <c r="V2692" s="9">
        <v>0</v>
      </c>
      <c r="W2692" s="9">
        <v>7.3897793342616804</v>
      </c>
      <c r="X2692" s="9">
        <v>0</v>
      </c>
      <c r="Y2692" s="9">
        <v>0</v>
      </c>
      <c r="Z2692" s="9">
        <v>3.3445269E-2</v>
      </c>
      <c r="AA2692" s="9">
        <v>100.20438</v>
      </c>
      <c r="AB2692" s="9"/>
      <c r="AQ2692" s="9">
        <f>K2692-'Processed Potentiostat'!$J$3</f>
        <v>-18.269387999999999</v>
      </c>
    </row>
    <row r="2693" spans="1:43" x14ac:dyDescent="0.35">
      <c r="A2693">
        <v>2</v>
      </c>
      <c r="B2693">
        <v>0</v>
      </c>
      <c r="C2693">
        <v>0</v>
      </c>
      <c r="D2693">
        <v>1</v>
      </c>
      <c r="E2693">
        <v>0</v>
      </c>
      <c r="F2693">
        <v>0</v>
      </c>
      <c r="G2693">
        <v>0</v>
      </c>
      <c r="H2693" s="9">
        <v>2265.4413427701302</v>
      </c>
      <c r="I2693" s="9">
        <v>-1.8300147</v>
      </c>
      <c r="J2693" s="9">
        <v>-1.8312999999999999</v>
      </c>
      <c r="K2693" s="9">
        <v>-15.204691</v>
      </c>
      <c r="L2693" s="9">
        <v>-26.619955000000001</v>
      </c>
      <c r="M2693" s="9">
        <v>-26.619955000000001</v>
      </c>
      <c r="N2693" s="9">
        <v>39</v>
      </c>
      <c r="O2693" s="9">
        <v>62.474986999999999</v>
      </c>
      <c r="P2693" s="9">
        <v>0</v>
      </c>
      <c r="Q2693" s="9">
        <v>1.35326204477665E-2</v>
      </c>
      <c r="R2693" s="9">
        <v>0</v>
      </c>
      <c r="S2693" s="9">
        <v>23615097762.714199</v>
      </c>
      <c r="T2693" s="9">
        <v>2265.4413427701302</v>
      </c>
      <c r="U2693" s="9">
        <v>7.3944318441624599</v>
      </c>
      <c r="V2693" s="9">
        <v>0</v>
      </c>
      <c r="W2693" s="9">
        <v>7.3944318441624599</v>
      </c>
      <c r="X2693" s="9">
        <v>0</v>
      </c>
      <c r="Y2693" s="9">
        <v>0</v>
      </c>
      <c r="Z2693" s="9">
        <v>2.7844351E-2</v>
      </c>
      <c r="AA2693" s="9">
        <v>120.44309</v>
      </c>
      <c r="AB2693" s="9"/>
      <c r="AQ2693" s="9">
        <f>K2693-'Processed Potentiostat'!$J$3</f>
        <v>-15.204691</v>
      </c>
    </row>
    <row r="2694" spans="1:43" x14ac:dyDescent="0.35">
      <c r="A2694">
        <v>2</v>
      </c>
      <c r="B2694">
        <v>0</v>
      </c>
      <c r="C2694">
        <v>0</v>
      </c>
      <c r="D2694">
        <v>1</v>
      </c>
      <c r="E2694">
        <v>0</v>
      </c>
      <c r="F2694">
        <v>0</v>
      </c>
      <c r="G2694">
        <v>0</v>
      </c>
      <c r="H2694" s="9">
        <v>2266.4413427448699</v>
      </c>
      <c r="I2694" s="9">
        <v>-1.8300402</v>
      </c>
      <c r="J2694" s="9">
        <v>-1.8308679999999999</v>
      </c>
      <c r="K2694" s="9">
        <v>-13.491536</v>
      </c>
      <c r="L2694" s="9">
        <v>-26.634440999999999</v>
      </c>
      <c r="M2694" s="9">
        <v>-26.634440999999999</v>
      </c>
      <c r="N2694" s="9">
        <v>39</v>
      </c>
      <c r="O2694" s="9">
        <v>62.474986999999999</v>
      </c>
      <c r="P2694" s="9">
        <v>0</v>
      </c>
      <c r="Q2694" s="9">
        <v>1.3539987816307599E-2</v>
      </c>
      <c r="R2694" s="9">
        <v>0</v>
      </c>
      <c r="S2694" s="9">
        <v>38310338087.219704</v>
      </c>
      <c r="T2694" s="9">
        <v>2266.4413427448699</v>
      </c>
      <c r="U2694" s="9">
        <v>7.3984560610408696</v>
      </c>
      <c r="V2694" s="9">
        <v>0</v>
      </c>
      <c r="W2694" s="9">
        <v>7.3984560610408696</v>
      </c>
      <c r="X2694" s="9">
        <v>0</v>
      </c>
      <c r="Y2694" s="9">
        <v>0</v>
      </c>
      <c r="Z2694" s="9">
        <v>2.4701223000000001E-2</v>
      </c>
      <c r="AA2694" s="9">
        <v>135.70492999999999</v>
      </c>
      <c r="AB2694" s="9"/>
      <c r="AQ2694" s="9">
        <f>K2694-'Processed Potentiostat'!$J$3</f>
        <v>-13.491536</v>
      </c>
    </row>
    <row r="2695" spans="1:43" x14ac:dyDescent="0.35">
      <c r="A2695">
        <v>2</v>
      </c>
      <c r="B2695">
        <v>0</v>
      </c>
      <c r="C2695">
        <v>0</v>
      </c>
      <c r="D2695">
        <v>1</v>
      </c>
      <c r="E2695">
        <v>0</v>
      </c>
      <c r="F2695">
        <v>0</v>
      </c>
      <c r="G2695">
        <v>0</v>
      </c>
      <c r="H2695" s="9">
        <v>2267.2991427232</v>
      </c>
      <c r="I2695" s="9">
        <v>-1.8300565</v>
      </c>
      <c r="J2695" s="9">
        <v>-1.8287903000000001</v>
      </c>
      <c r="K2695" s="9">
        <v>-18.492605000000001</v>
      </c>
      <c r="L2695" s="9">
        <v>-26.64554</v>
      </c>
      <c r="M2695" s="9">
        <v>-26.64554</v>
      </c>
      <c r="N2695" s="9">
        <v>39</v>
      </c>
      <c r="O2695" s="9">
        <v>62.474986999999999</v>
      </c>
      <c r="P2695" s="9">
        <v>0</v>
      </c>
      <c r="Q2695" s="9">
        <v>1.35456260081648E-2</v>
      </c>
      <c r="R2695" s="9">
        <v>0</v>
      </c>
      <c r="S2695" s="9">
        <v>19273863832.748699</v>
      </c>
      <c r="T2695" s="9">
        <v>2267.2991427232</v>
      </c>
      <c r="U2695" s="9">
        <v>7.4015391822784196</v>
      </c>
      <c r="V2695" s="9">
        <v>0</v>
      </c>
      <c r="W2695" s="9">
        <v>7.4015391822784196</v>
      </c>
      <c r="X2695" s="9">
        <v>0</v>
      </c>
      <c r="Y2695" s="9">
        <v>0</v>
      </c>
      <c r="Z2695" s="9">
        <v>3.3819097999999999E-2</v>
      </c>
      <c r="AA2695" s="9">
        <v>98.893058999999994</v>
      </c>
      <c r="AB2695" s="9"/>
      <c r="AQ2695" s="9">
        <f>K2695-'Processed Potentiostat'!$J$3</f>
        <v>-18.492605000000001</v>
      </c>
    </row>
    <row r="2696" spans="1:43" x14ac:dyDescent="0.35">
      <c r="A2696">
        <v>2</v>
      </c>
      <c r="B2696">
        <v>0</v>
      </c>
      <c r="C2696">
        <v>0</v>
      </c>
      <c r="D2696">
        <v>1</v>
      </c>
      <c r="E2696">
        <v>0</v>
      </c>
      <c r="F2696">
        <v>0</v>
      </c>
      <c r="G2696">
        <v>0</v>
      </c>
      <c r="H2696" s="9">
        <v>2267.3089427229502</v>
      </c>
      <c r="I2696" s="9">
        <v>-1.8298557</v>
      </c>
      <c r="J2696" s="9">
        <v>-1.8314302</v>
      </c>
      <c r="K2696" s="9">
        <v>-13.423671000000001</v>
      </c>
      <c r="L2696" s="9">
        <v>-26.645714000000002</v>
      </c>
      <c r="M2696" s="9">
        <v>-26.645714000000002</v>
      </c>
      <c r="N2696" s="9">
        <v>39</v>
      </c>
      <c r="O2696" s="9">
        <v>62.474986999999999</v>
      </c>
      <c r="P2696" s="9">
        <v>0</v>
      </c>
      <c r="Q2696" s="9">
        <v>1.35457143078885E-2</v>
      </c>
      <c r="R2696" s="9">
        <v>0</v>
      </c>
      <c r="S2696" s="9">
        <v>21190788914.3064</v>
      </c>
      <c r="T2696" s="9">
        <v>2267.3089427229502</v>
      </c>
      <c r="U2696" s="9">
        <v>7.4015869520804598</v>
      </c>
      <c r="V2696" s="9">
        <v>0</v>
      </c>
      <c r="W2696" s="9">
        <v>7.4015869520804598</v>
      </c>
      <c r="X2696" s="9">
        <v>0</v>
      </c>
      <c r="Y2696" s="9">
        <v>0</v>
      </c>
      <c r="Z2696" s="9">
        <v>2.4584517E-2</v>
      </c>
      <c r="AA2696" s="9">
        <v>136.43288999999999</v>
      </c>
      <c r="AB2696" s="9"/>
      <c r="AQ2696" s="9">
        <f>K2696-'Processed Potentiostat'!$J$3</f>
        <v>-13.423671000000001</v>
      </c>
    </row>
    <row r="2697" spans="1:43" x14ac:dyDescent="0.35">
      <c r="A2697">
        <v>2</v>
      </c>
      <c r="B2697">
        <v>0</v>
      </c>
      <c r="C2697">
        <v>0</v>
      </c>
      <c r="D2697">
        <v>1</v>
      </c>
      <c r="E2697">
        <v>0</v>
      </c>
      <c r="F2697">
        <v>0</v>
      </c>
      <c r="G2697">
        <v>0</v>
      </c>
      <c r="H2697" s="9">
        <v>2268.3089426976899</v>
      </c>
      <c r="I2697" s="9">
        <v>-1.8301274000000001</v>
      </c>
      <c r="J2697" s="9">
        <v>-1.8298855999999999</v>
      </c>
      <c r="K2697" s="9">
        <v>-9.3339186000000005</v>
      </c>
      <c r="L2697" s="9">
        <v>-26.655895000000001</v>
      </c>
      <c r="M2697" s="9">
        <v>-26.655895000000001</v>
      </c>
      <c r="N2697" s="9">
        <v>39</v>
      </c>
      <c r="O2697" s="9">
        <v>62.474986999999999</v>
      </c>
      <c r="P2697" s="9">
        <v>0</v>
      </c>
      <c r="Q2697" s="9">
        <v>1.3550889543077E-2</v>
      </c>
      <c r="R2697" s="9">
        <v>0</v>
      </c>
      <c r="S2697" s="9">
        <v>92821029586.033707</v>
      </c>
      <c r="T2697" s="9">
        <v>2268.3089426976899</v>
      </c>
      <c r="U2697" s="9">
        <v>7.40441548402955</v>
      </c>
      <c r="V2697" s="9">
        <v>0</v>
      </c>
      <c r="W2697" s="9">
        <v>7.40441548402955</v>
      </c>
      <c r="X2697" s="9">
        <v>0</v>
      </c>
      <c r="Y2697" s="9">
        <v>0</v>
      </c>
      <c r="Z2697" s="9">
        <v>1.7080003E-2</v>
      </c>
      <c r="AA2697" s="9">
        <v>196.04687999999999</v>
      </c>
      <c r="AB2697" s="9"/>
      <c r="AQ2697" s="9">
        <f>K2697-'Processed Potentiostat'!$J$3</f>
        <v>-9.3339186000000005</v>
      </c>
    </row>
    <row r="2698" spans="1:43" x14ac:dyDescent="0.35">
      <c r="A2698">
        <v>2</v>
      </c>
      <c r="B2698">
        <v>0</v>
      </c>
      <c r="C2698">
        <v>0</v>
      </c>
      <c r="D2698">
        <v>1</v>
      </c>
      <c r="E2698">
        <v>0</v>
      </c>
      <c r="F2698">
        <v>0</v>
      </c>
      <c r="G2698">
        <v>0</v>
      </c>
      <c r="H2698" s="9">
        <v>2269.30894267243</v>
      </c>
      <c r="I2698" s="9">
        <v>-1.8301274000000001</v>
      </c>
      <c r="J2698" s="9">
        <v>-1.8313174999999999</v>
      </c>
      <c r="K2698" s="9">
        <v>-11.924780999999999</v>
      </c>
      <c r="L2698" s="9">
        <v>-26.666319000000001</v>
      </c>
      <c r="M2698" s="9">
        <v>-26.666319000000001</v>
      </c>
      <c r="N2698" s="9">
        <v>39</v>
      </c>
      <c r="O2698" s="9">
        <v>62.474986999999999</v>
      </c>
      <c r="P2698" s="9">
        <v>0</v>
      </c>
      <c r="Q2698" s="9">
        <v>1.3556192051949301E-2</v>
      </c>
      <c r="R2698" s="9">
        <v>0</v>
      </c>
      <c r="S2698" s="9">
        <v>23294105437.337799</v>
      </c>
      <c r="T2698" s="9">
        <v>2269.30894267243</v>
      </c>
      <c r="U2698" s="9">
        <v>7.4073107545493402</v>
      </c>
      <c r="V2698" s="9">
        <v>0</v>
      </c>
      <c r="W2698" s="9">
        <v>7.4073107545493402</v>
      </c>
      <c r="X2698" s="9">
        <v>0</v>
      </c>
      <c r="Y2698" s="9">
        <v>0</v>
      </c>
      <c r="Z2698" s="9">
        <v>2.1838059999999999E-2</v>
      </c>
      <c r="AA2698" s="9">
        <v>153.57243</v>
      </c>
      <c r="AB2698" s="9"/>
      <c r="AQ2698" s="9">
        <f>K2698-'Processed Potentiostat'!$J$3</f>
        <v>-11.924780999999999</v>
      </c>
    </row>
    <row r="2699" spans="1:43" x14ac:dyDescent="0.35">
      <c r="A2699">
        <v>2</v>
      </c>
      <c r="B2699">
        <v>0</v>
      </c>
      <c r="C2699">
        <v>0</v>
      </c>
      <c r="D2699">
        <v>1</v>
      </c>
      <c r="E2699">
        <v>0</v>
      </c>
      <c r="F2699">
        <v>0</v>
      </c>
      <c r="G2699">
        <v>0</v>
      </c>
      <c r="H2699" s="9">
        <v>2270.3089426471702</v>
      </c>
      <c r="I2699" s="9">
        <v>-1.8300635000000001</v>
      </c>
      <c r="J2699" s="9">
        <v>-1.8315733999999999</v>
      </c>
      <c r="K2699" s="9">
        <v>-10.854149</v>
      </c>
      <c r="L2699" s="9">
        <v>-26.677544000000001</v>
      </c>
      <c r="M2699" s="9">
        <v>-26.677544000000001</v>
      </c>
      <c r="N2699" s="9">
        <v>39</v>
      </c>
      <c r="O2699" s="9">
        <v>62.474986999999999</v>
      </c>
      <c r="P2699" s="9">
        <v>0</v>
      </c>
      <c r="Q2699" s="9">
        <v>1.35619028705926E-2</v>
      </c>
      <c r="R2699" s="9">
        <v>0</v>
      </c>
      <c r="S2699" s="9">
        <v>19047361411.491501</v>
      </c>
      <c r="T2699" s="9">
        <v>2270.3089426471702</v>
      </c>
      <c r="U2699" s="9">
        <v>7.41042856453572</v>
      </c>
      <c r="V2699" s="9">
        <v>0</v>
      </c>
      <c r="W2699" s="9">
        <v>7.41042856453572</v>
      </c>
      <c r="X2699" s="9">
        <v>0</v>
      </c>
      <c r="Y2699" s="9">
        <v>0</v>
      </c>
      <c r="Z2699" s="9">
        <v>1.9880169999999999E-2</v>
      </c>
      <c r="AA2699" s="9">
        <v>168.74408</v>
      </c>
      <c r="AB2699" s="9"/>
      <c r="AQ2699" s="9">
        <f>K2699-'Processed Potentiostat'!$J$3</f>
        <v>-10.854149</v>
      </c>
    </row>
    <row r="2700" spans="1:43" x14ac:dyDescent="0.35">
      <c r="A2700">
        <v>2</v>
      </c>
      <c r="B2700">
        <v>0</v>
      </c>
      <c r="C2700">
        <v>0</v>
      </c>
      <c r="D2700">
        <v>1</v>
      </c>
      <c r="E2700">
        <v>0</v>
      </c>
      <c r="F2700">
        <v>0</v>
      </c>
      <c r="G2700">
        <v>0</v>
      </c>
      <c r="H2700" s="9">
        <v>2271.3089426218999</v>
      </c>
      <c r="I2700" s="9">
        <v>-1.8301084999999999</v>
      </c>
      <c r="J2700" s="9">
        <v>-1.8296105</v>
      </c>
      <c r="K2700" s="9">
        <v>-9.7342099999999991</v>
      </c>
      <c r="L2700" s="9">
        <v>-26.688040000000001</v>
      </c>
      <c r="M2700" s="9">
        <v>-26.688040000000001</v>
      </c>
      <c r="N2700" s="9">
        <v>39</v>
      </c>
      <c r="O2700" s="9">
        <v>62.474986999999999</v>
      </c>
      <c r="P2700" s="9">
        <v>0</v>
      </c>
      <c r="Q2700" s="9">
        <v>1.35672372724648E-2</v>
      </c>
      <c r="R2700" s="9">
        <v>0</v>
      </c>
      <c r="S2700" s="9">
        <v>47461415804.845398</v>
      </c>
      <c r="T2700" s="9">
        <v>2271.3089426218999</v>
      </c>
      <c r="U2700" s="9">
        <v>7.4133441961955997</v>
      </c>
      <c r="V2700" s="9">
        <v>0</v>
      </c>
      <c r="W2700" s="9">
        <v>7.4133441961955997</v>
      </c>
      <c r="X2700" s="9">
        <v>0</v>
      </c>
      <c r="Y2700" s="9">
        <v>0</v>
      </c>
      <c r="Z2700" s="9">
        <v>1.7809812000000001E-2</v>
      </c>
      <c r="AA2700" s="9">
        <v>187.95674</v>
      </c>
      <c r="AB2700" s="9"/>
      <c r="AQ2700" s="9">
        <f>K2700-'Processed Potentiostat'!$J$3</f>
        <v>-9.7342099999999991</v>
      </c>
    </row>
    <row r="2701" spans="1:43" x14ac:dyDescent="0.35">
      <c r="A2701">
        <v>2</v>
      </c>
      <c r="B2701">
        <v>0</v>
      </c>
      <c r="C2701">
        <v>0</v>
      </c>
      <c r="D2701">
        <v>1</v>
      </c>
      <c r="E2701">
        <v>0</v>
      </c>
      <c r="F2701">
        <v>0</v>
      </c>
      <c r="G2701">
        <v>0</v>
      </c>
      <c r="H2701" s="9">
        <v>2272.30894259664</v>
      </c>
      <c r="I2701" s="9">
        <v>-1.8299592</v>
      </c>
      <c r="J2701" s="9">
        <v>-1.8293919999999999</v>
      </c>
      <c r="K2701" s="9">
        <v>-10.547404</v>
      </c>
      <c r="L2701" s="9">
        <v>-26.697745999999999</v>
      </c>
      <c r="M2701" s="9">
        <v>-26.697745999999999</v>
      </c>
      <c r="N2701" s="9">
        <v>39</v>
      </c>
      <c r="O2701" s="9">
        <v>62.474986999999999</v>
      </c>
      <c r="P2701" s="9">
        <v>0</v>
      </c>
      <c r="Q2701" s="9">
        <v>1.3572169769100299E-2</v>
      </c>
      <c r="R2701" s="9">
        <v>0</v>
      </c>
      <c r="S2701" s="9">
        <v>34191896967.188702</v>
      </c>
      <c r="T2701" s="9">
        <v>2272.30894259664</v>
      </c>
      <c r="U2701" s="9">
        <v>7.4160405375919796</v>
      </c>
      <c r="V2701" s="9">
        <v>0</v>
      </c>
      <c r="W2701" s="9">
        <v>7.4160405375919796</v>
      </c>
      <c r="X2701" s="9">
        <v>0</v>
      </c>
      <c r="Y2701" s="9">
        <v>0</v>
      </c>
      <c r="Z2701" s="9">
        <v>1.9295336999999999E-2</v>
      </c>
      <c r="AA2701" s="9">
        <v>173.44475</v>
      </c>
      <c r="AB2701" s="9"/>
      <c r="AQ2701" s="9">
        <f>K2701-'Processed Potentiostat'!$J$3</f>
        <v>-10.547404</v>
      </c>
    </row>
    <row r="2702" spans="1:43" x14ac:dyDescent="0.35">
      <c r="A2702">
        <v>2</v>
      </c>
      <c r="B2702">
        <v>0</v>
      </c>
      <c r="C2702">
        <v>0</v>
      </c>
      <c r="D2702">
        <v>1</v>
      </c>
      <c r="E2702">
        <v>0</v>
      </c>
      <c r="F2702">
        <v>0</v>
      </c>
      <c r="G2702">
        <v>0</v>
      </c>
      <c r="H2702" s="9">
        <v>2273.3089425713802</v>
      </c>
      <c r="I2702" s="9">
        <v>-1.8300255999999999</v>
      </c>
      <c r="J2702" s="9">
        <v>-1.8289995999999999</v>
      </c>
      <c r="K2702" s="9">
        <v>-9.0309857999999998</v>
      </c>
      <c r="L2702" s="9">
        <v>-26.706997000000001</v>
      </c>
      <c r="M2702" s="9">
        <v>-26.706997000000001</v>
      </c>
      <c r="N2702" s="9">
        <v>39</v>
      </c>
      <c r="O2702" s="9">
        <v>62.474986999999999</v>
      </c>
      <c r="P2702" s="9">
        <v>0</v>
      </c>
      <c r="Q2702" s="9">
        <v>1.35768696076576E-2</v>
      </c>
      <c r="R2702" s="9">
        <v>0</v>
      </c>
      <c r="S2702" s="9">
        <v>22765423296.363201</v>
      </c>
      <c r="T2702" s="9">
        <v>2273.3089425713802</v>
      </c>
      <c r="U2702" s="9">
        <v>7.4186103429897097</v>
      </c>
      <c r="V2702" s="9">
        <v>0</v>
      </c>
      <c r="W2702" s="9">
        <v>7.4186103429897097</v>
      </c>
      <c r="X2702" s="9">
        <v>0</v>
      </c>
      <c r="Y2702" s="9">
        <v>0</v>
      </c>
      <c r="Z2702" s="9">
        <v>1.6517668999999999E-2</v>
      </c>
      <c r="AA2702" s="9">
        <v>202.52492000000001</v>
      </c>
      <c r="AB2702" s="9"/>
      <c r="AQ2702" s="9">
        <f>K2702-'Processed Potentiostat'!$J$3</f>
        <v>-9.0309857999999998</v>
      </c>
    </row>
    <row r="2703" spans="1:43" x14ac:dyDescent="0.35">
      <c r="A2703">
        <v>2</v>
      </c>
      <c r="B2703">
        <v>0</v>
      </c>
      <c r="C2703">
        <v>0</v>
      </c>
      <c r="D2703">
        <v>1</v>
      </c>
      <c r="E2703">
        <v>0</v>
      </c>
      <c r="F2703">
        <v>0</v>
      </c>
      <c r="G2703">
        <v>0</v>
      </c>
      <c r="H2703" s="9">
        <v>2274.3089425461199</v>
      </c>
      <c r="I2703" s="9">
        <v>-1.8298398</v>
      </c>
      <c r="J2703" s="9">
        <v>-1.8317627000000001</v>
      </c>
      <c r="K2703" s="9">
        <v>-10.527590999999999</v>
      </c>
      <c r="L2703" s="9">
        <v>-26.717690999999999</v>
      </c>
      <c r="M2703" s="9">
        <v>-26.717690999999999</v>
      </c>
      <c r="N2703" s="9">
        <v>39</v>
      </c>
      <c r="O2703" s="9">
        <v>62.474986999999999</v>
      </c>
      <c r="P2703" s="9">
        <v>0</v>
      </c>
      <c r="Q2703" s="9">
        <v>1.35823112167747E-2</v>
      </c>
      <c r="R2703" s="9">
        <v>0</v>
      </c>
      <c r="S2703" s="9">
        <v>16804696598.443701</v>
      </c>
      <c r="T2703" s="9">
        <v>2274.3089425461199</v>
      </c>
      <c r="U2703" s="9">
        <v>7.4215809018560499</v>
      </c>
      <c r="V2703" s="9">
        <v>0</v>
      </c>
      <c r="W2703" s="9">
        <v>7.4215809018560499</v>
      </c>
      <c r="X2703" s="9">
        <v>0</v>
      </c>
      <c r="Y2703" s="9">
        <v>0</v>
      </c>
      <c r="Z2703" s="9">
        <v>1.9284046999999999E-2</v>
      </c>
      <c r="AA2703" s="9">
        <v>173.99637999999999</v>
      </c>
      <c r="AB2703" s="9"/>
      <c r="AQ2703" s="9">
        <f>K2703-'Processed Potentiostat'!$J$3</f>
        <v>-10.527590999999999</v>
      </c>
    </row>
    <row r="2704" spans="1:43" x14ac:dyDescent="0.35">
      <c r="A2704">
        <v>2</v>
      </c>
      <c r="B2704">
        <v>0</v>
      </c>
      <c r="C2704">
        <v>0</v>
      </c>
      <c r="D2704">
        <v>1</v>
      </c>
      <c r="E2704">
        <v>0</v>
      </c>
      <c r="F2704">
        <v>0</v>
      </c>
      <c r="G2704">
        <v>0</v>
      </c>
      <c r="H2704" s="9">
        <v>2275.30894252086</v>
      </c>
      <c r="I2704" s="9">
        <v>-1.8299854</v>
      </c>
      <c r="J2704" s="9">
        <v>-1.8307218999999999</v>
      </c>
      <c r="K2704" s="9">
        <v>-9.8024939999999994</v>
      </c>
      <c r="L2704" s="9">
        <v>-26.727834999999999</v>
      </c>
      <c r="M2704" s="9">
        <v>-26.727834999999999</v>
      </c>
      <c r="N2704" s="9">
        <v>39</v>
      </c>
      <c r="O2704" s="9">
        <v>62.474986999999999</v>
      </c>
      <c r="P2704" s="9">
        <v>0</v>
      </c>
      <c r="Q2704" s="9">
        <v>1.3587469418005999E-2</v>
      </c>
      <c r="R2704" s="9">
        <v>0</v>
      </c>
      <c r="S2704" s="9">
        <v>48677666264.060097</v>
      </c>
      <c r="T2704" s="9">
        <v>2275.30894252086</v>
      </c>
      <c r="U2704" s="9">
        <v>7.4243986213293596</v>
      </c>
      <c r="V2704" s="9">
        <v>0</v>
      </c>
      <c r="W2704" s="9">
        <v>7.4243986213293596</v>
      </c>
      <c r="X2704" s="9">
        <v>0</v>
      </c>
      <c r="Y2704" s="9">
        <v>0</v>
      </c>
      <c r="Z2704" s="9">
        <v>1.7945639999999999E-2</v>
      </c>
      <c r="AA2704" s="9">
        <v>186.76082</v>
      </c>
      <c r="AB2704" s="9"/>
      <c r="AQ2704" s="9">
        <f>K2704-'Processed Potentiostat'!$J$3</f>
        <v>-9.8024939999999994</v>
      </c>
    </row>
    <row r="2705" spans="1:43" x14ac:dyDescent="0.35">
      <c r="A2705">
        <v>2</v>
      </c>
      <c r="B2705">
        <v>0</v>
      </c>
      <c r="C2705">
        <v>0</v>
      </c>
      <c r="D2705">
        <v>1</v>
      </c>
      <c r="E2705">
        <v>0</v>
      </c>
      <c r="F2705">
        <v>0</v>
      </c>
      <c r="G2705">
        <v>0</v>
      </c>
      <c r="H2705" s="9">
        <v>2276.3089424955901</v>
      </c>
      <c r="I2705" s="9">
        <v>-1.8299859000000001</v>
      </c>
      <c r="J2705" s="9">
        <v>-1.8303399</v>
      </c>
      <c r="K2705" s="9">
        <v>-9.1848898000000005</v>
      </c>
      <c r="L2705" s="9">
        <v>-26.737283999999999</v>
      </c>
      <c r="M2705" s="9">
        <v>-26.737283999999999</v>
      </c>
      <c r="N2705" s="9">
        <v>39</v>
      </c>
      <c r="O2705" s="9">
        <v>62.474986999999999</v>
      </c>
      <c r="P2705" s="9">
        <v>0</v>
      </c>
      <c r="Q2705" s="9">
        <v>1.3592273554445001E-2</v>
      </c>
      <c r="R2705" s="9">
        <v>0</v>
      </c>
      <c r="S2705" s="9">
        <v>159977593819.90701</v>
      </c>
      <c r="T2705" s="9">
        <v>2276.3089424955901</v>
      </c>
      <c r="U2705" s="9">
        <v>7.4270230709019698</v>
      </c>
      <c r="V2705" s="9">
        <v>0</v>
      </c>
      <c r="W2705" s="9">
        <v>7.4270230709019698</v>
      </c>
      <c r="X2705" s="9">
        <v>0</v>
      </c>
      <c r="Y2705" s="9">
        <v>0</v>
      </c>
      <c r="Z2705" s="9">
        <v>1.6811469999999998E-2</v>
      </c>
      <c r="AA2705" s="9">
        <v>199.27727999999999</v>
      </c>
      <c r="AB2705" s="9"/>
      <c r="AQ2705" s="9">
        <f>K2705-'Processed Potentiostat'!$J$3</f>
        <v>-9.1848898000000005</v>
      </c>
    </row>
    <row r="2706" spans="1:43" x14ac:dyDescent="0.35">
      <c r="A2706">
        <v>2</v>
      </c>
      <c r="B2706">
        <v>0</v>
      </c>
      <c r="C2706">
        <v>0</v>
      </c>
      <c r="D2706">
        <v>1</v>
      </c>
      <c r="E2706">
        <v>0</v>
      </c>
      <c r="F2706">
        <v>0</v>
      </c>
      <c r="G2706">
        <v>0</v>
      </c>
      <c r="H2706" s="9">
        <v>2277.3089424703298</v>
      </c>
      <c r="I2706" s="9">
        <v>-1.8300722</v>
      </c>
      <c r="J2706" s="9">
        <v>-1.8310637000000001</v>
      </c>
      <c r="K2706" s="9">
        <v>-9.2111453999999995</v>
      </c>
      <c r="L2706" s="9">
        <v>-26.746447</v>
      </c>
      <c r="M2706" s="9">
        <v>-26.746447</v>
      </c>
      <c r="N2706" s="9">
        <v>39</v>
      </c>
      <c r="O2706" s="9">
        <v>62.474986999999999</v>
      </c>
      <c r="P2706" s="9">
        <v>0</v>
      </c>
      <c r="Q2706" s="9">
        <v>1.35969340708886E-2</v>
      </c>
      <c r="R2706" s="9">
        <v>0</v>
      </c>
      <c r="S2706" s="9">
        <v>30019460829.3927</v>
      </c>
      <c r="T2706" s="9">
        <v>2277.3089424703298</v>
      </c>
      <c r="U2706" s="9">
        <v>7.4295683118661699</v>
      </c>
      <c r="V2706" s="9">
        <v>0</v>
      </c>
      <c r="W2706" s="9">
        <v>7.4295683118661699</v>
      </c>
      <c r="X2706" s="9">
        <v>0</v>
      </c>
      <c r="Y2706" s="9">
        <v>0</v>
      </c>
      <c r="Z2706" s="9">
        <v>1.6866194000000001E-2</v>
      </c>
      <c r="AA2706" s="9">
        <v>198.78783999999999</v>
      </c>
      <c r="AB2706" s="9"/>
      <c r="AQ2706" s="9">
        <f>K2706-'Processed Potentiostat'!$J$3</f>
        <v>-9.2111453999999995</v>
      </c>
    </row>
    <row r="2707" spans="1:43" x14ac:dyDescent="0.35">
      <c r="A2707">
        <v>2</v>
      </c>
      <c r="B2707">
        <v>0</v>
      </c>
      <c r="C2707">
        <v>0</v>
      </c>
      <c r="D2707">
        <v>1</v>
      </c>
      <c r="E2707">
        <v>0</v>
      </c>
      <c r="F2707">
        <v>0</v>
      </c>
      <c r="G2707">
        <v>0</v>
      </c>
      <c r="H2707" s="9">
        <v>2278.30894244507</v>
      </c>
      <c r="I2707" s="9">
        <v>-1.8299021</v>
      </c>
      <c r="J2707" s="9">
        <v>-1.8307173999999999</v>
      </c>
      <c r="K2707" s="9">
        <v>-9.8050470000000001</v>
      </c>
      <c r="L2707" s="9">
        <v>-26.756627999999999</v>
      </c>
      <c r="M2707" s="9">
        <v>-26.756627999999999</v>
      </c>
      <c r="N2707" s="9">
        <v>39</v>
      </c>
      <c r="O2707" s="9">
        <v>62.474986999999999</v>
      </c>
      <c r="P2707" s="9">
        <v>0</v>
      </c>
      <c r="Q2707" s="9">
        <v>1.3602111658672301E-2</v>
      </c>
      <c r="R2707" s="9">
        <v>0</v>
      </c>
      <c r="S2707" s="9">
        <v>49124725329.767998</v>
      </c>
      <c r="T2707" s="9">
        <v>2278.30894244507</v>
      </c>
      <c r="U2707" s="9">
        <v>7.4323968765374797</v>
      </c>
      <c r="V2707" s="9">
        <v>0</v>
      </c>
      <c r="W2707" s="9">
        <v>7.4323968765374797</v>
      </c>
      <c r="X2707" s="9">
        <v>0</v>
      </c>
      <c r="Y2707" s="9">
        <v>0</v>
      </c>
      <c r="Z2707" s="9">
        <v>1.7950270000000001E-2</v>
      </c>
      <c r="AA2707" s="9">
        <v>186.71174999999999</v>
      </c>
      <c r="AB2707" s="9"/>
      <c r="AQ2707" s="9">
        <f>K2707-'Processed Potentiostat'!$J$3</f>
        <v>-9.8050470000000001</v>
      </c>
    </row>
    <row r="2708" spans="1:43" x14ac:dyDescent="0.35">
      <c r="A2708">
        <v>2</v>
      </c>
      <c r="B2708">
        <v>0</v>
      </c>
      <c r="C2708">
        <v>0</v>
      </c>
      <c r="D2708">
        <v>1</v>
      </c>
      <c r="E2708">
        <v>0</v>
      </c>
      <c r="F2708">
        <v>0</v>
      </c>
      <c r="G2708">
        <v>0</v>
      </c>
      <c r="H2708" s="9">
        <v>2279.0465424264398</v>
      </c>
      <c r="I2708" s="9">
        <v>-1.8301468999999999</v>
      </c>
      <c r="J2708" s="9">
        <v>-1.8284425</v>
      </c>
      <c r="K2708" s="9">
        <v>-14.847077000000001</v>
      </c>
      <c r="L2708" s="9">
        <v>-26.765978</v>
      </c>
      <c r="M2708" s="9">
        <v>-26.765978</v>
      </c>
      <c r="N2708" s="9">
        <v>39</v>
      </c>
      <c r="O2708" s="9">
        <v>62.474986999999999</v>
      </c>
      <c r="P2708" s="9">
        <v>0</v>
      </c>
      <c r="Q2708" s="9">
        <v>1.36068604401474E-2</v>
      </c>
      <c r="R2708" s="9">
        <v>0</v>
      </c>
      <c r="S2708" s="9">
        <v>15468776886.0042</v>
      </c>
      <c r="T2708" s="9">
        <v>2279.0465424264398</v>
      </c>
      <c r="U2708" s="9">
        <v>7.4349938664287896</v>
      </c>
      <c r="V2708" s="9">
        <v>0</v>
      </c>
      <c r="W2708" s="9">
        <v>7.4349938664287896</v>
      </c>
      <c r="X2708" s="9">
        <v>0</v>
      </c>
      <c r="Y2708" s="9">
        <v>0</v>
      </c>
      <c r="Z2708" s="9">
        <v>2.7147027000000001E-2</v>
      </c>
      <c r="AA2708" s="9">
        <v>123.15167</v>
      </c>
      <c r="AB2708" s="9"/>
      <c r="AQ2708" s="9">
        <f>K2708-'Processed Potentiostat'!$J$3</f>
        <v>-14.847077000000001</v>
      </c>
    </row>
    <row r="2709" spans="1:43" x14ac:dyDescent="0.35">
      <c r="A2709">
        <v>2</v>
      </c>
      <c r="B2709">
        <v>0</v>
      </c>
      <c r="C2709">
        <v>0</v>
      </c>
      <c r="D2709">
        <v>1</v>
      </c>
      <c r="E2709">
        <v>0</v>
      </c>
      <c r="F2709">
        <v>0</v>
      </c>
      <c r="G2709">
        <v>0</v>
      </c>
      <c r="H2709" s="9">
        <v>2280.04654240117</v>
      </c>
      <c r="I2709" s="9">
        <v>-1.8300065999999999</v>
      </c>
      <c r="J2709" s="9">
        <v>-1.8295097</v>
      </c>
      <c r="K2709" s="9">
        <v>-14.652094999999999</v>
      </c>
      <c r="L2709" s="9">
        <v>-26.782143000000001</v>
      </c>
      <c r="M2709" s="9">
        <v>-26.782143000000001</v>
      </c>
      <c r="N2709" s="9">
        <v>39</v>
      </c>
      <c r="O2709" s="9">
        <v>62.474986999999999</v>
      </c>
      <c r="P2709" s="9">
        <v>0</v>
      </c>
      <c r="Q2709" s="9">
        <v>1.3615075335080599E-2</v>
      </c>
      <c r="R2709" s="9">
        <v>0</v>
      </c>
      <c r="S2709" s="9">
        <v>40392826036.856598</v>
      </c>
      <c r="T2709" s="9">
        <v>2280.04654240117</v>
      </c>
      <c r="U2709" s="9">
        <v>7.4394841464690602</v>
      </c>
      <c r="V2709" s="9">
        <v>0</v>
      </c>
      <c r="W2709" s="9">
        <v>7.4394841464690602</v>
      </c>
      <c r="X2709" s="9">
        <v>0</v>
      </c>
      <c r="Y2709" s="9">
        <v>0</v>
      </c>
      <c r="Z2709" s="9">
        <v>2.6806150000000001E-2</v>
      </c>
      <c r="AA2709" s="9">
        <v>124.86336</v>
      </c>
      <c r="AB2709" s="9"/>
      <c r="AQ2709" s="9">
        <f>K2709-'Processed Potentiostat'!$J$3</f>
        <v>-14.652094999999999</v>
      </c>
    </row>
    <row r="2710" spans="1:43" x14ac:dyDescent="0.35">
      <c r="A2710">
        <v>2</v>
      </c>
      <c r="B2710">
        <v>0</v>
      </c>
      <c r="C2710">
        <v>0</v>
      </c>
      <c r="D2710">
        <v>1</v>
      </c>
      <c r="E2710">
        <v>0</v>
      </c>
      <c r="F2710">
        <v>0</v>
      </c>
      <c r="G2710">
        <v>0</v>
      </c>
      <c r="H2710" s="9">
        <v>2280.37574239286</v>
      </c>
      <c r="I2710" s="9">
        <v>-1.8301544999999999</v>
      </c>
      <c r="J2710" s="9">
        <v>-1.8303307</v>
      </c>
      <c r="K2710" s="9">
        <v>-19.652972999999999</v>
      </c>
      <c r="L2710" s="9">
        <v>-26.786950999999998</v>
      </c>
      <c r="M2710" s="9">
        <v>-26.786950999999998</v>
      </c>
      <c r="N2710" s="9">
        <v>39</v>
      </c>
      <c r="O2710" s="9">
        <v>62.474986999999999</v>
      </c>
      <c r="P2710" s="9">
        <v>0</v>
      </c>
      <c r="Q2710" s="9">
        <v>1.36175200599948E-2</v>
      </c>
      <c r="R2710" s="9">
        <v>0</v>
      </c>
      <c r="S2710" s="9">
        <v>169588859312.53</v>
      </c>
      <c r="T2710" s="9">
        <v>2280.37574239286</v>
      </c>
      <c r="U2710" s="9">
        <v>7.4408199584849104</v>
      </c>
      <c r="V2710" s="9">
        <v>0</v>
      </c>
      <c r="W2710" s="9">
        <v>7.4408199584849104</v>
      </c>
      <c r="X2710" s="9">
        <v>0</v>
      </c>
      <c r="Y2710" s="9">
        <v>0</v>
      </c>
      <c r="Z2710" s="9">
        <v>3.597144E-2</v>
      </c>
      <c r="AA2710" s="9">
        <v>93.132507000000004</v>
      </c>
      <c r="AB2710" s="9"/>
      <c r="AQ2710" s="9">
        <f>K2710-'Processed Potentiostat'!$J$3</f>
        <v>-19.652972999999999</v>
      </c>
    </row>
    <row r="2711" spans="1:43" x14ac:dyDescent="0.35">
      <c r="A2711">
        <v>2</v>
      </c>
      <c r="B2711">
        <v>0</v>
      </c>
      <c r="C2711">
        <v>0</v>
      </c>
      <c r="D2711">
        <v>1</v>
      </c>
      <c r="E2711">
        <v>0</v>
      </c>
      <c r="F2711">
        <v>0</v>
      </c>
      <c r="G2711">
        <v>0</v>
      </c>
      <c r="H2711" s="9">
        <v>2280.4111423919599</v>
      </c>
      <c r="I2711" s="9">
        <v>-1.8299376000000001</v>
      </c>
      <c r="J2711" s="9">
        <v>-1.8322653</v>
      </c>
      <c r="K2711" s="9">
        <v>-14.633995000000001</v>
      </c>
      <c r="L2711" s="9">
        <v>-26.787656999999999</v>
      </c>
      <c r="M2711" s="9">
        <v>-26.787656999999999</v>
      </c>
      <c r="N2711" s="9">
        <v>39</v>
      </c>
      <c r="O2711" s="9">
        <v>62.474986999999999</v>
      </c>
      <c r="P2711" s="9">
        <v>0</v>
      </c>
      <c r="Q2711" s="9">
        <v>1.36178792445489E-2</v>
      </c>
      <c r="R2711" s="9">
        <v>0</v>
      </c>
      <c r="S2711" s="9">
        <v>12801865887.7831</v>
      </c>
      <c r="T2711" s="9">
        <v>2280.4111423919599</v>
      </c>
      <c r="U2711" s="9">
        <v>7.4410157709736797</v>
      </c>
      <c r="V2711" s="9">
        <v>0</v>
      </c>
      <c r="W2711" s="9">
        <v>7.4410157709736797</v>
      </c>
      <c r="X2711" s="9">
        <v>0</v>
      </c>
      <c r="Y2711" s="9">
        <v>0</v>
      </c>
      <c r="Z2711" s="9">
        <v>2.6813360000000001E-2</v>
      </c>
      <c r="AA2711" s="9">
        <v>125.20609</v>
      </c>
      <c r="AB2711" s="9"/>
      <c r="AQ2711" s="9">
        <f>K2711-'Processed Potentiostat'!$J$3</f>
        <v>-14.633995000000001</v>
      </c>
    </row>
    <row r="2712" spans="1:43" x14ac:dyDescent="0.35">
      <c r="A2712">
        <v>2</v>
      </c>
      <c r="B2712">
        <v>0</v>
      </c>
      <c r="C2712">
        <v>0</v>
      </c>
      <c r="D2712">
        <v>1</v>
      </c>
      <c r="E2712">
        <v>0</v>
      </c>
      <c r="F2712">
        <v>0</v>
      </c>
      <c r="G2712">
        <v>0</v>
      </c>
      <c r="H2712" s="9">
        <v>2281.4111423667</v>
      </c>
      <c r="I2712" s="9">
        <v>-1.8298717</v>
      </c>
      <c r="J2712" s="9">
        <v>-1.8310449</v>
      </c>
      <c r="K2712" s="9">
        <v>-11.396571</v>
      </c>
      <c r="L2712" s="9">
        <v>-26.799913</v>
      </c>
      <c r="M2712" s="9">
        <v>-26.799913</v>
      </c>
      <c r="N2712" s="9">
        <v>39</v>
      </c>
      <c r="O2712" s="9">
        <v>62.474986999999999</v>
      </c>
      <c r="P2712" s="9">
        <v>0</v>
      </c>
      <c r="Q2712" s="9">
        <v>1.36241132517521E-2</v>
      </c>
      <c r="R2712" s="9">
        <v>0</v>
      </c>
      <c r="S2712" s="9">
        <v>30729083234.057499</v>
      </c>
      <c r="T2712" s="9">
        <v>2281.4111423667</v>
      </c>
      <c r="U2712" s="9">
        <v>7.4444205542526198</v>
      </c>
      <c r="V2712" s="9">
        <v>0</v>
      </c>
      <c r="W2712" s="9">
        <v>7.4444205542526198</v>
      </c>
      <c r="X2712" s="9">
        <v>0</v>
      </c>
      <c r="Y2712" s="9">
        <v>0</v>
      </c>
      <c r="Z2712" s="9">
        <v>2.0867634999999999E-2</v>
      </c>
      <c r="AA2712" s="9">
        <v>160.66631000000001</v>
      </c>
      <c r="AB2712" s="9"/>
      <c r="AQ2712" s="9">
        <f>K2712-'Processed Potentiostat'!$J$3</f>
        <v>-11.396571</v>
      </c>
    </row>
    <row r="2713" spans="1:43" x14ac:dyDescent="0.35">
      <c r="A2713">
        <v>2</v>
      </c>
      <c r="B2713">
        <v>0</v>
      </c>
      <c r="C2713">
        <v>0</v>
      </c>
      <c r="D2713">
        <v>1</v>
      </c>
      <c r="E2713">
        <v>0</v>
      </c>
      <c r="F2713">
        <v>0</v>
      </c>
      <c r="G2713">
        <v>0</v>
      </c>
      <c r="H2713" s="9">
        <v>2282.4111423414402</v>
      </c>
      <c r="I2713" s="9">
        <v>-1.8300738000000001</v>
      </c>
      <c r="J2713" s="9">
        <v>-1.8320186000000001</v>
      </c>
      <c r="K2713" s="9">
        <v>-12.100787</v>
      </c>
      <c r="L2713" s="9">
        <v>-26.811941000000001</v>
      </c>
      <c r="M2713" s="9">
        <v>-26.811941000000001</v>
      </c>
      <c r="N2713" s="9">
        <v>39</v>
      </c>
      <c r="O2713" s="9">
        <v>62.474986999999999</v>
      </c>
      <c r="P2713" s="9">
        <v>0</v>
      </c>
      <c r="Q2713" s="9">
        <v>1.36302340974295E-2</v>
      </c>
      <c r="R2713" s="9">
        <v>0</v>
      </c>
      <c r="S2713" s="9">
        <v>14525631076.6982</v>
      </c>
      <c r="T2713" s="9">
        <v>2282.4111423414402</v>
      </c>
      <c r="U2713" s="9">
        <v>7.44776168106646</v>
      </c>
      <c r="V2713" s="9">
        <v>0</v>
      </c>
      <c r="W2713" s="9">
        <v>7.44776168106646</v>
      </c>
      <c r="X2713" s="9">
        <v>0</v>
      </c>
      <c r="Y2713" s="9">
        <v>0</v>
      </c>
      <c r="Z2713" s="9">
        <v>2.2168866999999998E-2</v>
      </c>
      <c r="AA2713" s="9">
        <v>151.39664999999999</v>
      </c>
      <c r="AB2713" s="9"/>
      <c r="AQ2713" s="9">
        <f>K2713-'Processed Potentiostat'!$J$3</f>
        <v>-12.100787</v>
      </c>
    </row>
    <row r="2714" spans="1:43" x14ac:dyDescent="0.35">
      <c r="A2714">
        <v>2</v>
      </c>
      <c r="B2714">
        <v>0</v>
      </c>
      <c r="C2714">
        <v>0</v>
      </c>
      <c r="D2714">
        <v>1</v>
      </c>
      <c r="E2714">
        <v>0</v>
      </c>
      <c r="F2714">
        <v>0</v>
      </c>
      <c r="G2714">
        <v>0</v>
      </c>
      <c r="H2714" s="9">
        <v>2283.4111423161798</v>
      </c>
      <c r="I2714" s="9">
        <v>-1.8301132</v>
      </c>
      <c r="J2714" s="9">
        <v>-1.8313999000000001</v>
      </c>
      <c r="K2714" s="9">
        <v>-10.130729000000001</v>
      </c>
      <c r="L2714" s="9">
        <v>-26.823736</v>
      </c>
      <c r="M2714" s="9">
        <v>-26.823736</v>
      </c>
      <c r="N2714" s="9">
        <v>39</v>
      </c>
      <c r="O2714" s="9">
        <v>62.474986999999999</v>
      </c>
      <c r="P2714" s="9">
        <v>0</v>
      </c>
      <c r="Q2714" s="9">
        <v>1.36362344981266E-2</v>
      </c>
      <c r="R2714" s="9">
        <v>0</v>
      </c>
      <c r="S2714" s="9">
        <v>21858733752.430801</v>
      </c>
      <c r="T2714" s="9">
        <v>2283.4111423161798</v>
      </c>
      <c r="U2714" s="9">
        <v>7.4510377396319702</v>
      </c>
      <c r="V2714" s="9">
        <v>0</v>
      </c>
      <c r="W2714" s="9">
        <v>7.4510377396319702</v>
      </c>
      <c r="X2714" s="9">
        <v>0</v>
      </c>
      <c r="Y2714" s="9">
        <v>0</v>
      </c>
      <c r="Z2714" s="9">
        <v>1.8553415E-2</v>
      </c>
      <c r="AA2714" s="9">
        <v>180.77672000000001</v>
      </c>
      <c r="AB2714" s="9"/>
      <c r="AQ2714" s="9">
        <f>K2714-'Processed Potentiostat'!$J$3</f>
        <v>-10.130729000000001</v>
      </c>
    </row>
    <row r="2715" spans="1:43" x14ac:dyDescent="0.35">
      <c r="A2715">
        <v>2</v>
      </c>
      <c r="B2715">
        <v>0</v>
      </c>
      <c r="C2715">
        <v>0</v>
      </c>
      <c r="D2715">
        <v>1</v>
      </c>
      <c r="E2715">
        <v>0</v>
      </c>
      <c r="F2715">
        <v>0</v>
      </c>
      <c r="G2715">
        <v>0</v>
      </c>
      <c r="H2715" s="9">
        <v>2284.41114229091</v>
      </c>
      <c r="I2715" s="9">
        <v>-1.8299562</v>
      </c>
      <c r="J2715" s="9">
        <v>-1.8316737000000001</v>
      </c>
      <c r="K2715" s="9">
        <v>-12.739004</v>
      </c>
      <c r="L2715" s="9">
        <v>-26.834707000000002</v>
      </c>
      <c r="M2715" s="9">
        <v>-26.834707000000002</v>
      </c>
      <c r="N2715" s="9">
        <v>39</v>
      </c>
      <c r="O2715" s="9">
        <v>62.474986999999999</v>
      </c>
      <c r="P2715" s="9">
        <v>0</v>
      </c>
      <c r="Q2715" s="9">
        <v>1.36418165591314E-2</v>
      </c>
      <c r="R2715" s="9">
        <v>0</v>
      </c>
      <c r="S2715" s="9">
        <v>17878313536.345501</v>
      </c>
      <c r="T2715" s="9">
        <v>2284.41114229091</v>
      </c>
      <c r="U2715" s="9">
        <v>7.45408553998094</v>
      </c>
      <c r="V2715" s="9">
        <v>0</v>
      </c>
      <c r="W2715" s="9">
        <v>7.45408553998094</v>
      </c>
      <c r="X2715" s="9">
        <v>0</v>
      </c>
      <c r="Y2715" s="9">
        <v>0</v>
      </c>
      <c r="Z2715" s="9">
        <v>2.3333698999999999E-2</v>
      </c>
      <c r="AA2715" s="9">
        <v>143.78468000000001</v>
      </c>
      <c r="AB2715" s="9"/>
      <c r="AQ2715" s="9">
        <f>K2715-'Processed Potentiostat'!$J$3</f>
        <v>-12.739004</v>
      </c>
    </row>
    <row r="2716" spans="1:43" x14ac:dyDescent="0.35">
      <c r="A2716">
        <v>2</v>
      </c>
      <c r="B2716">
        <v>0</v>
      </c>
      <c r="C2716">
        <v>0</v>
      </c>
      <c r="D2716">
        <v>1</v>
      </c>
      <c r="E2716">
        <v>0</v>
      </c>
      <c r="F2716">
        <v>0</v>
      </c>
      <c r="G2716">
        <v>0</v>
      </c>
      <c r="H2716" s="9">
        <v>2285.4111422656501</v>
      </c>
      <c r="I2716" s="9">
        <v>-1.8301388000000001</v>
      </c>
      <c r="J2716" s="9">
        <v>-1.8321982999999999</v>
      </c>
      <c r="K2716" s="9">
        <v>-9.9684018999999999</v>
      </c>
      <c r="L2716" s="9">
        <v>-26.845602</v>
      </c>
      <c r="M2716" s="9">
        <v>-26.845602</v>
      </c>
      <c r="N2716" s="9">
        <v>39</v>
      </c>
      <c r="O2716" s="9">
        <v>62.474986999999999</v>
      </c>
      <c r="P2716" s="9">
        <v>0</v>
      </c>
      <c r="Q2716" s="9">
        <v>1.3647361389280801E-2</v>
      </c>
      <c r="R2716" s="9">
        <v>0</v>
      </c>
      <c r="S2716" s="9">
        <v>13253912727.584999</v>
      </c>
      <c r="T2716" s="9">
        <v>2285.4111422656501</v>
      </c>
      <c r="U2716" s="9">
        <v>7.4571116485329698</v>
      </c>
      <c r="V2716" s="9">
        <v>0</v>
      </c>
      <c r="W2716" s="9">
        <v>7.4571116485329698</v>
      </c>
      <c r="X2716" s="9">
        <v>0</v>
      </c>
      <c r="Y2716" s="9">
        <v>0</v>
      </c>
      <c r="Z2716" s="9">
        <v>1.8264089000000001E-2</v>
      </c>
      <c r="AA2716" s="9">
        <v>183.8006</v>
      </c>
      <c r="AB2716" s="9"/>
      <c r="AQ2716" s="9">
        <f>K2716-'Processed Potentiostat'!$J$3</f>
        <v>-9.9684018999999999</v>
      </c>
    </row>
    <row r="2717" spans="1:43" x14ac:dyDescent="0.35">
      <c r="A2717">
        <v>2</v>
      </c>
      <c r="B2717">
        <v>0</v>
      </c>
      <c r="C2717">
        <v>0</v>
      </c>
      <c r="D2717">
        <v>1</v>
      </c>
      <c r="E2717">
        <v>0</v>
      </c>
      <c r="F2717">
        <v>0</v>
      </c>
      <c r="G2717">
        <v>0</v>
      </c>
      <c r="H2717" s="9">
        <v>2286.4111422403898</v>
      </c>
      <c r="I2717" s="9">
        <v>-1.8299627000000001</v>
      </c>
      <c r="J2717" s="9">
        <v>-1.8300707000000001</v>
      </c>
      <c r="K2717" s="9">
        <v>-9.9870728999999994</v>
      </c>
      <c r="L2717" s="9">
        <v>-26.855156000000001</v>
      </c>
      <c r="M2717" s="9">
        <v>-26.855156000000001</v>
      </c>
      <c r="N2717" s="9">
        <v>39</v>
      </c>
      <c r="O2717" s="9">
        <v>62.474986999999999</v>
      </c>
      <c r="P2717" s="9">
        <v>0</v>
      </c>
      <c r="Q2717" s="9">
        <v>1.3652218147561001E-2</v>
      </c>
      <c r="R2717" s="9">
        <v>0</v>
      </c>
      <c r="S2717" s="9">
        <v>263174501973.11499</v>
      </c>
      <c r="T2717" s="9">
        <v>2286.4111422403898</v>
      </c>
      <c r="U2717" s="9">
        <v>7.4597654637027802</v>
      </c>
      <c r="V2717" s="9">
        <v>0</v>
      </c>
      <c r="W2717" s="9">
        <v>7.4597654637027802</v>
      </c>
      <c r="X2717" s="9">
        <v>0</v>
      </c>
      <c r="Y2717" s="9">
        <v>0</v>
      </c>
      <c r="Z2717" s="9">
        <v>1.8277049E-2</v>
      </c>
      <c r="AA2717" s="9">
        <v>183.24395999999999</v>
      </c>
      <c r="AB2717" s="9"/>
      <c r="AQ2717" s="9">
        <f>K2717-'Processed Potentiostat'!$J$3</f>
        <v>-9.9870728999999994</v>
      </c>
    </row>
    <row r="2718" spans="1:43" x14ac:dyDescent="0.35">
      <c r="A2718">
        <v>2</v>
      </c>
      <c r="B2718">
        <v>0</v>
      </c>
      <c r="C2718">
        <v>0</v>
      </c>
      <c r="D2718">
        <v>1</v>
      </c>
      <c r="E2718">
        <v>0</v>
      </c>
      <c r="F2718">
        <v>0</v>
      </c>
      <c r="G2718">
        <v>0</v>
      </c>
      <c r="H2718" s="9">
        <v>2287.41114221513</v>
      </c>
      <c r="I2718" s="9">
        <v>-1.8299364</v>
      </c>
      <c r="J2718" s="9">
        <v>-1.8312963</v>
      </c>
      <c r="K2718" s="9">
        <v>-11.120920999999999</v>
      </c>
      <c r="L2718" s="9">
        <v>-26.866721999999999</v>
      </c>
      <c r="M2718" s="9">
        <v>-26.866721999999999</v>
      </c>
      <c r="N2718" s="9">
        <v>39</v>
      </c>
      <c r="O2718" s="9">
        <v>62.474986999999999</v>
      </c>
      <c r="P2718" s="9">
        <v>0</v>
      </c>
      <c r="Q2718" s="9">
        <v>1.36581017781616E-2</v>
      </c>
      <c r="R2718" s="9">
        <v>0</v>
      </c>
      <c r="S2718" s="9">
        <v>23912402370.452301</v>
      </c>
      <c r="T2718" s="9">
        <v>2287.41114221513</v>
      </c>
      <c r="U2718" s="9">
        <v>7.4629781094363503</v>
      </c>
      <c r="V2718" s="9">
        <v>0</v>
      </c>
      <c r="W2718" s="9">
        <v>7.4629781094363503</v>
      </c>
      <c r="X2718" s="9">
        <v>0</v>
      </c>
      <c r="Y2718" s="9">
        <v>0</v>
      </c>
      <c r="Z2718" s="9">
        <v>2.0365701999999999E-2</v>
      </c>
      <c r="AA2718" s="9">
        <v>164.67128</v>
      </c>
      <c r="AB2718" s="9"/>
      <c r="AQ2718" s="9">
        <f>K2718-'Processed Potentiostat'!$J$3</f>
        <v>-11.120920999999999</v>
      </c>
    </row>
    <row r="2719" spans="1:43" x14ac:dyDescent="0.35">
      <c r="A2719">
        <v>2</v>
      </c>
      <c r="B2719">
        <v>0</v>
      </c>
      <c r="C2719">
        <v>0</v>
      </c>
      <c r="D2719">
        <v>1</v>
      </c>
      <c r="E2719">
        <v>0</v>
      </c>
      <c r="F2719">
        <v>0</v>
      </c>
      <c r="G2719">
        <v>0</v>
      </c>
      <c r="H2719" s="9">
        <v>2288.4111421898701</v>
      </c>
      <c r="I2719" s="9">
        <v>-1.8300626</v>
      </c>
      <c r="J2719" s="9">
        <v>-1.8283624999999999</v>
      </c>
      <c r="K2719" s="9">
        <v>-10.405844999999999</v>
      </c>
      <c r="L2719" s="9">
        <v>-26.877378</v>
      </c>
      <c r="M2719" s="9">
        <v>-26.877378</v>
      </c>
      <c r="N2719" s="9">
        <v>39</v>
      </c>
      <c r="O2719" s="9">
        <v>62.474986999999999</v>
      </c>
      <c r="P2719" s="9">
        <v>0</v>
      </c>
      <c r="Q2719" s="9">
        <v>1.36635139122746E-2</v>
      </c>
      <c r="R2719" s="9">
        <v>0</v>
      </c>
      <c r="S2719" s="9">
        <v>14846818625.282801</v>
      </c>
      <c r="T2719" s="9">
        <v>2288.4111421898701</v>
      </c>
      <c r="U2719" s="9">
        <v>7.46593831789313</v>
      </c>
      <c r="V2719" s="9">
        <v>0</v>
      </c>
      <c r="W2719" s="9">
        <v>7.46593831789313</v>
      </c>
      <c r="X2719" s="9">
        <v>0</v>
      </c>
      <c r="Y2719" s="9">
        <v>0</v>
      </c>
      <c r="Z2719" s="9">
        <v>1.9025654999999999E-2</v>
      </c>
      <c r="AA2719" s="9">
        <v>175.70534000000001</v>
      </c>
      <c r="AB2719" s="9"/>
      <c r="AQ2719" s="9">
        <f>K2719-'Processed Potentiostat'!$J$3</f>
        <v>-10.405844999999999</v>
      </c>
    </row>
    <row r="2720" spans="1:43" x14ac:dyDescent="0.35">
      <c r="A2720">
        <v>2</v>
      </c>
      <c r="B2720">
        <v>0</v>
      </c>
      <c r="C2720">
        <v>0</v>
      </c>
      <c r="D2720">
        <v>1</v>
      </c>
      <c r="E2720">
        <v>0</v>
      </c>
      <c r="F2720">
        <v>0</v>
      </c>
      <c r="G2720">
        <v>0</v>
      </c>
      <c r="H2720" s="9">
        <v>2289.4111421645998</v>
      </c>
      <c r="I2720" s="9">
        <v>-1.8301506999999999</v>
      </c>
      <c r="J2720" s="9">
        <v>-1.830892</v>
      </c>
      <c r="K2720" s="9">
        <v>-12.634558</v>
      </c>
      <c r="L2720" s="9">
        <v>-26.888974999999999</v>
      </c>
      <c r="M2720" s="9">
        <v>-26.888974999999999</v>
      </c>
      <c r="N2720" s="9">
        <v>39</v>
      </c>
      <c r="O2720" s="9">
        <v>62.474986999999999</v>
      </c>
      <c r="P2720" s="9">
        <v>0</v>
      </c>
      <c r="Q2720" s="9">
        <v>1.3669411764408401E-2</v>
      </c>
      <c r="R2720" s="9">
        <v>0</v>
      </c>
      <c r="S2720" s="9">
        <v>37387879593.593102</v>
      </c>
      <c r="T2720" s="9">
        <v>2289.4111421645998</v>
      </c>
      <c r="U2720" s="9">
        <v>7.4691599471087899</v>
      </c>
      <c r="V2720" s="9">
        <v>0</v>
      </c>
      <c r="W2720" s="9">
        <v>7.4691599471087899</v>
      </c>
      <c r="X2720" s="9">
        <v>0</v>
      </c>
      <c r="Y2720" s="9">
        <v>0</v>
      </c>
      <c r="Z2720" s="9">
        <v>2.3132509999999998E-2</v>
      </c>
      <c r="AA2720" s="9">
        <v>144.91144</v>
      </c>
      <c r="AB2720" s="9"/>
      <c r="AQ2720" s="9">
        <f>K2720-'Processed Potentiostat'!$J$3</f>
        <v>-12.634558</v>
      </c>
    </row>
    <row r="2721" spans="1:43" x14ac:dyDescent="0.35">
      <c r="A2721">
        <v>2</v>
      </c>
      <c r="B2721">
        <v>0</v>
      </c>
      <c r="C2721">
        <v>0</v>
      </c>
      <c r="D2721">
        <v>1</v>
      </c>
      <c r="E2721">
        <v>0</v>
      </c>
      <c r="F2721">
        <v>0</v>
      </c>
      <c r="G2721">
        <v>0</v>
      </c>
      <c r="H2721" s="9">
        <v>2290.41114213934</v>
      </c>
      <c r="I2721" s="9">
        <v>-1.8298365000000001</v>
      </c>
      <c r="J2721" s="9">
        <v>-1.8286849000000001</v>
      </c>
      <c r="K2721" s="9">
        <v>-11.148395000000001</v>
      </c>
      <c r="L2721" s="9">
        <v>-26.901067999999999</v>
      </c>
      <c r="M2721" s="9">
        <v>-26.901067999999999</v>
      </c>
      <c r="N2721" s="9">
        <v>39</v>
      </c>
      <c r="O2721" s="9">
        <v>62.474986999999999</v>
      </c>
      <c r="P2721" s="9">
        <v>0</v>
      </c>
      <c r="Q2721" s="9">
        <v>1.36755544137575E-2</v>
      </c>
      <c r="R2721" s="9">
        <v>0</v>
      </c>
      <c r="S2721" s="9">
        <v>18080483369.466499</v>
      </c>
      <c r="T2721" s="9">
        <v>2290.41114213934</v>
      </c>
      <c r="U2721" s="9">
        <v>7.4725188458731404</v>
      </c>
      <c r="V2721" s="9">
        <v>0</v>
      </c>
      <c r="W2721" s="9">
        <v>7.4725188458731404</v>
      </c>
      <c r="X2721" s="9">
        <v>0</v>
      </c>
      <c r="Y2721" s="9">
        <v>0</v>
      </c>
      <c r="Z2721" s="9">
        <v>2.0386900999999999E-2</v>
      </c>
      <c r="AA2721" s="9">
        <v>164.03122999999999</v>
      </c>
      <c r="AB2721" s="9"/>
      <c r="AQ2721" s="9">
        <f>K2721-'Processed Potentiostat'!$J$3</f>
        <v>-11.148395000000001</v>
      </c>
    </row>
    <row r="2722" spans="1:43" x14ac:dyDescent="0.35">
      <c r="A2722">
        <v>2</v>
      </c>
      <c r="B2722">
        <v>0</v>
      </c>
      <c r="C2722">
        <v>0</v>
      </c>
      <c r="D2722">
        <v>1</v>
      </c>
      <c r="E2722">
        <v>0</v>
      </c>
      <c r="F2722">
        <v>0</v>
      </c>
      <c r="G2722">
        <v>0</v>
      </c>
      <c r="H2722" s="9">
        <v>2291.4111421140801</v>
      </c>
      <c r="I2722" s="9">
        <v>-1.8300985999999999</v>
      </c>
      <c r="J2722" s="9">
        <v>-1.8301126999999999</v>
      </c>
      <c r="K2722" s="9">
        <v>-10.013595</v>
      </c>
      <c r="L2722" s="9">
        <v>-26.911733999999999</v>
      </c>
      <c r="M2722" s="9">
        <v>-26.911733999999999</v>
      </c>
      <c r="N2722" s="9">
        <v>39</v>
      </c>
      <c r="O2722" s="9">
        <v>62.474986999999999</v>
      </c>
      <c r="P2722" s="9">
        <v>0</v>
      </c>
      <c r="Q2722" s="9">
        <v>1.36809765768701E-2</v>
      </c>
      <c r="R2722" s="9">
        <v>0</v>
      </c>
      <c r="S2722" s="9">
        <v>447920592108.12701</v>
      </c>
      <c r="T2722" s="9">
        <v>2291.4111421140801</v>
      </c>
      <c r="U2722" s="9">
        <v>7.4754813784525096</v>
      </c>
      <c r="V2722" s="9">
        <v>0</v>
      </c>
      <c r="W2722" s="9">
        <v>7.4754813784525096</v>
      </c>
      <c r="X2722" s="9">
        <v>0</v>
      </c>
      <c r="Y2722" s="9">
        <v>0</v>
      </c>
      <c r="Z2722" s="9">
        <v>1.8326006999999998E-2</v>
      </c>
      <c r="AA2722" s="9">
        <v>182.76282</v>
      </c>
      <c r="AB2722" s="9"/>
      <c r="AQ2722" s="9">
        <f>K2722-'Processed Potentiostat'!$J$3</f>
        <v>-10.013595</v>
      </c>
    </row>
    <row r="2723" spans="1:43" x14ac:dyDescent="0.35">
      <c r="A2723">
        <v>2</v>
      </c>
      <c r="B2723">
        <v>0</v>
      </c>
      <c r="C2723">
        <v>0</v>
      </c>
      <c r="D2723">
        <v>1</v>
      </c>
      <c r="E2723">
        <v>0</v>
      </c>
      <c r="F2723">
        <v>0</v>
      </c>
      <c r="G2723">
        <v>0</v>
      </c>
      <c r="H2723" s="9">
        <v>2292.4111420888198</v>
      </c>
      <c r="I2723" s="9">
        <v>-1.8299358999999999</v>
      </c>
      <c r="J2723" s="9">
        <v>-1.8289145</v>
      </c>
      <c r="K2723" s="9">
        <v>-9.1452235999999996</v>
      </c>
      <c r="L2723" s="9">
        <v>-26.921289000000002</v>
      </c>
      <c r="M2723" s="9">
        <v>-26.921289000000002</v>
      </c>
      <c r="N2723" s="9">
        <v>39</v>
      </c>
      <c r="O2723" s="9">
        <v>62.474986999999999</v>
      </c>
      <c r="P2723" s="9">
        <v>0</v>
      </c>
      <c r="Q2723" s="9">
        <v>1.3685831235717901E-2</v>
      </c>
      <c r="R2723" s="9">
        <v>0</v>
      </c>
      <c r="S2723" s="9">
        <v>21395749783.681198</v>
      </c>
      <c r="T2723" s="9">
        <v>2292.4111420888198</v>
      </c>
      <c r="U2723" s="9">
        <v>7.47813578998894</v>
      </c>
      <c r="V2723" s="9">
        <v>0</v>
      </c>
      <c r="W2723" s="9">
        <v>7.47813578998894</v>
      </c>
      <c r="X2723" s="9">
        <v>0</v>
      </c>
      <c r="Y2723" s="9">
        <v>0</v>
      </c>
      <c r="Z2723" s="9">
        <v>1.6725832999999999E-2</v>
      </c>
      <c r="AA2723" s="9">
        <v>199.98576</v>
      </c>
      <c r="AB2723" s="9"/>
      <c r="AQ2723" s="9">
        <f>K2723-'Processed Potentiostat'!$J$3</f>
        <v>-9.1452235999999996</v>
      </c>
    </row>
    <row r="2724" spans="1:43" x14ac:dyDescent="0.35">
      <c r="A2724">
        <v>2</v>
      </c>
      <c r="B2724">
        <v>0</v>
      </c>
      <c r="C2724">
        <v>0</v>
      </c>
      <c r="D2724">
        <v>1</v>
      </c>
      <c r="E2724">
        <v>0</v>
      </c>
      <c r="F2724">
        <v>0</v>
      </c>
      <c r="G2724">
        <v>0</v>
      </c>
      <c r="H2724" s="9">
        <v>2293.41114206356</v>
      </c>
      <c r="I2724" s="9">
        <v>-1.8300544999999999</v>
      </c>
      <c r="J2724" s="9">
        <v>-1.8312073</v>
      </c>
      <c r="K2724" s="9">
        <v>-10.237994</v>
      </c>
      <c r="L2724" s="9">
        <v>-26.931954999999999</v>
      </c>
      <c r="M2724" s="9">
        <v>-26.931954999999999</v>
      </c>
      <c r="N2724" s="9">
        <v>39</v>
      </c>
      <c r="O2724" s="9">
        <v>62.474986999999999</v>
      </c>
      <c r="P2724" s="9">
        <v>0</v>
      </c>
      <c r="Q2724" s="9">
        <v>1.3691256641794601E-2</v>
      </c>
      <c r="R2724" s="9">
        <v>0</v>
      </c>
      <c r="S2724" s="9">
        <v>26033834661.18</v>
      </c>
      <c r="T2724" s="9">
        <v>2293.41114206356</v>
      </c>
      <c r="U2724" s="9">
        <v>7.4810987442639103</v>
      </c>
      <c r="V2724" s="9">
        <v>0</v>
      </c>
      <c r="W2724" s="9">
        <v>7.4810987442639103</v>
      </c>
      <c r="X2724" s="9">
        <v>0</v>
      </c>
      <c r="Y2724" s="9">
        <v>0</v>
      </c>
      <c r="Z2724" s="9">
        <v>1.874789E-2</v>
      </c>
      <c r="AA2724" s="9">
        <v>178.86387999999999</v>
      </c>
      <c r="AB2724" s="9"/>
      <c r="AQ2724" s="9">
        <f>K2724-'Processed Potentiostat'!$J$3</f>
        <v>-10.237994</v>
      </c>
    </row>
    <row r="2725" spans="1:43" x14ac:dyDescent="0.35">
      <c r="A2725">
        <v>2</v>
      </c>
      <c r="B2725">
        <v>0</v>
      </c>
      <c r="C2725">
        <v>0</v>
      </c>
      <c r="D2725">
        <v>1</v>
      </c>
      <c r="E2725">
        <v>0</v>
      </c>
      <c r="F2725">
        <v>0</v>
      </c>
      <c r="G2725">
        <v>0</v>
      </c>
      <c r="H2725" s="9">
        <v>2294.4111420382901</v>
      </c>
      <c r="I2725" s="9">
        <v>-1.8299011999999999</v>
      </c>
      <c r="J2725" s="9">
        <v>-1.8308504000000001</v>
      </c>
      <c r="K2725" s="9">
        <v>-9.3375006000000003</v>
      </c>
      <c r="L2725" s="9">
        <v>-26.941727</v>
      </c>
      <c r="M2725" s="9">
        <v>-26.941727</v>
      </c>
      <c r="N2725" s="9">
        <v>39</v>
      </c>
      <c r="O2725" s="9">
        <v>62.474986999999999</v>
      </c>
      <c r="P2725" s="9">
        <v>0</v>
      </c>
      <c r="Q2725" s="9">
        <v>1.36962260513178E-2</v>
      </c>
      <c r="R2725" s="9">
        <v>0</v>
      </c>
      <c r="S2725" s="9">
        <v>39761363709.831902</v>
      </c>
      <c r="T2725" s="9">
        <v>2294.4111420382901</v>
      </c>
      <c r="U2725" s="9">
        <v>7.4838132105497701</v>
      </c>
      <c r="V2725" s="9">
        <v>0</v>
      </c>
      <c r="W2725" s="9">
        <v>7.4838132105497701</v>
      </c>
      <c r="X2725" s="9">
        <v>0</v>
      </c>
      <c r="Y2725" s="9">
        <v>0</v>
      </c>
      <c r="Z2725" s="9">
        <v>1.7095566E-2</v>
      </c>
      <c r="AA2725" s="9">
        <v>196.07499999999999</v>
      </c>
      <c r="AB2725" s="9"/>
      <c r="AQ2725" s="9">
        <f>K2725-'Processed Potentiostat'!$J$3</f>
        <v>-9.3375006000000003</v>
      </c>
    </row>
    <row r="2726" spans="1:43" x14ac:dyDescent="0.35">
      <c r="A2726">
        <v>2</v>
      </c>
      <c r="B2726">
        <v>0</v>
      </c>
      <c r="C2726">
        <v>0</v>
      </c>
      <c r="D2726">
        <v>1</v>
      </c>
      <c r="E2726">
        <v>0</v>
      </c>
      <c r="F2726">
        <v>0</v>
      </c>
      <c r="G2726">
        <v>0</v>
      </c>
      <c r="H2726" s="9">
        <v>2295.4111420130298</v>
      </c>
      <c r="I2726" s="9">
        <v>-1.8299245</v>
      </c>
      <c r="J2726" s="9">
        <v>-1.828703</v>
      </c>
      <c r="K2726" s="9">
        <v>-10.726841</v>
      </c>
      <c r="L2726" s="9">
        <v>-26.950827</v>
      </c>
      <c r="M2726" s="9">
        <v>-26.950827</v>
      </c>
      <c r="N2726" s="9">
        <v>39</v>
      </c>
      <c r="O2726" s="9">
        <v>62.474986999999999</v>
      </c>
      <c r="P2726" s="9">
        <v>0</v>
      </c>
      <c r="Q2726" s="9">
        <v>1.37008485860865E-2</v>
      </c>
      <c r="R2726" s="9">
        <v>0</v>
      </c>
      <c r="S2726" s="9">
        <v>18337247041.244202</v>
      </c>
      <c r="T2726" s="9">
        <v>2295.4111420130298</v>
      </c>
      <c r="U2726" s="9">
        <v>7.4863406940135899</v>
      </c>
      <c r="V2726" s="9">
        <v>0</v>
      </c>
      <c r="W2726" s="9">
        <v>7.4863406940135899</v>
      </c>
      <c r="X2726" s="9">
        <v>0</v>
      </c>
      <c r="Y2726" s="9">
        <v>0</v>
      </c>
      <c r="Z2726" s="9">
        <v>1.9616207E-2</v>
      </c>
      <c r="AA2726" s="9">
        <v>170.47917000000001</v>
      </c>
      <c r="AB2726" s="9"/>
      <c r="AQ2726" s="9">
        <f>K2726-'Processed Potentiostat'!$J$3</f>
        <v>-10.726841</v>
      </c>
    </row>
    <row r="2727" spans="1:43" x14ac:dyDescent="0.35">
      <c r="A2727">
        <v>2</v>
      </c>
      <c r="B2727">
        <v>0</v>
      </c>
      <c r="C2727">
        <v>0</v>
      </c>
      <c r="D2727">
        <v>1</v>
      </c>
      <c r="E2727">
        <v>0</v>
      </c>
      <c r="F2727">
        <v>0</v>
      </c>
      <c r="G2727">
        <v>0</v>
      </c>
      <c r="H2727" s="9">
        <v>2296.41114198777</v>
      </c>
      <c r="I2727" s="9">
        <v>-1.8301065000000001</v>
      </c>
      <c r="J2727" s="9">
        <v>-1.8312032</v>
      </c>
      <c r="K2727" s="9">
        <v>-14.297338</v>
      </c>
      <c r="L2727" s="9">
        <v>-26.962008000000001</v>
      </c>
      <c r="M2727" s="9">
        <v>-26.962008000000001</v>
      </c>
      <c r="N2727" s="9">
        <v>39</v>
      </c>
      <c r="O2727" s="9">
        <v>62.474986999999999</v>
      </c>
      <c r="P2727" s="9">
        <v>0</v>
      </c>
      <c r="Q2727" s="9">
        <v>1.3706535935877E-2</v>
      </c>
      <c r="R2727" s="9">
        <v>0</v>
      </c>
      <c r="S2727" s="9">
        <v>26165400149.061298</v>
      </c>
      <c r="T2727" s="9">
        <v>2296.41114198777</v>
      </c>
      <c r="U2727" s="9">
        <v>7.4894467621540404</v>
      </c>
      <c r="V2727" s="9">
        <v>0</v>
      </c>
      <c r="W2727" s="9">
        <v>7.4894467621540404</v>
      </c>
      <c r="X2727" s="9">
        <v>0</v>
      </c>
      <c r="Y2727" s="9">
        <v>0</v>
      </c>
      <c r="Z2727" s="9">
        <v>2.6181333000000001E-2</v>
      </c>
      <c r="AA2727" s="9">
        <v>128.08000000000001</v>
      </c>
      <c r="AB2727" s="9"/>
      <c r="AQ2727" s="9">
        <f>K2727-'Processed Potentiostat'!$J$3</f>
        <v>-14.297338</v>
      </c>
    </row>
    <row r="2728" spans="1:43" x14ac:dyDescent="0.35">
      <c r="A2728">
        <v>2</v>
      </c>
      <c r="B2728">
        <v>0</v>
      </c>
      <c r="C2728">
        <v>0</v>
      </c>
      <c r="D2728">
        <v>1</v>
      </c>
      <c r="E2728">
        <v>0</v>
      </c>
      <c r="F2728">
        <v>0</v>
      </c>
      <c r="G2728">
        <v>0</v>
      </c>
      <c r="H2728" s="9">
        <v>2297.39594196289</v>
      </c>
      <c r="I2728" s="9">
        <v>-1.8298376999999999</v>
      </c>
      <c r="J2728" s="9">
        <v>-1.8309647</v>
      </c>
      <c r="K2728" s="9">
        <v>-19.324055000000001</v>
      </c>
      <c r="L2728" s="9">
        <v>-26.975746000000001</v>
      </c>
      <c r="M2728" s="9">
        <v>-26.975746000000001</v>
      </c>
      <c r="N2728" s="9">
        <v>39</v>
      </c>
      <c r="O2728" s="9">
        <v>62.474986999999999</v>
      </c>
      <c r="P2728" s="9">
        <v>0</v>
      </c>
      <c r="Q2728" s="9">
        <v>1.37135234220923E-2</v>
      </c>
      <c r="R2728" s="9">
        <v>0</v>
      </c>
      <c r="S2728" s="9">
        <v>34064273366.455601</v>
      </c>
      <c r="T2728" s="9">
        <v>2297.39594196289</v>
      </c>
      <c r="U2728" s="9">
        <v>7.4932630848011899</v>
      </c>
      <c r="V2728" s="9">
        <v>0</v>
      </c>
      <c r="W2728" s="9">
        <v>7.4932630848011899</v>
      </c>
      <c r="X2728" s="9">
        <v>0</v>
      </c>
      <c r="Y2728" s="9">
        <v>0</v>
      </c>
      <c r="Z2728" s="9">
        <v>3.5381664E-2</v>
      </c>
      <c r="AA2728" s="9">
        <v>94.750541999999996</v>
      </c>
      <c r="AB2728" s="9"/>
      <c r="AQ2728" s="9">
        <f>K2728-'Processed Potentiostat'!$J$3</f>
        <v>-19.324055000000001</v>
      </c>
    </row>
    <row r="2729" spans="1:43" x14ac:dyDescent="0.35">
      <c r="A2729">
        <v>2</v>
      </c>
      <c r="B2729">
        <v>0</v>
      </c>
      <c r="C2729">
        <v>0</v>
      </c>
      <c r="D2729">
        <v>1</v>
      </c>
      <c r="E2729">
        <v>0</v>
      </c>
      <c r="F2729">
        <v>0</v>
      </c>
      <c r="G2729">
        <v>0</v>
      </c>
      <c r="H2729" s="9">
        <v>2298.3959419376301</v>
      </c>
      <c r="I2729" s="9">
        <v>-1.8299512</v>
      </c>
      <c r="J2729" s="9">
        <v>-1.8286796999999999</v>
      </c>
      <c r="K2729" s="9">
        <v>-15.332229</v>
      </c>
      <c r="L2729" s="9">
        <v>-26.992695000000001</v>
      </c>
      <c r="M2729" s="9">
        <v>-26.992695000000001</v>
      </c>
      <c r="N2729" s="9">
        <v>39</v>
      </c>
      <c r="O2729" s="9">
        <v>62.474986999999999</v>
      </c>
      <c r="P2729" s="9">
        <v>0</v>
      </c>
      <c r="Q2729" s="9">
        <v>1.3722132795208199E-2</v>
      </c>
      <c r="R2729" s="9">
        <v>0</v>
      </c>
      <c r="S2729" s="9">
        <v>18078334594.726002</v>
      </c>
      <c r="T2729" s="9">
        <v>2298.3959419376301</v>
      </c>
      <c r="U2729" s="9">
        <v>7.49797095189306</v>
      </c>
      <c r="V2729" s="9">
        <v>0</v>
      </c>
      <c r="W2729" s="9">
        <v>7.49797095189306</v>
      </c>
      <c r="X2729" s="9">
        <v>0</v>
      </c>
      <c r="Y2729" s="9">
        <v>0</v>
      </c>
      <c r="Z2729" s="9">
        <v>2.8037734000000002E-2</v>
      </c>
      <c r="AA2729" s="9">
        <v>119.27030999999999</v>
      </c>
      <c r="AB2729" s="9"/>
      <c r="AQ2729" s="9">
        <f>K2729-'Processed Potentiostat'!$J$3</f>
        <v>-15.332229</v>
      </c>
    </row>
    <row r="2730" spans="1:43" x14ac:dyDescent="0.35">
      <c r="A2730">
        <v>2</v>
      </c>
      <c r="B2730">
        <v>0</v>
      </c>
      <c r="C2730">
        <v>0</v>
      </c>
      <c r="D2730">
        <v>1</v>
      </c>
      <c r="E2730">
        <v>0</v>
      </c>
      <c r="F2730">
        <v>0</v>
      </c>
      <c r="G2730">
        <v>0</v>
      </c>
      <c r="H2730" s="9">
        <v>2299.3959419123698</v>
      </c>
      <c r="I2730" s="9">
        <v>-1.8298798999999999</v>
      </c>
      <c r="J2730" s="9">
        <v>-1.8318435</v>
      </c>
      <c r="K2730" s="9">
        <v>-11.188518999999999</v>
      </c>
      <c r="L2730" s="9">
        <v>-27.005531000000001</v>
      </c>
      <c r="M2730" s="9">
        <v>-27.005531000000001</v>
      </c>
      <c r="N2730" s="9">
        <v>39</v>
      </c>
      <c r="O2730" s="9">
        <v>62.474986999999999</v>
      </c>
      <c r="P2730" s="9">
        <v>0</v>
      </c>
      <c r="Q2730" s="9">
        <v>1.3728664567145599E-2</v>
      </c>
      <c r="R2730" s="9">
        <v>0</v>
      </c>
      <c r="S2730" s="9">
        <v>16164025970.111401</v>
      </c>
      <c r="T2730" s="9">
        <v>2299.3959419123698</v>
      </c>
      <c r="U2730" s="9">
        <v>7.5015367392404801</v>
      </c>
      <c r="V2730" s="9">
        <v>0</v>
      </c>
      <c r="W2730" s="9">
        <v>7.5015367392404801</v>
      </c>
      <c r="X2730" s="9">
        <v>0</v>
      </c>
      <c r="Y2730" s="9">
        <v>0</v>
      </c>
      <c r="Z2730" s="9">
        <v>2.0495613999999999E-2</v>
      </c>
      <c r="AA2730" s="9">
        <v>163.7253</v>
      </c>
      <c r="AB2730" s="9"/>
      <c r="AQ2730" s="9">
        <f>K2730-'Processed Potentiostat'!$J$3</f>
        <v>-11.188518999999999</v>
      </c>
    </row>
    <row r="2731" spans="1:43" x14ac:dyDescent="0.35">
      <c r="A2731">
        <v>2</v>
      </c>
      <c r="B2731">
        <v>0</v>
      </c>
      <c r="C2731">
        <v>0</v>
      </c>
      <c r="D2731">
        <v>1</v>
      </c>
      <c r="E2731">
        <v>0</v>
      </c>
      <c r="F2731">
        <v>0</v>
      </c>
      <c r="G2731">
        <v>0</v>
      </c>
      <c r="H2731" s="9">
        <v>2300.15814189311</v>
      </c>
      <c r="I2731" s="9">
        <v>-1.8299685999999999</v>
      </c>
      <c r="J2731" s="9">
        <v>-1.8299512</v>
      </c>
      <c r="K2731" s="9">
        <v>-16.222853000000001</v>
      </c>
      <c r="L2731" s="9">
        <v>-27.013892999999999</v>
      </c>
      <c r="M2731" s="9">
        <v>-27.013892999999999</v>
      </c>
      <c r="N2731" s="9">
        <v>39</v>
      </c>
      <c r="O2731" s="9">
        <v>62.474986999999999</v>
      </c>
      <c r="P2731" s="9">
        <v>0</v>
      </c>
      <c r="Q2731" s="9">
        <v>1.3732915043726601E-2</v>
      </c>
      <c r="R2731" s="9">
        <v>0</v>
      </c>
      <c r="S2731" s="9">
        <v>121898309636.72</v>
      </c>
      <c r="T2731" s="9">
        <v>2300.15814189311</v>
      </c>
      <c r="U2731" s="9">
        <v>7.5038591230797698</v>
      </c>
      <c r="V2731" s="9">
        <v>0</v>
      </c>
      <c r="W2731" s="9">
        <v>7.5038591230797698</v>
      </c>
      <c r="X2731" s="9">
        <v>0</v>
      </c>
      <c r="Y2731" s="9">
        <v>0</v>
      </c>
      <c r="Z2731" s="9">
        <v>2.9687028000000001E-2</v>
      </c>
      <c r="AA2731" s="9">
        <v>112.80083</v>
      </c>
      <c r="AB2731" s="9"/>
      <c r="AQ2731" s="9">
        <f>K2731-'Processed Potentiostat'!$J$3</f>
        <v>-16.222853000000001</v>
      </c>
    </row>
    <row r="2732" spans="1:43" x14ac:dyDescent="0.35">
      <c r="A2732">
        <v>2</v>
      </c>
      <c r="B2732">
        <v>0</v>
      </c>
      <c r="C2732">
        <v>0</v>
      </c>
      <c r="D2732">
        <v>1</v>
      </c>
      <c r="E2732">
        <v>0</v>
      </c>
      <c r="F2732">
        <v>0</v>
      </c>
      <c r="G2732">
        <v>0</v>
      </c>
      <c r="H2732" s="9">
        <v>2301.1581418678502</v>
      </c>
      <c r="I2732" s="9">
        <v>-1.8298445999999999</v>
      </c>
      <c r="J2732" s="9">
        <v>-1.8313280000000001</v>
      </c>
      <c r="K2732" s="9">
        <v>-13.855057</v>
      </c>
      <c r="L2732" s="9">
        <v>-27.028807</v>
      </c>
      <c r="M2732" s="9">
        <v>-27.028807</v>
      </c>
      <c r="N2732" s="9">
        <v>39</v>
      </c>
      <c r="O2732" s="9">
        <v>62.474986999999999</v>
      </c>
      <c r="P2732" s="9">
        <v>0</v>
      </c>
      <c r="Q2732" s="9">
        <v>1.37405016044533E-2</v>
      </c>
      <c r="R2732" s="9">
        <v>0</v>
      </c>
      <c r="S2732" s="9">
        <v>23396354139.2057</v>
      </c>
      <c r="T2732" s="9">
        <v>2301.1581418678502</v>
      </c>
      <c r="U2732" s="9">
        <v>7.5080019885646996</v>
      </c>
      <c r="V2732" s="9">
        <v>0</v>
      </c>
      <c r="W2732" s="9">
        <v>7.5080019885646996</v>
      </c>
      <c r="X2732" s="9">
        <v>0</v>
      </c>
      <c r="Y2732" s="9">
        <v>0</v>
      </c>
      <c r="Z2732" s="9">
        <v>2.5373152999999999E-2</v>
      </c>
      <c r="AA2732" s="9">
        <v>132.17760000000001</v>
      </c>
      <c r="AB2732" s="9"/>
      <c r="AQ2732" s="9">
        <f>K2732-'Processed Potentiostat'!$J$3</f>
        <v>-13.855057</v>
      </c>
    </row>
    <row r="2733" spans="1:43" x14ac:dyDescent="0.35">
      <c r="A2733">
        <v>2</v>
      </c>
      <c r="B2733">
        <v>0</v>
      </c>
      <c r="C2733">
        <v>0</v>
      </c>
      <c r="D2733">
        <v>1</v>
      </c>
      <c r="E2733">
        <v>0</v>
      </c>
      <c r="F2733">
        <v>0</v>
      </c>
      <c r="G2733">
        <v>0</v>
      </c>
      <c r="H2733" s="9">
        <v>2302.1581418425899</v>
      </c>
      <c r="I2733" s="9">
        <v>-1.8301581</v>
      </c>
      <c r="J2733" s="9">
        <v>-1.8310548</v>
      </c>
      <c r="K2733" s="9">
        <v>-11.550972</v>
      </c>
      <c r="L2733" s="9">
        <v>-27.041142000000001</v>
      </c>
      <c r="M2733" s="9">
        <v>-27.041142000000001</v>
      </c>
      <c r="N2733" s="9">
        <v>39</v>
      </c>
      <c r="O2733" s="9">
        <v>62.474986999999999</v>
      </c>
      <c r="P2733" s="9">
        <v>0</v>
      </c>
      <c r="Q2733" s="9">
        <v>1.3746775420580599E-2</v>
      </c>
      <c r="R2733" s="9">
        <v>0</v>
      </c>
      <c r="S2733" s="9">
        <v>30657864980.3493</v>
      </c>
      <c r="T2733" s="9">
        <v>2302.1581418425899</v>
      </c>
      <c r="U2733" s="9">
        <v>7.5114284286765498</v>
      </c>
      <c r="V2733" s="9">
        <v>0</v>
      </c>
      <c r="W2733" s="9">
        <v>7.5114284286765498</v>
      </c>
      <c r="X2733" s="9">
        <v>0</v>
      </c>
      <c r="Y2733" s="9">
        <v>0</v>
      </c>
      <c r="Z2733" s="9">
        <v>2.1150461999999998E-2</v>
      </c>
      <c r="AA2733" s="9">
        <v>158.51955000000001</v>
      </c>
      <c r="AB2733" s="9"/>
      <c r="AQ2733" s="9">
        <f>K2733-'Processed Potentiostat'!$J$3</f>
        <v>-11.550972</v>
      </c>
    </row>
    <row r="2734" spans="1:43" x14ac:dyDescent="0.35">
      <c r="A2734">
        <v>2</v>
      </c>
      <c r="B2734">
        <v>0</v>
      </c>
      <c r="C2734">
        <v>0</v>
      </c>
      <c r="D2734">
        <v>1</v>
      </c>
      <c r="E2734">
        <v>0</v>
      </c>
      <c r="F2734">
        <v>0</v>
      </c>
      <c r="G2734">
        <v>0</v>
      </c>
      <c r="H2734" s="9">
        <v>2302.3375418380601</v>
      </c>
      <c r="I2734" s="9">
        <v>-1.8300848999999999</v>
      </c>
      <c r="J2734" s="9">
        <v>-1.8318315999999999</v>
      </c>
      <c r="K2734" s="9">
        <v>-16.585381999999999</v>
      </c>
      <c r="L2734" s="9">
        <v>-27.043201</v>
      </c>
      <c r="M2734" s="9">
        <v>-27.043201</v>
      </c>
      <c r="N2734" s="9">
        <v>39</v>
      </c>
      <c r="O2734" s="9">
        <v>62.474986999999999</v>
      </c>
      <c r="P2734" s="9">
        <v>0</v>
      </c>
      <c r="Q2734" s="9">
        <v>1.37478236030153E-2</v>
      </c>
      <c r="R2734" s="9">
        <v>0</v>
      </c>
      <c r="S2734" s="9">
        <v>16302897158.337299</v>
      </c>
      <c r="T2734" s="9">
        <v>2302.3375418380601</v>
      </c>
      <c r="U2734" s="9">
        <v>7.5120003342053598</v>
      </c>
      <c r="V2734" s="9">
        <v>0</v>
      </c>
      <c r="W2734" s="9">
        <v>7.5120003342053598</v>
      </c>
      <c r="X2734" s="9">
        <v>0</v>
      </c>
      <c r="Y2734" s="9">
        <v>0</v>
      </c>
      <c r="Z2734" s="9">
        <v>3.0381627000000001E-2</v>
      </c>
      <c r="AA2734" s="9">
        <v>110.44855</v>
      </c>
      <c r="AB2734" s="9"/>
      <c r="AQ2734" s="9">
        <f>K2734-'Processed Potentiostat'!$J$3</f>
        <v>-16.585381999999999</v>
      </c>
    </row>
    <row r="2735" spans="1:43" x14ac:dyDescent="0.35">
      <c r="A2735">
        <v>2</v>
      </c>
      <c r="B2735">
        <v>0</v>
      </c>
      <c r="C2735">
        <v>0</v>
      </c>
      <c r="D2735">
        <v>1</v>
      </c>
      <c r="E2735">
        <v>0</v>
      </c>
      <c r="F2735">
        <v>0</v>
      </c>
      <c r="G2735">
        <v>0</v>
      </c>
      <c r="H2735" s="9">
        <v>2303.3375418127898</v>
      </c>
      <c r="I2735" s="9">
        <v>-1.8299624999999999</v>
      </c>
      <c r="J2735" s="9">
        <v>-1.8319426000000001</v>
      </c>
      <c r="K2735" s="9">
        <v>-14.840524</v>
      </c>
      <c r="L2735" s="9">
        <v>-27.058347999999999</v>
      </c>
      <c r="M2735" s="9">
        <v>-27.058347999999999</v>
      </c>
      <c r="N2735" s="9">
        <v>39</v>
      </c>
      <c r="O2735" s="9">
        <v>62.474986999999999</v>
      </c>
      <c r="P2735" s="9">
        <v>0</v>
      </c>
      <c r="Q2735" s="9">
        <v>1.37555311224699E-2</v>
      </c>
      <c r="R2735" s="9">
        <v>0</v>
      </c>
      <c r="S2735" s="9">
        <v>15289092927.0063</v>
      </c>
      <c r="T2735" s="9">
        <v>2303.3375418127898</v>
      </c>
      <c r="U2735" s="9">
        <v>7.51620774780167</v>
      </c>
      <c r="V2735" s="9">
        <v>0</v>
      </c>
      <c r="W2735" s="9">
        <v>7.51620774780167</v>
      </c>
      <c r="X2735" s="9">
        <v>0</v>
      </c>
      <c r="Y2735" s="9">
        <v>0</v>
      </c>
      <c r="Z2735" s="9">
        <v>2.7186986E-2</v>
      </c>
      <c r="AA2735" s="9">
        <v>123.44190999999999</v>
      </c>
      <c r="AB2735" s="9"/>
      <c r="AQ2735" s="9">
        <f>K2735-'Processed Potentiostat'!$J$3</f>
        <v>-14.840524</v>
      </c>
    </row>
    <row r="2736" spans="1:43" x14ac:dyDescent="0.35">
      <c r="A2736">
        <v>2</v>
      </c>
      <c r="B2736">
        <v>0</v>
      </c>
      <c r="C2736">
        <v>0</v>
      </c>
      <c r="D2736">
        <v>1</v>
      </c>
      <c r="E2736">
        <v>0</v>
      </c>
      <c r="F2736">
        <v>0</v>
      </c>
      <c r="G2736">
        <v>0</v>
      </c>
      <c r="H2736" s="9">
        <v>2304.33754178753</v>
      </c>
      <c r="I2736" s="9">
        <v>-1.8298798000000001</v>
      </c>
      <c r="J2736" s="9">
        <v>-1.8306100000000001</v>
      </c>
      <c r="K2736" s="9">
        <v>-11.172324</v>
      </c>
      <c r="L2736" s="9">
        <v>-27.072044000000002</v>
      </c>
      <c r="M2736" s="9">
        <v>-27.072044000000002</v>
      </c>
      <c r="N2736" s="9">
        <v>39</v>
      </c>
      <c r="O2736" s="9">
        <v>62.474986999999999</v>
      </c>
      <c r="P2736" s="9">
        <v>0</v>
      </c>
      <c r="Q2736" s="9">
        <v>1.3762495917622001E-2</v>
      </c>
      <c r="R2736" s="9">
        <v>0</v>
      </c>
      <c r="S2736" s="9">
        <v>61912970496.9422</v>
      </c>
      <c r="T2736" s="9">
        <v>2304.33754178753</v>
      </c>
      <c r="U2736" s="9">
        <v>7.5200125834274196</v>
      </c>
      <c r="V2736" s="9">
        <v>0</v>
      </c>
      <c r="W2736" s="9">
        <v>7.5200125834274196</v>
      </c>
      <c r="X2736" s="9">
        <v>0</v>
      </c>
      <c r="Y2736" s="9">
        <v>0</v>
      </c>
      <c r="Z2736" s="9">
        <v>2.0452169999999999E-2</v>
      </c>
      <c r="AA2736" s="9">
        <v>163.85221999999999</v>
      </c>
      <c r="AB2736" s="9"/>
      <c r="AQ2736" s="9">
        <f>K2736-'Processed Potentiostat'!$J$3</f>
        <v>-11.172324</v>
      </c>
    </row>
    <row r="2737" spans="1:43" x14ac:dyDescent="0.35">
      <c r="A2737">
        <v>2</v>
      </c>
      <c r="B2737">
        <v>0</v>
      </c>
      <c r="C2737">
        <v>0</v>
      </c>
      <c r="D2737">
        <v>1</v>
      </c>
      <c r="E2737">
        <v>0</v>
      </c>
      <c r="F2737">
        <v>0</v>
      </c>
      <c r="G2737">
        <v>0</v>
      </c>
      <c r="H2737" s="9">
        <v>2304.5567417819898</v>
      </c>
      <c r="I2737" s="9">
        <v>-1.8300517000000001</v>
      </c>
      <c r="J2737" s="9">
        <v>-1.8318087999999999</v>
      </c>
      <c r="K2737" s="9">
        <v>-16.196750999999999</v>
      </c>
      <c r="L2737" s="9">
        <v>-27.074493</v>
      </c>
      <c r="M2737" s="9">
        <v>-27.074493</v>
      </c>
      <c r="N2737" s="9">
        <v>39</v>
      </c>
      <c r="O2737" s="9">
        <v>62.474986999999999</v>
      </c>
      <c r="P2737" s="9">
        <v>0</v>
      </c>
      <c r="Q2737" s="9">
        <v>1.3763742074582801E-2</v>
      </c>
      <c r="R2737" s="9">
        <v>0</v>
      </c>
      <c r="S2737" s="9">
        <v>16548915590.6388</v>
      </c>
      <c r="T2737" s="9">
        <v>2304.5567417819898</v>
      </c>
      <c r="U2737" s="9">
        <v>7.5206927976981799</v>
      </c>
      <c r="V2737" s="9">
        <v>0</v>
      </c>
      <c r="W2737" s="9">
        <v>7.5206927976981799</v>
      </c>
      <c r="X2737" s="9">
        <v>0</v>
      </c>
      <c r="Y2737" s="9">
        <v>0</v>
      </c>
      <c r="Z2737" s="9">
        <v>2.9669350000000001E-2</v>
      </c>
      <c r="AA2737" s="9">
        <v>113.09730999999999</v>
      </c>
      <c r="AB2737" s="9"/>
      <c r="AQ2737" s="9">
        <f>K2737-'Processed Potentiostat'!$J$3</f>
        <v>-16.196750999999999</v>
      </c>
    </row>
    <row r="2738" spans="1:43" x14ac:dyDescent="0.35">
      <c r="A2738">
        <v>2</v>
      </c>
      <c r="B2738">
        <v>0</v>
      </c>
      <c r="C2738">
        <v>0</v>
      </c>
      <c r="D2738">
        <v>1</v>
      </c>
      <c r="E2738">
        <v>0</v>
      </c>
      <c r="F2738">
        <v>0</v>
      </c>
      <c r="G2738">
        <v>0</v>
      </c>
      <c r="H2738" s="9">
        <v>2305.5567417567299</v>
      </c>
      <c r="I2738" s="9">
        <v>-1.8300426999999999</v>
      </c>
      <c r="J2738" s="9">
        <v>-1.8312522</v>
      </c>
      <c r="K2738" s="9">
        <v>-13.974553</v>
      </c>
      <c r="L2738" s="9">
        <v>-27.08886</v>
      </c>
      <c r="M2738" s="9">
        <v>-27.08886</v>
      </c>
      <c r="N2738" s="9">
        <v>39</v>
      </c>
      <c r="O2738" s="9">
        <v>62.474986999999999</v>
      </c>
      <c r="P2738" s="9">
        <v>0</v>
      </c>
      <c r="Q2738" s="9">
        <v>1.37710498645446E-2</v>
      </c>
      <c r="R2738" s="9">
        <v>0</v>
      </c>
      <c r="S2738" s="9">
        <v>25095287402.5145</v>
      </c>
      <c r="T2738" s="9">
        <v>2305.5567417567299</v>
      </c>
      <c r="U2738" s="9">
        <v>7.5246833241571798</v>
      </c>
      <c r="V2738" s="9">
        <v>0</v>
      </c>
      <c r="W2738" s="9">
        <v>7.5246833241571798</v>
      </c>
      <c r="X2738" s="9">
        <v>0</v>
      </c>
      <c r="Y2738" s="9">
        <v>0</v>
      </c>
      <c r="Z2738" s="9">
        <v>2.5590932E-2</v>
      </c>
      <c r="AA2738" s="9">
        <v>131.04192</v>
      </c>
      <c r="AB2738" s="9"/>
      <c r="AQ2738" s="9">
        <f>K2738-'Processed Potentiostat'!$J$3</f>
        <v>-13.974553</v>
      </c>
    </row>
    <row r="2739" spans="1:43" x14ac:dyDescent="0.35">
      <c r="A2739">
        <v>2</v>
      </c>
      <c r="B2739">
        <v>0</v>
      </c>
      <c r="C2739">
        <v>0</v>
      </c>
      <c r="D2739">
        <v>1</v>
      </c>
      <c r="E2739">
        <v>0</v>
      </c>
      <c r="F2739">
        <v>0</v>
      </c>
      <c r="G2739">
        <v>0</v>
      </c>
      <c r="H2739" s="9">
        <v>2305.7581417516399</v>
      </c>
      <c r="I2739" s="9">
        <v>-1.8300559999999999</v>
      </c>
      <c r="J2739" s="9">
        <v>-1.8311634000000001</v>
      </c>
      <c r="K2739" s="9">
        <v>-19.069970999999999</v>
      </c>
      <c r="L2739" s="9">
        <v>-27.091647999999999</v>
      </c>
      <c r="M2739" s="9">
        <v>-27.091647999999999</v>
      </c>
      <c r="N2739" s="9">
        <v>39</v>
      </c>
      <c r="O2739" s="9">
        <v>62.474986999999999</v>
      </c>
      <c r="P2739" s="9">
        <v>0</v>
      </c>
      <c r="Q2739" s="9">
        <v>1.37724682754287E-2</v>
      </c>
      <c r="R2739" s="9">
        <v>0</v>
      </c>
      <c r="S2739" s="9">
        <v>27347919415.149899</v>
      </c>
      <c r="T2739" s="9">
        <v>2305.7581417516399</v>
      </c>
      <c r="U2739" s="9">
        <v>7.52545761863046</v>
      </c>
      <c r="V2739" s="9">
        <v>0</v>
      </c>
      <c r="W2739" s="9">
        <v>7.52545761863046</v>
      </c>
      <c r="X2739" s="9">
        <v>0</v>
      </c>
      <c r="Y2739" s="9">
        <v>0</v>
      </c>
      <c r="Z2739" s="9">
        <v>3.4920234000000001E-2</v>
      </c>
      <c r="AA2739" s="9">
        <v>96.023398999999998</v>
      </c>
      <c r="AB2739" s="9"/>
      <c r="AQ2739" s="9">
        <f>K2739-'Processed Potentiostat'!$J$3</f>
        <v>-19.069970999999999</v>
      </c>
    </row>
    <row r="2740" spans="1:43" x14ac:dyDescent="0.35">
      <c r="A2740">
        <v>2</v>
      </c>
      <c r="B2740">
        <v>0</v>
      </c>
      <c r="C2740">
        <v>0</v>
      </c>
      <c r="D2740">
        <v>1</v>
      </c>
      <c r="E2740">
        <v>0</v>
      </c>
      <c r="F2740">
        <v>0</v>
      </c>
      <c r="G2740">
        <v>0</v>
      </c>
      <c r="H2740" s="9">
        <v>2305.7773417511598</v>
      </c>
      <c r="I2740" s="9">
        <v>-1.8300419999999999</v>
      </c>
      <c r="J2740" s="9">
        <v>-1.8291333999999999</v>
      </c>
      <c r="K2740" s="9">
        <v>-14.040208</v>
      </c>
      <c r="L2740" s="9">
        <v>-27.091975999999999</v>
      </c>
      <c r="M2740" s="9">
        <v>-27.091975999999999</v>
      </c>
      <c r="N2740" s="9">
        <v>39</v>
      </c>
      <c r="O2740" s="9">
        <v>62.474986999999999</v>
      </c>
      <c r="P2740" s="9">
        <v>0</v>
      </c>
      <c r="Q2740" s="9">
        <v>1.37726349623044E-2</v>
      </c>
      <c r="R2740" s="9">
        <v>0</v>
      </c>
      <c r="S2740" s="9">
        <v>26065370255.350201</v>
      </c>
      <c r="T2740" s="9">
        <v>2305.7773417511598</v>
      </c>
      <c r="U2740" s="9">
        <v>7.5255487778583596</v>
      </c>
      <c r="V2740" s="9">
        <v>0</v>
      </c>
      <c r="W2740" s="9">
        <v>7.5255487778583596</v>
      </c>
      <c r="X2740" s="9">
        <v>0</v>
      </c>
      <c r="Y2740" s="9">
        <v>0</v>
      </c>
      <c r="Z2740" s="9">
        <v>2.5681414E-2</v>
      </c>
      <c r="AA2740" s="9">
        <v>130.27823000000001</v>
      </c>
      <c r="AB2740" s="9"/>
      <c r="AQ2740" s="9">
        <f>K2740-'Processed Potentiostat'!$J$3</f>
        <v>-14.040208</v>
      </c>
    </row>
    <row r="2741" spans="1:43" x14ac:dyDescent="0.35">
      <c r="A2741">
        <v>2</v>
      </c>
      <c r="B2741">
        <v>0</v>
      </c>
      <c r="C2741">
        <v>0</v>
      </c>
      <c r="D2741">
        <v>1</v>
      </c>
      <c r="E2741">
        <v>0</v>
      </c>
      <c r="F2741">
        <v>0</v>
      </c>
      <c r="G2741">
        <v>0</v>
      </c>
      <c r="H2741" s="9">
        <v>2306.7773417259</v>
      </c>
      <c r="I2741" s="9">
        <v>-1.8301339999999999</v>
      </c>
      <c r="J2741" s="9">
        <v>-1.8299376000000001</v>
      </c>
      <c r="K2741" s="9">
        <v>-10.347467999999999</v>
      </c>
      <c r="L2741" s="9">
        <v>-27.102682000000001</v>
      </c>
      <c r="M2741" s="9">
        <v>-27.102682000000001</v>
      </c>
      <c r="N2741" s="9">
        <v>39</v>
      </c>
      <c r="O2741" s="9">
        <v>62.474986999999999</v>
      </c>
      <c r="P2741" s="9">
        <v>0</v>
      </c>
      <c r="Q2741" s="9">
        <v>1.37780769668373E-2</v>
      </c>
      <c r="R2741" s="9">
        <v>0</v>
      </c>
      <c r="S2741" s="9">
        <v>115232530609.19501</v>
      </c>
      <c r="T2741" s="9">
        <v>2306.7773417259</v>
      </c>
      <c r="U2741" s="9">
        <v>7.5285230375641703</v>
      </c>
      <c r="V2741" s="9">
        <v>0</v>
      </c>
      <c r="W2741" s="9">
        <v>7.5285230375641703</v>
      </c>
      <c r="X2741" s="9">
        <v>0</v>
      </c>
      <c r="Y2741" s="9">
        <v>0</v>
      </c>
      <c r="Z2741" s="9">
        <v>1.8935219999999999E-2</v>
      </c>
      <c r="AA2741" s="9">
        <v>176.84881999999999</v>
      </c>
      <c r="AB2741" s="9"/>
      <c r="AQ2741" s="9">
        <f>K2741-'Processed Potentiostat'!$J$3</f>
        <v>-10.347467999999999</v>
      </c>
    </row>
    <row r="2742" spans="1:43" x14ac:dyDescent="0.35">
      <c r="A2742">
        <v>2</v>
      </c>
      <c r="B2742">
        <v>0</v>
      </c>
      <c r="C2742">
        <v>0</v>
      </c>
      <c r="D2742">
        <v>1</v>
      </c>
      <c r="E2742">
        <v>0</v>
      </c>
      <c r="F2742">
        <v>0</v>
      </c>
      <c r="G2742">
        <v>0</v>
      </c>
      <c r="H2742" s="9">
        <v>2307.7773417006301</v>
      </c>
      <c r="I2742" s="9">
        <v>-1.8299599</v>
      </c>
      <c r="J2742" s="9">
        <v>-1.8294113000000001</v>
      </c>
      <c r="K2742" s="9">
        <v>-9.5582799999999999</v>
      </c>
      <c r="L2742" s="9">
        <v>-27.1127</v>
      </c>
      <c r="M2742" s="9">
        <v>-27.1127</v>
      </c>
      <c r="N2742" s="9">
        <v>39</v>
      </c>
      <c r="O2742" s="9">
        <v>62.474986999999999</v>
      </c>
      <c r="P2742" s="9">
        <v>0</v>
      </c>
      <c r="Q2742" s="9">
        <v>1.3783167504428101E-2</v>
      </c>
      <c r="R2742" s="9">
        <v>0</v>
      </c>
      <c r="S2742" s="9">
        <v>35603915272.724098</v>
      </c>
      <c r="T2742" s="9">
        <v>2307.7773417006301</v>
      </c>
      <c r="U2742" s="9">
        <v>7.5313055105395303</v>
      </c>
      <c r="V2742" s="9">
        <v>0</v>
      </c>
      <c r="W2742" s="9">
        <v>7.5313055105395303</v>
      </c>
      <c r="X2742" s="9">
        <v>0</v>
      </c>
      <c r="Y2742" s="9">
        <v>0</v>
      </c>
      <c r="Z2742" s="9">
        <v>1.7486024999999999E-2</v>
      </c>
      <c r="AA2742" s="9">
        <v>191.39545000000001</v>
      </c>
      <c r="AB2742" s="9"/>
      <c r="AQ2742" s="9">
        <f>K2742-'Processed Potentiostat'!$J$3</f>
        <v>-9.5582799999999999</v>
      </c>
    </row>
    <row r="2743" spans="1:43" x14ac:dyDescent="0.35">
      <c r="A2743">
        <v>2</v>
      </c>
      <c r="B2743">
        <v>0</v>
      </c>
      <c r="C2743">
        <v>0</v>
      </c>
      <c r="D2743">
        <v>1</v>
      </c>
      <c r="E2743">
        <v>0</v>
      </c>
      <c r="F2743">
        <v>0</v>
      </c>
      <c r="G2743">
        <v>0</v>
      </c>
      <c r="H2743" s="9">
        <v>2308.7773416753698</v>
      </c>
      <c r="I2743" s="9">
        <v>-1.8298620999999999</v>
      </c>
      <c r="J2743" s="9">
        <v>-1.8309774000000001</v>
      </c>
      <c r="K2743" s="9">
        <v>-12.158592000000001</v>
      </c>
      <c r="L2743" s="9">
        <v>-27.122219000000001</v>
      </c>
      <c r="M2743" s="9">
        <v>-27.122219000000001</v>
      </c>
      <c r="N2743" s="9">
        <v>39</v>
      </c>
      <c r="O2743" s="9">
        <v>62.474986999999999</v>
      </c>
      <c r="P2743" s="9">
        <v>0</v>
      </c>
      <c r="Q2743" s="9">
        <v>1.37880092074205E-2</v>
      </c>
      <c r="R2743" s="9">
        <v>0</v>
      </c>
      <c r="S2743" s="9">
        <v>33706321340.996498</v>
      </c>
      <c r="T2743" s="9">
        <v>2308.7773416753698</v>
      </c>
      <c r="U2743" s="9">
        <v>7.5339499133072403</v>
      </c>
      <c r="V2743" s="9">
        <v>0</v>
      </c>
      <c r="W2743" s="9">
        <v>7.5339499133072403</v>
      </c>
      <c r="X2743" s="9">
        <v>0</v>
      </c>
      <c r="Y2743" s="9">
        <v>0</v>
      </c>
      <c r="Z2743" s="9">
        <v>2.2262107999999999E-2</v>
      </c>
      <c r="AA2743" s="9">
        <v>150.59123</v>
      </c>
      <c r="AB2743" s="9"/>
      <c r="AQ2743" s="9">
        <f>K2743-'Processed Potentiostat'!$J$3</f>
        <v>-12.158592000000001</v>
      </c>
    </row>
    <row r="2744" spans="1:43" x14ac:dyDescent="0.35">
      <c r="A2744">
        <v>2</v>
      </c>
      <c r="B2744">
        <v>0</v>
      </c>
      <c r="C2744">
        <v>0</v>
      </c>
      <c r="D2744">
        <v>1</v>
      </c>
      <c r="E2744">
        <v>0</v>
      </c>
      <c r="F2744">
        <v>0</v>
      </c>
      <c r="G2744">
        <v>0</v>
      </c>
      <c r="H2744" s="9">
        <v>2309.2741416628201</v>
      </c>
      <c r="I2744" s="9">
        <v>-1.8300736</v>
      </c>
      <c r="J2744" s="9">
        <v>-1.8305383</v>
      </c>
      <c r="K2744" s="9">
        <v>-17.160233000000002</v>
      </c>
      <c r="L2744" s="9">
        <v>-27.128132000000001</v>
      </c>
      <c r="M2744" s="9">
        <v>-27.128132000000001</v>
      </c>
      <c r="N2744" s="9">
        <v>39</v>
      </c>
      <c r="O2744" s="9">
        <v>62.474986999999999</v>
      </c>
      <c r="P2744" s="9">
        <v>0</v>
      </c>
      <c r="Q2744" s="9">
        <v>1.37910157550547E-2</v>
      </c>
      <c r="R2744" s="9">
        <v>0</v>
      </c>
      <c r="S2744" s="9">
        <v>74222851322.438095</v>
      </c>
      <c r="T2744" s="9">
        <v>2309.2741416628201</v>
      </c>
      <c r="U2744" s="9">
        <v>7.5355921240182404</v>
      </c>
      <c r="V2744" s="9">
        <v>0</v>
      </c>
      <c r="W2744" s="9">
        <v>7.5355921240182404</v>
      </c>
      <c r="X2744" s="9">
        <v>0</v>
      </c>
      <c r="Y2744" s="9">
        <v>0</v>
      </c>
      <c r="Z2744" s="9">
        <v>3.1412464000000001E-2</v>
      </c>
      <c r="AA2744" s="9">
        <v>106.67328000000001</v>
      </c>
      <c r="AB2744" s="9"/>
      <c r="AQ2744" s="9">
        <f>K2744-'Processed Potentiostat'!$J$3</f>
        <v>-17.160233000000002</v>
      </c>
    </row>
    <row r="2745" spans="1:43" x14ac:dyDescent="0.35">
      <c r="A2745">
        <v>2</v>
      </c>
      <c r="B2745">
        <v>0</v>
      </c>
      <c r="C2745">
        <v>0</v>
      </c>
      <c r="D2745">
        <v>1</v>
      </c>
      <c r="E2745">
        <v>0</v>
      </c>
      <c r="F2745">
        <v>0</v>
      </c>
      <c r="G2745">
        <v>0</v>
      </c>
      <c r="H2745" s="9">
        <v>2310.2741416375602</v>
      </c>
      <c r="I2745" s="9">
        <v>-1.8300951999999999</v>
      </c>
      <c r="J2745" s="9">
        <v>-1.8307699</v>
      </c>
      <c r="K2745" s="9">
        <v>-16.639071999999999</v>
      </c>
      <c r="L2745" s="9">
        <v>-27.145098000000001</v>
      </c>
      <c r="M2745" s="9">
        <v>-27.145098000000001</v>
      </c>
      <c r="N2745" s="9">
        <v>39</v>
      </c>
      <c r="O2745" s="9">
        <v>62.474986999999999</v>
      </c>
      <c r="P2745" s="9">
        <v>0</v>
      </c>
      <c r="Q2745" s="9">
        <v>1.37996436986391E-2</v>
      </c>
      <c r="R2745" s="9">
        <v>0</v>
      </c>
      <c r="S2745" s="9">
        <v>45460089231.188599</v>
      </c>
      <c r="T2745" s="9">
        <v>2310.2741416375602</v>
      </c>
      <c r="U2745" s="9">
        <v>7.5403050236908502</v>
      </c>
      <c r="V2745" s="9">
        <v>0</v>
      </c>
      <c r="W2745" s="9">
        <v>7.5403050236908502</v>
      </c>
      <c r="X2745" s="9">
        <v>0</v>
      </c>
      <c r="Y2745" s="9">
        <v>0</v>
      </c>
      <c r="Z2745" s="9">
        <v>3.0462313000000001E-2</v>
      </c>
      <c r="AA2745" s="9">
        <v>110.02837</v>
      </c>
      <c r="AB2745" s="9"/>
      <c r="AQ2745" s="9">
        <f>K2745-'Processed Potentiostat'!$J$3</f>
        <v>-16.639071999999999</v>
      </c>
    </row>
    <row r="2746" spans="1:43" x14ac:dyDescent="0.35">
      <c r="A2746">
        <v>2</v>
      </c>
      <c r="B2746">
        <v>0</v>
      </c>
      <c r="C2746">
        <v>0</v>
      </c>
      <c r="D2746">
        <v>1</v>
      </c>
      <c r="E2746">
        <v>0</v>
      </c>
      <c r="F2746">
        <v>0</v>
      </c>
      <c r="G2746">
        <v>0</v>
      </c>
      <c r="H2746" s="9">
        <v>2311.2741416122999</v>
      </c>
      <c r="I2746" s="9">
        <v>-1.8300703</v>
      </c>
      <c r="J2746" s="9">
        <v>-1.8294952</v>
      </c>
      <c r="K2746" s="9">
        <v>-13.814742000000001</v>
      </c>
      <c r="L2746" s="9">
        <v>-27.160408</v>
      </c>
      <c r="M2746" s="9">
        <v>-27.160408</v>
      </c>
      <c r="N2746" s="9">
        <v>39</v>
      </c>
      <c r="O2746" s="9">
        <v>62.474986999999999</v>
      </c>
      <c r="P2746" s="9">
        <v>0</v>
      </c>
      <c r="Q2746" s="9">
        <v>1.38074242812275E-2</v>
      </c>
      <c r="R2746" s="9">
        <v>0</v>
      </c>
      <c r="S2746" s="9">
        <v>40084097952.060997</v>
      </c>
      <c r="T2746" s="9">
        <v>2311.2741416122999</v>
      </c>
      <c r="U2746" s="9">
        <v>7.5445576760343398</v>
      </c>
      <c r="V2746" s="9">
        <v>0</v>
      </c>
      <c r="W2746" s="9">
        <v>7.5445576760343398</v>
      </c>
      <c r="X2746" s="9">
        <v>0</v>
      </c>
      <c r="Y2746" s="9">
        <v>0</v>
      </c>
      <c r="Z2746" s="9">
        <v>2.5274004999999999E-2</v>
      </c>
      <c r="AA2746" s="9">
        <v>132.43065000000001</v>
      </c>
      <c r="AB2746" s="9"/>
      <c r="AQ2746" s="9">
        <f>K2746-'Processed Potentiostat'!$J$3</f>
        <v>-13.814742000000001</v>
      </c>
    </row>
    <row r="2747" spans="1:43" x14ac:dyDescent="0.35">
      <c r="A2747">
        <v>2</v>
      </c>
      <c r="B2747">
        <v>0</v>
      </c>
      <c r="C2747">
        <v>0</v>
      </c>
      <c r="D2747">
        <v>1</v>
      </c>
      <c r="E2747">
        <v>0</v>
      </c>
      <c r="F2747">
        <v>0</v>
      </c>
      <c r="G2747">
        <v>0</v>
      </c>
      <c r="H2747" s="9">
        <v>2312.27414158704</v>
      </c>
      <c r="I2747" s="9">
        <v>-1.8298775</v>
      </c>
      <c r="J2747" s="9">
        <v>-1.8309697</v>
      </c>
      <c r="K2747" s="9">
        <v>-12.350602</v>
      </c>
      <c r="L2747" s="9">
        <v>-27.173676</v>
      </c>
      <c r="M2747" s="9">
        <v>-27.173676</v>
      </c>
      <c r="N2747" s="9">
        <v>39</v>
      </c>
      <c r="O2747" s="9">
        <v>62.474986999999999</v>
      </c>
      <c r="P2747" s="9">
        <v>0</v>
      </c>
      <c r="Q2747" s="9">
        <v>1.38141721761358E-2</v>
      </c>
      <c r="R2747" s="9">
        <v>0</v>
      </c>
      <c r="S2747" s="9">
        <v>34098624739.690102</v>
      </c>
      <c r="T2747" s="9">
        <v>2312.27414158704</v>
      </c>
      <c r="U2747" s="9">
        <v>7.5482430188135501</v>
      </c>
      <c r="V2747" s="9">
        <v>0</v>
      </c>
      <c r="W2747" s="9">
        <v>7.5482430188135501</v>
      </c>
      <c r="X2747" s="9">
        <v>0</v>
      </c>
      <c r="Y2747" s="9">
        <v>0</v>
      </c>
      <c r="Z2747" s="9">
        <v>2.2613577999999999E-2</v>
      </c>
      <c r="AA2747" s="9">
        <v>148.24941999999999</v>
      </c>
      <c r="AB2747" s="9"/>
      <c r="AQ2747" s="9">
        <f>K2747-'Processed Potentiostat'!$J$3</f>
        <v>-12.350602</v>
      </c>
    </row>
    <row r="2748" spans="1:43" x14ac:dyDescent="0.35">
      <c r="A2748">
        <v>2</v>
      </c>
      <c r="B2748">
        <v>0</v>
      </c>
      <c r="C2748">
        <v>0</v>
      </c>
      <c r="D2748">
        <v>1</v>
      </c>
      <c r="E2748">
        <v>0</v>
      </c>
      <c r="F2748">
        <v>0</v>
      </c>
      <c r="G2748">
        <v>0</v>
      </c>
      <c r="H2748" s="9">
        <v>2313.2741415617702</v>
      </c>
      <c r="I2748" s="9">
        <v>-1.8299453999999999</v>
      </c>
      <c r="J2748" s="9">
        <v>-1.8299292</v>
      </c>
      <c r="K2748" s="9">
        <v>-11.001272</v>
      </c>
      <c r="L2748" s="9">
        <v>-27.185371</v>
      </c>
      <c r="M2748" s="9">
        <v>-27.185371</v>
      </c>
      <c r="N2748" s="9">
        <v>39</v>
      </c>
      <c r="O2748" s="9">
        <v>62.474986999999999</v>
      </c>
      <c r="P2748" s="9">
        <v>0</v>
      </c>
      <c r="Q2748" s="9">
        <v>1.3820117342646401E-2</v>
      </c>
      <c r="R2748" s="9">
        <v>0</v>
      </c>
      <c r="S2748" s="9">
        <v>111623801281.343</v>
      </c>
      <c r="T2748" s="9">
        <v>2313.2741415617702</v>
      </c>
      <c r="U2748" s="9">
        <v>7.5514921220734301</v>
      </c>
      <c r="V2748" s="9">
        <v>0</v>
      </c>
      <c r="W2748" s="9">
        <v>7.5514921220734301</v>
      </c>
      <c r="X2748" s="9">
        <v>0</v>
      </c>
      <c r="Y2748" s="9">
        <v>0</v>
      </c>
      <c r="Z2748" s="9">
        <v>2.0131548999999999E-2</v>
      </c>
      <c r="AA2748" s="9">
        <v>166.33797000000001</v>
      </c>
      <c r="AB2748" s="9"/>
      <c r="AQ2748" s="9">
        <f>K2748-'Processed Potentiostat'!$J$3</f>
        <v>-11.001272</v>
      </c>
    </row>
    <row r="2749" spans="1:43" x14ac:dyDescent="0.35">
      <c r="A2749">
        <v>2</v>
      </c>
      <c r="B2749">
        <v>0</v>
      </c>
      <c r="C2749">
        <v>0</v>
      </c>
      <c r="D2749">
        <v>1</v>
      </c>
      <c r="E2749">
        <v>0</v>
      </c>
      <c r="F2749">
        <v>0</v>
      </c>
      <c r="G2749">
        <v>0</v>
      </c>
      <c r="H2749" s="9">
        <v>2314.2741415365099</v>
      </c>
      <c r="I2749" s="9">
        <v>-1.8300247000000001</v>
      </c>
      <c r="J2749" s="9">
        <v>-1.8298485</v>
      </c>
      <c r="K2749" s="9">
        <v>-13.754879000000001</v>
      </c>
      <c r="L2749" s="9">
        <v>-27.196522000000002</v>
      </c>
      <c r="M2749" s="9">
        <v>-27.196522000000002</v>
      </c>
      <c r="N2749" s="9">
        <v>39</v>
      </c>
      <c r="O2749" s="9">
        <v>62.474986999999999</v>
      </c>
      <c r="P2749" s="9">
        <v>0</v>
      </c>
      <c r="Q2749" s="9">
        <v>1.38257849732098E-2</v>
      </c>
      <c r="R2749" s="9">
        <v>0</v>
      </c>
      <c r="S2749" s="9">
        <v>83875353776.281693</v>
      </c>
      <c r="T2749" s="9">
        <v>2314.2741415365099</v>
      </c>
      <c r="U2749" s="9">
        <v>7.5545894527265203</v>
      </c>
      <c r="V2749" s="9">
        <v>0</v>
      </c>
      <c r="W2749" s="9">
        <v>7.5545894527265203</v>
      </c>
      <c r="X2749" s="9">
        <v>0</v>
      </c>
      <c r="Y2749" s="9">
        <v>0</v>
      </c>
      <c r="Z2749" s="9">
        <v>2.5169344999999999E-2</v>
      </c>
      <c r="AA2749" s="9">
        <v>133.03268</v>
      </c>
      <c r="AB2749" s="9"/>
      <c r="AQ2749" s="9">
        <f>K2749-'Processed Potentiostat'!$J$3</f>
        <v>-13.754879000000001</v>
      </c>
    </row>
    <row r="2750" spans="1:43" x14ac:dyDescent="0.35">
      <c r="A2750">
        <v>2</v>
      </c>
      <c r="B2750">
        <v>0</v>
      </c>
      <c r="C2750">
        <v>0</v>
      </c>
      <c r="D2750">
        <v>1</v>
      </c>
      <c r="E2750">
        <v>0</v>
      </c>
      <c r="F2750">
        <v>0</v>
      </c>
      <c r="G2750">
        <v>0</v>
      </c>
      <c r="H2750" s="9">
        <v>2315.27414151125</v>
      </c>
      <c r="I2750" s="9">
        <v>-1.8299137000000001</v>
      </c>
      <c r="J2750" s="9">
        <v>-1.8296695999999999</v>
      </c>
      <c r="K2750" s="9">
        <v>-13.885236000000001</v>
      </c>
      <c r="L2750" s="9">
        <v>-27.210038999999998</v>
      </c>
      <c r="M2750" s="9">
        <v>-27.210038999999998</v>
      </c>
      <c r="N2750" s="9">
        <v>39</v>
      </c>
      <c r="O2750" s="9">
        <v>62.474986999999999</v>
      </c>
      <c r="P2750" s="9">
        <v>0</v>
      </c>
      <c r="Q2750" s="9">
        <v>1.38326550673068E-2</v>
      </c>
      <c r="R2750" s="9">
        <v>0</v>
      </c>
      <c r="S2750" s="9">
        <v>54075893026.226898</v>
      </c>
      <c r="T2750" s="9">
        <v>2315.27414151125</v>
      </c>
      <c r="U2750" s="9">
        <v>7.5583439556659604</v>
      </c>
      <c r="V2750" s="9">
        <v>0</v>
      </c>
      <c r="W2750" s="9">
        <v>7.5583439556659604</v>
      </c>
      <c r="X2750" s="9">
        <v>0</v>
      </c>
      <c r="Y2750" s="9">
        <v>0</v>
      </c>
      <c r="Z2750" s="9">
        <v>2.5405394000000001E-2</v>
      </c>
      <c r="AA2750" s="9">
        <v>131.77087</v>
      </c>
      <c r="AB2750" s="9"/>
      <c r="AQ2750" s="9">
        <f>K2750-'Processed Potentiostat'!$J$3</f>
        <v>-13.885236000000001</v>
      </c>
    </row>
    <row r="2751" spans="1:43" x14ac:dyDescent="0.35">
      <c r="A2751">
        <v>2</v>
      </c>
      <c r="B2751">
        <v>0</v>
      </c>
      <c r="C2751">
        <v>0</v>
      </c>
      <c r="D2751">
        <v>1</v>
      </c>
      <c r="E2751">
        <v>0</v>
      </c>
      <c r="F2751">
        <v>0</v>
      </c>
      <c r="G2751">
        <v>0</v>
      </c>
      <c r="H2751" s="9">
        <v>2316.2741414859902</v>
      </c>
      <c r="I2751" s="9">
        <v>-1.8301497</v>
      </c>
      <c r="J2751" s="9">
        <v>-1.8312986</v>
      </c>
      <c r="K2751" s="9">
        <v>-12.069884</v>
      </c>
      <c r="L2751" s="9">
        <v>-27.222794</v>
      </c>
      <c r="M2751" s="9">
        <v>-27.222794</v>
      </c>
      <c r="N2751" s="9">
        <v>39</v>
      </c>
      <c r="O2751" s="9">
        <v>62.474986999999999</v>
      </c>
      <c r="P2751" s="9">
        <v>0</v>
      </c>
      <c r="Q2751" s="9">
        <v>1.3839143175236801E-2</v>
      </c>
      <c r="R2751" s="9">
        <v>0</v>
      </c>
      <c r="S2751" s="9">
        <v>24180574330.726299</v>
      </c>
      <c r="T2751" s="9">
        <v>2316.2741414859902</v>
      </c>
      <c r="U2751" s="9">
        <v>7.5618871046231497</v>
      </c>
      <c r="V2751" s="9">
        <v>0</v>
      </c>
      <c r="W2751" s="9">
        <v>7.5618871046231497</v>
      </c>
      <c r="X2751" s="9">
        <v>0</v>
      </c>
      <c r="Y2751" s="9">
        <v>0</v>
      </c>
      <c r="Z2751" s="9">
        <v>2.2103563E-2</v>
      </c>
      <c r="AA2751" s="9">
        <v>151.72461999999999</v>
      </c>
      <c r="AB2751" s="9"/>
      <c r="AQ2751" s="9">
        <f>K2751-'Processed Potentiostat'!$J$3</f>
        <v>-12.069884</v>
      </c>
    </row>
    <row r="2752" spans="1:43" x14ac:dyDescent="0.35">
      <c r="A2752">
        <v>2</v>
      </c>
      <c r="B2752">
        <v>0</v>
      </c>
      <c r="C2752">
        <v>0</v>
      </c>
      <c r="D2752">
        <v>1</v>
      </c>
      <c r="E2752">
        <v>0</v>
      </c>
      <c r="F2752">
        <v>0</v>
      </c>
      <c r="G2752">
        <v>0</v>
      </c>
      <c r="H2752" s="9">
        <v>2317.2741414607299</v>
      </c>
      <c r="I2752" s="9">
        <v>-1.8300049</v>
      </c>
      <c r="J2752" s="9">
        <v>-1.8310046</v>
      </c>
      <c r="K2752" s="9">
        <v>-10.644572999999999</v>
      </c>
      <c r="L2752" s="9">
        <v>-27.234103999999999</v>
      </c>
      <c r="M2752" s="9">
        <v>-27.234103999999999</v>
      </c>
      <c r="N2752" s="9">
        <v>39</v>
      </c>
      <c r="O2752" s="9">
        <v>62.474986999999999</v>
      </c>
      <c r="P2752" s="9">
        <v>0</v>
      </c>
      <c r="Q2752" s="9">
        <v>1.38448958750857E-2</v>
      </c>
      <c r="R2752" s="9">
        <v>0</v>
      </c>
      <c r="S2752" s="9">
        <v>32739498104.6633</v>
      </c>
      <c r="T2752" s="9">
        <v>2317.2741414607299</v>
      </c>
      <c r="U2752" s="9">
        <v>7.5650287262049201</v>
      </c>
      <c r="V2752" s="9">
        <v>0</v>
      </c>
      <c r="W2752" s="9">
        <v>7.5650287262049201</v>
      </c>
      <c r="X2752" s="9">
        <v>0</v>
      </c>
      <c r="Y2752" s="9">
        <v>0</v>
      </c>
      <c r="Z2752" s="9">
        <v>1.9490262000000001E-2</v>
      </c>
      <c r="AA2752" s="9">
        <v>172.01297</v>
      </c>
      <c r="AB2752" s="9"/>
      <c r="AQ2752" s="9">
        <f>K2752-'Processed Potentiostat'!$J$3</f>
        <v>-10.644572999999999</v>
      </c>
    </row>
    <row r="2753" spans="1:43" x14ac:dyDescent="0.35">
      <c r="A2753">
        <v>2</v>
      </c>
      <c r="B2753">
        <v>0</v>
      </c>
      <c r="C2753">
        <v>0</v>
      </c>
      <c r="D2753">
        <v>1</v>
      </c>
      <c r="E2753">
        <v>0</v>
      </c>
      <c r="F2753">
        <v>0</v>
      </c>
      <c r="G2753">
        <v>0</v>
      </c>
      <c r="H2753" s="9">
        <v>2318.27414143546</v>
      </c>
      <c r="I2753" s="9">
        <v>-1.8301248999999999</v>
      </c>
      <c r="J2753" s="9">
        <v>-1.8300852999999999</v>
      </c>
      <c r="K2753" s="9">
        <v>-9.3059492000000006</v>
      </c>
      <c r="L2753" s="9">
        <v>-27.244116000000002</v>
      </c>
      <c r="M2753" s="9">
        <v>-27.244116000000002</v>
      </c>
      <c r="N2753" s="9">
        <v>39</v>
      </c>
      <c r="O2753" s="9">
        <v>62.474986999999999</v>
      </c>
      <c r="P2753" s="9">
        <v>0</v>
      </c>
      <c r="Q2753" s="9">
        <v>1.3849985379339199E-2</v>
      </c>
      <c r="R2753" s="9">
        <v>0</v>
      </c>
      <c r="S2753" s="9">
        <v>311362690709.95898</v>
      </c>
      <c r="T2753" s="9">
        <v>2318.27414143546</v>
      </c>
      <c r="U2753" s="9">
        <v>7.5678101838002698</v>
      </c>
      <c r="V2753" s="9">
        <v>0</v>
      </c>
      <c r="W2753" s="9">
        <v>7.5678101838002698</v>
      </c>
      <c r="X2753" s="9">
        <v>0</v>
      </c>
      <c r="Y2753" s="9">
        <v>0</v>
      </c>
      <c r="Z2753" s="9">
        <v>1.7030680999999999E-2</v>
      </c>
      <c r="AA2753" s="9">
        <v>196.65755999999999</v>
      </c>
      <c r="AB2753" s="9"/>
      <c r="AQ2753" s="9">
        <f>K2753-'Processed Potentiostat'!$J$3</f>
        <v>-9.3059492000000006</v>
      </c>
    </row>
    <row r="2754" spans="1:43" x14ac:dyDescent="0.35">
      <c r="A2754">
        <v>2</v>
      </c>
      <c r="B2754">
        <v>0</v>
      </c>
      <c r="C2754">
        <v>0</v>
      </c>
      <c r="D2754">
        <v>1</v>
      </c>
      <c r="E2754">
        <v>0</v>
      </c>
      <c r="F2754">
        <v>0</v>
      </c>
      <c r="G2754">
        <v>0</v>
      </c>
      <c r="H2754" s="9">
        <v>2319.2741414102002</v>
      </c>
      <c r="I2754" s="9">
        <v>-1.8299904</v>
      </c>
      <c r="J2754" s="9">
        <v>-1.8294773</v>
      </c>
      <c r="K2754" s="9">
        <v>-11.760968</v>
      </c>
      <c r="L2754" s="9">
        <v>-27.256482999999999</v>
      </c>
      <c r="M2754" s="9">
        <v>-27.256482999999999</v>
      </c>
      <c r="N2754" s="9">
        <v>39</v>
      </c>
      <c r="O2754" s="9">
        <v>62.474986999999999</v>
      </c>
      <c r="P2754" s="9">
        <v>0</v>
      </c>
      <c r="Q2754" s="9">
        <v>1.3856270268390499E-2</v>
      </c>
      <c r="R2754" s="9">
        <v>0</v>
      </c>
      <c r="S2754" s="9">
        <v>39191626060.327698</v>
      </c>
      <c r="T2754" s="9">
        <v>2319.2741414102002</v>
      </c>
      <c r="U2754" s="9">
        <v>7.5712451151990798</v>
      </c>
      <c r="V2754" s="9">
        <v>0</v>
      </c>
      <c r="W2754" s="9">
        <v>7.5712451151990798</v>
      </c>
      <c r="X2754" s="9">
        <v>0</v>
      </c>
      <c r="Y2754" s="9">
        <v>0</v>
      </c>
      <c r="Z2754" s="9">
        <v>2.1516423999999999E-2</v>
      </c>
      <c r="AA2754" s="9">
        <v>155.55499</v>
      </c>
      <c r="AB2754" s="9"/>
      <c r="AQ2754" s="9">
        <f>K2754-'Processed Potentiostat'!$J$3</f>
        <v>-11.760968</v>
      </c>
    </row>
    <row r="2755" spans="1:43" x14ac:dyDescent="0.35">
      <c r="A2755">
        <v>2</v>
      </c>
      <c r="B2755">
        <v>0</v>
      </c>
      <c r="C2755">
        <v>0</v>
      </c>
      <c r="D2755">
        <v>1</v>
      </c>
      <c r="E2755">
        <v>0</v>
      </c>
      <c r="F2755">
        <v>0</v>
      </c>
      <c r="G2755">
        <v>0</v>
      </c>
      <c r="H2755" s="9">
        <v>2320.2741413849399</v>
      </c>
      <c r="I2755" s="9">
        <v>-1.8301373000000001</v>
      </c>
      <c r="J2755" s="9">
        <v>-1.8304640999999999</v>
      </c>
      <c r="K2755" s="9">
        <v>-11.612778</v>
      </c>
      <c r="L2755" s="9">
        <v>-27.268425000000001</v>
      </c>
      <c r="M2755" s="9">
        <v>-27.268425000000001</v>
      </c>
      <c r="N2755" s="9">
        <v>39</v>
      </c>
      <c r="O2755" s="9">
        <v>62.474986999999999</v>
      </c>
      <c r="P2755" s="9">
        <v>0</v>
      </c>
      <c r="Q2755" s="9">
        <v>1.38623422787935E-2</v>
      </c>
      <c r="R2755" s="9">
        <v>0</v>
      </c>
      <c r="S2755" s="9">
        <v>93594159769.989502</v>
      </c>
      <c r="T2755" s="9">
        <v>2320.2741413849399</v>
      </c>
      <c r="U2755" s="9">
        <v>7.5745624462052898</v>
      </c>
      <c r="V2755" s="9">
        <v>0</v>
      </c>
      <c r="W2755" s="9">
        <v>7.5745624462052898</v>
      </c>
      <c r="X2755" s="9">
        <v>0</v>
      </c>
      <c r="Y2755" s="9">
        <v>0</v>
      </c>
      <c r="Z2755" s="9">
        <v>2.1256773E-2</v>
      </c>
      <c r="AA2755" s="9">
        <v>157.625</v>
      </c>
      <c r="AB2755" s="9"/>
      <c r="AQ2755" s="9">
        <f>K2755-'Processed Potentiostat'!$J$3</f>
        <v>-11.612778</v>
      </c>
    </row>
    <row r="2756" spans="1:43" x14ac:dyDescent="0.35">
      <c r="A2756">
        <v>2</v>
      </c>
      <c r="B2756">
        <v>0</v>
      </c>
      <c r="C2756">
        <v>0</v>
      </c>
      <c r="D2756">
        <v>1</v>
      </c>
      <c r="E2756">
        <v>0</v>
      </c>
      <c r="F2756">
        <v>0</v>
      </c>
      <c r="G2756">
        <v>0</v>
      </c>
      <c r="H2756" s="9">
        <v>2321.27414135968</v>
      </c>
      <c r="I2756" s="9">
        <v>-1.8301429</v>
      </c>
      <c r="J2756" s="9">
        <v>-1.8312329000000001</v>
      </c>
      <c r="K2756" s="9">
        <v>-12.872638</v>
      </c>
      <c r="L2756" s="9">
        <v>-27.279215000000001</v>
      </c>
      <c r="M2756" s="9">
        <v>-27.279215000000001</v>
      </c>
      <c r="N2756" s="9">
        <v>39</v>
      </c>
      <c r="O2756" s="9">
        <v>62.474986999999999</v>
      </c>
      <c r="P2756" s="9">
        <v>0</v>
      </c>
      <c r="Q2756" s="9">
        <v>1.38678308252422E-2</v>
      </c>
      <c r="R2756" s="9">
        <v>0</v>
      </c>
      <c r="S2756" s="9">
        <v>25731996677.452499</v>
      </c>
      <c r="T2756" s="9">
        <v>2321.27414135968</v>
      </c>
      <c r="U2756" s="9">
        <v>7.5775598967269202</v>
      </c>
      <c r="V2756" s="9">
        <v>0</v>
      </c>
      <c r="W2756" s="9">
        <v>7.5775598967269202</v>
      </c>
      <c r="X2756" s="9">
        <v>0</v>
      </c>
      <c r="Y2756" s="9">
        <v>0</v>
      </c>
      <c r="Z2756" s="9">
        <v>2.3572797E-2</v>
      </c>
      <c r="AA2756" s="9">
        <v>142.25778</v>
      </c>
      <c r="AB2756" s="9"/>
      <c r="AQ2756" s="9">
        <f>K2756-'Processed Potentiostat'!$J$3</f>
        <v>-12.872638</v>
      </c>
    </row>
    <row r="2757" spans="1:43" x14ac:dyDescent="0.35">
      <c r="A2757">
        <v>2</v>
      </c>
      <c r="B2757">
        <v>0</v>
      </c>
      <c r="C2757">
        <v>0</v>
      </c>
      <c r="D2757">
        <v>1</v>
      </c>
      <c r="E2757">
        <v>0</v>
      </c>
      <c r="F2757">
        <v>0</v>
      </c>
      <c r="G2757">
        <v>0</v>
      </c>
      <c r="H2757" s="9">
        <v>2322.2741413344102</v>
      </c>
      <c r="I2757" s="9">
        <v>-1.8298748</v>
      </c>
      <c r="J2757" s="9">
        <v>-1.8310101000000001</v>
      </c>
      <c r="K2757" s="9">
        <v>-10.759307</v>
      </c>
      <c r="L2757" s="9">
        <v>-27.290794000000002</v>
      </c>
      <c r="M2757" s="9">
        <v>-27.290794000000002</v>
      </c>
      <c r="N2757" s="9">
        <v>39</v>
      </c>
      <c r="O2757" s="9">
        <v>62.474986999999999</v>
      </c>
      <c r="P2757" s="9">
        <v>0</v>
      </c>
      <c r="Q2757" s="9">
        <v>1.38737203269922E-2</v>
      </c>
      <c r="R2757" s="9">
        <v>0</v>
      </c>
      <c r="S2757" s="9">
        <v>32592791690.700199</v>
      </c>
      <c r="T2757" s="9">
        <v>2322.2741413344102</v>
      </c>
      <c r="U2757" s="9">
        <v>7.5807759773558496</v>
      </c>
      <c r="V2757" s="9">
        <v>0</v>
      </c>
      <c r="W2757" s="9">
        <v>7.5807759773558496</v>
      </c>
      <c r="X2757" s="9">
        <v>0</v>
      </c>
      <c r="Y2757" s="9">
        <v>0</v>
      </c>
      <c r="Z2757" s="9">
        <v>1.9700400999999999E-2</v>
      </c>
      <c r="AA2757" s="9">
        <v>170.17918</v>
      </c>
      <c r="AB2757" s="9"/>
      <c r="AQ2757" s="9">
        <f>K2757-'Processed Potentiostat'!$J$3</f>
        <v>-10.759307</v>
      </c>
    </row>
    <row r="2758" spans="1:43" x14ac:dyDescent="0.35">
      <c r="A2758">
        <v>2</v>
      </c>
      <c r="B2758">
        <v>0</v>
      </c>
      <c r="C2758">
        <v>0</v>
      </c>
      <c r="D2758">
        <v>1</v>
      </c>
      <c r="E2758">
        <v>0</v>
      </c>
      <c r="F2758">
        <v>0</v>
      </c>
      <c r="G2758">
        <v>0</v>
      </c>
      <c r="H2758" s="9">
        <v>2323.2741413091499</v>
      </c>
      <c r="I2758" s="9">
        <v>-1.8301216</v>
      </c>
      <c r="J2758" s="9">
        <v>-1.8295003000000001</v>
      </c>
      <c r="K2758" s="9">
        <v>-9.9071683999999998</v>
      </c>
      <c r="L2758" s="9">
        <v>-27.301269999999999</v>
      </c>
      <c r="M2758" s="9">
        <v>-27.301269999999999</v>
      </c>
      <c r="N2758" s="9">
        <v>39</v>
      </c>
      <c r="O2758" s="9">
        <v>62.474986999999999</v>
      </c>
      <c r="P2758" s="9">
        <v>0</v>
      </c>
      <c r="Q2758" s="9">
        <v>1.38790437453679E-2</v>
      </c>
      <c r="R2758" s="9">
        <v>0</v>
      </c>
      <c r="S2758" s="9">
        <v>40599123203.237396</v>
      </c>
      <c r="T2758" s="9">
        <v>2323.2741413091499</v>
      </c>
      <c r="U2758" s="9">
        <v>7.58368617923598</v>
      </c>
      <c r="V2758" s="9">
        <v>0</v>
      </c>
      <c r="W2758" s="9">
        <v>7.58368617923598</v>
      </c>
      <c r="X2758" s="9">
        <v>0</v>
      </c>
      <c r="Y2758" s="9">
        <v>0</v>
      </c>
      <c r="Z2758" s="9">
        <v>1.8125167000000001E-2</v>
      </c>
      <c r="AA2758" s="9">
        <v>184.66431</v>
      </c>
      <c r="AB2758" s="9"/>
      <c r="AQ2758" s="9">
        <f>K2758-'Processed Potentiostat'!$J$3</f>
        <v>-9.9071683999999998</v>
      </c>
    </row>
    <row r="2759" spans="1:43" x14ac:dyDescent="0.35">
      <c r="A2759">
        <v>2</v>
      </c>
      <c r="B2759">
        <v>0</v>
      </c>
      <c r="C2759">
        <v>0</v>
      </c>
      <c r="D2759">
        <v>1</v>
      </c>
      <c r="E2759">
        <v>0</v>
      </c>
      <c r="F2759">
        <v>0</v>
      </c>
      <c r="G2759">
        <v>0</v>
      </c>
      <c r="H2759" s="9">
        <v>2324.27414128389</v>
      </c>
      <c r="I2759" s="9">
        <v>-1.8298490000000001</v>
      </c>
      <c r="J2759" s="9">
        <v>-1.8314752999999999</v>
      </c>
      <c r="K2759" s="9">
        <v>-11.227537999999999</v>
      </c>
      <c r="L2759" s="9">
        <v>-27.312635</v>
      </c>
      <c r="M2759" s="9">
        <v>-27.312635</v>
      </c>
      <c r="N2759" s="9">
        <v>39</v>
      </c>
      <c r="O2759" s="9">
        <v>62.474986999999999</v>
      </c>
      <c r="P2759" s="9">
        <v>0</v>
      </c>
      <c r="Q2759" s="9">
        <v>1.38848260640456E-2</v>
      </c>
      <c r="R2759" s="9">
        <v>0</v>
      </c>
      <c r="S2759" s="9">
        <v>20969704658.404598</v>
      </c>
      <c r="T2759" s="9">
        <v>2324.27414128389</v>
      </c>
      <c r="U2759" s="9">
        <v>7.5868432090590199</v>
      </c>
      <c r="V2759" s="9">
        <v>0</v>
      </c>
      <c r="W2759" s="9">
        <v>7.5868432090590199</v>
      </c>
      <c r="X2759" s="9">
        <v>0</v>
      </c>
      <c r="Y2759" s="9">
        <v>0</v>
      </c>
      <c r="Z2759" s="9">
        <v>2.0562957999999999E-2</v>
      </c>
      <c r="AA2759" s="9">
        <v>163.12349</v>
      </c>
      <c r="AB2759" s="9"/>
      <c r="AQ2759" s="9">
        <f>K2759-'Processed Potentiostat'!$J$3</f>
        <v>-11.227537999999999</v>
      </c>
    </row>
    <row r="2760" spans="1:43" x14ac:dyDescent="0.35">
      <c r="A2760">
        <v>2</v>
      </c>
      <c r="B2760">
        <v>0</v>
      </c>
      <c r="C2760">
        <v>0</v>
      </c>
      <c r="D2760">
        <v>1</v>
      </c>
      <c r="E2760">
        <v>0</v>
      </c>
      <c r="F2760">
        <v>0</v>
      </c>
      <c r="G2760">
        <v>0</v>
      </c>
      <c r="H2760" s="9">
        <v>2325.2741412586302</v>
      </c>
      <c r="I2760" s="9">
        <v>-1.8300069999999999</v>
      </c>
      <c r="J2760" s="9">
        <v>-1.8289454999999999</v>
      </c>
      <c r="K2760" s="9">
        <v>-11.742029</v>
      </c>
      <c r="L2760" s="9">
        <v>-27.323605000000001</v>
      </c>
      <c r="M2760" s="9">
        <v>-27.323605000000001</v>
      </c>
      <c r="N2760" s="9">
        <v>39</v>
      </c>
      <c r="O2760" s="9">
        <v>62.474986999999999</v>
      </c>
      <c r="P2760" s="9">
        <v>0</v>
      </c>
      <c r="Q2760" s="9">
        <v>1.3890398841725601E-2</v>
      </c>
      <c r="R2760" s="9">
        <v>0</v>
      </c>
      <c r="S2760" s="9">
        <v>22263915603.620201</v>
      </c>
      <c r="T2760" s="9">
        <v>2325.2741412586302</v>
      </c>
      <c r="U2760" s="9">
        <v>7.5898902661028904</v>
      </c>
      <c r="V2760" s="9">
        <v>0</v>
      </c>
      <c r="W2760" s="9">
        <v>7.5898902661028904</v>
      </c>
      <c r="X2760" s="9">
        <v>0</v>
      </c>
      <c r="Y2760" s="9">
        <v>0</v>
      </c>
      <c r="Z2760" s="9">
        <v>2.1475530999999999E-2</v>
      </c>
      <c r="AA2760" s="9">
        <v>155.76060000000001</v>
      </c>
      <c r="AB2760" s="9"/>
      <c r="AQ2760" s="9">
        <f>K2760-'Processed Potentiostat'!$J$3</f>
        <v>-11.742029</v>
      </c>
    </row>
    <row r="2761" spans="1:43" x14ac:dyDescent="0.35">
      <c r="A2761">
        <v>2</v>
      </c>
      <c r="B2761">
        <v>0</v>
      </c>
      <c r="C2761">
        <v>0</v>
      </c>
      <c r="D2761">
        <v>1</v>
      </c>
      <c r="E2761">
        <v>0</v>
      </c>
      <c r="F2761">
        <v>0</v>
      </c>
      <c r="G2761">
        <v>0</v>
      </c>
      <c r="H2761" s="9">
        <v>2326.2741412333698</v>
      </c>
      <c r="I2761" s="9">
        <v>-1.8300940999999999</v>
      </c>
      <c r="J2761" s="9">
        <v>-1.8302426000000001</v>
      </c>
      <c r="K2761" s="9">
        <v>-10.432556999999999</v>
      </c>
      <c r="L2761" s="9">
        <v>-27.334665000000001</v>
      </c>
      <c r="M2761" s="9">
        <v>-27.334665000000001</v>
      </c>
      <c r="N2761" s="9">
        <v>39</v>
      </c>
      <c r="O2761" s="9">
        <v>62.474986999999999</v>
      </c>
      <c r="P2761" s="9">
        <v>0</v>
      </c>
      <c r="Q2761" s="9">
        <v>1.38960221171823E-2</v>
      </c>
      <c r="R2761" s="9">
        <v>0</v>
      </c>
      <c r="S2761" s="9">
        <v>391296570714.60999</v>
      </c>
      <c r="T2761" s="9">
        <v>2326.2741412333698</v>
      </c>
      <c r="U2761" s="9">
        <v>7.5929625312077196</v>
      </c>
      <c r="V2761" s="9">
        <v>0</v>
      </c>
      <c r="W2761" s="9">
        <v>7.5929625312077196</v>
      </c>
      <c r="X2761" s="9">
        <v>0</v>
      </c>
      <c r="Y2761" s="9">
        <v>0</v>
      </c>
      <c r="Z2761" s="9">
        <v>1.9094111E-2</v>
      </c>
      <c r="AA2761" s="9">
        <v>175.43566999999999</v>
      </c>
      <c r="AB2761" s="9"/>
      <c r="AQ2761" s="9">
        <f>K2761-'Processed Potentiostat'!$J$3</f>
        <v>-10.432556999999999</v>
      </c>
    </row>
    <row r="2762" spans="1:43" x14ac:dyDescent="0.35">
      <c r="A2762">
        <v>2</v>
      </c>
      <c r="B2762">
        <v>0</v>
      </c>
      <c r="C2762">
        <v>0</v>
      </c>
      <c r="D2762">
        <v>1</v>
      </c>
      <c r="E2762">
        <v>0</v>
      </c>
      <c r="F2762">
        <v>0</v>
      </c>
      <c r="G2762">
        <v>0</v>
      </c>
      <c r="H2762" s="9">
        <v>2327.2741412081</v>
      </c>
      <c r="I2762" s="9">
        <v>-1.8298365999999999</v>
      </c>
      <c r="J2762" s="9">
        <v>-1.8318596</v>
      </c>
      <c r="K2762" s="9">
        <v>-9.9723653999999993</v>
      </c>
      <c r="L2762" s="9">
        <v>-27.344891000000001</v>
      </c>
      <c r="M2762" s="9">
        <v>-27.344891000000001</v>
      </c>
      <c r="N2762" s="9">
        <v>39</v>
      </c>
      <c r="O2762" s="9">
        <v>62.474986999999999</v>
      </c>
      <c r="P2762" s="9">
        <v>0</v>
      </c>
      <c r="Q2762" s="9">
        <v>1.39012252578939E-2</v>
      </c>
      <c r="R2762" s="9">
        <v>0</v>
      </c>
      <c r="S2762" s="9">
        <v>16210994737.9594</v>
      </c>
      <c r="T2762" s="9">
        <v>2327.2741412081</v>
      </c>
      <c r="U2762" s="9">
        <v>7.5958031926594298</v>
      </c>
      <c r="V2762" s="9">
        <v>0</v>
      </c>
      <c r="W2762" s="9">
        <v>7.5958031926594298</v>
      </c>
      <c r="X2762" s="9">
        <v>0</v>
      </c>
      <c r="Y2762" s="9">
        <v>0</v>
      </c>
      <c r="Z2762" s="9">
        <v>1.8267972E-2</v>
      </c>
      <c r="AA2762" s="9">
        <v>183.69359</v>
      </c>
      <c r="AB2762" s="9"/>
      <c r="AQ2762" s="9">
        <f>K2762-'Processed Potentiostat'!$J$3</f>
        <v>-9.9723653999999993</v>
      </c>
    </row>
    <row r="2763" spans="1:43" x14ac:dyDescent="0.35">
      <c r="A2763">
        <v>2</v>
      </c>
      <c r="B2763">
        <v>0</v>
      </c>
      <c r="C2763">
        <v>0</v>
      </c>
      <c r="D2763">
        <v>1</v>
      </c>
      <c r="E2763">
        <v>0</v>
      </c>
      <c r="F2763">
        <v>0</v>
      </c>
      <c r="G2763">
        <v>0</v>
      </c>
      <c r="H2763" s="9">
        <v>2328.2741411828401</v>
      </c>
      <c r="I2763" s="9">
        <v>-1.829933</v>
      </c>
      <c r="J2763" s="9">
        <v>-1.8315585999999999</v>
      </c>
      <c r="K2763" s="9">
        <v>-9.0397110000000005</v>
      </c>
      <c r="L2763" s="9">
        <v>-27.354524999999999</v>
      </c>
      <c r="M2763" s="9">
        <v>-27.354524999999999</v>
      </c>
      <c r="N2763" s="9">
        <v>39</v>
      </c>
      <c r="O2763" s="9">
        <v>62.474986999999999</v>
      </c>
      <c r="P2763" s="9">
        <v>0</v>
      </c>
      <c r="Q2763" s="9">
        <v>1.3906126721303799E-2</v>
      </c>
      <c r="R2763" s="9">
        <v>0</v>
      </c>
      <c r="S2763" s="9">
        <v>19739043304.275101</v>
      </c>
      <c r="T2763" s="9">
        <v>2328.2741411828401</v>
      </c>
      <c r="U2763" s="9">
        <v>7.59847887397469</v>
      </c>
      <c r="V2763" s="9">
        <v>0</v>
      </c>
      <c r="W2763" s="9">
        <v>7.59847887397469</v>
      </c>
      <c r="X2763" s="9">
        <v>0</v>
      </c>
      <c r="Y2763" s="9">
        <v>0</v>
      </c>
      <c r="Z2763" s="9">
        <v>1.655676E-2</v>
      </c>
      <c r="AA2763" s="9">
        <v>202.61251999999999</v>
      </c>
      <c r="AB2763" s="9"/>
      <c r="AQ2763" s="9">
        <f>K2763-'Processed Potentiostat'!$J$3</f>
        <v>-9.0397110000000005</v>
      </c>
    </row>
    <row r="2764" spans="1:43" x14ac:dyDescent="0.35">
      <c r="A2764">
        <v>2</v>
      </c>
      <c r="B2764">
        <v>0</v>
      </c>
      <c r="C2764">
        <v>0</v>
      </c>
      <c r="D2764">
        <v>1</v>
      </c>
      <c r="E2764">
        <v>0</v>
      </c>
      <c r="F2764">
        <v>0</v>
      </c>
      <c r="G2764">
        <v>0</v>
      </c>
      <c r="H2764" s="9">
        <v>2329.2741411575798</v>
      </c>
      <c r="I2764" s="9">
        <v>-1.8300772000000001</v>
      </c>
      <c r="J2764" s="9">
        <v>-1.8306112000000001</v>
      </c>
      <c r="K2764" s="9">
        <v>-11.548686</v>
      </c>
      <c r="L2764" s="9">
        <v>-27.364964000000001</v>
      </c>
      <c r="M2764" s="9">
        <v>-27.364964000000001</v>
      </c>
      <c r="N2764" s="9">
        <v>39</v>
      </c>
      <c r="O2764" s="9">
        <v>62.474986999999999</v>
      </c>
      <c r="P2764" s="9">
        <v>0</v>
      </c>
      <c r="Q2764" s="9">
        <v>1.3911434944210099E-2</v>
      </c>
      <c r="R2764" s="9">
        <v>0</v>
      </c>
      <c r="S2764" s="9">
        <v>62412711357.835297</v>
      </c>
      <c r="T2764" s="9">
        <v>2329.2741411575798</v>
      </c>
      <c r="U2764" s="9">
        <v>7.6013787711368099</v>
      </c>
      <c r="V2764" s="9">
        <v>0</v>
      </c>
      <c r="W2764" s="9">
        <v>7.6013787711368099</v>
      </c>
      <c r="X2764" s="9">
        <v>0</v>
      </c>
      <c r="Y2764" s="9">
        <v>0</v>
      </c>
      <c r="Z2764" s="9">
        <v>2.1141154999999998E-2</v>
      </c>
      <c r="AA2764" s="9">
        <v>158.51250999999999</v>
      </c>
      <c r="AB2764" s="9"/>
      <c r="AQ2764" s="9">
        <f>K2764-'Processed Potentiostat'!$J$3</f>
        <v>-11.548686</v>
      </c>
    </row>
    <row r="2765" spans="1:43" x14ac:dyDescent="0.35">
      <c r="A2765">
        <v>2</v>
      </c>
      <c r="B2765">
        <v>0</v>
      </c>
      <c r="C2765">
        <v>0</v>
      </c>
      <c r="D2765">
        <v>1</v>
      </c>
      <c r="E2765">
        <v>0</v>
      </c>
      <c r="F2765">
        <v>0</v>
      </c>
      <c r="G2765">
        <v>0</v>
      </c>
      <c r="H2765" s="9">
        <v>2330.27414113232</v>
      </c>
      <c r="I2765" s="9">
        <v>-1.829852</v>
      </c>
      <c r="J2765" s="9">
        <v>-1.8289139999999999</v>
      </c>
      <c r="K2765" s="9">
        <v>-10.162546000000001</v>
      </c>
      <c r="L2765" s="9">
        <v>-27.37574</v>
      </c>
      <c r="M2765" s="9">
        <v>-27.37574</v>
      </c>
      <c r="N2765" s="9">
        <v>39</v>
      </c>
      <c r="O2765" s="9">
        <v>62.474986999999999</v>
      </c>
      <c r="P2765" s="9">
        <v>0</v>
      </c>
      <c r="Q2765" s="9">
        <v>1.3916909757651001E-2</v>
      </c>
      <c r="R2765" s="9">
        <v>0</v>
      </c>
      <c r="S2765" s="9">
        <v>21748683876.100601</v>
      </c>
      <c r="T2765" s="9">
        <v>2330.27414113232</v>
      </c>
      <c r="U2765" s="9">
        <v>7.60437227115853</v>
      </c>
      <c r="V2765" s="9">
        <v>0</v>
      </c>
      <c r="W2765" s="9">
        <v>7.60437227115853</v>
      </c>
      <c r="X2765" s="9">
        <v>0</v>
      </c>
      <c r="Y2765" s="9">
        <v>0</v>
      </c>
      <c r="Z2765" s="9">
        <v>1.8586423000000001E-2</v>
      </c>
      <c r="AA2765" s="9">
        <v>179.96612999999999</v>
      </c>
      <c r="AB2765" s="9"/>
      <c r="AQ2765" s="9">
        <f>K2765-'Processed Potentiostat'!$J$3</f>
        <v>-10.162546000000001</v>
      </c>
    </row>
    <row r="2766" spans="1:43" x14ac:dyDescent="0.35">
      <c r="A2766">
        <v>2</v>
      </c>
      <c r="B2766">
        <v>0</v>
      </c>
      <c r="C2766">
        <v>0</v>
      </c>
      <c r="D2766">
        <v>1</v>
      </c>
      <c r="E2766">
        <v>0</v>
      </c>
      <c r="F2766">
        <v>0</v>
      </c>
      <c r="G2766">
        <v>0</v>
      </c>
      <c r="H2766" s="9">
        <v>2331.2741411070601</v>
      </c>
      <c r="I2766" s="9">
        <v>-1.8299026</v>
      </c>
      <c r="J2766" s="9">
        <v>-1.8307791</v>
      </c>
      <c r="K2766" s="9">
        <v>-10.657489999999999</v>
      </c>
      <c r="L2766" s="9">
        <v>-27.385833999999999</v>
      </c>
      <c r="M2766" s="9">
        <v>-27.385833999999999</v>
      </c>
      <c r="N2766" s="9">
        <v>39</v>
      </c>
      <c r="O2766" s="9">
        <v>62.474986999999999</v>
      </c>
      <c r="P2766" s="9">
        <v>0</v>
      </c>
      <c r="Q2766" s="9">
        <v>1.39220429005823E-2</v>
      </c>
      <c r="R2766" s="9">
        <v>0</v>
      </c>
      <c r="S2766" s="9">
        <v>45168899003.156197</v>
      </c>
      <c r="T2766" s="9">
        <v>2331.2741411070601</v>
      </c>
      <c r="U2766" s="9">
        <v>7.6071759174284903</v>
      </c>
      <c r="V2766" s="9">
        <v>0</v>
      </c>
      <c r="W2766" s="9">
        <v>7.6071759174284903</v>
      </c>
      <c r="X2766" s="9">
        <v>0</v>
      </c>
      <c r="Y2766" s="9">
        <v>0</v>
      </c>
      <c r="Z2766" s="9">
        <v>1.9511509999999999E-2</v>
      </c>
      <c r="AA2766" s="9">
        <v>171.78333000000001</v>
      </c>
      <c r="AB2766" s="9"/>
      <c r="AQ2766" s="9">
        <f>K2766-'Processed Potentiostat'!$J$3</f>
        <v>-10.657489999999999</v>
      </c>
    </row>
    <row r="2767" spans="1:43" x14ac:dyDescent="0.35">
      <c r="A2767">
        <v>2</v>
      </c>
      <c r="B2767">
        <v>0</v>
      </c>
      <c r="C2767">
        <v>0</v>
      </c>
      <c r="D2767">
        <v>1</v>
      </c>
      <c r="E2767">
        <v>0</v>
      </c>
      <c r="F2767">
        <v>0</v>
      </c>
      <c r="G2767">
        <v>0</v>
      </c>
      <c r="H2767" s="9">
        <v>2331.3851411042501</v>
      </c>
      <c r="I2767" s="9">
        <v>-1.8299789</v>
      </c>
      <c r="J2767" s="9">
        <v>-1.8297212</v>
      </c>
      <c r="K2767" s="9">
        <v>-15.689347</v>
      </c>
      <c r="L2767" s="9">
        <v>-27.387122999999999</v>
      </c>
      <c r="M2767" s="9">
        <v>-27.387122999999999</v>
      </c>
      <c r="N2767" s="9">
        <v>39</v>
      </c>
      <c r="O2767" s="9">
        <v>62.474986999999999</v>
      </c>
      <c r="P2767" s="9">
        <v>0</v>
      </c>
      <c r="Q2767" s="9">
        <v>1.39226982293009E-2</v>
      </c>
      <c r="R2767" s="9">
        <v>0</v>
      </c>
      <c r="S2767" s="9">
        <v>60649375111.289497</v>
      </c>
      <c r="T2767" s="9">
        <v>2331.3851411042501</v>
      </c>
      <c r="U2767" s="9">
        <v>7.6075339622485902</v>
      </c>
      <c r="V2767" s="9">
        <v>0</v>
      </c>
      <c r="W2767" s="9">
        <v>7.6075339622485902</v>
      </c>
      <c r="X2767" s="9">
        <v>0</v>
      </c>
      <c r="Y2767" s="9">
        <v>0</v>
      </c>
      <c r="Z2767" s="9">
        <v>2.8707132E-2</v>
      </c>
      <c r="AA2767" s="9">
        <v>116.62188</v>
      </c>
      <c r="AB2767" s="9"/>
      <c r="AQ2767" s="9">
        <f>K2767-'Processed Potentiostat'!$J$3</f>
        <v>-15.689347</v>
      </c>
    </row>
    <row r="2768" spans="1:43" x14ac:dyDescent="0.35">
      <c r="A2768">
        <v>2</v>
      </c>
      <c r="B2768">
        <v>0</v>
      </c>
      <c r="C2768">
        <v>0</v>
      </c>
      <c r="D2768">
        <v>1</v>
      </c>
      <c r="E2768">
        <v>0</v>
      </c>
      <c r="F2768">
        <v>0</v>
      </c>
      <c r="G2768">
        <v>0</v>
      </c>
      <c r="H2768" s="9">
        <v>2332.3851410789898</v>
      </c>
      <c r="I2768" s="9">
        <v>-1.8301069000000001</v>
      </c>
      <c r="J2768" s="9">
        <v>-1.8300303</v>
      </c>
      <c r="K2768" s="9">
        <v>-16.253793999999999</v>
      </c>
      <c r="L2768" s="9">
        <v>-27.404968</v>
      </c>
      <c r="M2768" s="9">
        <v>-27.404968</v>
      </c>
      <c r="N2768" s="9">
        <v>39</v>
      </c>
      <c r="O2768" s="9">
        <v>62.474986999999999</v>
      </c>
      <c r="P2768" s="9">
        <v>0</v>
      </c>
      <c r="Q2768" s="9">
        <v>1.3931769666126401E-2</v>
      </c>
      <c r="R2768" s="9">
        <v>0</v>
      </c>
      <c r="S2768" s="9">
        <v>192376174107.146</v>
      </c>
      <c r="T2768" s="9">
        <v>2332.3851410789898</v>
      </c>
      <c r="U2768" s="9">
        <v>7.6124909208231504</v>
      </c>
      <c r="V2768" s="9">
        <v>0</v>
      </c>
      <c r="W2768" s="9">
        <v>7.6124909208231504</v>
      </c>
      <c r="X2768" s="9">
        <v>0</v>
      </c>
      <c r="Y2768" s="9">
        <v>0</v>
      </c>
      <c r="Z2768" s="9">
        <v>2.9744936E-2</v>
      </c>
      <c r="AA2768" s="9">
        <v>112.59097</v>
      </c>
      <c r="AB2768" s="9"/>
      <c r="AQ2768" s="9">
        <f>K2768-'Processed Potentiostat'!$J$3</f>
        <v>-16.253793999999999</v>
      </c>
    </row>
    <row r="2769" spans="1:43" x14ac:dyDescent="0.35">
      <c r="A2769">
        <v>2</v>
      </c>
      <c r="B2769">
        <v>0</v>
      </c>
      <c r="C2769">
        <v>0</v>
      </c>
      <c r="D2769">
        <v>1</v>
      </c>
      <c r="E2769">
        <v>0</v>
      </c>
      <c r="F2769">
        <v>0</v>
      </c>
      <c r="G2769">
        <v>0</v>
      </c>
      <c r="H2769" s="9">
        <v>2333.38514105373</v>
      </c>
      <c r="I2769" s="9">
        <v>-1.8300084999999999</v>
      </c>
      <c r="J2769" s="9">
        <v>-1.8307568999999999</v>
      </c>
      <c r="K2769" s="9">
        <v>-15.709771</v>
      </c>
      <c r="L2769" s="9">
        <v>-27.420513</v>
      </c>
      <c r="M2769" s="9">
        <v>-27.420513</v>
      </c>
      <c r="N2769" s="9">
        <v>39</v>
      </c>
      <c r="O2769" s="9">
        <v>62.474986999999999</v>
      </c>
      <c r="P2769" s="9">
        <v>0</v>
      </c>
      <c r="Q2769" s="9">
        <v>1.3939674920891499E-2</v>
      </c>
      <c r="R2769" s="9">
        <v>0</v>
      </c>
      <c r="S2769" s="9">
        <v>46942842878.499901</v>
      </c>
      <c r="T2769" s="9">
        <v>2333.38514105373</v>
      </c>
      <c r="U2769" s="9">
        <v>7.6168090139710101</v>
      </c>
      <c r="V2769" s="9">
        <v>0</v>
      </c>
      <c r="W2769" s="9">
        <v>7.6168090139710101</v>
      </c>
      <c r="X2769" s="9">
        <v>0</v>
      </c>
      <c r="Y2769" s="9">
        <v>0</v>
      </c>
      <c r="Z2769" s="9">
        <v>2.8760772E-2</v>
      </c>
      <c r="AA2769" s="9">
        <v>116.53619</v>
      </c>
      <c r="AB2769" s="9"/>
      <c r="AQ2769" s="9">
        <f>K2769-'Processed Potentiostat'!$J$3</f>
        <v>-15.709771</v>
      </c>
    </row>
    <row r="2770" spans="1:43" x14ac:dyDescent="0.35">
      <c r="A2770">
        <v>2</v>
      </c>
      <c r="B2770">
        <v>0</v>
      </c>
      <c r="C2770">
        <v>0</v>
      </c>
      <c r="D2770">
        <v>1</v>
      </c>
      <c r="E2770">
        <v>0</v>
      </c>
      <c r="F2770">
        <v>0</v>
      </c>
      <c r="G2770">
        <v>0</v>
      </c>
      <c r="H2770" s="9">
        <v>2334.3851410284701</v>
      </c>
      <c r="I2770" s="9">
        <v>-1.8298836999999999</v>
      </c>
      <c r="J2770" s="9">
        <v>-1.8304323</v>
      </c>
      <c r="K2770" s="9">
        <v>-14.829549</v>
      </c>
      <c r="L2770" s="9">
        <v>-27.435517999999998</v>
      </c>
      <c r="M2770" s="9">
        <v>-27.435517999999998</v>
      </c>
      <c r="N2770" s="9">
        <v>39</v>
      </c>
      <c r="O2770" s="9">
        <v>62.474986999999999</v>
      </c>
      <c r="P2770" s="9">
        <v>0</v>
      </c>
      <c r="Q2770" s="9">
        <v>1.3947304321182401E-2</v>
      </c>
      <c r="R2770" s="9">
        <v>0</v>
      </c>
      <c r="S2770" s="9">
        <v>105716955817.256</v>
      </c>
      <c r="T2770" s="9">
        <v>2334.3851410284701</v>
      </c>
      <c r="U2770" s="9">
        <v>7.6209774551844003</v>
      </c>
      <c r="V2770" s="9">
        <v>0</v>
      </c>
      <c r="W2770" s="9">
        <v>7.6209774551844003</v>
      </c>
      <c r="X2770" s="9">
        <v>0</v>
      </c>
      <c r="Y2770" s="9">
        <v>0</v>
      </c>
      <c r="Z2770" s="9">
        <v>2.7144484E-2</v>
      </c>
      <c r="AA2770" s="9">
        <v>123.43142</v>
      </c>
      <c r="AB2770" s="9"/>
      <c r="AQ2770" s="9">
        <f>K2770-'Processed Potentiostat'!$J$3</f>
        <v>-14.829549</v>
      </c>
    </row>
    <row r="2771" spans="1:43" x14ac:dyDescent="0.35">
      <c r="A2771">
        <v>2</v>
      </c>
      <c r="B2771">
        <v>0</v>
      </c>
      <c r="C2771">
        <v>0</v>
      </c>
      <c r="D2771">
        <v>1</v>
      </c>
      <c r="E2771">
        <v>0</v>
      </c>
      <c r="F2771">
        <v>0</v>
      </c>
      <c r="G2771">
        <v>0</v>
      </c>
      <c r="H2771" s="9">
        <v>2335.3851410031998</v>
      </c>
      <c r="I2771" s="9">
        <v>-1.830039</v>
      </c>
      <c r="J2771" s="9">
        <v>-1.8318962999999999</v>
      </c>
      <c r="K2771" s="9">
        <v>-14.925115999999999</v>
      </c>
      <c r="L2771" s="9">
        <v>-27.450434000000001</v>
      </c>
      <c r="M2771" s="9">
        <v>-27.450434000000001</v>
      </c>
      <c r="N2771" s="9">
        <v>39</v>
      </c>
      <c r="O2771" s="9">
        <v>62.474986999999999</v>
      </c>
      <c r="P2771" s="9">
        <v>0</v>
      </c>
      <c r="Q2771" s="9">
        <v>1.39548942066322E-2</v>
      </c>
      <c r="R2771" s="9">
        <v>0</v>
      </c>
      <c r="S2771" s="9">
        <v>15926886411.8542</v>
      </c>
      <c r="T2771" s="9">
        <v>2335.3851410031998</v>
      </c>
      <c r="U2771" s="9">
        <v>7.6251203398767</v>
      </c>
      <c r="V2771" s="9">
        <v>0</v>
      </c>
      <c r="W2771" s="9">
        <v>7.6251203398767</v>
      </c>
      <c r="X2771" s="9">
        <v>0</v>
      </c>
      <c r="Y2771" s="9">
        <v>0</v>
      </c>
      <c r="Z2771" s="9">
        <v>2.7341263000000001E-2</v>
      </c>
      <c r="AA2771" s="9">
        <v>122.73917</v>
      </c>
      <c r="AB2771" s="9"/>
      <c r="AQ2771" s="9">
        <f>K2771-'Processed Potentiostat'!$J$3</f>
        <v>-14.925115999999999</v>
      </c>
    </row>
    <row r="2772" spans="1:43" x14ac:dyDescent="0.35">
      <c r="A2772">
        <v>2</v>
      </c>
      <c r="B2772">
        <v>0</v>
      </c>
      <c r="C2772">
        <v>0</v>
      </c>
      <c r="D2772">
        <v>1</v>
      </c>
      <c r="E2772">
        <v>0</v>
      </c>
      <c r="F2772">
        <v>0</v>
      </c>
      <c r="G2772">
        <v>0</v>
      </c>
      <c r="H2772" s="9">
        <v>2336.38514097794</v>
      </c>
      <c r="I2772" s="9">
        <v>-1.8300968</v>
      </c>
      <c r="J2772" s="9">
        <v>-1.8285018</v>
      </c>
      <c r="K2772" s="9">
        <v>-14.655829000000001</v>
      </c>
      <c r="L2772" s="9">
        <v>-27.465353</v>
      </c>
      <c r="M2772" s="9">
        <v>-27.465353</v>
      </c>
      <c r="N2772" s="9">
        <v>39</v>
      </c>
      <c r="O2772" s="9">
        <v>62.474986999999999</v>
      </c>
      <c r="P2772" s="9">
        <v>0</v>
      </c>
      <c r="Q2772" s="9">
        <v>1.3962471965654699E-2</v>
      </c>
      <c r="R2772" s="9">
        <v>0</v>
      </c>
      <c r="S2772" s="9">
        <v>16436903852.4391</v>
      </c>
      <c r="T2772" s="9">
        <v>2336.38514097794</v>
      </c>
      <c r="U2772" s="9">
        <v>7.6292647686150303</v>
      </c>
      <c r="V2772" s="9">
        <v>0</v>
      </c>
      <c r="W2772" s="9">
        <v>7.6292647686150303</v>
      </c>
      <c r="X2772" s="9">
        <v>0</v>
      </c>
      <c r="Y2772" s="9">
        <v>0</v>
      </c>
      <c r="Z2772" s="9">
        <v>2.6798210999999999E-2</v>
      </c>
      <c r="AA2772" s="9">
        <v>124.76276</v>
      </c>
      <c r="AB2772" s="9"/>
      <c r="AQ2772" s="9">
        <f>K2772-'Processed Potentiostat'!$J$3</f>
        <v>-14.655829000000001</v>
      </c>
    </row>
    <row r="2773" spans="1:43" x14ac:dyDescent="0.35">
      <c r="A2773">
        <v>2</v>
      </c>
      <c r="B2773">
        <v>0</v>
      </c>
      <c r="C2773">
        <v>0</v>
      </c>
      <c r="D2773">
        <v>1</v>
      </c>
      <c r="E2773">
        <v>0</v>
      </c>
      <c r="F2773">
        <v>0</v>
      </c>
      <c r="G2773">
        <v>0</v>
      </c>
      <c r="H2773" s="9">
        <v>2337.22954095661</v>
      </c>
      <c r="I2773" s="9">
        <v>-1.8301114000000001</v>
      </c>
      <c r="J2773" s="9">
        <v>-1.8304695</v>
      </c>
      <c r="K2773" s="9">
        <v>-19.659680999999999</v>
      </c>
      <c r="L2773" s="9">
        <v>-27.477556</v>
      </c>
      <c r="M2773" s="9">
        <v>-27.477556</v>
      </c>
      <c r="N2773" s="9">
        <v>39</v>
      </c>
      <c r="O2773" s="9">
        <v>62.474986999999999</v>
      </c>
      <c r="P2773" s="9">
        <v>0</v>
      </c>
      <c r="Q2773" s="9">
        <v>1.39686768588682E-2</v>
      </c>
      <c r="R2773" s="9">
        <v>0</v>
      </c>
      <c r="S2773" s="9">
        <v>92606847066.949905</v>
      </c>
      <c r="T2773" s="9">
        <v>2337.22954095661</v>
      </c>
      <c r="U2773" s="9">
        <v>7.6326543208505804</v>
      </c>
      <c r="V2773" s="9">
        <v>0</v>
      </c>
      <c r="W2773" s="9">
        <v>7.6326543208505804</v>
      </c>
      <c r="X2773" s="9">
        <v>0</v>
      </c>
      <c r="Y2773" s="9">
        <v>0</v>
      </c>
      <c r="Z2773" s="9">
        <v>3.5986445999999998E-2</v>
      </c>
      <c r="AA2773" s="9">
        <v>93.107787999999999</v>
      </c>
      <c r="AB2773" s="9"/>
      <c r="AQ2773" s="9">
        <f>K2773-'Processed Potentiostat'!$J$3</f>
        <v>-19.659680999999999</v>
      </c>
    </row>
    <row r="2774" spans="1:43" x14ac:dyDescent="0.35">
      <c r="A2774">
        <v>2</v>
      </c>
      <c r="B2774">
        <v>0</v>
      </c>
      <c r="C2774">
        <v>0</v>
      </c>
      <c r="D2774">
        <v>1</v>
      </c>
      <c r="E2774">
        <v>0</v>
      </c>
      <c r="F2774">
        <v>0</v>
      </c>
      <c r="G2774">
        <v>0</v>
      </c>
      <c r="H2774" s="9">
        <v>2337.8581409407302</v>
      </c>
      <c r="I2774" s="9">
        <v>-1.8301448</v>
      </c>
      <c r="J2774" s="9">
        <v>-1.8289850999999999</v>
      </c>
      <c r="K2774" s="9">
        <v>-14.634071</v>
      </c>
      <c r="L2774" s="9">
        <v>-27.488197</v>
      </c>
      <c r="M2774" s="9">
        <v>-27.488197</v>
      </c>
      <c r="N2774" s="9">
        <v>39</v>
      </c>
      <c r="O2774" s="9">
        <v>62.474986999999999</v>
      </c>
      <c r="P2774" s="9">
        <v>0</v>
      </c>
      <c r="Q2774" s="9">
        <v>1.3974083083778699E-2</v>
      </c>
      <c r="R2774" s="9">
        <v>0</v>
      </c>
      <c r="S2774" s="9">
        <v>23144405523.350601</v>
      </c>
      <c r="T2774" s="9">
        <v>2337.8581409407302</v>
      </c>
      <c r="U2774" s="9">
        <v>7.6356103761044603</v>
      </c>
      <c r="V2774" s="9">
        <v>0</v>
      </c>
      <c r="W2774" s="9">
        <v>7.6356103761044603</v>
      </c>
      <c r="X2774" s="9">
        <v>0</v>
      </c>
      <c r="Y2774" s="9">
        <v>0</v>
      </c>
      <c r="Z2774" s="9">
        <v>2.6765499000000002E-2</v>
      </c>
      <c r="AA2774" s="9">
        <v>124.98129</v>
      </c>
      <c r="AB2774" s="9"/>
      <c r="AQ2774" s="9">
        <f>K2774-'Processed Potentiostat'!$J$3</f>
        <v>-14.634071</v>
      </c>
    </row>
    <row r="2775" spans="1:43" x14ac:dyDescent="0.35">
      <c r="A2775">
        <v>2</v>
      </c>
      <c r="B2775">
        <v>0</v>
      </c>
      <c r="C2775">
        <v>0</v>
      </c>
      <c r="D2775">
        <v>1</v>
      </c>
      <c r="E2775">
        <v>0</v>
      </c>
      <c r="F2775">
        <v>0</v>
      </c>
      <c r="G2775">
        <v>0</v>
      </c>
      <c r="H2775" s="9">
        <v>2338.8581409154699</v>
      </c>
      <c r="I2775" s="9">
        <v>-1.8298473</v>
      </c>
      <c r="J2775" s="9">
        <v>-1.8317182000000001</v>
      </c>
      <c r="K2775" s="9">
        <v>-12.812621999999999</v>
      </c>
      <c r="L2775" s="9">
        <v>-27.501788999999999</v>
      </c>
      <c r="M2775" s="9">
        <v>-27.501788999999999</v>
      </c>
      <c r="N2775" s="9">
        <v>39</v>
      </c>
      <c r="O2775" s="9">
        <v>62.474986999999999</v>
      </c>
      <c r="P2775" s="9">
        <v>0</v>
      </c>
      <c r="Q2775" s="9">
        <v>1.39809987187492E-2</v>
      </c>
      <c r="R2775" s="9">
        <v>0</v>
      </c>
      <c r="S2775" s="9">
        <v>17795566402.228901</v>
      </c>
      <c r="T2775" s="9">
        <v>2338.8581409154699</v>
      </c>
      <c r="U2775" s="9">
        <v>7.6393856882550901</v>
      </c>
      <c r="V2775" s="9">
        <v>0</v>
      </c>
      <c r="W2775" s="9">
        <v>7.6393856882550901</v>
      </c>
      <c r="X2775" s="9">
        <v>0</v>
      </c>
      <c r="Y2775" s="9">
        <v>0</v>
      </c>
      <c r="Z2775" s="9">
        <v>2.3469113E-2</v>
      </c>
      <c r="AA2775" s="9">
        <v>142.96200999999999</v>
      </c>
      <c r="AB2775" s="9"/>
      <c r="AQ2775" s="9">
        <f>K2775-'Processed Potentiostat'!$J$3</f>
        <v>-12.812621999999999</v>
      </c>
    </row>
    <row r="2776" spans="1:43" x14ac:dyDescent="0.35">
      <c r="A2776">
        <v>2</v>
      </c>
      <c r="B2776">
        <v>0</v>
      </c>
      <c r="C2776">
        <v>0</v>
      </c>
      <c r="D2776">
        <v>1</v>
      </c>
      <c r="E2776">
        <v>0</v>
      </c>
      <c r="F2776">
        <v>0</v>
      </c>
      <c r="G2776">
        <v>0</v>
      </c>
      <c r="H2776" s="9">
        <v>2338.9077409142101</v>
      </c>
      <c r="I2776" s="9">
        <v>-1.8300618</v>
      </c>
      <c r="J2776" s="9">
        <v>-1.8295356</v>
      </c>
      <c r="K2776" s="9">
        <v>-17.834838999999999</v>
      </c>
      <c r="L2776" s="9">
        <v>-27.502476000000001</v>
      </c>
      <c r="M2776" s="9">
        <v>-27.502476000000001</v>
      </c>
      <c r="N2776" s="9">
        <v>39</v>
      </c>
      <c r="O2776" s="9">
        <v>62.474986999999999</v>
      </c>
      <c r="P2776" s="9">
        <v>0</v>
      </c>
      <c r="Q2776" s="9">
        <v>1.3981347674972401E-2</v>
      </c>
      <c r="R2776" s="9">
        <v>0</v>
      </c>
      <c r="S2776" s="9">
        <v>43163234489.874199</v>
      </c>
      <c r="T2776" s="9">
        <v>2338.9077409142101</v>
      </c>
      <c r="U2776" s="9">
        <v>7.6395766055708902</v>
      </c>
      <c r="V2776" s="9">
        <v>0</v>
      </c>
      <c r="W2776" s="9">
        <v>7.6395766055708902</v>
      </c>
      <c r="X2776" s="9">
        <v>0</v>
      </c>
      <c r="Y2776" s="9">
        <v>0</v>
      </c>
      <c r="Z2776" s="9">
        <v>3.2629471E-2</v>
      </c>
      <c r="AA2776" s="9">
        <v>102.58212</v>
      </c>
      <c r="AB2776" s="9"/>
      <c r="AQ2776" s="9">
        <f>K2776-'Processed Potentiostat'!$J$3</f>
        <v>-17.834838999999999</v>
      </c>
    </row>
    <row r="2777" spans="1:43" x14ac:dyDescent="0.35">
      <c r="A2777">
        <v>2</v>
      </c>
      <c r="B2777">
        <v>0</v>
      </c>
      <c r="C2777">
        <v>0</v>
      </c>
      <c r="D2777">
        <v>1</v>
      </c>
      <c r="E2777">
        <v>0</v>
      </c>
      <c r="F2777">
        <v>0</v>
      </c>
      <c r="G2777">
        <v>0</v>
      </c>
      <c r="H2777" s="9">
        <v>2339.9077408889498</v>
      </c>
      <c r="I2777" s="9">
        <v>-1.8301438999999999</v>
      </c>
      <c r="J2777" s="9">
        <v>-1.8320687</v>
      </c>
      <c r="K2777" s="9">
        <v>-13.789135</v>
      </c>
      <c r="L2777" s="9">
        <v>-27.517354999999998</v>
      </c>
      <c r="M2777" s="9">
        <v>-27.517354999999998</v>
      </c>
      <c r="N2777" s="9">
        <v>39</v>
      </c>
      <c r="O2777" s="9">
        <v>62.474986999999999</v>
      </c>
      <c r="P2777" s="9">
        <v>0</v>
      </c>
      <c r="Q2777" s="9">
        <v>1.39889198319772E-2</v>
      </c>
      <c r="R2777" s="9">
        <v>0</v>
      </c>
      <c r="S2777" s="9">
        <v>14514103959.101299</v>
      </c>
      <c r="T2777" s="9">
        <v>2339.9077408889498</v>
      </c>
      <c r="U2777" s="9">
        <v>7.6437098902313902</v>
      </c>
      <c r="V2777" s="9">
        <v>0</v>
      </c>
      <c r="W2777" s="9">
        <v>7.6437098902313902</v>
      </c>
      <c r="X2777" s="9">
        <v>0</v>
      </c>
      <c r="Y2777" s="9">
        <v>0</v>
      </c>
      <c r="Z2777" s="9">
        <v>2.5262643000000001E-2</v>
      </c>
      <c r="AA2777" s="9">
        <v>132.86320000000001</v>
      </c>
      <c r="AB2777" s="9"/>
      <c r="AQ2777" s="9">
        <f>K2777-'Processed Potentiostat'!$J$3</f>
        <v>-13.789135</v>
      </c>
    </row>
    <row r="2778" spans="1:43" x14ac:dyDescent="0.35">
      <c r="A2778">
        <v>2</v>
      </c>
      <c r="B2778">
        <v>0</v>
      </c>
      <c r="C2778">
        <v>0</v>
      </c>
      <c r="D2778">
        <v>1</v>
      </c>
      <c r="E2778">
        <v>0</v>
      </c>
      <c r="F2778">
        <v>0</v>
      </c>
      <c r="G2778">
        <v>0</v>
      </c>
      <c r="H2778" s="9">
        <v>2340.9077408636899</v>
      </c>
      <c r="I2778" s="9">
        <v>-1.8300571000000001</v>
      </c>
      <c r="J2778" s="9">
        <v>-1.8284426</v>
      </c>
      <c r="K2778" s="9">
        <v>-13.670285</v>
      </c>
      <c r="L2778" s="9">
        <v>-27.531358999999998</v>
      </c>
      <c r="M2778" s="9">
        <v>-27.531358999999998</v>
      </c>
      <c r="N2778" s="9">
        <v>39</v>
      </c>
      <c r="O2778" s="9">
        <v>62.474986999999999</v>
      </c>
      <c r="P2778" s="9">
        <v>0</v>
      </c>
      <c r="Q2778" s="9">
        <v>1.39960323484731E-2</v>
      </c>
      <c r="R2778" s="9">
        <v>0</v>
      </c>
      <c r="S2778" s="9">
        <v>15912207202.568501</v>
      </c>
      <c r="T2778" s="9">
        <v>2340.9077408636899</v>
      </c>
      <c r="U2778" s="9">
        <v>7.6475996222125104</v>
      </c>
      <c r="V2778" s="9">
        <v>0</v>
      </c>
      <c r="W2778" s="9">
        <v>7.6475996222125104</v>
      </c>
      <c r="X2778" s="9">
        <v>0</v>
      </c>
      <c r="Y2778" s="9">
        <v>0</v>
      </c>
      <c r="Z2778" s="9">
        <v>2.4995330999999999E-2</v>
      </c>
      <c r="AA2778" s="9">
        <v>133.75307000000001</v>
      </c>
      <c r="AB2778" s="9"/>
      <c r="AQ2778" s="9">
        <f>K2778-'Processed Potentiostat'!$J$3</f>
        <v>-13.670285</v>
      </c>
    </row>
    <row r="2779" spans="1:43" x14ac:dyDescent="0.35">
      <c r="A2779">
        <v>2</v>
      </c>
      <c r="B2779">
        <v>0</v>
      </c>
      <c r="C2779">
        <v>0</v>
      </c>
      <c r="D2779">
        <v>1</v>
      </c>
      <c r="E2779">
        <v>0</v>
      </c>
      <c r="F2779">
        <v>0</v>
      </c>
      <c r="G2779">
        <v>0</v>
      </c>
      <c r="H2779" s="9">
        <v>2341.6593408447002</v>
      </c>
      <c r="I2779" s="9">
        <v>-1.8300164999999999</v>
      </c>
      <c r="J2779" s="9">
        <v>-1.8284857999999999</v>
      </c>
      <c r="K2779" s="9">
        <v>-19.218578000000001</v>
      </c>
      <c r="L2779" s="9">
        <v>-27.541719000000001</v>
      </c>
      <c r="M2779" s="9">
        <v>-27.541719000000001</v>
      </c>
      <c r="N2779" s="9">
        <v>39</v>
      </c>
      <c r="O2779" s="9">
        <v>62.474986999999999</v>
      </c>
      <c r="P2779" s="9">
        <v>0</v>
      </c>
      <c r="Q2779" s="9">
        <v>1.40012946889754E-2</v>
      </c>
      <c r="R2779" s="9">
        <v>0</v>
      </c>
      <c r="S2779" s="9">
        <v>16326526897.7976</v>
      </c>
      <c r="T2779" s="9">
        <v>2341.6593408447002</v>
      </c>
      <c r="U2779" s="9">
        <v>7.6504774269373597</v>
      </c>
      <c r="V2779" s="9">
        <v>0</v>
      </c>
      <c r="W2779" s="9">
        <v>7.6504774269373597</v>
      </c>
      <c r="X2779" s="9">
        <v>0</v>
      </c>
      <c r="Y2779" s="9">
        <v>0</v>
      </c>
      <c r="Z2779" s="9">
        <v>3.5140897999999997E-2</v>
      </c>
      <c r="AA2779" s="9">
        <v>95.141578999999993</v>
      </c>
      <c r="AB2779" s="9"/>
      <c r="AQ2779" s="9">
        <f>K2779-'Processed Potentiostat'!$J$3</f>
        <v>-19.218578000000001</v>
      </c>
    </row>
    <row r="2780" spans="1:43" x14ac:dyDescent="0.35">
      <c r="A2780">
        <v>2</v>
      </c>
      <c r="B2780">
        <v>0</v>
      </c>
      <c r="C2780">
        <v>0</v>
      </c>
      <c r="D2780">
        <v>1</v>
      </c>
      <c r="E2780">
        <v>0</v>
      </c>
      <c r="F2780">
        <v>0</v>
      </c>
      <c r="G2780">
        <v>0</v>
      </c>
      <c r="H2780" s="9">
        <v>2341.67394084433</v>
      </c>
      <c r="I2780" s="9">
        <v>-1.8298433000000001</v>
      </c>
      <c r="J2780" s="9">
        <v>-1.8304269</v>
      </c>
      <c r="K2780" s="9">
        <v>-14.175556</v>
      </c>
      <c r="L2780" s="9">
        <v>-27.542014999999999</v>
      </c>
      <c r="M2780" s="9">
        <v>-27.542014999999999</v>
      </c>
      <c r="N2780" s="9">
        <v>39</v>
      </c>
      <c r="O2780" s="9">
        <v>62.474986999999999</v>
      </c>
      <c r="P2780" s="9">
        <v>0</v>
      </c>
      <c r="Q2780" s="9">
        <v>1.4001445007213601E-2</v>
      </c>
      <c r="R2780" s="9">
        <v>0</v>
      </c>
      <c r="S2780" s="9">
        <v>108367338057.311</v>
      </c>
      <c r="T2780" s="9">
        <v>2341.67394084433</v>
      </c>
      <c r="U2780" s="9">
        <v>7.6505596352347798</v>
      </c>
      <c r="V2780" s="9">
        <v>0</v>
      </c>
      <c r="W2780" s="9">
        <v>7.6505596352347798</v>
      </c>
      <c r="X2780" s="9">
        <v>0</v>
      </c>
      <c r="Y2780" s="9">
        <v>0</v>
      </c>
      <c r="Z2780" s="9">
        <v>2.5947319E-2</v>
      </c>
      <c r="AA2780" s="9">
        <v>129.12558000000001</v>
      </c>
      <c r="AB2780" s="9"/>
      <c r="AQ2780" s="9">
        <f>K2780-'Processed Potentiostat'!$J$3</f>
        <v>-14.175556</v>
      </c>
    </row>
    <row r="2781" spans="1:43" x14ac:dyDescent="0.35">
      <c r="A2781">
        <v>2</v>
      </c>
      <c r="B2781">
        <v>0</v>
      </c>
      <c r="C2781">
        <v>0</v>
      </c>
      <c r="D2781">
        <v>1</v>
      </c>
      <c r="E2781">
        <v>0</v>
      </c>
      <c r="F2781">
        <v>0</v>
      </c>
      <c r="G2781">
        <v>0</v>
      </c>
      <c r="H2781" s="9">
        <v>2342.6739408190701</v>
      </c>
      <c r="I2781" s="9">
        <v>-1.8301144</v>
      </c>
      <c r="J2781" s="9">
        <v>-1.8313484</v>
      </c>
      <c r="K2781" s="9">
        <v>-11.380110999999999</v>
      </c>
      <c r="L2781" s="9">
        <v>-27.553692000000002</v>
      </c>
      <c r="M2781" s="9">
        <v>-27.553692000000002</v>
      </c>
      <c r="N2781" s="9">
        <v>39</v>
      </c>
      <c r="O2781" s="9">
        <v>62.474986999999999</v>
      </c>
      <c r="P2781" s="9">
        <v>0</v>
      </c>
      <c r="Q2781" s="9">
        <v>1.4007385081616201E-2</v>
      </c>
      <c r="R2781" s="9">
        <v>0</v>
      </c>
      <c r="S2781" s="9">
        <v>23437145376.487598</v>
      </c>
      <c r="T2781" s="9">
        <v>2342.6739408190701</v>
      </c>
      <c r="U2781" s="9">
        <v>7.6538035506315198</v>
      </c>
      <c r="V2781" s="9">
        <v>0</v>
      </c>
      <c r="W2781" s="9">
        <v>7.6538035506315198</v>
      </c>
      <c r="X2781" s="9">
        <v>0</v>
      </c>
      <c r="Y2781" s="9">
        <v>0</v>
      </c>
      <c r="Z2781" s="9">
        <v>2.0840948000000001E-2</v>
      </c>
      <c r="AA2781" s="9">
        <v>160.92535000000001</v>
      </c>
      <c r="AB2781" s="9"/>
      <c r="AQ2781" s="9">
        <f>K2781-'Processed Potentiostat'!$J$3</f>
        <v>-11.380110999999999</v>
      </c>
    </row>
    <row r="2782" spans="1:43" x14ac:dyDescent="0.35">
      <c r="A2782">
        <v>2</v>
      </c>
      <c r="B2782">
        <v>0</v>
      </c>
      <c r="C2782">
        <v>0</v>
      </c>
      <c r="D2782">
        <v>1</v>
      </c>
      <c r="E2782">
        <v>0</v>
      </c>
      <c r="F2782">
        <v>0</v>
      </c>
      <c r="G2782">
        <v>0</v>
      </c>
      <c r="H2782" s="9">
        <v>2343.6739407938098</v>
      </c>
      <c r="I2782" s="9">
        <v>-1.829952</v>
      </c>
      <c r="J2782" s="9">
        <v>-1.8314085</v>
      </c>
      <c r="K2782" s="9">
        <v>-10.181827999999999</v>
      </c>
      <c r="L2782" s="9">
        <v>-27.564139999999998</v>
      </c>
      <c r="M2782" s="9">
        <v>-27.564139999999998</v>
      </c>
      <c r="N2782" s="9">
        <v>39</v>
      </c>
      <c r="O2782" s="9">
        <v>62.474986999999999</v>
      </c>
      <c r="P2782" s="9">
        <v>0</v>
      </c>
      <c r="Q2782" s="9">
        <v>1.4012700467946801E-2</v>
      </c>
      <c r="R2782" s="9">
        <v>0</v>
      </c>
      <c r="S2782" s="9">
        <v>22306074123.553101</v>
      </c>
      <c r="T2782" s="9">
        <v>2343.6739407938098</v>
      </c>
      <c r="U2782" s="9">
        <v>7.65670552401913</v>
      </c>
      <c r="V2782" s="9">
        <v>0</v>
      </c>
      <c r="W2782" s="9">
        <v>7.65670552401913</v>
      </c>
      <c r="X2782" s="9">
        <v>0</v>
      </c>
      <c r="Y2782" s="9">
        <v>0</v>
      </c>
      <c r="Z2782" s="9">
        <v>1.8647086E-2</v>
      </c>
      <c r="AA2782" s="9">
        <v>179.87031999999999</v>
      </c>
      <c r="AB2782" s="9"/>
      <c r="AQ2782" s="9">
        <f>K2782-'Processed Potentiostat'!$J$3</f>
        <v>-10.181827999999999</v>
      </c>
    </row>
    <row r="2783" spans="1:43" x14ac:dyDescent="0.35">
      <c r="A2783">
        <v>2</v>
      </c>
      <c r="B2783">
        <v>0</v>
      </c>
      <c r="C2783">
        <v>0</v>
      </c>
      <c r="D2783">
        <v>1</v>
      </c>
      <c r="E2783">
        <v>0</v>
      </c>
      <c r="F2783">
        <v>0</v>
      </c>
      <c r="G2783">
        <v>0</v>
      </c>
      <c r="H2783" s="9">
        <v>2344.67394076855</v>
      </c>
      <c r="I2783" s="9">
        <v>-1.8301198000000001</v>
      </c>
      <c r="J2783" s="9">
        <v>-1.8312968999999999</v>
      </c>
      <c r="K2783" s="9">
        <v>-10.749551</v>
      </c>
      <c r="L2783" s="9">
        <v>-27.575417999999999</v>
      </c>
      <c r="M2783" s="9">
        <v>-27.575417999999999</v>
      </c>
      <c r="N2783" s="9">
        <v>39</v>
      </c>
      <c r="O2783" s="9">
        <v>62.474986999999999</v>
      </c>
      <c r="P2783" s="9">
        <v>0</v>
      </c>
      <c r="Q2783" s="9">
        <v>1.40184375918032E-2</v>
      </c>
      <c r="R2783" s="9">
        <v>0</v>
      </c>
      <c r="S2783" s="9">
        <v>24530157117.048901</v>
      </c>
      <c r="T2783" s="9">
        <v>2344.67394076855</v>
      </c>
      <c r="U2783" s="9">
        <v>7.6598386504176901</v>
      </c>
      <c r="V2783" s="9">
        <v>0</v>
      </c>
      <c r="W2783" s="9">
        <v>7.6598386504176901</v>
      </c>
      <c r="X2783" s="9">
        <v>0</v>
      </c>
      <c r="Y2783" s="9">
        <v>0</v>
      </c>
      <c r="Z2783" s="9">
        <v>1.9685619000000001E-2</v>
      </c>
      <c r="AA2783" s="9">
        <v>170.36032</v>
      </c>
      <c r="AB2783" s="9"/>
      <c r="AQ2783" s="9">
        <f>K2783-'Processed Potentiostat'!$J$3</f>
        <v>-10.749551</v>
      </c>
    </row>
    <row r="2784" spans="1:43" x14ac:dyDescent="0.35">
      <c r="A2784">
        <v>2</v>
      </c>
      <c r="B2784">
        <v>0</v>
      </c>
      <c r="C2784">
        <v>0</v>
      </c>
      <c r="D2784">
        <v>1</v>
      </c>
      <c r="E2784">
        <v>0</v>
      </c>
      <c r="F2784">
        <v>0</v>
      </c>
      <c r="G2784">
        <v>0</v>
      </c>
      <c r="H2784" s="9">
        <v>2345.6739407432901</v>
      </c>
      <c r="I2784" s="9">
        <v>-1.83</v>
      </c>
      <c r="J2784" s="9">
        <v>-1.8309091</v>
      </c>
      <c r="K2784" s="9">
        <v>-9.8746261999999998</v>
      </c>
      <c r="L2784" s="9">
        <v>-27.585604</v>
      </c>
      <c r="M2784" s="9">
        <v>-27.585604</v>
      </c>
      <c r="N2784" s="9">
        <v>39</v>
      </c>
      <c r="O2784" s="9">
        <v>62.474986999999999</v>
      </c>
      <c r="P2784" s="9">
        <v>0</v>
      </c>
      <c r="Q2784" s="9">
        <v>1.40236176618166E-2</v>
      </c>
      <c r="R2784" s="9">
        <v>0</v>
      </c>
      <c r="S2784" s="9">
        <v>37462329846.523804</v>
      </c>
      <c r="T2784" s="9">
        <v>2345.6739407432901</v>
      </c>
      <c r="U2784" s="9">
        <v>7.6626675480596704</v>
      </c>
      <c r="V2784" s="9">
        <v>0</v>
      </c>
      <c r="W2784" s="9">
        <v>7.6626675480596704</v>
      </c>
      <c r="X2784" s="9">
        <v>0</v>
      </c>
      <c r="Y2784" s="9">
        <v>0</v>
      </c>
      <c r="Z2784" s="9">
        <v>1.8079543E-2</v>
      </c>
      <c r="AA2784" s="9">
        <v>185.41553999999999</v>
      </c>
      <c r="AB2784" s="9"/>
      <c r="AQ2784" s="9">
        <f>K2784-'Processed Potentiostat'!$J$3</f>
        <v>-9.8746261999999998</v>
      </c>
    </row>
    <row r="2785" spans="1:43" x14ac:dyDescent="0.35">
      <c r="A2785">
        <v>2</v>
      </c>
      <c r="B2785">
        <v>0</v>
      </c>
      <c r="C2785">
        <v>0</v>
      </c>
      <c r="D2785">
        <v>1</v>
      </c>
      <c r="E2785">
        <v>0</v>
      </c>
      <c r="F2785">
        <v>0</v>
      </c>
      <c r="G2785">
        <v>0</v>
      </c>
      <c r="H2785" s="9">
        <v>2346.6739407180198</v>
      </c>
      <c r="I2785" s="9">
        <v>-1.8300099000000001</v>
      </c>
      <c r="J2785" s="9">
        <v>-1.8307382999999999</v>
      </c>
      <c r="K2785" s="9">
        <v>-9.1822996000000003</v>
      </c>
      <c r="L2785" s="9">
        <v>-27.594947999999999</v>
      </c>
      <c r="M2785" s="9">
        <v>-27.594947999999999</v>
      </c>
      <c r="N2785" s="9">
        <v>39</v>
      </c>
      <c r="O2785" s="9">
        <v>62.474986999999999</v>
      </c>
      <c r="P2785" s="9">
        <v>0</v>
      </c>
      <c r="Q2785" s="9">
        <v>1.4028369496135701E-2</v>
      </c>
      <c r="R2785" s="9">
        <v>0</v>
      </c>
      <c r="S2785" s="9">
        <v>48794939549.320396</v>
      </c>
      <c r="T2785" s="9">
        <v>2346.6739407180198</v>
      </c>
      <c r="U2785" s="9">
        <v>7.66526305748277</v>
      </c>
      <c r="V2785" s="9">
        <v>0</v>
      </c>
      <c r="W2785" s="9">
        <v>7.66526305748277</v>
      </c>
      <c r="X2785" s="9">
        <v>0</v>
      </c>
      <c r="Y2785" s="9">
        <v>0</v>
      </c>
      <c r="Z2785" s="9">
        <v>1.6810387E-2</v>
      </c>
      <c r="AA2785" s="9">
        <v>199.37689</v>
      </c>
      <c r="AB2785" s="9"/>
      <c r="AQ2785" s="9">
        <f>K2785-'Processed Potentiostat'!$J$3</f>
        <v>-9.1822996000000003</v>
      </c>
    </row>
    <row r="2786" spans="1:43" x14ac:dyDescent="0.35">
      <c r="A2786">
        <v>2</v>
      </c>
      <c r="B2786">
        <v>0</v>
      </c>
      <c r="C2786">
        <v>0</v>
      </c>
      <c r="D2786">
        <v>1</v>
      </c>
      <c r="E2786">
        <v>0</v>
      </c>
      <c r="F2786">
        <v>0</v>
      </c>
      <c r="G2786">
        <v>0</v>
      </c>
      <c r="H2786" s="9">
        <v>2347.67394069276</v>
      </c>
      <c r="I2786" s="9">
        <v>-1.8300810999999999</v>
      </c>
      <c r="J2786" s="9">
        <v>-1.8294238</v>
      </c>
      <c r="K2786" s="9">
        <v>-11.405144999999999</v>
      </c>
      <c r="L2786" s="9">
        <v>-27.605326000000002</v>
      </c>
      <c r="M2786" s="9">
        <v>-27.605326000000002</v>
      </c>
      <c r="N2786" s="9">
        <v>39</v>
      </c>
      <c r="O2786" s="9">
        <v>62.474986999999999</v>
      </c>
      <c r="P2786" s="9">
        <v>0</v>
      </c>
      <c r="Q2786" s="9">
        <v>1.40336432593766E-2</v>
      </c>
      <c r="R2786" s="9">
        <v>0</v>
      </c>
      <c r="S2786" s="9">
        <v>36856637923.717697</v>
      </c>
      <c r="T2786" s="9">
        <v>2347.67394069276</v>
      </c>
      <c r="U2786" s="9">
        <v>7.66814602993324</v>
      </c>
      <c r="V2786" s="9">
        <v>0</v>
      </c>
      <c r="W2786" s="9">
        <v>7.66814602993324</v>
      </c>
      <c r="X2786" s="9">
        <v>0</v>
      </c>
      <c r="Y2786" s="9">
        <v>0</v>
      </c>
      <c r="Z2786" s="9">
        <v>2.0864842000000001E-2</v>
      </c>
      <c r="AA2786" s="9">
        <v>160.40338</v>
      </c>
      <c r="AB2786" s="9"/>
      <c r="AQ2786" s="9">
        <f>K2786-'Processed Potentiostat'!$J$3</f>
        <v>-11.405144999999999</v>
      </c>
    </row>
    <row r="2787" spans="1:43" x14ac:dyDescent="0.35">
      <c r="A2787">
        <v>2</v>
      </c>
      <c r="B2787">
        <v>0</v>
      </c>
      <c r="C2787">
        <v>0</v>
      </c>
      <c r="D2787">
        <v>1</v>
      </c>
      <c r="E2787">
        <v>0</v>
      </c>
      <c r="F2787">
        <v>0</v>
      </c>
      <c r="G2787">
        <v>0</v>
      </c>
      <c r="H2787" s="9">
        <v>2348.6739406675001</v>
      </c>
      <c r="I2787" s="9">
        <v>-1.8298707000000001</v>
      </c>
      <c r="J2787" s="9">
        <v>-1.8291731</v>
      </c>
      <c r="K2787" s="9">
        <v>-10.856472999999999</v>
      </c>
      <c r="L2787" s="9">
        <v>-27.616396000000002</v>
      </c>
      <c r="M2787" s="9">
        <v>-27.616396000000002</v>
      </c>
      <c r="N2787" s="9">
        <v>39</v>
      </c>
      <c r="O2787" s="9">
        <v>62.474986999999999</v>
      </c>
      <c r="P2787" s="9">
        <v>0</v>
      </c>
      <c r="Q2787" s="9">
        <v>1.40392680943926E-2</v>
      </c>
      <c r="R2787" s="9">
        <v>0</v>
      </c>
      <c r="S2787" s="9">
        <v>27624985442.460098</v>
      </c>
      <c r="T2787" s="9">
        <v>2348.6739406675001</v>
      </c>
      <c r="U2787" s="9">
        <v>7.6712213595863901</v>
      </c>
      <c r="V2787" s="9">
        <v>0</v>
      </c>
      <c r="W2787" s="9">
        <v>7.6712213595863901</v>
      </c>
      <c r="X2787" s="9">
        <v>0</v>
      </c>
      <c r="Y2787" s="9">
        <v>0</v>
      </c>
      <c r="Z2787" s="9">
        <v>1.9858368000000001E-2</v>
      </c>
      <c r="AA2787" s="9">
        <v>168.48686000000001</v>
      </c>
      <c r="AB2787" s="9"/>
      <c r="AQ2787" s="9">
        <f>K2787-'Processed Potentiostat'!$J$3</f>
        <v>-10.856472999999999</v>
      </c>
    </row>
    <row r="2788" spans="1:43" x14ac:dyDescent="0.35">
      <c r="A2788">
        <v>2</v>
      </c>
      <c r="B2788">
        <v>0</v>
      </c>
      <c r="C2788">
        <v>0</v>
      </c>
      <c r="D2788">
        <v>1</v>
      </c>
      <c r="E2788">
        <v>0</v>
      </c>
      <c r="F2788">
        <v>0</v>
      </c>
      <c r="G2788">
        <v>0</v>
      </c>
      <c r="H2788" s="9">
        <v>2349.6739406422398</v>
      </c>
      <c r="I2788" s="9">
        <v>-1.8298620000000001</v>
      </c>
      <c r="J2788" s="9">
        <v>-1.8310241</v>
      </c>
      <c r="K2788" s="9">
        <v>-9.8804940999999999</v>
      </c>
      <c r="L2788" s="9">
        <v>-27.626660999999999</v>
      </c>
      <c r="M2788" s="9">
        <v>-27.626660999999999</v>
      </c>
      <c r="N2788" s="9">
        <v>39</v>
      </c>
      <c r="O2788" s="9">
        <v>62.474986999999999</v>
      </c>
      <c r="P2788" s="9">
        <v>0</v>
      </c>
      <c r="Q2788" s="9">
        <v>1.4044489234216201E-2</v>
      </c>
      <c r="R2788" s="9">
        <v>0</v>
      </c>
      <c r="S2788" s="9">
        <v>32453331089.980598</v>
      </c>
      <c r="T2788" s="9">
        <v>2349.6739406422398</v>
      </c>
      <c r="U2788" s="9">
        <v>7.6740727594677596</v>
      </c>
      <c r="V2788" s="9">
        <v>0</v>
      </c>
      <c r="W2788" s="9">
        <v>7.6740727594677596</v>
      </c>
      <c r="X2788" s="9">
        <v>0</v>
      </c>
      <c r="Y2788" s="9">
        <v>0</v>
      </c>
      <c r="Z2788" s="9">
        <v>1.8091421999999999E-2</v>
      </c>
      <c r="AA2788" s="9">
        <v>185.31704999999999</v>
      </c>
      <c r="AB2788" s="9"/>
      <c r="AQ2788" s="9">
        <f>K2788-'Processed Potentiostat'!$J$3</f>
        <v>-9.8804940999999999</v>
      </c>
    </row>
    <row r="2789" spans="1:43" x14ac:dyDescent="0.35">
      <c r="A2789">
        <v>2</v>
      </c>
      <c r="B2789">
        <v>0</v>
      </c>
      <c r="C2789">
        <v>0</v>
      </c>
      <c r="D2789">
        <v>1</v>
      </c>
      <c r="E2789">
        <v>0</v>
      </c>
      <c r="F2789">
        <v>0</v>
      </c>
      <c r="G2789">
        <v>0</v>
      </c>
      <c r="H2789" s="9">
        <v>2350.67394061698</v>
      </c>
      <c r="I2789" s="9">
        <v>-1.8301054999999999</v>
      </c>
      <c r="J2789" s="9">
        <v>-1.8300525999999999</v>
      </c>
      <c r="K2789" s="9">
        <v>-9.2143078000000003</v>
      </c>
      <c r="L2789" s="9">
        <v>-27.636265000000002</v>
      </c>
      <c r="M2789" s="9">
        <v>-27.636265000000002</v>
      </c>
      <c r="N2789" s="9">
        <v>39</v>
      </c>
      <c r="O2789" s="9">
        <v>62.474986999999999</v>
      </c>
      <c r="P2789" s="9">
        <v>0</v>
      </c>
      <c r="Q2789" s="9">
        <v>1.4049371153924701E-2</v>
      </c>
      <c r="R2789" s="9">
        <v>0</v>
      </c>
      <c r="S2789" s="9">
        <v>229989865268.884</v>
      </c>
      <c r="T2789" s="9">
        <v>2350.67394061698</v>
      </c>
      <c r="U2789" s="9">
        <v>7.6767399639234002</v>
      </c>
      <c r="V2789" s="9">
        <v>0</v>
      </c>
      <c r="W2789" s="9">
        <v>7.6767399639234002</v>
      </c>
      <c r="X2789" s="9">
        <v>0</v>
      </c>
      <c r="Y2789" s="9">
        <v>0</v>
      </c>
      <c r="Z2789" s="9">
        <v>1.6862668000000001E-2</v>
      </c>
      <c r="AA2789" s="9">
        <v>198.60988</v>
      </c>
      <c r="AB2789" s="9"/>
      <c r="AQ2789" s="9">
        <f>K2789-'Processed Potentiostat'!$J$3</f>
        <v>-9.2143078000000003</v>
      </c>
    </row>
    <row r="2790" spans="1:43" x14ac:dyDescent="0.35">
      <c r="A2790">
        <v>2</v>
      </c>
      <c r="B2790">
        <v>0</v>
      </c>
      <c r="C2790">
        <v>0</v>
      </c>
      <c r="D2790">
        <v>1</v>
      </c>
      <c r="E2790">
        <v>0</v>
      </c>
      <c r="F2790">
        <v>0</v>
      </c>
      <c r="G2790">
        <v>0</v>
      </c>
      <c r="H2790" s="9">
        <v>2351.6739405917101</v>
      </c>
      <c r="I2790" s="9">
        <v>-1.8300889</v>
      </c>
      <c r="J2790" s="9">
        <v>-1.830133</v>
      </c>
      <c r="K2790" s="9">
        <v>-8.2660303000000006</v>
      </c>
      <c r="L2790" s="9">
        <v>-27.64526</v>
      </c>
      <c r="M2790" s="9">
        <v>-27.64526</v>
      </c>
      <c r="N2790" s="9">
        <v>39</v>
      </c>
      <c r="O2790" s="9">
        <v>62.474986999999999</v>
      </c>
      <c r="P2790" s="9">
        <v>0</v>
      </c>
      <c r="Q2790" s="9">
        <v>1.40539439730227E-2</v>
      </c>
      <c r="R2790" s="9">
        <v>0</v>
      </c>
      <c r="S2790" s="9">
        <v>694327077848.99097</v>
      </c>
      <c r="T2790" s="9">
        <v>2351.6739405917101</v>
      </c>
      <c r="U2790" s="9">
        <v>7.6792387168130301</v>
      </c>
      <c r="V2790" s="9">
        <v>0</v>
      </c>
      <c r="W2790" s="9">
        <v>7.6792387168130301</v>
      </c>
      <c r="X2790" s="9">
        <v>0</v>
      </c>
      <c r="Y2790" s="9">
        <v>0</v>
      </c>
      <c r="Z2790" s="9">
        <v>1.5127935E-2</v>
      </c>
      <c r="AA2790" s="9">
        <v>221.4041</v>
      </c>
      <c r="AB2790" s="9"/>
      <c r="AQ2790" s="9">
        <f>K2790-'Processed Potentiostat'!$J$3</f>
        <v>-8.2660303000000006</v>
      </c>
    </row>
    <row r="2791" spans="1:43" x14ac:dyDescent="0.35">
      <c r="A2791">
        <v>2</v>
      </c>
      <c r="B2791">
        <v>0</v>
      </c>
      <c r="C2791">
        <v>0</v>
      </c>
      <c r="D2791">
        <v>1</v>
      </c>
      <c r="E2791">
        <v>0</v>
      </c>
      <c r="F2791">
        <v>0</v>
      </c>
      <c r="G2791">
        <v>0</v>
      </c>
      <c r="H2791" s="9">
        <v>2351.9479405847901</v>
      </c>
      <c r="I2791" s="9">
        <v>-1.8300613999999999</v>
      </c>
      <c r="J2791" s="9">
        <v>-1.8298399000000001</v>
      </c>
      <c r="K2791" s="9">
        <v>-13.291143</v>
      </c>
      <c r="L2791" s="9">
        <v>-27.648363</v>
      </c>
      <c r="M2791" s="9">
        <v>-27.648363</v>
      </c>
      <c r="N2791" s="9">
        <v>39</v>
      </c>
      <c r="O2791" s="9">
        <v>62.474986999999999</v>
      </c>
      <c r="P2791" s="9">
        <v>0</v>
      </c>
      <c r="Q2791" s="9">
        <v>1.4055521323633999E-2</v>
      </c>
      <c r="R2791" s="9">
        <v>0</v>
      </c>
      <c r="S2791" s="9">
        <v>83069942687.174698</v>
      </c>
      <c r="T2791" s="9">
        <v>2351.9479405847901</v>
      </c>
      <c r="U2791" s="9">
        <v>7.6801008642578097</v>
      </c>
      <c r="V2791" s="9">
        <v>0</v>
      </c>
      <c r="W2791" s="9">
        <v>7.6801008642578097</v>
      </c>
      <c r="X2791" s="9">
        <v>0</v>
      </c>
      <c r="Y2791" s="9">
        <v>0</v>
      </c>
      <c r="Z2791" s="9">
        <v>2.4320666000000001E-2</v>
      </c>
      <c r="AA2791" s="9">
        <v>137.67363</v>
      </c>
      <c r="AB2791" s="9"/>
      <c r="AQ2791" s="9">
        <f>K2791-'Processed Potentiostat'!$J$3</f>
        <v>-13.291143</v>
      </c>
    </row>
    <row r="2792" spans="1:43" x14ac:dyDescent="0.35">
      <c r="A2792">
        <v>2</v>
      </c>
      <c r="B2792">
        <v>0</v>
      </c>
      <c r="C2792">
        <v>0</v>
      </c>
      <c r="D2792">
        <v>1</v>
      </c>
      <c r="E2792">
        <v>0</v>
      </c>
      <c r="F2792">
        <v>0</v>
      </c>
      <c r="G2792">
        <v>0</v>
      </c>
      <c r="H2792" s="9">
        <v>2352.9479405595298</v>
      </c>
      <c r="I2792" s="9">
        <v>-1.8299190000000001</v>
      </c>
      <c r="J2792" s="9">
        <v>-1.8285018</v>
      </c>
      <c r="K2792" s="9">
        <v>-14.355983</v>
      </c>
      <c r="L2792" s="9">
        <v>-27.663273</v>
      </c>
      <c r="M2792" s="9">
        <v>-27.663273</v>
      </c>
      <c r="N2792" s="9">
        <v>39</v>
      </c>
      <c r="O2792" s="9">
        <v>62.474986999999999</v>
      </c>
      <c r="P2792" s="9">
        <v>0</v>
      </c>
      <c r="Q2792" s="9">
        <v>1.4063094238780801E-2</v>
      </c>
      <c r="R2792" s="9">
        <v>0</v>
      </c>
      <c r="S2792" s="9">
        <v>16555351125.113501</v>
      </c>
      <c r="T2792" s="9">
        <v>2352.9479405595298</v>
      </c>
      <c r="U2792" s="9">
        <v>7.6842426167831404</v>
      </c>
      <c r="V2792" s="9">
        <v>0</v>
      </c>
      <c r="W2792" s="9">
        <v>7.6842426167831404</v>
      </c>
      <c r="X2792" s="9">
        <v>0</v>
      </c>
      <c r="Y2792" s="9">
        <v>0</v>
      </c>
      <c r="Z2792" s="9">
        <v>2.6249940999999999E-2</v>
      </c>
      <c r="AA2792" s="9">
        <v>127.36863</v>
      </c>
      <c r="AB2792" s="9"/>
      <c r="AQ2792" s="9">
        <f>K2792-'Processed Potentiostat'!$J$3</f>
        <v>-14.355983</v>
      </c>
    </row>
    <row r="2793" spans="1:43" x14ac:dyDescent="0.35">
      <c r="A2793">
        <v>2</v>
      </c>
      <c r="B2793">
        <v>0</v>
      </c>
      <c r="C2793">
        <v>0</v>
      </c>
      <c r="D2793">
        <v>1</v>
      </c>
      <c r="E2793">
        <v>0</v>
      </c>
      <c r="F2793">
        <v>0</v>
      </c>
      <c r="G2793">
        <v>0</v>
      </c>
      <c r="H2793" s="9">
        <v>2353.9479405342699</v>
      </c>
      <c r="I2793" s="9">
        <v>-1.8299299</v>
      </c>
      <c r="J2793" s="9">
        <v>-1.8309972999999999</v>
      </c>
      <c r="K2793" s="9">
        <v>-12.770174000000001</v>
      </c>
      <c r="L2793" s="9">
        <v>-27.676694999999999</v>
      </c>
      <c r="M2793" s="9">
        <v>-27.676694999999999</v>
      </c>
      <c r="N2793" s="9">
        <v>39</v>
      </c>
      <c r="O2793" s="9">
        <v>62.474986999999999</v>
      </c>
      <c r="P2793" s="9">
        <v>0</v>
      </c>
      <c r="Q2793" s="9">
        <v>1.40699208134967E-2</v>
      </c>
      <c r="R2793" s="9">
        <v>0</v>
      </c>
      <c r="S2793" s="9">
        <v>33564977481.611301</v>
      </c>
      <c r="T2793" s="9">
        <v>2353.9479405342699</v>
      </c>
      <c r="U2793" s="9">
        <v>7.6879709707467203</v>
      </c>
      <c r="V2793" s="9">
        <v>0</v>
      </c>
      <c r="W2793" s="9">
        <v>7.6879709707467203</v>
      </c>
      <c r="X2793" s="9">
        <v>0</v>
      </c>
      <c r="Y2793" s="9">
        <v>0</v>
      </c>
      <c r="Z2793" s="9">
        <v>2.3382155000000002E-2</v>
      </c>
      <c r="AA2793" s="9">
        <v>143.38077000000001</v>
      </c>
      <c r="AB2793" s="9"/>
      <c r="AQ2793" s="9">
        <f>K2793-'Processed Potentiostat'!$J$3</f>
        <v>-12.770174000000001</v>
      </c>
    </row>
    <row r="2794" spans="1:43" x14ac:dyDescent="0.35">
      <c r="A2794">
        <v>2</v>
      </c>
      <c r="B2794">
        <v>0</v>
      </c>
      <c r="C2794">
        <v>0</v>
      </c>
      <c r="D2794">
        <v>1</v>
      </c>
      <c r="E2794">
        <v>0</v>
      </c>
      <c r="F2794">
        <v>0</v>
      </c>
      <c r="G2794">
        <v>0</v>
      </c>
      <c r="H2794" s="9">
        <v>2354.9479405090101</v>
      </c>
      <c r="I2794" s="9">
        <v>-1.8298692000000001</v>
      </c>
      <c r="J2794" s="9">
        <v>-1.8311032</v>
      </c>
      <c r="K2794" s="9">
        <v>-11.338195000000001</v>
      </c>
      <c r="L2794" s="9">
        <v>-27.688696</v>
      </c>
      <c r="M2794" s="9">
        <v>-27.688696</v>
      </c>
      <c r="N2794" s="9">
        <v>39</v>
      </c>
      <c r="O2794" s="9">
        <v>62.474986999999999</v>
      </c>
      <c r="P2794" s="9">
        <v>0</v>
      </c>
      <c r="Q2794" s="9">
        <v>1.4076025018612401E-2</v>
      </c>
      <c r="R2794" s="9">
        <v>0</v>
      </c>
      <c r="S2794" s="9">
        <v>29759080364.4342</v>
      </c>
      <c r="T2794" s="9">
        <v>2354.9479405090101</v>
      </c>
      <c r="U2794" s="9">
        <v>7.6913046255512203</v>
      </c>
      <c r="V2794" s="9">
        <v>0</v>
      </c>
      <c r="W2794" s="9">
        <v>7.6913046255512203</v>
      </c>
      <c r="X2794" s="9">
        <v>0</v>
      </c>
      <c r="Y2794" s="9">
        <v>0</v>
      </c>
      <c r="Z2794" s="9">
        <v>2.0761404000000001E-2</v>
      </c>
      <c r="AA2794" s="9">
        <v>161.49866</v>
      </c>
      <c r="AB2794" s="9"/>
      <c r="AQ2794" s="9">
        <f>K2794-'Processed Potentiostat'!$J$3</f>
        <v>-11.338195000000001</v>
      </c>
    </row>
    <row r="2795" spans="1:43" x14ac:dyDescent="0.35">
      <c r="A2795">
        <v>2</v>
      </c>
      <c r="B2795">
        <v>0</v>
      </c>
      <c r="C2795">
        <v>0</v>
      </c>
      <c r="D2795">
        <v>1</v>
      </c>
      <c r="E2795">
        <v>0</v>
      </c>
      <c r="F2795">
        <v>0</v>
      </c>
      <c r="G2795">
        <v>0</v>
      </c>
      <c r="H2795" s="9">
        <v>2355.1757405032499</v>
      </c>
      <c r="I2795" s="9">
        <v>-1.8301004000000001</v>
      </c>
      <c r="J2795" s="9">
        <v>-1.8308688</v>
      </c>
      <c r="K2795" s="9">
        <v>-16.359306</v>
      </c>
      <c r="L2795" s="9">
        <v>-27.691216000000001</v>
      </c>
      <c r="M2795" s="9">
        <v>-27.691216000000001</v>
      </c>
      <c r="N2795" s="9">
        <v>39</v>
      </c>
      <c r="O2795" s="9">
        <v>62.474986999999999</v>
      </c>
      <c r="P2795" s="9">
        <v>0</v>
      </c>
      <c r="Q2795" s="9">
        <v>1.4077306427207399E-2</v>
      </c>
      <c r="R2795" s="9">
        <v>0</v>
      </c>
      <c r="S2795" s="9">
        <v>39782626360.679802</v>
      </c>
      <c r="T2795" s="9">
        <v>2355.1757405032499</v>
      </c>
      <c r="U2795" s="9">
        <v>7.6920044196979704</v>
      </c>
      <c r="V2795" s="9">
        <v>0</v>
      </c>
      <c r="W2795" s="9">
        <v>7.6920044196979704</v>
      </c>
      <c r="X2795" s="9">
        <v>0</v>
      </c>
      <c r="Y2795" s="9">
        <v>0</v>
      </c>
      <c r="Z2795" s="9">
        <v>2.9951743999999999E-2</v>
      </c>
      <c r="AA2795" s="9">
        <v>111.91605</v>
      </c>
      <c r="AB2795" s="9"/>
      <c r="AQ2795" s="9">
        <f>K2795-'Processed Potentiostat'!$J$3</f>
        <v>-16.359306</v>
      </c>
    </row>
    <row r="2796" spans="1:43" x14ac:dyDescent="0.35">
      <c r="A2796">
        <v>2</v>
      </c>
      <c r="B2796">
        <v>0</v>
      </c>
      <c r="C2796">
        <v>0</v>
      </c>
      <c r="D2796">
        <v>1</v>
      </c>
      <c r="E2796">
        <v>0</v>
      </c>
      <c r="F2796">
        <v>0</v>
      </c>
      <c r="G2796">
        <v>0</v>
      </c>
      <c r="H2796" s="9">
        <v>2356.1757404779901</v>
      </c>
      <c r="I2796" s="9">
        <v>-1.8301636999999999</v>
      </c>
      <c r="J2796" s="9">
        <v>-1.8313140999999999</v>
      </c>
      <c r="K2796" s="9">
        <v>-13.881653999999999</v>
      </c>
      <c r="L2796" s="9">
        <v>-27.705112</v>
      </c>
      <c r="M2796" s="9">
        <v>-27.705112</v>
      </c>
      <c r="N2796" s="9">
        <v>39</v>
      </c>
      <c r="O2796" s="9">
        <v>62.474986999999999</v>
      </c>
      <c r="P2796" s="9">
        <v>0</v>
      </c>
      <c r="Q2796" s="9">
        <v>1.40843757788472E-2</v>
      </c>
      <c r="R2796" s="9">
        <v>0</v>
      </c>
      <c r="S2796" s="9">
        <v>24274840423.539902</v>
      </c>
      <c r="T2796" s="9">
        <v>2356.1757404779901</v>
      </c>
      <c r="U2796" s="9">
        <v>7.6958643799017201</v>
      </c>
      <c r="V2796" s="9">
        <v>0</v>
      </c>
      <c r="W2796" s="9">
        <v>7.6958643799017201</v>
      </c>
      <c r="X2796" s="9">
        <v>0</v>
      </c>
      <c r="Y2796" s="9">
        <v>0</v>
      </c>
      <c r="Z2796" s="9">
        <v>2.5421668000000001E-2</v>
      </c>
      <c r="AA2796" s="9">
        <v>131.92334</v>
      </c>
      <c r="AB2796" s="9"/>
      <c r="AQ2796" s="9">
        <f>K2796-'Processed Potentiostat'!$J$3</f>
        <v>-13.881653999999999</v>
      </c>
    </row>
    <row r="2797" spans="1:43" x14ac:dyDescent="0.35">
      <c r="A2797">
        <v>2</v>
      </c>
      <c r="B2797">
        <v>0</v>
      </c>
      <c r="C2797">
        <v>0</v>
      </c>
      <c r="D2797">
        <v>1</v>
      </c>
      <c r="E2797">
        <v>0</v>
      </c>
      <c r="F2797">
        <v>0</v>
      </c>
      <c r="G2797">
        <v>0</v>
      </c>
      <c r="H2797" s="9">
        <v>2357.1757404527302</v>
      </c>
      <c r="I2797" s="9">
        <v>-1.8301357</v>
      </c>
      <c r="J2797" s="9">
        <v>-1.8293512999999999</v>
      </c>
      <c r="K2797" s="9">
        <v>-12.106197</v>
      </c>
      <c r="L2797" s="9">
        <v>-27.717972</v>
      </c>
      <c r="M2797" s="9">
        <v>-27.717972</v>
      </c>
      <c r="N2797" s="9">
        <v>39</v>
      </c>
      <c r="O2797" s="9">
        <v>62.474986999999999</v>
      </c>
      <c r="P2797" s="9">
        <v>0</v>
      </c>
      <c r="Q2797" s="9">
        <v>1.40909102951313E-2</v>
      </c>
      <c r="R2797" s="9">
        <v>0</v>
      </c>
      <c r="S2797" s="9">
        <v>33741867277.274101</v>
      </c>
      <c r="T2797" s="9">
        <v>2357.1757404527302</v>
      </c>
      <c r="U2797" s="9">
        <v>7.6994368568955496</v>
      </c>
      <c r="V2797" s="9">
        <v>0</v>
      </c>
      <c r="W2797" s="9">
        <v>7.6994368568955496</v>
      </c>
      <c r="X2797" s="9">
        <v>0</v>
      </c>
      <c r="Y2797" s="9">
        <v>0</v>
      </c>
      <c r="Z2797" s="9">
        <v>2.2146487999999999E-2</v>
      </c>
      <c r="AA2797" s="9">
        <v>151.10865999999999</v>
      </c>
      <c r="AB2797" s="9"/>
      <c r="AQ2797" s="9">
        <f>K2797-'Processed Potentiostat'!$J$3</f>
        <v>-12.106197</v>
      </c>
    </row>
    <row r="2798" spans="1:43" x14ac:dyDescent="0.35">
      <c r="A2798">
        <v>2</v>
      </c>
      <c r="B2798">
        <v>0</v>
      </c>
      <c r="C2798">
        <v>0</v>
      </c>
      <c r="D2798">
        <v>1</v>
      </c>
      <c r="E2798">
        <v>0</v>
      </c>
      <c r="F2798">
        <v>0</v>
      </c>
      <c r="G2798">
        <v>0</v>
      </c>
      <c r="H2798" s="9">
        <v>2358.1757404274599</v>
      </c>
      <c r="I2798" s="9">
        <v>-1.8300372</v>
      </c>
      <c r="J2798" s="9">
        <v>-1.8299466</v>
      </c>
      <c r="K2798" s="9">
        <v>-9.7465943999999993</v>
      </c>
      <c r="L2798" s="9">
        <v>-27.728907</v>
      </c>
      <c r="M2798" s="9">
        <v>-27.728907</v>
      </c>
      <c r="N2798" s="9">
        <v>39</v>
      </c>
      <c r="O2798" s="9">
        <v>62.474986999999999</v>
      </c>
      <c r="P2798" s="9">
        <v>0</v>
      </c>
      <c r="Q2798" s="9">
        <v>1.4096468671481101E-2</v>
      </c>
      <c r="R2798" s="9">
        <v>0</v>
      </c>
      <c r="S2798" s="9">
        <v>122618307838.936</v>
      </c>
      <c r="T2798" s="9">
        <v>2358.1757404274599</v>
      </c>
      <c r="U2798" s="9">
        <v>7.7024741295464301</v>
      </c>
      <c r="V2798" s="9">
        <v>0</v>
      </c>
      <c r="W2798" s="9">
        <v>7.7024741295464301</v>
      </c>
      <c r="X2798" s="9">
        <v>0</v>
      </c>
      <c r="Y2798" s="9">
        <v>0</v>
      </c>
      <c r="Z2798" s="9">
        <v>1.7835746999999999E-2</v>
      </c>
      <c r="AA2798" s="9">
        <v>187.75241</v>
      </c>
      <c r="AB2798" s="9"/>
      <c r="AQ2798" s="9">
        <f>K2798-'Processed Potentiostat'!$J$3</f>
        <v>-9.7465943999999993</v>
      </c>
    </row>
    <row r="2799" spans="1:43" x14ac:dyDescent="0.35">
      <c r="A2799">
        <v>2</v>
      </c>
      <c r="B2799">
        <v>0</v>
      </c>
      <c r="C2799">
        <v>0</v>
      </c>
      <c r="D2799">
        <v>1</v>
      </c>
      <c r="E2799">
        <v>0</v>
      </c>
      <c r="F2799">
        <v>0</v>
      </c>
      <c r="G2799">
        <v>0</v>
      </c>
      <c r="H2799" s="9">
        <v>2359.1757404022001</v>
      </c>
      <c r="I2799" s="9">
        <v>-1.8299673999999999</v>
      </c>
      <c r="J2799" s="9">
        <v>-1.831364</v>
      </c>
      <c r="K2799" s="9">
        <v>-9.9682875000000006</v>
      </c>
      <c r="L2799" s="9">
        <v>-27.738572999999999</v>
      </c>
      <c r="M2799" s="9">
        <v>-27.738572999999999</v>
      </c>
      <c r="N2799" s="9">
        <v>39</v>
      </c>
      <c r="O2799" s="9">
        <v>62.474986999999999</v>
      </c>
      <c r="P2799" s="9">
        <v>0</v>
      </c>
      <c r="Q2799" s="9">
        <v>1.4101386109210599E-2</v>
      </c>
      <c r="R2799" s="9">
        <v>0</v>
      </c>
      <c r="S2799" s="9">
        <v>23285100681.756199</v>
      </c>
      <c r="T2799" s="9">
        <v>2359.1757404022001</v>
      </c>
      <c r="U2799" s="9">
        <v>7.70515902548334</v>
      </c>
      <c r="V2799" s="9">
        <v>0</v>
      </c>
      <c r="W2799" s="9">
        <v>7.70515902548334</v>
      </c>
      <c r="X2799" s="9">
        <v>0</v>
      </c>
      <c r="Y2799" s="9">
        <v>0</v>
      </c>
      <c r="Z2799" s="9">
        <v>1.8255562999999999E-2</v>
      </c>
      <c r="AA2799" s="9">
        <v>183.71902</v>
      </c>
      <c r="AB2799" s="9"/>
      <c r="AQ2799" s="9">
        <f>K2799-'Processed Potentiostat'!$J$3</f>
        <v>-9.9682875000000006</v>
      </c>
    </row>
    <row r="2800" spans="1:43" x14ac:dyDescent="0.35">
      <c r="A2800">
        <v>2</v>
      </c>
      <c r="B2800">
        <v>0</v>
      </c>
      <c r="C2800">
        <v>0</v>
      </c>
      <c r="D2800">
        <v>1</v>
      </c>
      <c r="E2800">
        <v>0</v>
      </c>
      <c r="F2800">
        <v>0</v>
      </c>
      <c r="G2800">
        <v>0</v>
      </c>
      <c r="H2800" s="9">
        <v>2360.1757403769402</v>
      </c>
      <c r="I2800" s="9">
        <v>-1.8299377999999999</v>
      </c>
      <c r="J2800" s="9">
        <v>-1.8304559</v>
      </c>
      <c r="K2800" s="9">
        <v>-10.936379000000001</v>
      </c>
      <c r="L2800" s="9">
        <v>-27.750077999999998</v>
      </c>
      <c r="M2800" s="9">
        <v>-27.750077999999998</v>
      </c>
      <c r="N2800" s="9">
        <v>39</v>
      </c>
      <c r="O2800" s="9">
        <v>62.474986999999999</v>
      </c>
      <c r="P2800" s="9">
        <v>0</v>
      </c>
      <c r="Q2800" s="9">
        <v>1.4107236005739199E-2</v>
      </c>
      <c r="R2800" s="9">
        <v>0</v>
      </c>
      <c r="S2800" s="9">
        <v>98014541201.208496</v>
      </c>
      <c r="T2800" s="9">
        <v>2360.1757403769402</v>
      </c>
      <c r="U2800" s="9">
        <v>7.7083552993956603</v>
      </c>
      <c r="V2800" s="9">
        <v>0</v>
      </c>
      <c r="W2800" s="9">
        <v>7.7083552993956603</v>
      </c>
      <c r="X2800" s="9">
        <v>0</v>
      </c>
      <c r="Y2800" s="9">
        <v>0</v>
      </c>
      <c r="Z2800" s="9">
        <v>2.0018561000000001E-2</v>
      </c>
      <c r="AA2800" s="9">
        <v>167.37312</v>
      </c>
      <c r="AB2800" s="9"/>
      <c r="AQ2800" s="9">
        <f>K2800-'Processed Potentiostat'!$J$3</f>
        <v>-10.936379000000001</v>
      </c>
    </row>
    <row r="2801" spans="1:43" x14ac:dyDescent="0.35">
      <c r="A2801">
        <v>2</v>
      </c>
      <c r="B2801">
        <v>0</v>
      </c>
      <c r="C2801">
        <v>0</v>
      </c>
      <c r="D2801">
        <v>1</v>
      </c>
      <c r="E2801">
        <v>0</v>
      </c>
      <c r="F2801">
        <v>0</v>
      </c>
      <c r="G2801">
        <v>0</v>
      </c>
      <c r="H2801" s="9">
        <v>2361.1757403516799</v>
      </c>
      <c r="I2801" s="9">
        <v>-1.8299493</v>
      </c>
      <c r="J2801" s="9">
        <v>-1.8297540000000001</v>
      </c>
      <c r="K2801" s="9">
        <v>-8.9963856</v>
      </c>
      <c r="L2801" s="9">
        <v>-27.760437</v>
      </c>
      <c r="M2801" s="9">
        <v>-27.760437</v>
      </c>
      <c r="N2801" s="9">
        <v>39</v>
      </c>
      <c r="O2801" s="9">
        <v>62.474986999999999</v>
      </c>
      <c r="P2801" s="9">
        <v>0</v>
      </c>
      <c r="Q2801" s="9">
        <v>1.41125010265052E-2</v>
      </c>
      <c r="R2801" s="9">
        <v>0</v>
      </c>
      <c r="S2801" s="9">
        <v>66288477653.818298</v>
      </c>
      <c r="T2801" s="9">
        <v>2361.1757403516799</v>
      </c>
      <c r="U2801" s="9">
        <v>7.7112324369570899</v>
      </c>
      <c r="V2801" s="9">
        <v>0</v>
      </c>
      <c r="W2801" s="9">
        <v>7.7112324369570899</v>
      </c>
      <c r="X2801" s="9">
        <v>0</v>
      </c>
      <c r="Y2801" s="9">
        <v>0</v>
      </c>
      <c r="Z2801" s="9">
        <v>1.6461172999999999E-2</v>
      </c>
      <c r="AA2801" s="9">
        <v>203.38767999999999</v>
      </c>
      <c r="AB2801" s="9"/>
      <c r="AQ2801" s="9">
        <f>K2801-'Processed Potentiostat'!$J$3</f>
        <v>-8.9963856</v>
      </c>
    </row>
    <row r="2802" spans="1:43" x14ac:dyDescent="0.35">
      <c r="A2802">
        <v>2</v>
      </c>
      <c r="B2802">
        <v>0</v>
      </c>
      <c r="C2802">
        <v>0</v>
      </c>
      <c r="D2802">
        <v>1</v>
      </c>
      <c r="E2802">
        <v>0</v>
      </c>
      <c r="F2802">
        <v>0</v>
      </c>
      <c r="G2802">
        <v>0</v>
      </c>
      <c r="H2802" s="9">
        <v>2361.61254034064</v>
      </c>
      <c r="I2802" s="9">
        <v>-1.8299117</v>
      </c>
      <c r="J2802" s="9">
        <v>-1.8292344</v>
      </c>
      <c r="K2802" s="9">
        <v>-14.055526</v>
      </c>
      <c r="L2802" s="9">
        <v>-27.764752999999999</v>
      </c>
      <c r="M2802" s="9">
        <v>-27.764752999999999</v>
      </c>
      <c r="N2802" s="9">
        <v>39</v>
      </c>
      <c r="O2802" s="9">
        <v>62.474986999999999</v>
      </c>
      <c r="P2802" s="9">
        <v>0</v>
      </c>
      <c r="Q2802" s="9">
        <v>1.4114694242914101E-2</v>
      </c>
      <c r="R2802" s="9">
        <v>0</v>
      </c>
      <c r="S2802" s="9">
        <v>29586844166.094898</v>
      </c>
      <c r="T2802" s="9">
        <v>2361.61254034064</v>
      </c>
      <c r="U2802" s="9">
        <v>7.7124316584898098</v>
      </c>
      <c r="V2802" s="9">
        <v>0</v>
      </c>
      <c r="W2802" s="9">
        <v>7.7124316584898098</v>
      </c>
      <c r="X2802" s="9">
        <v>0</v>
      </c>
      <c r="Y2802" s="9">
        <v>0</v>
      </c>
      <c r="Z2802" s="9">
        <v>2.5710851E-2</v>
      </c>
      <c r="AA2802" s="9">
        <v>130.14343</v>
      </c>
      <c r="AB2802" s="9"/>
      <c r="AQ2802" s="9">
        <f>K2802-'Processed Potentiostat'!$J$3</f>
        <v>-14.055526</v>
      </c>
    </row>
    <row r="2803" spans="1:43" x14ac:dyDescent="0.35">
      <c r="A2803">
        <v>2</v>
      </c>
      <c r="B2803">
        <v>0</v>
      </c>
      <c r="C2803">
        <v>0</v>
      </c>
      <c r="D2803">
        <v>1</v>
      </c>
      <c r="E2803">
        <v>0</v>
      </c>
      <c r="F2803">
        <v>0</v>
      </c>
      <c r="G2803">
        <v>0</v>
      </c>
      <c r="H2803" s="9">
        <v>2362.6125403153801</v>
      </c>
      <c r="I2803" s="9">
        <v>-1.8300087</v>
      </c>
      <c r="J2803" s="9">
        <v>-1.8304982000000001</v>
      </c>
      <c r="K2803" s="9">
        <v>-10.879184</v>
      </c>
      <c r="L2803" s="9">
        <v>-27.777373999999998</v>
      </c>
      <c r="M2803" s="9">
        <v>-27.777373999999998</v>
      </c>
      <c r="N2803" s="9">
        <v>39</v>
      </c>
      <c r="O2803" s="9">
        <v>62.474986999999999</v>
      </c>
      <c r="P2803" s="9">
        <v>0</v>
      </c>
      <c r="Q2803" s="9">
        <v>1.41211116269092E-2</v>
      </c>
      <c r="R2803" s="9">
        <v>0</v>
      </c>
      <c r="S2803" s="9">
        <v>85352930808.496902</v>
      </c>
      <c r="T2803" s="9">
        <v>2362.6125403153801</v>
      </c>
      <c r="U2803" s="9">
        <v>7.7159372007580798</v>
      </c>
      <c r="V2803" s="9">
        <v>0</v>
      </c>
      <c r="W2803" s="9">
        <v>7.7159372007580798</v>
      </c>
      <c r="X2803" s="9">
        <v>0</v>
      </c>
      <c r="Y2803" s="9">
        <v>0</v>
      </c>
      <c r="Z2803" s="9">
        <v>1.9914326999999999E-2</v>
      </c>
      <c r="AA2803" s="9">
        <v>168.25693999999999</v>
      </c>
      <c r="AB2803" s="9"/>
      <c r="AQ2803" s="9">
        <f>K2803-'Processed Potentiostat'!$J$3</f>
        <v>-10.879184</v>
      </c>
    </row>
    <row r="2804" spans="1:43" x14ac:dyDescent="0.35">
      <c r="A2804">
        <v>2</v>
      </c>
      <c r="B2804">
        <v>0</v>
      </c>
      <c r="C2804">
        <v>0</v>
      </c>
      <c r="D2804">
        <v>1</v>
      </c>
      <c r="E2804">
        <v>0</v>
      </c>
      <c r="F2804">
        <v>0</v>
      </c>
      <c r="G2804">
        <v>0</v>
      </c>
      <c r="H2804" s="9">
        <v>2363.6125402901198</v>
      </c>
      <c r="I2804" s="9">
        <v>-1.8300487000000001</v>
      </c>
      <c r="J2804" s="9">
        <v>-1.8302897</v>
      </c>
      <c r="K2804" s="9">
        <v>-8.5470152000000006</v>
      </c>
      <c r="L2804" s="9">
        <v>-27.787312</v>
      </c>
      <c r="M2804" s="9">
        <v>-27.787312</v>
      </c>
      <c r="N2804" s="9">
        <v>39</v>
      </c>
      <c r="O2804" s="9">
        <v>62.474986999999999</v>
      </c>
      <c r="P2804" s="9">
        <v>0</v>
      </c>
      <c r="Q2804" s="9">
        <v>1.41261638805523E-2</v>
      </c>
      <c r="R2804" s="9">
        <v>0</v>
      </c>
      <c r="S2804" s="9">
        <v>237611476736.534</v>
      </c>
      <c r="T2804" s="9">
        <v>2363.6125402901198</v>
      </c>
      <c r="U2804" s="9">
        <v>7.71869747766325</v>
      </c>
      <c r="V2804" s="9">
        <v>0</v>
      </c>
      <c r="W2804" s="9">
        <v>7.71869747766325</v>
      </c>
      <c r="X2804" s="9">
        <v>0</v>
      </c>
      <c r="Y2804" s="9">
        <v>0</v>
      </c>
      <c r="Z2804" s="9">
        <v>1.5643515E-2</v>
      </c>
      <c r="AA2804" s="9">
        <v>214.14374000000001</v>
      </c>
      <c r="AB2804" s="9"/>
      <c r="AQ2804" s="9">
        <f>K2804-'Processed Potentiostat'!$J$3</f>
        <v>-8.5470152000000006</v>
      </c>
    </row>
    <row r="2805" spans="1:43" x14ac:dyDescent="0.35">
      <c r="A2805">
        <v>2</v>
      </c>
      <c r="B2805">
        <v>0</v>
      </c>
      <c r="C2805">
        <v>0</v>
      </c>
      <c r="D2805">
        <v>1</v>
      </c>
      <c r="E2805">
        <v>0</v>
      </c>
      <c r="F2805">
        <v>0</v>
      </c>
      <c r="G2805">
        <v>0</v>
      </c>
      <c r="H2805" s="9">
        <v>2363.72634028724</v>
      </c>
      <c r="I2805" s="9">
        <v>-1.8299000999999999</v>
      </c>
      <c r="J2805" s="9">
        <v>-1.8270804</v>
      </c>
      <c r="K2805" s="9">
        <v>-13.877386</v>
      </c>
      <c r="L2805" s="9">
        <v>-27.788288000000001</v>
      </c>
      <c r="M2805" s="9">
        <v>-27.788288000000001</v>
      </c>
      <c r="N2805" s="9">
        <v>39</v>
      </c>
      <c r="O2805" s="9">
        <v>62.474986999999999</v>
      </c>
      <c r="P2805" s="9">
        <v>0</v>
      </c>
      <c r="Q2805" s="9">
        <v>1.4126659507822501E-2</v>
      </c>
      <c r="R2805" s="9">
        <v>0</v>
      </c>
      <c r="S2805" s="9">
        <v>8985970183.4162693</v>
      </c>
      <c r="T2805" s="9">
        <v>2363.72634028724</v>
      </c>
      <c r="U2805" s="9">
        <v>7.7189688062668296</v>
      </c>
      <c r="V2805" s="9">
        <v>0</v>
      </c>
      <c r="W2805" s="9">
        <v>7.7189688062668296</v>
      </c>
      <c r="X2805" s="9">
        <v>0</v>
      </c>
      <c r="Y2805" s="9">
        <v>0</v>
      </c>
      <c r="Z2805" s="9">
        <v>2.5355101000000001E-2</v>
      </c>
      <c r="AA2805" s="9">
        <v>131.65882999999999</v>
      </c>
      <c r="AB2805" s="9"/>
      <c r="AQ2805" s="9">
        <f>K2805-'Processed Potentiostat'!$J$3</f>
        <v>-13.877386</v>
      </c>
    </row>
    <row r="2806" spans="1:43" x14ac:dyDescent="0.35">
      <c r="A2806">
        <v>2</v>
      </c>
      <c r="B2806">
        <v>0</v>
      </c>
      <c r="C2806">
        <v>0</v>
      </c>
      <c r="D2806">
        <v>1</v>
      </c>
      <c r="E2806">
        <v>0</v>
      </c>
      <c r="F2806">
        <v>0</v>
      </c>
      <c r="G2806">
        <v>0</v>
      </c>
      <c r="H2806" s="9">
        <v>2364.7263402619801</v>
      </c>
      <c r="I2806" s="9">
        <v>-1.8298885</v>
      </c>
      <c r="J2806" s="9">
        <v>-1.8308960000000001</v>
      </c>
      <c r="K2806" s="9">
        <v>-9.5388459999999995</v>
      </c>
      <c r="L2806" s="9">
        <v>-27.798891000000001</v>
      </c>
      <c r="M2806" s="9">
        <v>-27.798891000000001</v>
      </c>
      <c r="N2806" s="9">
        <v>39</v>
      </c>
      <c r="O2806" s="9">
        <v>62.474986999999999</v>
      </c>
      <c r="P2806" s="9">
        <v>0</v>
      </c>
      <c r="Q2806" s="9">
        <v>1.4132051980288199E-2</v>
      </c>
      <c r="R2806" s="9">
        <v>0</v>
      </c>
      <c r="S2806" s="9">
        <v>38436458982.996002</v>
      </c>
      <c r="T2806" s="9">
        <v>2364.7263402619801</v>
      </c>
      <c r="U2806" s="9">
        <v>7.7219140744817496</v>
      </c>
      <c r="V2806" s="9">
        <v>0</v>
      </c>
      <c r="W2806" s="9">
        <v>7.7219140744817496</v>
      </c>
      <c r="X2806" s="9">
        <v>0</v>
      </c>
      <c r="Y2806" s="9">
        <v>0</v>
      </c>
      <c r="Z2806" s="9">
        <v>1.7464635999999999E-2</v>
      </c>
      <c r="AA2806" s="9">
        <v>191.94103999999999</v>
      </c>
      <c r="AB2806" s="9"/>
      <c r="AQ2806" s="9">
        <f>K2806-'Processed Potentiostat'!$J$3</f>
        <v>-9.5388459999999995</v>
      </c>
    </row>
    <row r="2807" spans="1:43" x14ac:dyDescent="0.35">
      <c r="A2807">
        <v>2</v>
      </c>
      <c r="B2807">
        <v>0</v>
      </c>
      <c r="C2807">
        <v>0</v>
      </c>
      <c r="D2807">
        <v>1</v>
      </c>
      <c r="E2807">
        <v>0</v>
      </c>
      <c r="F2807">
        <v>0</v>
      </c>
      <c r="G2807">
        <v>0</v>
      </c>
      <c r="H2807" s="9">
        <v>2365.7263402367198</v>
      </c>
      <c r="I2807" s="9">
        <v>-1.8300173</v>
      </c>
      <c r="J2807" s="9">
        <v>-1.8294307999999999</v>
      </c>
      <c r="K2807" s="9">
        <v>-8.8839006000000005</v>
      </c>
      <c r="L2807" s="9">
        <v>-27.807984999999999</v>
      </c>
      <c r="M2807" s="9">
        <v>-27.807984999999999</v>
      </c>
      <c r="N2807" s="9">
        <v>39</v>
      </c>
      <c r="O2807" s="9">
        <v>62.474986999999999</v>
      </c>
      <c r="P2807" s="9">
        <v>0</v>
      </c>
      <c r="Q2807" s="9">
        <v>1.41366734468946E-2</v>
      </c>
      <c r="R2807" s="9">
        <v>0</v>
      </c>
      <c r="S2807" s="9">
        <v>37479159711.110001</v>
      </c>
      <c r="T2807" s="9">
        <v>2365.7263402367198</v>
      </c>
      <c r="U2807" s="9">
        <v>7.7244404303348304</v>
      </c>
      <c r="V2807" s="9">
        <v>0</v>
      </c>
      <c r="W2807" s="9">
        <v>7.7244404303348304</v>
      </c>
      <c r="X2807" s="9">
        <v>0</v>
      </c>
      <c r="Y2807" s="9">
        <v>0</v>
      </c>
      <c r="Z2807" s="9">
        <v>1.6252481999999999E-2</v>
      </c>
      <c r="AA2807" s="9">
        <v>205.92653000000001</v>
      </c>
      <c r="AB2807" s="9"/>
      <c r="AQ2807" s="9">
        <f>K2807-'Processed Potentiostat'!$J$3</f>
        <v>-8.8839006000000005</v>
      </c>
    </row>
    <row r="2808" spans="1:43" x14ac:dyDescent="0.35">
      <c r="A2808">
        <v>2</v>
      </c>
      <c r="B2808">
        <v>0</v>
      </c>
      <c r="C2808">
        <v>0</v>
      </c>
      <c r="D2808">
        <v>1</v>
      </c>
      <c r="E2808">
        <v>0</v>
      </c>
      <c r="F2808">
        <v>0</v>
      </c>
      <c r="G2808">
        <v>0</v>
      </c>
      <c r="H2808" s="9">
        <v>2366.72634021146</v>
      </c>
      <c r="I2808" s="9">
        <v>-1.8298699</v>
      </c>
      <c r="J2808" s="9">
        <v>-1.8286895000000001</v>
      </c>
      <c r="K2808" s="9">
        <v>-10.746121</v>
      </c>
      <c r="L2808" s="9">
        <v>-27.819196999999999</v>
      </c>
      <c r="M2808" s="9">
        <v>-27.819196999999999</v>
      </c>
      <c r="N2808" s="9">
        <v>39</v>
      </c>
      <c r="O2808" s="9">
        <v>62.474986999999999</v>
      </c>
      <c r="P2808" s="9">
        <v>0</v>
      </c>
      <c r="Q2808" s="9">
        <v>1.4142368491423999E-2</v>
      </c>
      <c r="R2808" s="9">
        <v>0</v>
      </c>
      <c r="S2808" s="9">
        <v>18754668197.114201</v>
      </c>
      <c r="T2808" s="9">
        <v>2366.72634021146</v>
      </c>
      <c r="U2808" s="9">
        <v>7.7275546516541898</v>
      </c>
      <c r="V2808" s="9">
        <v>0</v>
      </c>
      <c r="W2808" s="9">
        <v>7.7275546516541898</v>
      </c>
      <c r="X2808" s="9">
        <v>0</v>
      </c>
      <c r="Y2808" s="9">
        <v>0</v>
      </c>
      <c r="Z2808" s="9">
        <v>1.965132E-2</v>
      </c>
      <c r="AA2808" s="9">
        <v>170.17204000000001</v>
      </c>
      <c r="AB2808" s="9"/>
      <c r="AQ2808" s="9">
        <f>K2808-'Processed Potentiostat'!$J$3</f>
        <v>-10.746121</v>
      </c>
    </row>
    <row r="2809" spans="1:43" x14ac:dyDescent="0.35">
      <c r="A2809">
        <v>2</v>
      </c>
      <c r="B2809">
        <v>0</v>
      </c>
      <c r="C2809">
        <v>0</v>
      </c>
      <c r="D2809">
        <v>1</v>
      </c>
      <c r="E2809">
        <v>0</v>
      </c>
      <c r="F2809">
        <v>0</v>
      </c>
      <c r="G2809">
        <v>0</v>
      </c>
      <c r="H2809" s="9">
        <v>2367.7263401862001</v>
      </c>
      <c r="I2809" s="9">
        <v>-1.8301122000000001</v>
      </c>
      <c r="J2809" s="9">
        <v>-1.8302069000000001</v>
      </c>
      <c r="K2809" s="9">
        <v>-9.2000942000000006</v>
      </c>
      <c r="L2809" s="9">
        <v>-27.829312999999999</v>
      </c>
      <c r="M2809" s="9">
        <v>-27.829312999999999</v>
      </c>
      <c r="N2809" s="9">
        <v>39</v>
      </c>
      <c r="O2809" s="9">
        <v>62.474986999999999</v>
      </c>
      <c r="P2809" s="9">
        <v>0</v>
      </c>
      <c r="Q2809" s="9">
        <v>1.4147511666148501E-2</v>
      </c>
      <c r="R2809" s="9">
        <v>0</v>
      </c>
      <c r="S2809" s="9">
        <v>816255942648.63196</v>
      </c>
      <c r="T2809" s="9">
        <v>2367.7263401862001</v>
      </c>
      <c r="U2809" s="9">
        <v>7.7303647861715401</v>
      </c>
      <c r="V2809" s="9">
        <v>0</v>
      </c>
      <c r="W2809" s="9">
        <v>7.7303647861715401</v>
      </c>
      <c r="X2809" s="9">
        <v>0</v>
      </c>
      <c r="Y2809" s="9">
        <v>0</v>
      </c>
      <c r="Z2809" s="9">
        <v>1.6838076E-2</v>
      </c>
      <c r="AA2809" s="9">
        <v>198.93349000000001</v>
      </c>
      <c r="AB2809" s="9"/>
      <c r="AQ2809" s="9">
        <f>K2809-'Processed Potentiostat'!$J$3</f>
        <v>-9.2000942000000006</v>
      </c>
    </row>
    <row r="2810" spans="1:43" x14ac:dyDescent="0.35">
      <c r="A2810">
        <v>2</v>
      </c>
      <c r="B2810">
        <v>0</v>
      </c>
      <c r="C2810">
        <v>0</v>
      </c>
      <c r="D2810">
        <v>1</v>
      </c>
      <c r="E2810">
        <v>0</v>
      </c>
      <c r="F2810">
        <v>0</v>
      </c>
      <c r="G2810">
        <v>0</v>
      </c>
      <c r="H2810" s="9">
        <v>2368.7263401609298</v>
      </c>
      <c r="I2810" s="9">
        <v>-1.8299955999999999</v>
      </c>
      <c r="J2810" s="9">
        <v>-1.8309154999999999</v>
      </c>
      <c r="K2810" s="9">
        <v>-9.5657101000000004</v>
      </c>
      <c r="L2810" s="9">
        <v>-27.839099999999998</v>
      </c>
      <c r="M2810" s="9">
        <v>-27.839099999999998</v>
      </c>
      <c r="N2810" s="9">
        <v>39</v>
      </c>
      <c r="O2810" s="9">
        <v>62.474986999999999</v>
      </c>
      <c r="P2810" s="9">
        <v>0</v>
      </c>
      <c r="Q2810" s="9">
        <v>1.41524890127698E-2</v>
      </c>
      <c r="R2810" s="9">
        <v>0</v>
      </c>
      <c r="S2810" s="9">
        <v>37484959929.663399</v>
      </c>
      <c r="T2810" s="9">
        <v>2368.7263401609298</v>
      </c>
      <c r="U2810" s="9">
        <v>7.7330834455557396</v>
      </c>
      <c r="V2810" s="9">
        <v>0</v>
      </c>
      <c r="W2810" s="9">
        <v>7.7330834455557396</v>
      </c>
      <c r="X2810" s="9">
        <v>0</v>
      </c>
      <c r="Y2810" s="9">
        <v>0</v>
      </c>
      <c r="Z2810" s="9">
        <v>1.7514007000000002E-2</v>
      </c>
      <c r="AA2810" s="9">
        <v>191.40402</v>
      </c>
      <c r="AB2810" s="9"/>
      <c r="AQ2810" s="9">
        <f>K2810-'Processed Potentiostat'!$J$3</f>
        <v>-9.5657101000000004</v>
      </c>
    </row>
    <row r="2811" spans="1:43" x14ac:dyDescent="0.35">
      <c r="A2811">
        <v>2</v>
      </c>
      <c r="B2811">
        <v>0</v>
      </c>
      <c r="C2811">
        <v>0</v>
      </c>
      <c r="D2811">
        <v>1</v>
      </c>
      <c r="E2811">
        <v>0</v>
      </c>
      <c r="F2811">
        <v>0</v>
      </c>
      <c r="G2811">
        <v>0</v>
      </c>
      <c r="H2811" s="9">
        <v>2369.7263401356699</v>
      </c>
      <c r="I2811" s="9">
        <v>-1.8298544000000001</v>
      </c>
      <c r="J2811" s="9">
        <v>-1.8298653</v>
      </c>
      <c r="K2811" s="9">
        <v>-9.0412350000000004</v>
      </c>
      <c r="L2811" s="9">
        <v>-27.848503000000001</v>
      </c>
      <c r="M2811" s="9">
        <v>-27.848503000000001</v>
      </c>
      <c r="N2811" s="9">
        <v>39</v>
      </c>
      <c r="O2811" s="9">
        <v>62.474986999999999</v>
      </c>
      <c r="P2811" s="9">
        <v>0</v>
      </c>
      <c r="Q2811" s="9">
        <v>1.4157268635646999E-2</v>
      </c>
      <c r="R2811" s="9">
        <v>0</v>
      </c>
      <c r="S2811" s="9">
        <v>90581686573.957001</v>
      </c>
      <c r="T2811" s="9">
        <v>2369.7263401356699</v>
      </c>
      <c r="U2811" s="9">
        <v>7.73569509963973</v>
      </c>
      <c r="V2811" s="9">
        <v>0</v>
      </c>
      <c r="W2811" s="9">
        <v>7.73569509963973</v>
      </c>
      <c r="X2811" s="9">
        <v>0</v>
      </c>
      <c r="Y2811" s="9">
        <v>0</v>
      </c>
      <c r="Z2811" s="9">
        <v>1.6544243E-2</v>
      </c>
      <c r="AA2811" s="9">
        <v>202.39107999999999</v>
      </c>
      <c r="AB2811" s="9"/>
      <c r="AQ2811" s="9">
        <f>K2811-'Processed Potentiostat'!$J$3</f>
        <v>-9.0412350000000004</v>
      </c>
    </row>
    <row r="2812" spans="1:43" x14ac:dyDescent="0.35">
      <c r="A2812">
        <v>2</v>
      </c>
      <c r="B2812">
        <v>0</v>
      </c>
      <c r="C2812">
        <v>0</v>
      </c>
      <c r="D2812">
        <v>1</v>
      </c>
      <c r="E2812">
        <v>0</v>
      </c>
      <c r="F2812">
        <v>0</v>
      </c>
      <c r="G2812">
        <v>0</v>
      </c>
      <c r="H2812" s="9">
        <v>2370.7263401104101</v>
      </c>
      <c r="I2812" s="9">
        <v>-1.8300993000000001</v>
      </c>
      <c r="J2812" s="9">
        <v>-1.8314725999999999</v>
      </c>
      <c r="K2812" s="9">
        <v>-10.534373</v>
      </c>
      <c r="L2812" s="9">
        <v>-27.859625000000001</v>
      </c>
      <c r="M2812" s="9">
        <v>-27.859625000000001</v>
      </c>
      <c r="N2812" s="9">
        <v>39</v>
      </c>
      <c r="O2812" s="9">
        <v>62.474986999999999</v>
      </c>
      <c r="P2812" s="9">
        <v>0</v>
      </c>
      <c r="Q2812" s="9">
        <v>1.4162926741357501E-2</v>
      </c>
      <c r="R2812" s="9">
        <v>0</v>
      </c>
      <c r="S2812" s="9">
        <v>21432820235.699299</v>
      </c>
      <c r="T2812" s="9">
        <v>2370.7263401104101</v>
      </c>
      <c r="U2812" s="9">
        <v>7.7387846791103598</v>
      </c>
      <c r="V2812" s="9">
        <v>0</v>
      </c>
      <c r="W2812" s="9">
        <v>7.7387846791103598</v>
      </c>
      <c r="X2812" s="9">
        <v>0</v>
      </c>
      <c r="Y2812" s="9">
        <v>0</v>
      </c>
      <c r="Z2812" s="9">
        <v>1.9293416000000001E-2</v>
      </c>
      <c r="AA2812" s="9">
        <v>173.85683</v>
      </c>
      <c r="AB2812" s="9"/>
      <c r="AQ2812" s="9">
        <f>K2812-'Processed Potentiostat'!$J$3</f>
        <v>-10.534373</v>
      </c>
    </row>
    <row r="2813" spans="1:43" x14ac:dyDescent="0.35">
      <c r="A2813">
        <v>2</v>
      </c>
      <c r="B2813">
        <v>0</v>
      </c>
      <c r="C2813">
        <v>0</v>
      </c>
      <c r="D2813">
        <v>1</v>
      </c>
      <c r="E2813">
        <v>0</v>
      </c>
      <c r="F2813">
        <v>0</v>
      </c>
      <c r="G2813">
        <v>0</v>
      </c>
      <c r="H2813" s="9">
        <v>2371.7263400851498</v>
      </c>
      <c r="I2813" s="9">
        <v>-1.8299804</v>
      </c>
      <c r="J2813" s="9">
        <v>-1.8300225999999999</v>
      </c>
      <c r="K2813" s="9">
        <v>-9.4179019999999998</v>
      </c>
      <c r="L2813" s="9">
        <v>-27.869726</v>
      </c>
      <c r="M2813" s="9">
        <v>-27.869726</v>
      </c>
      <c r="N2813" s="9">
        <v>39</v>
      </c>
      <c r="O2813" s="9">
        <v>62.474986999999999</v>
      </c>
      <c r="P2813" s="9">
        <v>0</v>
      </c>
      <c r="Q2813" s="9">
        <v>1.4168061641529501E-2</v>
      </c>
      <c r="R2813" s="9">
        <v>0</v>
      </c>
      <c r="S2813" s="9">
        <v>185546199130.26501</v>
      </c>
      <c r="T2813" s="9">
        <v>2371.7263400851498</v>
      </c>
      <c r="U2813" s="9">
        <v>7.7415907020083496</v>
      </c>
      <c r="V2813" s="9">
        <v>0</v>
      </c>
      <c r="W2813" s="9">
        <v>7.7415907020083496</v>
      </c>
      <c r="X2813" s="9">
        <v>0</v>
      </c>
      <c r="Y2813" s="9">
        <v>0</v>
      </c>
      <c r="Z2813" s="9">
        <v>1.7234974E-2</v>
      </c>
      <c r="AA2813" s="9">
        <v>194.31318999999999</v>
      </c>
      <c r="AB2813" s="9"/>
      <c r="AQ2813" s="9">
        <f>K2813-'Processed Potentiostat'!$J$3</f>
        <v>-9.4179019999999998</v>
      </c>
    </row>
    <row r="2814" spans="1:43" x14ac:dyDescent="0.35">
      <c r="A2814">
        <v>2</v>
      </c>
      <c r="B2814">
        <v>0</v>
      </c>
      <c r="C2814">
        <v>0</v>
      </c>
      <c r="D2814">
        <v>1</v>
      </c>
      <c r="E2814">
        <v>0</v>
      </c>
      <c r="F2814">
        <v>0</v>
      </c>
      <c r="G2814">
        <v>0</v>
      </c>
      <c r="H2814" s="9">
        <v>2371.8889400810399</v>
      </c>
      <c r="I2814" s="9">
        <v>-1.8301406</v>
      </c>
      <c r="J2814" s="9">
        <v>-1.8305800000000001</v>
      </c>
      <c r="K2814" s="9">
        <v>-14.460808999999999</v>
      </c>
      <c r="L2814" s="9">
        <v>-27.871471</v>
      </c>
      <c r="M2814" s="9">
        <v>-27.871471</v>
      </c>
      <c r="N2814" s="9">
        <v>39</v>
      </c>
      <c r="O2814" s="9">
        <v>62.474986999999999</v>
      </c>
      <c r="P2814" s="9">
        <v>0</v>
      </c>
      <c r="Q2814" s="9">
        <v>1.41689490782355E-2</v>
      </c>
      <c r="R2814" s="9">
        <v>0</v>
      </c>
      <c r="S2814" s="9">
        <v>68443454357.711899</v>
      </c>
      <c r="T2814" s="9">
        <v>2371.8889400810399</v>
      </c>
      <c r="U2814" s="9">
        <v>7.7420751282223002</v>
      </c>
      <c r="V2814" s="9">
        <v>0</v>
      </c>
      <c r="W2814" s="9">
        <v>7.7420751282223002</v>
      </c>
      <c r="X2814" s="9">
        <v>0</v>
      </c>
      <c r="Y2814" s="9">
        <v>0</v>
      </c>
      <c r="Z2814" s="9">
        <v>2.6471667000000001E-2</v>
      </c>
      <c r="AA2814" s="9">
        <v>126.58905</v>
      </c>
      <c r="AB2814" s="9"/>
      <c r="AQ2814" s="9">
        <f>K2814-'Processed Potentiostat'!$J$3</f>
        <v>-14.460808999999999</v>
      </c>
    </row>
    <row r="2815" spans="1:43" x14ac:dyDescent="0.35">
      <c r="A2815">
        <v>2</v>
      </c>
      <c r="B2815">
        <v>0</v>
      </c>
      <c r="C2815">
        <v>0</v>
      </c>
      <c r="D2815">
        <v>1</v>
      </c>
      <c r="E2815">
        <v>0</v>
      </c>
      <c r="F2815">
        <v>0</v>
      </c>
      <c r="G2815">
        <v>0</v>
      </c>
      <c r="H2815" s="9">
        <v>2372.88894005578</v>
      </c>
      <c r="I2815" s="9">
        <v>-1.8299789</v>
      </c>
      <c r="J2815" s="9">
        <v>-1.8315432</v>
      </c>
      <c r="K2815" s="9">
        <v>-13.287789</v>
      </c>
      <c r="L2815" s="9">
        <v>-27.884573</v>
      </c>
      <c r="M2815" s="9">
        <v>-27.884573</v>
      </c>
      <c r="N2815" s="9">
        <v>39</v>
      </c>
      <c r="O2815" s="9">
        <v>62.474986999999999</v>
      </c>
      <c r="P2815" s="9">
        <v>0</v>
      </c>
      <c r="Q2815" s="9">
        <v>1.41756146631653E-2</v>
      </c>
      <c r="R2815" s="9">
        <v>0</v>
      </c>
      <c r="S2815" s="9">
        <v>20347316758.888199</v>
      </c>
      <c r="T2815" s="9">
        <v>2372.88894005578</v>
      </c>
      <c r="U2815" s="9">
        <v>7.7457147657930498</v>
      </c>
      <c r="V2815" s="9">
        <v>0</v>
      </c>
      <c r="W2815" s="9">
        <v>7.7457147657930498</v>
      </c>
      <c r="X2815" s="9">
        <v>0</v>
      </c>
      <c r="Y2815" s="9">
        <v>0</v>
      </c>
      <c r="Z2815" s="9">
        <v>2.4337159000000001E-2</v>
      </c>
      <c r="AA2815" s="9">
        <v>137.83655999999999</v>
      </c>
      <c r="AB2815" s="9"/>
      <c r="AQ2815" s="9">
        <f>K2815-'Processed Potentiostat'!$J$3</f>
        <v>-13.287789</v>
      </c>
    </row>
    <row r="2816" spans="1:43" x14ac:dyDescent="0.35">
      <c r="A2816">
        <v>2</v>
      </c>
      <c r="B2816">
        <v>0</v>
      </c>
      <c r="C2816">
        <v>0</v>
      </c>
      <c r="D2816">
        <v>1</v>
      </c>
      <c r="E2816">
        <v>0</v>
      </c>
      <c r="F2816">
        <v>0</v>
      </c>
      <c r="G2816">
        <v>0</v>
      </c>
      <c r="H2816" s="9">
        <v>2373.8889400305202</v>
      </c>
      <c r="I2816" s="9">
        <v>-1.8299251999999999</v>
      </c>
      <c r="J2816" s="9">
        <v>-1.8286952000000001</v>
      </c>
      <c r="K2816" s="9">
        <v>-11.230016000000001</v>
      </c>
      <c r="L2816" s="9">
        <v>-27.896730000000002</v>
      </c>
      <c r="M2816" s="9">
        <v>-27.896730000000002</v>
      </c>
      <c r="N2816" s="9">
        <v>39</v>
      </c>
      <c r="O2816" s="9">
        <v>62.474986999999999</v>
      </c>
      <c r="P2816" s="9">
        <v>0</v>
      </c>
      <c r="Q2816" s="9">
        <v>1.41817902887888E-2</v>
      </c>
      <c r="R2816" s="9">
        <v>0</v>
      </c>
      <c r="S2816" s="9">
        <v>18879769240.644001</v>
      </c>
      <c r="T2816" s="9">
        <v>2373.8889400305202</v>
      </c>
      <c r="U2816" s="9">
        <v>7.7490919079311098</v>
      </c>
      <c r="V2816" s="9">
        <v>0</v>
      </c>
      <c r="W2816" s="9">
        <v>7.7490919079311098</v>
      </c>
      <c r="X2816" s="9">
        <v>0</v>
      </c>
      <c r="Y2816" s="9">
        <v>0</v>
      </c>
      <c r="Z2816" s="9">
        <v>2.0536275999999999E-2</v>
      </c>
      <c r="AA2816" s="9">
        <v>162.83994999999999</v>
      </c>
      <c r="AB2816" s="9"/>
      <c r="AQ2816" s="9">
        <f>K2816-'Processed Potentiostat'!$J$3</f>
        <v>-11.230016000000001</v>
      </c>
    </row>
    <row r="2817" spans="1:43" x14ac:dyDescent="0.35">
      <c r="A2817">
        <v>2</v>
      </c>
      <c r="B2817">
        <v>0</v>
      </c>
      <c r="C2817">
        <v>0</v>
      </c>
      <c r="D2817">
        <v>1</v>
      </c>
      <c r="E2817">
        <v>0</v>
      </c>
      <c r="F2817">
        <v>0</v>
      </c>
      <c r="G2817">
        <v>0</v>
      </c>
      <c r="H2817" s="9">
        <v>2374.8889400052499</v>
      </c>
      <c r="I2817" s="9">
        <v>-1.8300985000000001</v>
      </c>
      <c r="J2817" s="9">
        <v>-1.8315138</v>
      </c>
      <c r="K2817" s="9">
        <v>-13.032944000000001</v>
      </c>
      <c r="L2817" s="9">
        <v>-27.907806000000001</v>
      </c>
      <c r="M2817" s="9">
        <v>-27.907806000000001</v>
      </c>
      <c r="N2817" s="9">
        <v>39</v>
      </c>
      <c r="O2817" s="9">
        <v>62.474986999999999</v>
      </c>
      <c r="P2817" s="9">
        <v>0</v>
      </c>
      <c r="Q2817" s="9">
        <v>1.41874252326548E-2</v>
      </c>
      <c r="R2817" s="9">
        <v>0</v>
      </c>
      <c r="S2817" s="9">
        <v>20811418357.730499</v>
      </c>
      <c r="T2817" s="9">
        <v>2374.8889400052499</v>
      </c>
      <c r="U2817" s="9">
        <v>7.7521683476405103</v>
      </c>
      <c r="V2817" s="9">
        <v>0</v>
      </c>
      <c r="W2817" s="9">
        <v>7.7521683476405103</v>
      </c>
      <c r="X2817" s="9">
        <v>0</v>
      </c>
      <c r="Y2817" s="9">
        <v>0</v>
      </c>
      <c r="Z2817" s="9">
        <v>2.3870016000000001E-2</v>
      </c>
      <c r="AA2817" s="9">
        <v>140.52956</v>
      </c>
      <c r="AB2817" s="9"/>
      <c r="AQ2817" s="9">
        <f>K2817-'Processed Potentiostat'!$J$3</f>
        <v>-13.032944000000001</v>
      </c>
    </row>
    <row r="2818" spans="1:43" x14ac:dyDescent="0.35">
      <c r="A2818">
        <v>2</v>
      </c>
      <c r="B2818">
        <v>0</v>
      </c>
      <c r="C2818">
        <v>0</v>
      </c>
      <c r="D2818">
        <v>1</v>
      </c>
      <c r="E2818">
        <v>0</v>
      </c>
      <c r="F2818">
        <v>0</v>
      </c>
      <c r="G2818">
        <v>0</v>
      </c>
      <c r="H2818" s="9">
        <v>2375.88893997999</v>
      </c>
      <c r="I2818" s="9">
        <v>-1.8299448</v>
      </c>
      <c r="J2818" s="9">
        <v>-1.8317570999999999</v>
      </c>
      <c r="K2818" s="9">
        <v>-11.692226</v>
      </c>
      <c r="L2818" s="9">
        <v>-27.920031000000002</v>
      </c>
      <c r="M2818" s="9">
        <v>-27.920031000000002</v>
      </c>
      <c r="N2818" s="9">
        <v>39</v>
      </c>
      <c r="O2818" s="9">
        <v>62.474986999999999</v>
      </c>
      <c r="P2818" s="9">
        <v>0</v>
      </c>
      <c r="Q2818" s="9">
        <v>1.4193645165980699E-2</v>
      </c>
      <c r="R2818" s="9">
        <v>0</v>
      </c>
      <c r="S2818" s="9">
        <v>17623039388.496899</v>
      </c>
      <c r="T2818" s="9">
        <v>2375.88893997999</v>
      </c>
      <c r="U2818" s="9">
        <v>7.7555641026339499</v>
      </c>
      <c r="V2818" s="9">
        <v>0</v>
      </c>
      <c r="W2818" s="9">
        <v>7.7555641026339499</v>
      </c>
      <c r="X2818" s="9">
        <v>0</v>
      </c>
      <c r="Y2818" s="9">
        <v>0</v>
      </c>
      <c r="Z2818" s="9">
        <v>2.1417318000000001E-2</v>
      </c>
      <c r="AA2818" s="9">
        <v>156.66452000000001</v>
      </c>
      <c r="AB2818" s="9"/>
      <c r="AQ2818" s="9">
        <f>K2818-'Processed Potentiostat'!$J$3</f>
        <v>-11.692226</v>
      </c>
    </row>
    <row r="2819" spans="1:43" x14ac:dyDescent="0.35">
      <c r="A2819">
        <v>2</v>
      </c>
      <c r="B2819">
        <v>0</v>
      </c>
      <c r="C2819">
        <v>0</v>
      </c>
      <c r="D2819">
        <v>1</v>
      </c>
      <c r="E2819">
        <v>0</v>
      </c>
      <c r="F2819">
        <v>0</v>
      </c>
      <c r="G2819">
        <v>0</v>
      </c>
      <c r="H2819" s="9">
        <v>2376.8889399547302</v>
      </c>
      <c r="I2819" s="9">
        <v>-1.8298458</v>
      </c>
      <c r="J2819" s="9">
        <v>-1.8299072999999999</v>
      </c>
      <c r="K2819" s="9">
        <v>-12.678570000000001</v>
      </c>
      <c r="L2819" s="9">
        <v>-27.931217</v>
      </c>
      <c r="M2819" s="9">
        <v>-27.931217</v>
      </c>
      <c r="N2819" s="9">
        <v>39</v>
      </c>
      <c r="O2819" s="9">
        <v>62.474986999999999</v>
      </c>
      <c r="P2819" s="9">
        <v>0</v>
      </c>
      <c r="Q2819" s="9">
        <v>1.419933139945E-2</v>
      </c>
      <c r="R2819" s="9">
        <v>0</v>
      </c>
      <c r="S2819" s="9">
        <v>105210614595.782</v>
      </c>
      <c r="T2819" s="9">
        <v>2376.8889399547302</v>
      </c>
      <c r="U2819" s="9">
        <v>7.7586716646885803</v>
      </c>
      <c r="V2819" s="9">
        <v>0</v>
      </c>
      <c r="W2819" s="9">
        <v>7.7586716646885803</v>
      </c>
      <c r="X2819" s="9">
        <v>0</v>
      </c>
      <c r="Y2819" s="9">
        <v>0</v>
      </c>
      <c r="Z2819" s="9">
        <v>2.3200607000000002E-2</v>
      </c>
      <c r="AA2819" s="9">
        <v>144.33072999999999</v>
      </c>
      <c r="AB2819" s="9"/>
      <c r="AQ2819" s="9">
        <f>K2819-'Processed Potentiostat'!$J$3</f>
        <v>-12.678570000000001</v>
      </c>
    </row>
    <row r="2820" spans="1:43" x14ac:dyDescent="0.35">
      <c r="A2820">
        <v>2</v>
      </c>
      <c r="B2820">
        <v>0</v>
      </c>
      <c r="C2820">
        <v>0</v>
      </c>
      <c r="D2820">
        <v>1</v>
      </c>
      <c r="E2820">
        <v>0</v>
      </c>
      <c r="F2820">
        <v>0</v>
      </c>
      <c r="G2820">
        <v>0</v>
      </c>
      <c r="H2820" s="9">
        <v>2376.9287399537202</v>
      </c>
      <c r="I2820" s="9">
        <v>-1.8300517000000001</v>
      </c>
      <c r="J2820" s="9">
        <v>-1.8287091</v>
      </c>
      <c r="K2820" s="9">
        <v>-17.701053999999999</v>
      </c>
      <c r="L2820" s="9">
        <v>-27.931795000000001</v>
      </c>
      <c r="M2820" s="9">
        <v>-27.931795000000001</v>
      </c>
      <c r="N2820" s="9">
        <v>39</v>
      </c>
      <c r="O2820" s="9">
        <v>62.474986999999999</v>
      </c>
      <c r="P2820" s="9">
        <v>0</v>
      </c>
      <c r="Q2820" s="9">
        <v>1.41996249715924E-2</v>
      </c>
      <c r="R2820" s="9">
        <v>0</v>
      </c>
      <c r="S2820" s="9">
        <v>19083636005.857201</v>
      </c>
      <c r="T2820" s="9">
        <v>2376.9287399537202</v>
      </c>
      <c r="U2820" s="9">
        <v>7.7588320732088603</v>
      </c>
      <c r="V2820" s="9">
        <v>0</v>
      </c>
      <c r="W2820" s="9">
        <v>7.7588320732088603</v>
      </c>
      <c r="X2820" s="9">
        <v>0</v>
      </c>
      <c r="Y2820" s="9">
        <v>0</v>
      </c>
      <c r="Z2820" s="9">
        <v>3.2370079000000003E-2</v>
      </c>
      <c r="AA2820" s="9">
        <v>103.31075</v>
      </c>
      <c r="AB2820" s="9"/>
      <c r="AQ2820" s="9">
        <f>K2820-'Processed Potentiostat'!$J$3</f>
        <v>-17.701053999999999</v>
      </c>
    </row>
    <row r="2821" spans="1:43" x14ac:dyDescent="0.35">
      <c r="A2821">
        <v>2</v>
      </c>
      <c r="B2821">
        <v>0</v>
      </c>
      <c r="C2821">
        <v>0</v>
      </c>
      <c r="D2821">
        <v>1</v>
      </c>
      <c r="E2821">
        <v>0</v>
      </c>
      <c r="F2821">
        <v>0</v>
      </c>
      <c r="G2821">
        <v>0</v>
      </c>
      <c r="H2821" s="9">
        <v>2377.9287399284599</v>
      </c>
      <c r="I2821" s="9">
        <v>-1.830109</v>
      </c>
      <c r="J2821" s="9">
        <v>-1.8316013</v>
      </c>
      <c r="K2821" s="9">
        <v>-13.575673</v>
      </c>
      <c r="L2821" s="9">
        <v>-27.948269</v>
      </c>
      <c r="M2821" s="9">
        <v>-27.948269</v>
      </c>
      <c r="N2821" s="9">
        <v>39</v>
      </c>
      <c r="O2821" s="9">
        <v>62.474986999999999</v>
      </c>
      <c r="P2821" s="9">
        <v>0</v>
      </c>
      <c r="Q2821" s="9">
        <v>1.4208006465532001E-2</v>
      </c>
      <c r="R2821" s="9">
        <v>0</v>
      </c>
      <c r="S2821" s="9">
        <v>19564973494.322399</v>
      </c>
      <c r="T2821" s="9">
        <v>2377.9287399284599</v>
      </c>
      <c r="U2821" s="9">
        <v>7.7634082033391003</v>
      </c>
      <c r="V2821" s="9">
        <v>0</v>
      </c>
      <c r="W2821" s="9">
        <v>7.7634082033391003</v>
      </c>
      <c r="X2821" s="9">
        <v>0</v>
      </c>
      <c r="Y2821" s="9">
        <v>0</v>
      </c>
      <c r="Z2821" s="9">
        <v>2.4865219000000001E-2</v>
      </c>
      <c r="AA2821" s="9">
        <v>134.91789</v>
      </c>
      <c r="AB2821" s="9"/>
      <c r="AQ2821" s="9">
        <f>K2821-'Processed Potentiostat'!$J$3</f>
        <v>-13.575673</v>
      </c>
    </row>
    <row r="2822" spans="1:43" x14ac:dyDescent="0.35">
      <c r="A2822">
        <v>2</v>
      </c>
      <c r="B2822">
        <v>0</v>
      </c>
      <c r="C2822">
        <v>0</v>
      </c>
      <c r="D2822">
        <v>1</v>
      </c>
      <c r="E2822">
        <v>0</v>
      </c>
      <c r="F2822">
        <v>0</v>
      </c>
      <c r="G2822">
        <v>0</v>
      </c>
      <c r="H2822" s="9">
        <v>2378.9287399032</v>
      </c>
      <c r="I2822" s="9">
        <v>-1.8301411000000001</v>
      </c>
      <c r="J2822" s="9">
        <v>-1.8292041000000001</v>
      </c>
      <c r="K2822" s="9">
        <v>-14.854623</v>
      </c>
      <c r="L2822" s="9">
        <v>-27.961455999999998</v>
      </c>
      <c r="M2822" s="9">
        <v>-27.961455999999998</v>
      </c>
      <c r="N2822" s="9">
        <v>39</v>
      </c>
      <c r="O2822" s="9">
        <v>62.474986999999999</v>
      </c>
      <c r="P2822" s="9">
        <v>0</v>
      </c>
      <c r="Q2822" s="9">
        <v>1.4214707149245699E-2</v>
      </c>
      <c r="R2822" s="9">
        <v>0</v>
      </c>
      <c r="S2822" s="9">
        <v>28865086332.813702</v>
      </c>
      <c r="T2822" s="9">
        <v>2378.9287399032</v>
      </c>
      <c r="U2822" s="9">
        <v>7.7670710464465804</v>
      </c>
      <c r="V2822" s="9">
        <v>0</v>
      </c>
      <c r="W2822" s="9">
        <v>7.7670710464465804</v>
      </c>
      <c r="X2822" s="9">
        <v>0</v>
      </c>
      <c r="Y2822" s="9">
        <v>0</v>
      </c>
      <c r="Z2822" s="9">
        <v>2.7172136999999999E-2</v>
      </c>
      <c r="AA2822" s="9">
        <v>123.14039</v>
      </c>
      <c r="AB2822" s="9"/>
      <c r="AQ2822" s="9">
        <f>K2822-'Processed Potentiostat'!$J$3</f>
        <v>-14.854623</v>
      </c>
    </row>
    <row r="2823" spans="1:43" x14ac:dyDescent="0.35">
      <c r="A2823">
        <v>2</v>
      </c>
      <c r="B2823">
        <v>0</v>
      </c>
      <c r="C2823">
        <v>0</v>
      </c>
      <c r="D2823">
        <v>1</v>
      </c>
      <c r="E2823">
        <v>0</v>
      </c>
      <c r="F2823">
        <v>0</v>
      </c>
      <c r="G2823">
        <v>0</v>
      </c>
      <c r="H2823" s="9">
        <v>2379.9287398779402</v>
      </c>
      <c r="I2823" s="9">
        <v>-1.82996</v>
      </c>
      <c r="J2823" s="9">
        <v>-1.8306226000000001</v>
      </c>
      <c r="K2823" s="9">
        <v>-14.456999</v>
      </c>
      <c r="L2823" s="9">
        <v>-27.976514999999999</v>
      </c>
      <c r="M2823" s="9">
        <v>-27.976514999999999</v>
      </c>
      <c r="N2823" s="9">
        <v>39</v>
      </c>
      <c r="O2823" s="9">
        <v>62.474986999999999</v>
      </c>
      <c r="P2823" s="9">
        <v>0</v>
      </c>
      <c r="Q2823" s="9">
        <v>1.4222364499713E-2</v>
      </c>
      <c r="R2823" s="9">
        <v>0</v>
      </c>
      <c r="S2823" s="9">
        <v>62200904572.748596</v>
      </c>
      <c r="T2823" s="9">
        <v>2379.9287398779402</v>
      </c>
      <c r="U2823" s="9">
        <v>7.7712540147364404</v>
      </c>
      <c r="V2823" s="9">
        <v>0</v>
      </c>
      <c r="W2823" s="9">
        <v>7.7712540147364404</v>
      </c>
      <c r="X2823" s="9">
        <v>0</v>
      </c>
      <c r="Y2823" s="9">
        <v>0</v>
      </c>
      <c r="Z2823" s="9">
        <v>2.6465308E-2</v>
      </c>
      <c r="AA2823" s="9">
        <v>126.62535</v>
      </c>
      <c r="AB2823" s="9"/>
      <c r="AQ2823" s="9">
        <f>K2823-'Processed Potentiostat'!$J$3</f>
        <v>-14.456999</v>
      </c>
    </row>
    <row r="2824" spans="1:43" x14ac:dyDescent="0.35">
      <c r="A2824">
        <v>2</v>
      </c>
      <c r="B2824">
        <v>0</v>
      </c>
      <c r="C2824">
        <v>0</v>
      </c>
      <c r="D2824">
        <v>1</v>
      </c>
      <c r="E2824">
        <v>0</v>
      </c>
      <c r="F2824">
        <v>0</v>
      </c>
      <c r="G2824">
        <v>0</v>
      </c>
      <c r="H2824" s="9">
        <v>2380.9287398526699</v>
      </c>
      <c r="I2824" s="9">
        <v>-1.8300822999999999</v>
      </c>
      <c r="J2824" s="9">
        <v>-1.8290206</v>
      </c>
      <c r="K2824" s="9">
        <v>-11.964295</v>
      </c>
      <c r="L2824" s="9">
        <v>-27.989933000000001</v>
      </c>
      <c r="M2824" s="9">
        <v>-27.989933000000001</v>
      </c>
      <c r="N2824" s="9">
        <v>39</v>
      </c>
      <c r="O2824" s="9">
        <v>62.474986999999999</v>
      </c>
      <c r="P2824" s="9">
        <v>0</v>
      </c>
      <c r="Q2824" s="9">
        <v>1.42291817664196E-2</v>
      </c>
      <c r="R2824" s="9">
        <v>0</v>
      </c>
      <c r="S2824" s="9">
        <v>24293489924.851898</v>
      </c>
      <c r="T2824" s="9">
        <v>2380.9287398526699</v>
      </c>
      <c r="U2824" s="9">
        <v>7.7749815293051903</v>
      </c>
      <c r="V2824" s="9">
        <v>0</v>
      </c>
      <c r="W2824" s="9">
        <v>7.7749815293051903</v>
      </c>
      <c r="X2824" s="9">
        <v>0</v>
      </c>
      <c r="Y2824" s="9">
        <v>0</v>
      </c>
      <c r="Z2824" s="9">
        <v>2.1882944000000001E-2</v>
      </c>
      <c r="AA2824" s="9">
        <v>152.87325000000001</v>
      </c>
      <c r="AB2824" s="9"/>
      <c r="AQ2824" s="9">
        <f>K2824-'Processed Potentiostat'!$J$3</f>
        <v>-11.964295</v>
      </c>
    </row>
    <row r="2825" spans="1:43" x14ac:dyDescent="0.35">
      <c r="A2825">
        <v>2</v>
      </c>
      <c r="B2825">
        <v>0</v>
      </c>
      <c r="C2825">
        <v>0</v>
      </c>
      <c r="D2825">
        <v>1</v>
      </c>
      <c r="E2825">
        <v>0</v>
      </c>
      <c r="F2825">
        <v>0</v>
      </c>
      <c r="G2825">
        <v>0</v>
      </c>
      <c r="H2825" s="9">
        <v>2381.5015398382002</v>
      </c>
      <c r="I2825" s="9">
        <v>-1.8299369000000001</v>
      </c>
      <c r="J2825" s="9">
        <v>-1.8314055</v>
      </c>
      <c r="K2825" s="9">
        <v>-17.021912</v>
      </c>
      <c r="L2825" s="9">
        <v>-27.996769</v>
      </c>
      <c r="M2825" s="9">
        <v>-27.996769</v>
      </c>
      <c r="N2825" s="9">
        <v>39</v>
      </c>
      <c r="O2825" s="9">
        <v>62.474986999999999</v>
      </c>
      <c r="P2825" s="9">
        <v>0</v>
      </c>
      <c r="Q2825" s="9">
        <v>1.4232659370218099E-2</v>
      </c>
      <c r="R2825" s="9">
        <v>0</v>
      </c>
      <c r="S2825" s="9">
        <v>22710948280.557301</v>
      </c>
      <c r="T2825" s="9">
        <v>2381.5015398382002</v>
      </c>
      <c r="U2825" s="9">
        <v>7.7768801374317196</v>
      </c>
      <c r="V2825" s="9">
        <v>0</v>
      </c>
      <c r="W2825" s="9">
        <v>7.7768801374317196</v>
      </c>
      <c r="X2825" s="9">
        <v>0</v>
      </c>
      <c r="Y2825" s="9">
        <v>0</v>
      </c>
      <c r="Z2825" s="9">
        <v>3.1174022999999999E-2</v>
      </c>
      <c r="AA2825" s="9">
        <v>107.59106</v>
      </c>
      <c r="AB2825" s="9"/>
      <c r="AQ2825" s="9">
        <f>K2825-'Processed Potentiostat'!$J$3</f>
        <v>-17.021912</v>
      </c>
    </row>
    <row r="2826" spans="1:43" x14ac:dyDescent="0.35">
      <c r="A2826">
        <v>2</v>
      </c>
      <c r="B2826">
        <v>0</v>
      </c>
      <c r="C2826">
        <v>0</v>
      </c>
      <c r="D2826">
        <v>1</v>
      </c>
      <c r="E2826">
        <v>0</v>
      </c>
      <c r="F2826">
        <v>0</v>
      </c>
      <c r="G2826">
        <v>0</v>
      </c>
      <c r="H2826" s="9">
        <v>2382.5015398129399</v>
      </c>
      <c r="I2826" s="9">
        <v>-1.8301266</v>
      </c>
      <c r="J2826" s="9">
        <v>-1.8320783</v>
      </c>
      <c r="K2826" s="9">
        <v>-16.273417999999999</v>
      </c>
      <c r="L2826" s="9">
        <v>-28.013031000000002</v>
      </c>
      <c r="M2826" s="9">
        <v>-28.013031000000002</v>
      </c>
      <c r="N2826" s="9">
        <v>39</v>
      </c>
      <c r="O2826" s="9">
        <v>62.474986999999999</v>
      </c>
      <c r="P2826" s="9">
        <v>0</v>
      </c>
      <c r="Q2826" s="9">
        <v>1.4240935302904699E-2</v>
      </c>
      <c r="R2826" s="9">
        <v>0</v>
      </c>
      <c r="S2826" s="9">
        <v>14700677512.383101</v>
      </c>
      <c r="T2826" s="9">
        <v>2382.5015398129399</v>
      </c>
      <c r="U2826" s="9">
        <v>7.7813973041191602</v>
      </c>
      <c r="V2826" s="9">
        <v>0</v>
      </c>
      <c r="W2826" s="9">
        <v>7.7813973041191602</v>
      </c>
      <c r="X2826" s="9">
        <v>0</v>
      </c>
      <c r="Y2826" s="9">
        <v>0</v>
      </c>
      <c r="Z2826" s="9">
        <v>2.9814178E-2</v>
      </c>
      <c r="AA2826" s="9">
        <v>112.58104</v>
      </c>
      <c r="AB2826" s="9"/>
      <c r="AQ2826" s="9">
        <f>K2826-'Processed Potentiostat'!$J$3</f>
        <v>-16.273417999999999</v>
      </c>
    </row>
    <row r="2827" spans="1:43" x14ac:dyDescent="0.35">
      <c r="A2827">
        <v>2</v>
      </c>
      <c r="B2827">
        <v>0</v>
      </c>
      <c r="C2827">
        <v>0</v>
      </c>
      <c r="D2827">
        <v>1</v>
      </c>
      <c r="E2827">
        <v>0</v>
      </c>
      <c r="F2827">
        <v>0</v>
      </c>
      <c r="G2827">
        <v>0</v>
      </c>
      <c r="H2827" s="9">
        <v>2383.50153978768</v>
      </c>
      <c r="I2827" s="9">
        <v>-1.8299516</v>
      </c>
      <c r="J2827" s="9">
        <v>-1.8314147999999999</v>
      </c>
      <c r="K2827" s="9">
        <v>-16.136393000000002</v>
      </c>
      <c r="L2827" s="9">
        <v>-28.029432</v>
      </c>
      <c r="M2827" s="9">
        <v>-28.029432</v>
      </c>
      <c r="N2827" s="9">
        <v>39</v>
      </c>
      <c r="O2827" s="9">
        <v>62.474986999999999</v>
      </c>
      <c r="P2827" s="9">
        <v>0</v>
      </c>
      <c r="Q2827" s="9">
        <v>1.4249279071568401E-2</v>
      </c>
      <c r="R2827" s="9">
        <v>0</v>
      </c>
      <c r="S2827" s="9">
        <v>22567226015.763599</v>
      </c>
      <c r="T2827" s="9">
        <v>2383.50153978768</v>
      </c>
      <c r="U2827" s="9">
        <v>7.7859536759800898</v>
      </c>
      <c r="V2827" s="9">
        <v>0</v>
      </c>
      <c r="W2827" s="9">
        <v>7.7859536759800898</v>
      </c>
      <c r="X2827" s="9">
        <v>0</v>
      </c>
      <c r="Y2827" s="9">
        <v>0</v>
      </c>
      <c r="Z2827" s="9">
        <v>2.9552427999999999E-2</v>
      </c>
      <c r="AA2827" s="9">
        <v>113.49593</v>
      </c>
      <c r="AB2827" s="9"/>
      <c r="AQ2827" s="9">
        <f>K2827-'Processed Potentiostat'!$J$3</f>
        <v>-16.136393000000002</v>
      </c>
    </row>
    <row r="2828" spans="1:43" x14ac:dyDescent="0.35">
      <c r="A2828">
        <v>2</v>
      </c>
      <c r="B2828">
        <v>0</v>
      </c>
      <c r="C2828">
        <v>0</v>
      </c>
      <c r="D2828">
        <v>1</v>
      </c>
      <c r="E2828">
        <v>0</v>
      </c>
      <c r="F2828">
        <v>0</v>
      </c>
      <c r="G2828">
        <v>0</v>
      </c>
      <c r="H2828" s="9">
        <v>2384.5015397624202</v>
      </c>
      <c r="I2828" s="9">
        <v>-1.8301152000000001</v>
      </c>
      <c r="J2828" s="9">
        <v>-1.8295935000000001</v>
      </c>
      <c r="K2828" s="9">
        <v>-16.799683000000002</v>
      </c>
      <c r="L2828" s="9">
        <v>-28.045694000000001</v>
      </c>
      <c r="M2828" s="9">
        <v>-28.045694000000001</v>
      </c>
      <c r="N2828" s="9">
        <v>39</v>
      </c>
      <c r="O2828" s="9">
        <v>62.474986999999999</v>
      </c>
      <c r="P2828" s="9">
        <v>0</v>
      </c>
      <c r="Q2828" s="9">
        <v>1.4257543779830699E-2</v>
      </c>
      <c r="R2828" s="9">
        <v>0</v>
      </c>
      <c r="S2828" s="9">
        <v>48418262234.2174</v>
      </c>
      <c r="T2828" s="9">
        <v>2384.5015397624202</v>
      </c>
      <c r="U2828" s="9">
        <v>7.7904706596024296</v>
      </c>
      <c r="V2828" s="9">
        <v>0</v>
      </c>
      <c r="W2828" s="9">
        <v>7.7904706596024296</v>
      </c>
      <c r="X2828" s="9">
        <v>0</v>
      </c>
      <c r="Y2828" s="9">
        <v>0</v>
      </c>
      <c r="Z2828" s="9">
        <v>3.0736592E-2</v>
      </c>
      <c r="AA2828" s="9">
        <v>108.90643</v>
      </c>
      <c r="AB2828" s="9"/>
      <c r="AQ2828" s="9">
        <f>K2828-'Processed Potentiostat'!$J$3</f>
        <v>-16.799683000000002</v>
      </c>
    </row>
    <row r="2829" spans="1:43" x14ac:dyDescent="0.35">
      <c r="A2829">
        <v>2</v>
      </c>
      <c r="B2829">
        <v>0</v>
      </c>
      <c r="C2829">
        <v>0</v>
      </c>
      <c r="D2829">
        <v>1</v>
      </c>
      <c r="E2829">
        <v>0</v>
      </c>
      <c r="F2829">
        <v>0</v>
      </c>
      <c r="G2829">
        <v>0</v>
      </c>
      <c r="H2829" s="9">
        <v>2385.5015397371599</v>
      </c>
      <c r="I2829" s="9">
        <v>-1.8301588</v>
      </c>
      <c r="J2829" s="9">
        <v>-1.8285651999999999</v>
      </c>
      <c r="K2829" s="9">
        <v>-14.632281000000001</v>
      </c>
      <c r="L2829" s="9">
        <v>-28.061423999999999</v>
      </c>
      <c r="M2829" s="9">
        <v>-28.061423999999999</v>
      </c>
      <c r="N2829" s="9">
        <v>39</v>
      </c>
      <c r="O2829" s="9">
        <v>62.474986999999999</v>
      </c>
      <c r="P2829" s="9">
        <v>0</v>
      </c>
      <c r="Q2829" s="9">
        <v>1.4265533545386601E-2</v>
      </c>
      <c r="R2829" s="9">
        <v>0</v>
      </c>
      <c r="S2829" s="9">
        <v>17456157241.812698</v>
      </c>
      <c r="T2829" s="9">
        <v>2385.5015397371599</v>
      </c>
      <c r="U2829" s="9">
        <v>7.7948398194659001</v>
      </c>
      <c r="V2829" s="9">
        <v>0</v>
      </c>
      <c r="W2829" s="9">
        <v>7.7948398194659001</v>
      </c>
      <c r="X2829" s="9">
        <v>0</v>
      </c>
      <c r="Y2829" s="9">
        <v>0</v>
      </c>
      <c r="Z2829" s="9">
        <v>2.6756082E-2</v>
      </c>
      <c r="AA2829" s="9">
        <v>124.96789</v>
      </c>
      <c r="AB2829" s="9"/>
      <c r="AQ2829" s="9">
        <f>K2829-'Processed Potentiostat'!$J$3</f>
        <v>-14.632281000000001</v>
      </c>
    </row>
    <row r="2830" spans="1:43" x14ac:dyDescent="0.35">
      <c r="A2830">
        <v>2</v>
      </c>
      <c r="B2830">
        <v>0</v>
      </c>
      <c r="C2830">
        <v>0</v>
      </c>
      <c r="D2830">
        <v>1</v>
      </c>
      <c r="E2830">
        <v>0</v>
      </c>
      <c r="F2830">
        <v>0</v>
      </c>
      <c r="G2830">
        <v>0</v>
      </c>
      <c r="H2830" s="9">
        <v>2385.61533973428</v>
      </c>
      <c r="I2830" s="9">
        <v>-1.8300306</v>
      </c>
      <c r="J2830" s="9">
        <v>-1.8280555000000001</v>
      </c>
      <c r="K2830" s="9">
        <v>-19.755400000000002</v>
      </c>
      <c r="L2830" s="9">
        <v>-28.063110000000002</v>
      </c>
      <c r="M2830" s="9">
        <v>-28.063110000000002</v>
      </c>
      <c r="N2830" s="9">
        <v>39</v>
      </c>
      <c r="O2830" s="9">
        <v>62.474986999999999</v>
      </c>
      <c r="P2830" s="9">
        <v>0</v>
      </c>
      <c r="Q2830" s="9">
        <v>1.4266389733558199E-2</v>
      </c>
      <c r="R2830" s="9">
        <v>0</v>
      </c>
      <c r="S2830" s="9">
        <v>13254345955.4673</v>
      </c>
      <c r="T2830" s="9">
        <v>2385.61533973428</v>
      </c>
      <c r="U2830" s="9">
        <v>7.79530864672713</v>
      </c>
      <c r="V2830" s="9">
        <v>0</v>
      </c>
      <c r="W2830" s="9">
        <v>7.79530864672713</v>
      </c>
      <c r="X2830" s="9">
        <v>0</v>
      </c>
      <c r="Y2830" s="9">
        <v>0</v>
      </c>
      <c r="Z2830" s="9">
        <v>3.6113965999999997E-2</v>
      </c>
      <c r="AA2830" s="9">
        <v>92.534469999999999</v>
      </c>
      <c r="AB2830" s="9"/>
      <c r="AQ2830" s="9">
        <f>K2830-'Processed Potentiostat'!$J$3</f>
        <v>-19.755400000000002</v>
      </c>
    </row>
    <row r="2831" spans="1:43" x14ac:dyDescent="0.35">
      <c r="A2831">
        <v>2</v>
      </c>
      <c r="B2831">
        <v>0</v>
      </c>
      <c r="C2831">
        <v>0</v>
      </c>
      <c r="D2831">
        <v>1</v>
      </c>
      <c r="E2831">
        <v>0</v>
      </c>
      <c r="F2831">
        <v>0</v>
      </c>
      <c r="G2831">
        <v>0</v>
      </c>
      <c r="H2831" s="9">
        <v>2385.62753973397</v>
      </c>
      <c r="I2831" s="9">
        <v>-1.8300799999999999</v>
      </c>
      <c r="J2831" s="9">
        <v>-1.8316336</v>
      </c>
      <c r="K2831" s="9">
        <v>-14.664441</v>
      </c>
      <c r="L2831" s="9">
        <v>-28.063359999999999</v>
      </c>
      <c r="M2831" s="9">
        <v>-28.063359999999999</v>
      </c>
      <c r="N2831" s="9">
        <v>39</v>
      </c>
      <c r="O2831" s="9">
        <v>62.474986999999999</v>
      </c>
      <c r="P2831" s="9">
        <v>0</v>
      </c>
      <c r="Q2831" s="9">
        <v>1.42665168604625E-2</v>
      </c>
      <c r="R2831" s="9">
        <v>0</v>
      </c>
      <c r="S2831" s="9">
        <v>19211076256.386002</v>
      </c>
      <c r="T2831" s="9">
        <v>2385.62753973397</v>
      </c>
      <c r="U2831" s="9">
        <v>7.7953778520476504</v>
      </c>
      <c r="V2831" s="9">
        <v>0</v>
      </c>
      <c r="W2831" s="9">
        <v>7.7953778520476504</v>
      </c>
      <c r="X2831" s="9">
        <v>0</v>
      </c>
      <c r="Y2831" s="9">
        <v>0</v>
      </c>
      <c r="Z2831" s="9">
        <v>2.6859883000000001E-2</v>
      </c>
      <c r="AA2831" s="9">
        <v>124.90306</v>
      </c>
      <c r="AB2831" s="9"/>
      <c r="AQ2831" s="9">
        <f>K2831-'Processed Potentiostat'!$J$3</f>
        <v>-14.664441</v>
      </c>
    </row>
    <row r="2832" spans="1:43" x14ac:dyDescent="0.35">
      <c r="A2832">
        <v>2</v>
      </c>
      <c r="B2832">
        <v>0</v>
      </c>
      <c r="C2832">
        <v>0</v>
      </c>
      <c r="D2832">
        <v>1</v>
      </c>
      <c r="E2832">
        <v>0</v>
      </c>
      <c r="F2832">
        <v>0</v>
      </c>
      <c r="G2832">
        <v>0</v>
      </c>
      <c r="H2832" s="9">
        <v>2386.6275397087102</v>
      </c>
      <c r="I2832" s="9">
        <v>-1.8300197</v>
      </c>
      <c r="J2832" s="9">
        <v>-1.8293866999999999</v>
      </c>
      <c r="K2832" s="9">
        <v>-11.475868</v>
      </c>
      <c r="L2832" s="9">
        <v>-28.075195000000001</v>
      </c>
      <c r="M2832" s="9">
        <v>-28.075195000000001</v>
      </c>
      <c r="N2832" s="9">
        <v>39</v>
      </c>
      <c r="O2832" s="9">
        <v>62.474986999999999</v>
      </c>
      <c r="P2832" s="9">
        <v>0</v>
      </c>
      <c r="Q2832" s="9">
        <v>1.42725310192107E-2</v>
      </c>
      <c r="R2832" s="9">
        <v>0</v>
      </c>
      <c r="S2832" s="9">
        <v>35716075683.344299</v>
      </c>
      <c r="T2832" s="9">
        <v>2386.6275397087102</v>
      </c>
      <c r="U2832" s="9">
        <v>7.7986652008683404</v>
      </c>
      <c r="V2832" s="9">
        <v>0</v>
      </c>
      <c r="W2832" s="9">
        <v>7.7986652008683404</v>
      </c>
      <c r="X2832" s="9">
        <v>0</v>
      </c>
      <c r="Y2832" s="9">
        <v>0</v>
      </c>
      <c r="Z2832" s="9">
        <v>2.0993800999999999E-2</v>
      </c>
      <c r="AA2832" s="9">
        <v>159.41162</v>
      </c>
      <c r="AB2832" s="9"/>
      <c r="AQ2832" s="9">
        <f>K2832-'Processed Potentiostat'!$J$3</f>
        <v>-11.475868</v>
      </c>
    </row>
    <row r="2833" spans="1:43" x14ac:dyDescent="0.35">
      <c r="A2833">
        <v>2</v>
      </c>
      <c r="B2833">
        <v>0</v>
      </c>
      <c r="C2833">
        <v>0</v>
      </c>
      <c r="D2833">
        <v>1</v>
      </c>
      <c r="E2833">
        <v>0</v>
      </c>
      <c r="F2833">
        <v>0</v>
      </c>
      <c r="G2833">
        <v>0</v>
      </c>
      <c r="H2833" s="9">
        <v>2387.6275396834499</v>
      </c>
      <c r="I2833" s="9">
        <v>-1.8301269</v>
      </c>
      <c r="J2833" s="9">
        <v>-1.8296059</v>
      </c>
      <c r="K2833" s="9">
        <v>-9.9328126999999995</v>
      </c>
      <c r="L2833" s="9">
        <v>-28.085864999999998</v>
      </c>
      <c r="M2833" s="9">
        <v>-28.085864999999998</v>
      </c>
      <c r="N2833" s="9">
        <v>39</v>
      </c>
      <c r="O2833" s="9">
        <v>62.474986999999999</v>
      </c>
      <c r="P2833" s="9">
        <v>0</v>
      </c>
      <c r="Q2833" s="9">
        <v>1.4277953619645199E-2</v>
      </c>
      <c r="R2833" s="9">
        <v>0</v>
      </c>
      <c r="S2833" s="9">
        <v>49548119486.322601</v>
      </c>
      <c r="T2833" s="9">
        <v>2387.6275396834499</v>
      </c>
      <c r="U2833" s="9">
        <v>7.8016290451905403</v>
      </c>
      <c r="V2833" s="9">
        <v>0</v>
      </c>
      <c r="W2833" s="9">
        <v>7.8016290451905403</v>
      </c>
      <c r="X2833" s="9">
        <v>0</v>
      </c>
      <c r="Y2833" s="9">
        <v>0</v>
      </c>
      <c r="Z2833" s="9">
        <v>1.8173134000000001E-2</v>
      </c>
      <c r="AA2833" s="9">
        <v>184.19817</v>
      </c>
      <c r="AB2833" s="9"/>
      <c r="AQ2833" s="9">
        <f>K2833-'Processed Potentiostat'!$J$3</f>
        <v>-9.9328126999999995</v>
      </c>
    </row>
    <row r="2834" spans="1:43" x14ac:dyDescent="0.35">
      <c r="A2834">
        <v>2</v>
      </c>
      <c r="B2834">
        <v>0</v>
      </c>
      <c r="C2834">
        <v>0</v>
      </c>
      <c r="D2834">
        <v>1</v>
      </c>
      <c r="E2834">
        <v>0</v>
      </c>
      <c r="F2834">
        <v>0</v>
      </c>
      <c r="G2834">
        <v>0</v>
      </c>
      <c r="H2834" s="9">
        <v>2388.62753965819</v>
      </c>
      <c r="I2834" s="9">
        <v>-1.8299756</v>
      </c>
      <c r="J2834" s="9">
        <v>-1.8300061000000001</v>
      </c>
      <c r="K2834" s="9">
        <v>-12.039933</v>
      </c>
      <c r="L2834" s="9">
        <v>-28.095984000000001</v>
      </c>
      <c r="M2834" s="9">
        <v>-28.095984000000001</v>
      </c>
      <c r="N2834" s="9">
        <v>39</v>
      </c>
      <c r="O2834" s="9">
        <v>62.474986999999999</v>
      </c>
      <c r="P2834" s="9">
        <v>0</v>
      </c>
      <c r="Q2834" s="9">
        <v>1.4283097199806499E-2</v>
      </c>
      <c r="R2834" s="9">
        <v>0</v>
      </c>
      <c r="S2834" s="9">
        <v>168588117055.922</v>
      </c>
      <c r="T2834" s="9">
        <v>2388.62753965819</v>
      </c>
      <c r="U2834" s="9">
        <v>7.8044397183318601</v>
      </c>
      <c r="V2834" s="9">
        <v>0</v>
      </c>
      <c r="W2834" s="9">
        <v>7.8044397183318601</v>
      </c>
      <c r="X2834" s="9">
        <v>0</v>
      </c>
      <c r="Y2834" s="9">
        <v>0</v>
      </c>
      <c r="Z2834" s="9">
        <v>2.2033151000000001E-2</v>
      </c>
      <c r="AA2834" s="9">
        <v>151.99471</v>
      </c>
      <c r="AB2834" s="9"/>
      <c r="AQ2834" s="9">
        <f>K2834-'Processed Potentiostat'!$J$3</f>
        <v>-12.039933</v>
      </c>
    </row>
    <row r="2835" spans="1:43" x14ac:dyDescent="0.35">
      <c r="A2835">
        <v>2</v>
      </c>
      <c r="B2835">
        <v>0</v>
      </c>
      <c r="C2835">
        <v>0</v>
      </c>
      <c r="D2835">
        <v>1</v>
      </c>
      <c r="E2835">
        <v>0</v>
      </c>
      <c r="F2835">
        <v>0</v>
      </c>
      <c r="G2835">
        <v>0</v>
      </c>
      <c r="H2835" s="9">
        <v>2389.6275396329202</v>
      </c>
      <c r="I2835" s="9">
        <v>-1.8300422000000001</v>
      </c>
      <c r="J2835" s="9">
        <v>-1.8295117999999999</v>
      </c>
      <c r="K2835" s="9">
        <v>-9.7799358000000005</v>
      </c>
      <c r="L2835" s="9">
        <v>-28.106812000000001</v>
      </c>
      <c r="M2835" s="9">
        <v>-28.106812000000001</v>
      </c>
      <c r="N2835" s="9">
        <v>39</v>
      </c>
      <c r="O2835" s="9">
        <v>62.474986999999999</v>
      </c>
      <c r="P2835" s="9">
        <v>0</v>
      </c>
      <c r="Q2835" s="9">
        <v>1.4288599973870801E-2</v>
      </c>
      <c r="R2835" s="9">
        <v>0</v>
      </c>
      <c r="S2835" s="9">
        <v>42520653825.311096</v>
      </c>
      <c r="T2835" s="9">
        <v>2389.6275396329202</v>
      </c>
      <c r="U2835" s="9">
        <v>7.8074476937900101</v>
      </c>
      <c r="V2835" s="9">
        <v>0</v>
      </c>
      <c r="W2835" s="9">
        <v>7.8074476937900101</v>
      </c>
      <c r="X2835" s="9">
        <v>0</v>
      </c>
      <c r="Y2835" s="9">
        <v>0</v>
      </c>
      <c r="Z2835" s="9">
        <v>1.7892508000000001E-2</v>
      </c>
      <c r="AA2835" s="9">
        <v>187.06787</v>
      </c>
      <c r="AB2835" s="9"/>
      <c r="AQ2835" s="9">
        <f>K2835-'Processed Potentiostat'!$J$3</f>
        <v>-9.7799358000000005</v>
      </c>
    </row>
    <row r="2836" spans="1:43" x14ac:dyDescent="0.35">
      <c r="A2836">
        <v>2</v>
      </c>
      <c r="B2836">
        <v>0</v>
      </c>
      <c r="C2836">
        <v>0</v>
      </c>
      <c r="D2836">
        <v>1</v>
      </c>
      <c r="E2836">
        <v>0</v>
      </c>
      <c r="F2836">
        <v>0</v>
      </c>
      <c r="G2836">
        <v>0</v>
      </c>
      <c r="H2836" s="9">
        <v>2390.6275396076599</v>
      </c>
      <c r="I2836" s="9">
        <v>-1.8298994</v>
      </c>
      <c r="J2836" s="9">
        <v>-1.8307717999999999</v>
      </c>
      <c r="K2836" s="9">
        <v>-11.287971000000001</v>
      </c>
      <c r="L2836" s="9">
        <v>-28.116479999999999</v>
      </c>
      <c r="M2836" s="9">
        <v>-28.116479999999999</v>
      </c>
      <c r="N2836" s="9">
        <v>39</v>
      </c>
      <c r="O2836" s="9">
        <v>62.474986999999999</v>
      </c>
      <c r="P2836" s="9">
        <v>0</v>
      </c>
      <c r="Q2836" s="9">
        <v>1.4293516791363E-2</v>
      </c>
      <c r="R2836" s="9">
        <v>0</v>
      </c>
      <c r="S2836" s="9">
        <v>46936942372.155197</v>
      </c>
      <c r="T2836" s="9">
        <v>2390.6275396076599</v>
      </c>
      <c r="U2836" s="9">
        <v>7.8101335439443504</v>
      </c>
      <c r="V2836" s="9">
        <v>0</v>
      </c>
      <c r="W2836" s="9">
        <v>7.8101335439443504</v>
      </c>
      <c r="X2836" s="9">
        <v>0</v>
      </c>
      <c r="Y2836" s="9">
        <v>0</v>
      </c>
      <c r="Z2836" s="9">
        <v>2.0665699999999999E-2</v>
      </c>
      <c r="AA2836" s="9">
        <v>162.18785</v>
      </c>
      <c r="AB2836" s="9"/>
      <c r="AQ2836" s="9">
        <f>K2836-'Processed Potentiostat'!$J$3</f>
        <v>-11.287971000000001</v>
      </c>
    </row>
    <row r="2837" spans="1:43" x14ac:dyDescent="0.35">
      <c r="A2837">
        <v>2</v>
      </c>
      <c r="B2837">
        <v>0</v>
      </c>
      <c r="C2837">
        <v>0</v>
      </c>
      <c r="D2837">
        <v>1</v>
      </c>
      <c r="E2837">
        <v>0</v>
      </c>
      <c r="F2837">
        <v>0</v>
      </c>
      <c r="G2837">
        <v>0</v>
      </c>
      <c r="H2837" s="9">
        <v>2391.6275395824</v>
      </c>
      <c r="I2837" s="9">
        <v>-1.8301103000000001</v>
      </c>
      <c r="J2837" s="9">
        <v>-1.8293073</v>
      </c>
      <c r="K2837" s="9">
        <v>-9.9956855999999998</v>
      </c>
      <c r="L2837" s="9">
        <v>-28.127192000000001</v>
      </c>
      <c r="M2837" s="9">
        <v>-28.127192000000001</v>
      </c>
      <c r="N2837" s="9">
        <v>39</v>
      </c>
      <c r="O2837" s="9">
        <v>62.474986999999999</v>
      </c>
      <c r="P2837" s="9">
        <v>0</v>
      </c>
      <c r="Q2837" s="9">
        <v>1.42989598291889E-2</v>
      </c>
      <c r="R2837" s="9">
        <v>0</v>
      </c>
      <c r="S2837" s="9">
        <v>32499722624.4035</v>
      </c>
      <c r="T2837" s="9">
        <v>2391.6275395824</v>
      </c>
      <c r="U2837" s="9">
        <v>7.8131088367160597</v>
      </c>
      <c r="V2837" s="9">
        <v>0</v>
      </c>
      <c r="W2837" s="9">
        <v>7.8131088367160597</v>
      </c>
      <c r="X2837" s="9">
        <v>0</v>
      </c>
      <c r="Y2837" s="9">
        <v>0</v>
      </c>
      <c r="Z2837" s="9">
        <v>1.8285181000000001E-2</v>
      </c>
      <c r="AA2837" s="9">
        <v>183.00969000000001</v>
      </c>
      <c r="AB2837" s="9"/>
      <c r="AQ2837" s="9">
        <f>K2837-'Processed Potentiostat'!$J$3</f>
        <v>-9.9956855999999998</v>
      </c>
    </row>
    <row r="2838" spans="1:43" x14ac:dyDescent="0.35">
      <c r="A2838">
        <v>2</v>
      </c>
      <c r="B2838">
        <v>0</v>
      </c>
      <c r="C2838">
        <v>0</v>
      </c>
      <c r="D2838">
        <v>1</v>
      </c>
      <c r="E2838">
        <v>0</v>
      </c>
      <c r="F2838">
        <v>0</v>
      </c>
      <c r="G2838">
        <v>0</v>
      </c>
      <c r="H2838" s="9">
        <v>2392.6275395571402</v>
      </c>
      <c r="I2838" s="9">
        <v>-1.8298331000000001</v>
      </c>
      <c r="J2838" s="9">
        <v>-1.828689</v>
      </c>
      <c r="K2838" s="9">
        <v>-9.4491862999999992</v>
      </c>
      <c r="L2838" s="9">
        <v>-28.136944</v>
      </c>
      <c r="M2838" s="9">
        <v>-28.136944</v>
      </c>
      <c r="N2838" s="9">
        <v>39</v>
      </c>
      <c r="O2838" s="9">
        <v>62.474986999999999</v>
      </c>
      <c r="P2838" s="9">
        <v>0</v>
      </c>
      <c r="Q2838" s="9">
        <v>1.4303913683405599E-2</v>
      </c>
      <c r="R2838" s="9">
        <v>0</v>
      </c>
      <c r="S2838" s="9">
        <v>18962785056.986401</v>
      </c>
      <c r="T2838" s="9">
        <v>2392.6275395571402</v>
      </c>
      <c r="U2838" s="9">
        <v>7.81581751519807</v>
      </c>
      <c r="V2838" s="9">
        <v>0</v>
      </c>
      <c r="W2838" s="9">
        <v>7.81581751519807</v>
      </c>
      <c r="X2838" s="9">
        <v>0</v>
      </c>
      <c r="Y2838" s="9">
        <v>0</v>
      </c>
      <c r="Z2838" s="9">
        <v>1.7279623000000001E-2</v>
      </c>
      <c r="AA2838" s="9">
        <v>193.52873</v>
      </c>
      <c r="AB2838" s="9"/>
      <c r="AQ2838" s="9">
        <f>K2838-'Processed Potentiostat'!$J$3</f>
        <v>-9.4491862999999992</v>
      </c>
    </row>
    <row r="2839" spans="1:43" x14ac:dyDescent="0.35">
      <c r="A2839">
        <v>2</v>
      </c>
      <c r="B2839">
        <v>0</v>
      </c>
      <c r="C2839">
        <v>0</v>
      </c>
      <c r="D2839">
        <v>1</v>
      </c>
      <c r="E2839">
        <v>0</v>
      </c>
      <c r="F2839">
        <v>0</v>
      </c>
      <c r="G2839">
        <v>0</v>
      </c>
      <c r="H2839" s="9">
        <v>2393.6275395318798</v>
      </c>
      <c r="I2839" s="9">
        <v>-1.830114</v>
      </c>
      <c r="J2839" s="9">
        <v>-1.8299449999999999</v>
      </c>
      <c r="K2839" s="9">
        <v>-10.953374999999999</v>
      </c>
      <c r="L2839" s="9">
        <v>-28.146668999999999</v>
      </c>
      <c r="M2839" s="9">
        <v>-28.146668999999999</v>
      </c>
      <c r="N2839" s="9">
        <v>39</v>
      </c>
      <c r="O2839" s="9">
        <v>62.474986999999999</v>
      </c>
      <c r="P2839" s="9">
        <v>0</v>
      </c>
      <c r="Q2839" s="9">
        <v>1.43088573664963E-2</v>
      </c>
      <c r="R2839" s="9">
        <v>0</v>
      </c>
      <c r="S2839" s="9">
        <v>123553833033.66901</v>
      </c>
      <c r="T2839" s="9">
        <v>2393.6275395318798</v>
      </c>
      <c r="U2839" s="9">
        <v>7.8185192388740603</v>
      </c>
      <c r="V2839" s="9">
        <v>0</v>
      </c>
      <c r="W2839" s="9">
        <v>7.8185192388740603</v>
      </c>
      <c r="X2839" s="9">
        <v>0</v>
      </c>
      <c r="Y2839" s="9">
        <v>0</v>
      </c>
      <c r="Z2839" s="9">
        <v>2.0044072999999999E-2</v>
      </c>
      <c r="AA2839" s="9">
        <v>167.06676999999999</v>
      </c>
      <c r="AB2839" s="9"/>
      <c r="AQ2839" s="9">
        <f>K2839-'Processed Potentiostat'!$J$3</f>
        <v>-10.953374999999999</v>
      </c>
    </row>
    <row r="2840" spans="1:43" x14ac:dyDescent="0.35">
      <c r="A2840">
        <v>2</v>
      </c>
      <c r="B2840">
        <v>0</v>
      </c>
      <c r="C2840">
        <v>0</v>
      </c>
      <c r="D2840">
        <v>1</v>
      </c>
      <c r="E2840">
        <v>0</v>
      </c>
      <c r="F2840">
        <v>0</v>
      </c>
      <c r="G2840">
        <v>0</v>
      </c>
      <c r="H2840" s="9">
        <v>2394.62753950661</v>
      </c>
      <c r="I2840" s="9">
        <v>-1.8300103999999999</v>
      </c>
      <c r="J2840" s="9">
        <v>-1.8292991999999999</v>
      </c>
      <c r="K2840" s="9">
        <v>-10.017061999999999</v>
      </c>
      <c r="L2840" s="9">
        <v>-28.157373</v>
      </c>
      <c r="M2840" s="9">
        <v>-28.157373</v>
      </c>
      <c r="N2840" s="9">
        <v>39</v>
      </c>
      <c r="O2840" s="9">
        <v>62.474986999999999</v>
      </c>
      <c r="P2840" s="9">
        <v>0</v>
      </c>
      <c r="Q2840" s="9">
        <v>1.4314296503412101E-2</v>
      </c>
      <c r="R2840" s="9">
        <v>0</v>
      </c>
      <c r="S2840" s="9">
        <v>32232692495.0257</v>
      </c>
      <c r="T2840" s="9">
        <v>2394.62753950661</v>
      </c>
      <c r="U2840" s="9">
        <v>7.8214927051977501</v>
      </c>
      <c r="V2840" s="9">
        <v>0</v>
      </c>
      <c r="W2840" s="9">
        <v>7.8214927051977501</v>
      </c>
      <c r="X2840" s="9">
        <v>0</v>
      </c>
      <c r="Y2840" s="9">
        <v>0</v>
      </c>
      <c r="Z2840" s="9">
        <v>1.8324204E-2</v>
      </c>
      <c r="AA2840" s="9">
        <v>182.61832999999999</v>
      </c>
      <c r="AB2840" s="9"/>
      <c r="AQ2840" s="9">
        <f>K2840-'Processed Potentiostat'!$J$3</f>
        <v>-10.017061999999999</v>
      </c>
    </row>
    <row r="2841" spans="1:43" x14ac:dyDescent="0.35">
      <c r="A2841">
        <v>2</v>
      </c>
      <c r="B2841">
        <v>0</v>
      </c>
      <c r="C2841">
        <v>0</v>
      </c>
      <c r="D2841">
        <v>1</v>
      </c>
      <c r="E2841">
        <v>0</v>
      </c>
      <c r="F2841">
        <v>0</v>
      </c>
      <c r="G2841">
        <v>0</v>
      </c>
      <c r="H2841" s="9">
        <v>2395.6275394813501</v>
      </c>
      <c r="I2841" s="9">
        <v>-1.8301575000000001</v>
      </c>
      <c r="J2841" s="9">
        <v>-1.8314166000000001</v>
      </c>
      <c r="K2841" s="9">
        <v>-8.8032322000000001</v>
      </c>
      <c r="L2841" s="9">
        <v>-28.166698</v>
      </c>
      <c r="M2841" s="9">
        <v>-28.166698</v>
      </c>
      <c r="N2841" s="9">
        <v>39</v>
      </c>
      <c r="O2841" s="9">
        <v>62.474986999999999</v>
      </c>
      <c r="P2841" s="9">
        <v>0</v>
      </c>
      <c r="Q2841" s="9">
        <v>1.4319040395123399E-2</v>
      </c>
      <c r="R2841" s="9">
        <v>0</v>
      </c>
      <c r="S2841" s="9">
        <v>22645139914.120701</v>
      </c>
      <c r="T2841" s="9">
        <v>2395.6275394813501</v>
      </c>
      <c r="U2841" s="9">
        <v>7.8240828336588502</v>
      </c>
      <c r="V2841" s="9">
        <v>0</v>
      </c>
      <c r="W2841" s="9">
        <v>7.8240828336588502</v>
      </c>
      <c r="X2841" s="9">
        <v>0</v>
      </c>
      <c r="Y2841" s="9">
        <v>0</v>
      </c>
      <c r="Z2841" s="9">
        <v>1.6122385999999999E-2</v>
      </c>
      <c r="AA2841" s="9">
        <v>208.03910999999999</v>
      </c>
      <c r="AB2841" s="9"/>
      <c r="AQ2841" s="9">
        <f>K2841-'Processed Potentiostat'!$J$3</f>
        <v>-8.8032322000000001</v>
      </c>
    </row>
    <row r="2842" spans="1:43" x14ac:dyDescent="0.35">
      <c r="A2842">
        <v>2</v>
      </c>
      <c r="B2842">
        <v>0</v>
      </c>
      <c r="C2842">
        <v>0</v>
      </c>
      <c r="D2842">
        <v>1</v>
      </c>
      <c r="E2842">
        <v>0</v>
      </c>
      <c r="F2842">
        <v>0</v>
      </c>
      <c r="G2842">
        <v>0</v>
      </c>
      <c r="H2842" s="9">
        <v>2396.6275394560898</v>
      </c>
      <c r="I2842" s="9">
        <v>-1.830122</v>
      </c>
      <c r="J2842" s="9">
        <v>-1.8310697</v>
      </c>
      <c r="K2842" s="9">
        <v>-10.691022999999999</v>
      </c>
      <c r="L2842" s="9">
        <v>-28.176514000000001</v>
      </c>
      <c r="M2842" s="9">
        <v>-28.176514000000001</v>
      </c>
      <c r="N2842" s="9">
        <v>39</v>
      </c>
      <c r="O2842" s="9">
        <v>62.474986999999999</v>
      </c>
      <c r="P2842" s="9">
        <v>0</v>
      </c>
      <c r="Q2842" s="9">
        <v>1.43240327131266E-2</v>
      </c>
      <c r="R2842" s="9">
        <v>0</v>
      </c>
      <c r="S2842" s="9">
        <v>31414370044.2481</v>
      </c>
      <c r="T2842" s="9">
        <v>2396.6275394560898</v>
      </c>
      <c r="U2842" s="9">
        <v>7.8268090954397502</v>
      </c>
      <c r="V2842" s="9">
        <v>0</v>
      </c>
      <c r="W2842" s="9">
        <v>7.8268090954397502</v>
      </c>
      <c r="X2842" s="9">
        <v>0</v>
      </c>
      <c r="Y2842" s="9">
        <v>0</v>
      </c>
      <c r="Z2842" s="9">
        <v>1.9576007999999999E-2</v>
      </c>
      <c r="AA2842" s="9">
        <v>171.27170000000001</v>
      </c>
      <c r="AB2842" s="9"/>
      <c r="AQ2842" s="9">
        <f>K2842-'Processed Potentiostat'!$J$3</f>
        <v>-10.691022999999999</v>
      </c>
    </row>
    <row r="2843" spans="1:43" x14ac:dyDescent="0.35">
      <c r="A2843">
        <v>2</v>
      </c>
      <c r="B2843">
        <v>0</v>
      </c>
      <c r="C2843">
        <v>0</v>
      </c>
      <c r="D2843">
        <v>1</v>
      </c>
      <c r="E2843">
        <v>0</v>
      </c>
      <c r="F2843">
        <v>0</v>
      </c>
      <c r="G2843">
        <v>0</v>
      </c>
      <c r="H2843" s="9">
        <v>2397.62753943083</v>
      </c>
      <c r="I2843" s="9">
        <v>-1.8299065000000001</v>
      </c>
      <c r="J2843" s="9">
        <v>-1.8310782999999999</v>
      </c>
      <c r="K2843" s="9">
        <v>-13.957140000000001</v>
      </c>
      <c r="L2843" s="9">
        <v>-28.187021000000001</v>
      </c>
      <c r="M2843" s="9">
        <v>-28.187021000000001</v>
      </c>
      <c r="N2843" s="9">
        <v>39</v>
      </c>
      <c r="O2843" s="9">
        <v>62.474986999999999</v>
      </c>
      <c r="P2843" s="9">
        <v>0</v>
      </c>
      <c r="Q2843" s="9">
        <v>1.4329377215419299E-2</v>
      </c>
      <c r="R2843" s="9">
        <v>0</v>
      </c>
      <c r="S2843" s="9">
        <v>31128208904.051998</v>
      </c>
      <c r="T2843" s="9">
        <v>2397.62753943083</v>
      </c>
      <c r="U2843" s="9">
        <v>7.8297282204091196</v>
      </c>
      <c r="V2843" s="9">
        <v>0</v>
      </c>
      <c r="W2843" s="9">
        <v>7.8297282204091196</v>
      </c>
      <c r="X2843" s="9">
        <v>0</v>
      </c>
      <c r="Y2843" s="9">
        <v>0</v>
      </c>
      <c r="Z2843" s="9">
        <v>2.5556616000000001E-2</v>
      </c>
      <c r="AA2843" s="9">
        <v>131.19295</v>
      </c>
      <c r="AB2843" s="9"/>
      <c r="AQ2843" s="9">
        <f>K2843-'Processed Potentiostat'!$J$3</f>
        <v>-13.957140000000001</v>
      </c>
    </row>
    <row r="2844" spans="1:43" x14ac:dyDescent="0.35">
      <c r="A2844">
        <v>2</v>
      </c>
      <c r="B2844">
        <v>0</v>
      </c>
      <c r="C2844">
        <v>0</v>
      </c>
      <c r="D2844">
        <v>1</v>
      </c>
      <c r="E2844">
        <v>0</v>
      </c>
      <c r="F2844">
        <v>0</v>
      </c>
      <c r="G2844">
        <v>0</v>
      </c>
      <c r="H2844" s="9">
        <v>2397.6387394305402</v>
      </c>
      <c r="I2844" s="9">
        <v>-1.8300288</v>
      </c>
      <c r="J2844" s="9">
        <v>-1.8295497999999999</v>
      </c>
      <c r="K2844" s="9">
        <v>-19.023672000000001</v>
      </c>
      <c r="L2844" s="9">
        <v>-28.187207999999998</v>
      </c>
      <c r="M2844" s="9">
        <v>-28.187207999999998</v>
      </c>
      <c r="N2844" s="9">
        <v>39</v>
      </c>
      <c r="O2844" s="9">
        <v>62.474986999999999</v>
      </c>
      <c r="P2844" s="9">
        <v>0</v>
      </c>
      <c r="Q2844" s="9">
        <v>1.43294722097944E-2</v>
      </c>
      <c r="R2844" s="9">
        <v>0</v>
      </c>
      <c r="S2844" s="9">
        <v>45245203352.6744</v>
      </c>
      <c r="T2844" s="9">
        <v>2397.6387394305402</v>
      </c>
      <c r="U2844" s="9">
        <v>7.8297798077621898</v>
      </c>
      <c r="V2844" s="9">
        <v>0</v>
      </c>
      <c r="W2844" s="9">
        <v>7.8297798077621898</v>
      </c>
      <c r="X2844" s="9">
        <v>0</v>
      </c>
      <c r="Y2844" s="9">
        <v>0</v>
      </c>
      <c r="Z2844" s="9">
        <v>3.4804754E-2</v>
      </c>
      <c r="AA2844" s="9">
        <v>96.172272000000007</v>
      </c>
      <c r="AB2844" s="9"/>
      <c r="AQ2844" s="9">
        <f>K2844-'Processed Potentiostat'!$J$3</f>
        <v>-19.023672000000001</v>
      </c>
    </row>
    <row r="2845" spans="1:43" x14ac:dyDescent="0.35">
      <c r="A2845">
        <v>2</v>
      </c>
      <c r="B2845">
        <v>0</v>
      </c>
      <c r="C2845">
        <v>0</v>
      </c>
      <c r="D2845">
        <v>1</v>
      </c>
      <c r="E2845">
        <v>0</v>
      </c>
      <c r="F2845">
        <v>0</v>
      </c>
      <c r="G2845">
        <v>0</v>
      </c>
      <c r="H2845" s="9">
        <v>2398.62793940556</v>
      </c>
      <c r="I2845" s="9">
        <v>-1.8299502999999999</v>
      </c>
      <c r="J2845" s="9">
        <v>-1.8303635</v>
      </c>
      <c r="K2845" s="9">
        <v>-14.016659000000001</v>
      </c>
      <c r="L2845" s="9">
        <v>-28.203880000000002</v>
      </c>
      <c r="M2845" s="9">
        <v>-28.203880000000002</v>
      </c>
      <c r="N2845" s="9">
        <v>39</v>
      </c>
      <c r="O2845" s="9">
        <v>62.474986999999999</v>
      </c>
      <c r="P2845" s="9">
        <v>0</v>
      </c>
      <c r="Q2845" s="9">
        <v>1.43379488949256E-2</v>
      </c>
      <c r="R2845" s="9">
        <v>0</v>
      </c>
      <c r="S2845" s="9">
        <v>147869564564.98401</v>
      </c>
      <c r="T2845" s="9">
        <v>2398.62793940556</v>
      </c>
      <c r="U2845" s="9">
        <v>7.8344114391000499</v>
      </c>
      <c r="V2845" s="9">
        <v>0</v>
      </c>
      <c r="W2845" s="9">
        <v>7.8344114391000499</v>
      </c>
      <c r="X2845" s="9">
        <v>0</v>
      </c>
      <c r="Y2845" s="9">
        <v>0</v>
      </c>
      <c r="Z2845" s="9">
        <v>2.5655581E-2</v>
      </c>
      <c r="AA2845" s="9">
        <v>130.58487</v>
      </c>
      <c r="AB2845" s="9"/>
      <c r="AQ2845" s="9">
        <f>K2845-'Processed Potentiostat'!$J$3</f>
        <v>-14.016659000000001</v>
      </c>
    </row>
    <row r="2846" spans="1:43" x14ac:dyDescent="0.35">
      <c r="A2846">
        <v>2</v>
      </c>
      <c r="B2846">
        <v>0</v>
      </c>
      <c r="C2846">
        <v>0</v>
      </c>
      <c r="D2846">
        <v>1</v>
      </c>
      <c r="E2846">
        <v>0</v>
      </c>
      <c r="F2846">
        <v>0</v>
      </c>
      <c r="G2846">
        <v>0</v>
      </c>
      <c r="H2846" s="9">
        <v>2399.6279393802902</v>
      </c>
      <c r="I2846" s="9">
        <v>-1.8301088000000001</v>
      </c>
      <c r="J2846" s="9">
        <v>-1.8314916000000001</v>
      </c>
      <c r="K2846" s="9">
        <v>-12.009107</v>
      </c>
      <c r="L2846" s="9">
        <v>-28.216707</v>
      </c>
      <c r="M2846" s="9">
        <v>-28.216707</v>
      </c>
      <c r="N2846" s="9">
        <v>39</v>
      </c>
      <c r="O2846" s="9">
        <v>62.474986999999999</v>
      </c>
      <c r="P2846" s="9">
        <v>0</v>
      </c>
      <c r="Q2846" s="9">
        <v>1.43444745602828E-2</v>
      </c>
      <c r="R2846" s="9">
        <v>0</v>
      </c>
      <c r="S2846" s="9">
        <v>21395543104.581902</v>
      </c>
      <c r="T2846" s="9">
        <v>2399.6279393802902</v>
      </c>
      <c r="U2846" s="9">
        <v>7.8379741432266199</v>
      </c>
      <c r="V2846" s="9">
        <v>0</v>
      </c>
      <c r="W2846" s="9">
        <v>7.8379741432266199</v>
      </c>
      <c r="X2846" s="9">
        <v>0</v>
      </c>
      <c r="Y2846" s="9">
        <v>0</v>
      </c>
      <c r="Z2846" s="9">
        <v>2.1994578000000001E-2</v>
      </c>
      <c r="AA2846" s="9">
        <v>152.50855999999999</v>
      </c>
      <c r="AB2846" s="9"/>
      <c r="AQ2846" s="9">
        <f>K2846-'Processed Potentiostat'!$J$3</f>
        <v>-12.009107</v>
      </c>
    </row>
    <row r="2847" spans="1:43" x14ac:dyDescent="0.35">
      <c r="A2847">
        <v>2</v>
      </c>
      <c r="B2847">
        <v>0</v>
      </c>
      <c r="C2847">
        <v>0</v>
      </c>
      <c r="D2847">
        <v>1</v>
      </c>
      <c r="E2847">
        <v>0</v>
      </c>
      <c r="F2847">
        <v>0</v>
      </c>
      <c r="G2847">
        <v>0</v>
      </c>
      <c r="H2847" s="9">
        <v>2399.7821393764002</v>
      </c>
      <c r="I2847" s="9">
        <v>-1.8298804</v>
      </c>
      <c r="J2847" s="9">
        <v>-1.8292614</v>
      </c>
      <c r="K2847" s="9">
        <v>-17.016919999999999</v>
      </c>
      <c r="L2847" s="9">
        <v>-28.218575000000001</v>
      </c>
      <c r="M2847" s="9">
        <v>-28.218575000000001</v>
      </c>
      <c r="N2847" s="9">
        <v>39</v>
      </c>
      <c r="O2847" s="9">
        <v>62.474986999999999</v>
      </c>
      <c r="P2847" s="9">
        <v>0</v>
      </c>
      <c r="Q2847" s="9">
        <v>1.4345423385129501E-2</v>
      </c>
      <c r="R2847" s="9">
        <v>0</v>
      </c>
      <c r="S2847" s="9">
        <v>30963317200.369598</v>
      </c>
      <c r="T2847" s="9">
        <v>2399.7821393764002</v>
      </c>
      <c r="U2847" s="9">
        <v>7.8384929232075997</v>
      </c>
      <c r="V2847" s="9">
        <v>0</v>
      </c>
      <c r="W2847" s="9">
        <v>7.8384929232075997</v>
      </c>
      <c r="X2847" s="9">
        <v>0</v>
      </c>
      <c r="Y2847" s="9">
        <v>0</v>
      </c>
      <c r="Z2847" s="9">
        <v>3.1128395E-2</v>
      </c>
      <c r="AA2847" s="9">
        <v>107.49661999999999</v>
      </c>
      <c r="AB2847" s="9"/>
      <c r="AQ2847" s="9">
        <f>K2847-'Processed Potentiostat'!$J$3</f>
        <v>-17.016919999999999</v>
      </c>
    </row>
    <row r="2848" spans="1:43" x14ac:dyDescent="0.35">
      <c r="A2848">
        <v>2</v>
      </c>
      <c r="B2848">
        <v>0</v>
      </c>
      <c r="C2848">
        <v>0</v>
      </c>
      <c r="D2848">
        <v>1</v>
      </c>
      <c r="E2848">
        <v>0</v>
      </c>
      <c r="F2848">
        <v>0</v>
      </c>
      <c r="G2848">
        <v>0</v>
      </c>
      <c r="H2848" s="9">
        <v>2400.7821393511399</v>
      </c>
      <c r="I2848" s="9">
        <v>-1.8301350999999999</v>
      </c>
      <c r="J2848" s="9">
        <v>-1.8303404000000001</v>
      </c>
      <c r="K2848" s="9">
        <v>-16.958238999999999</v>
      </c>
      <c r="L2848" s="9">
        <v>-28.235744</v>
      </c>
      <c r="M2848" s="9">
        <v>-28.235744</v>
      </c>
      <c r="N2848" s="9">
        <v>39</v>
      </c>
      <c r="O2848" s="9">
        <v>62.474986999999999</v>
      </c>
      <c r="P2848" s="9">
        <v>0</v>
      </c>
      <c r="Q2848" s="9">
        <v>1.43541530677073E-2</v>
      </c>
      <c r="R2848" s="9">
        <v>0</v>
      </c>
      <c r="S2848" s="9">
        <v>168462727520.31299</v>
      </c>
      <c r="T2848" s="9">
        <v>2400.7821393511399</v>
      </c>
      <c r="U2848" s="9">
        <v>7.8432624503493296</v>
      </c>
      <c r="V2848" s="9">
        <v>0</v>
      </c>
      <c r="W2848" s="9">
        <v>7.8432624503493296</v>
      </c>
      <c r="X2848" s="9">
        <v>0</v>
      </c>
      <c r="Y2848" s="9">
        <v>0</v>
      </c>
      <c r="Z2848" s="9">
        <v>3.103935E-2</v>
      </c>
      <c r="AA2848" s="9">
        <v>107.93222</v>
      </c>
      <c r="AB2848" s="9"/>
      <c r="AQ2848" s="9">
        <f>K2848-'Processed Potentiostat'!$J$3</f>
        <v>-16.958238999999999</v>
      </c>
    </row>
    <row r="2849" spans="1:43" x14ac:dyDescent="0.35">
      <c r="A2849">
        <v>2</v>
      </c>
      <c r="B2849">
        <v>0</v>
      </c>
      <c r="C2849">
        <v>0</v>
      </c>
      <c r="D2849">
        <v>1</v>
      </c>
      <c r="E2849">
        <v>0</v>
      </c>
      <c r="F2849">
        <v>0</v>
      </c>
      <c r="G2849">
        <v>0</v>
      </c>
      <c r="H2849" s="9">
        <v>2401.2907393382902</v>
      </c>
      <c r="I2849" s="9">
        <v>-1.8299357999999999</v>
      </c>
      <c r="J2849" s="9">
        <v>-1.8293295000000001</v>
      </c>
      <c r="K2849" s="9">
        <v>-21.999621999999999</v>
      </c>
      <c r="L2849" s="9">
        <v>-28.243808999999999</v>
      </c>
      <c r="M2849" s="9">
        <v>-28.243808999999999</v>
      </c>
      <c r="N2849" s="9">
        <v>39</v>
      </c>
      <c r="O2849" s="9">
        <v>62.474986999999999</v>
      </c>
      <c r="P2849" s="9">
        <v>0</v>
      </c>
      <c r="Q2849" s="9">
        <v>1.4358250902976001E-2</v>
      </c>
      <c r="R2849" s="9">
        <v>0</v>
      </c>
      <c r="S2849" s="9">
        <v>33492541318.271702</v>
      </c>
      <c r="T2849" s="9">
        <v>2401.2907393382902</v>
      </c>
      <c r="U2849" s="9">
        <v>7.8455023396496699</v>
      </c>
      <c r="V2849" s="9">
        <v>0</v>
      </c>
      <c r="W2849" s="9">
        <v>7.8455023396496699</v>
      </c>
      <c r="X2849" s="9">
        <v>0</v>
      </c>
      <c r="Y2849" s="9">
        <v>0</v>
      </c>
      <c r="Z2849" s="9">
        <v>4.0244557E-2</v>
      </c>
      <c r="AA2849" s="9">
        <v>83.152771000000001</v>
      </c>
      <c r="AB2849" s="9"/>
      <c r="AQ2849" s="9">
        <f>K2849-'Processed Potentiostat'!$J$3</f>
        <v>-21.999621999999999</v>
      </c>
    </row>
    <row r="2850" spans="1:43" x14ac:dyDescent="0.35">
      <c r="A2850">
        <v>2</v>
      </c>
      <c r="B2850">
        <v>0</v>
      </c>
      <c r="C2850">
        <v>0</v>
      </c>
      <c r="D2850">
        <v>1</v>
      </c>
      <c r="E2850">
        <v>0</v>
      </c>
      <c r="F2850">
        <v>0</v>
      </c>
      <c r="G2850">
        <v>0</v>
      </c>
      <c r="H2850" s="9">
        <v>2401.2991393380798</v>
      </c>
      <c r="I2850" s="9">
        <v>-1.8298956</v>
      </c>
      <c r="J2850" s="9">
        <v>-1.8303436</v>
      </c>
      <c r="K2850" s="9">
        <v>-16.990169999999999</v>
      </c>
      <c r="L2850" s="9">
        <v>-28.24399</v>
      </c>
      <c r="M2850" s="9">
        <v>-28.24399</v>
      </c>
      <c r="N2850" s="9">
        <v>39</v>
      </c>
      <c r="O2850" s="9">
        <v>62.474986999999999</v>
      </c>
      <c r="P2850" s="9">
        <v>0</v>
      </c>
      <c r="Q2850" s="9">
        <v>1.4358343029314999E-2</v>
      </c>
      <c r="R2850" s="9">
        <v>0</v>
      </c>
      <c r="S2850" s="9">
        <v>165336888596.21701</v>
      </c>
      <c r="T2850" s="9">
        <v>2401.2991393380798</v>
      </c>
      <c r="U2850" s="9">
        <v>7.8455528073303897</v>
      </c>
      <c r="V2850" s="9">
        <v>0</v>
      </c>
      <c r="W2850" s="9">
        <v>7.8455528073303897</v>
      </c>
      <c r="X2850" s="9">
        <v>0</v>
      </c>
      <c r="Y2850" s="9">
        <v>0</v>
      </c>
      <c r="Z2850" s="9">
        <v>3.1097848000000001E-2</v>
      </c>
      <c r="AA2850" s="9">
        <v>107.72957</v>
      </c>
      <c r="AB2850" s="9"/>
      <c r="AQ2850" s="9">
        <f>K2850-'Processed Potentiostat'!$J$3</f>
        <v>-16.990169999999999</v>
      </c>
    </row>
    <row r="2851" spans="1:43" x14ac:dyDescent="0.35">
      <c r="A2851">
        <v>2</v>
      </c>
      <c r="B2851">
        <v>0</v>
      </c>
      <c r="C2851">
        <v>0</v>
      </c>
      <c r="D2851">
        <v>1</v>
      </c>
      <c r="E2851">
        <v>0</v>
      </c>
      <c r="F2851">
        <v>0</v>
      </c>
      <c r="G2851">
        <v>0</v>
      </c>
      <c r="H2851" s="9">
        <v>2401.3079393378498</v>
      </c>
      <c r="I2851" s="9">
        <v>-1.8299065000000001</v>
      </c>
      <c r="J2851" s="9">
        <v>-1.8291175</v>
      </c>
      <c r="K2851" s="9">
        <v>-11.968258000000001</v>
      </c>
      <c r="L2851" s="9">
        <v>-28.244108000000001</v>
      </c>
      <c r="M2851" s="9">
        <v>-28.244108000000001</v>
      </c>
      <c r="N2851" s="9">
        <v>39</v>
      </c>
      <c r="O2851" s="9">
        <v>62.474986999999999</v>
      </c>
      <c r="P2851" s="9">
        <v>0</v>
      </c>
      <c r="Q2851" s="9">
        <v>1.4358403113598201E-2</v>
      </c>
      <c r="R2851" s="9">
        <v>0</v>
      </c>
      <c r="S2851" s="9">
        <v>26765562541.8978</v>
      </c>
      <c r="T2851" s="9">
        <v>2401.3079393378498</v>
      </c>
      <c r="U2851" s="9">
        <v>7.84558586348692</v>
      </c>
      <c r="V2851" s="9">
        <v>0</v>
      </c>
      <c r="W2851" s="9">
        <v>7.84558586348692</v>
      </c>
      <c r="X2851" s="9">
        <v>0</v>
      </c>
      <c r="Y2851" s="9">
        <v>0</v>
      </c>
      <c r="Z2851" s="9">
        <v>2.189135E-2</v>
      </c>
      <c r="AA2851" s="9">
        <v>152.83072000000001</v>
      </c>
      <c r="AB2851" s="9"/>
      <c r="AQ2851" s="9">
        <f>K2851-'Processed Potentiostat'!$J$3</f>
        <v>-11.968258000000001</v>
      </c>
    </row>
    <row r="2852" spans="1:43" x14ac:dyDescent="0.35">
      <c r="A2852">
        <v>2</v>
      </c>
      <c r="B2852">
        <v>0</v>
      </c>
      <c r="C2852">
        <v>0</v>
      </c>
      <c r="D2852">
        <v>1</v>
      </c>
      <c r="E2852">
        <v>0</v>
      </c>
      <c r="F2852">
        <v>0</v>
      </c>
      <c r="G2852">
        <v>0</v>
      </c>
      <c r="H2852" s="9">
        <v>2402.30793931259</v>
      </c>
      <c r="I2852" s="9">
        <v>-1.8301194999999999</v>
      </c>
      <c r="J2852" s="9">
        <v>-1.8313481</v>
      </c>
      <c r="K2852" s="9">
        <v>-11.084225999999999</v>
      </c>
      <c r="L2852" s="9">
        <v>-28.255887999999999</v>
      </c>
      <c r="M2852" s="9">
        <v>-28.255887999999999</v>
      </c>
      <c r="N2852" s="9">
        <v>39</v>
      </c>
      <c r="O2852" s="9">
        <v>62.474986999999999</v>
      </c>
      <c r="P2852" s="9">
        <v>0</v>
      </c>
      <c r="Q2852" s="9">
        <v>1.4364395582129199E-2</v>
      </c>
      <c r="R2852" s="9">
        <v>0</v>
      </c>
      <c r="S2852" s="9">
        <v>24041746154.1702</v>
      </c>
      <c r="T2852" s="9">
        <v>2402.30793931259</v>
      </c>
      <c r="U2852" s="9">
        <v>7.8488580165295003</v>
      </c>
      <c r="V2852" s="9">
        <v>0</v>
      </c>
      <c r="W2852" s="9">
        <v>7.8488580165295003</v>
      </c>
      <c r="X2852" s="9">
        <v>0</v>
      </c>
      <c r="Y2852" s="9">
        <v>0</v>
      </c>
      <c r="Z2852" s="9">
        <v>2.0299075E-2</v>
      </c>
      <c r="AA2852" s="9">
        <v>165.22112000000001</v>
      </c>
      <c r="AB2852" s="9"/>
      <c r="AQ2852" s="9">
        <f>K2852-'Processed Potentiostat'!$J$3</f>
        <v>-11.084225999999999</v>
      </c>
    </row>
    <row r="2853" spans="1:43" x14ac:dyDescent="0.35">
      <c r="A2853">
        <v>2</v>
      </c>
      <c r="B2853">
        <v>0</v>
      </c>
      <c r="C2853">
        <v>0</v>
      </c>
      <c r="D2853">
        <v>1</v>
      </c>
      <c r="E2853">
        <v>0</v>
      </c>
      <c r="F2853">
        <v>0</v>
      </c>
      <c r="G2853">
        <v>0</v>
      </c>
      <c r="H2853" s="9">
        <v>2403.3079392873301</v>
      </c>
      <c r="I2853" s="9">
        <v>-1.8300238</v>
      </c>
      <c r="J2853" s="9">
        <v>-1.8289502</v>
      </c>
      <c r="K2853" s="9">
        <v>-9.8279858000000004</v>
      </c>
      <c r="L2853" s="9">
        <v>-28.266210999999998</v>
      </c>
      <c r="M2853" s="9">
        <v>-28.266210999999998</v>
      </c>
      <c r="N2853" s="9">
        <v>39</v>
      </c>
      <c r="O2853" s="9">
        <v>62.474986999999999</v>
      </c>
      <c r="P2853" s="9">
        <v>0</v>
      </c>
      <c r="Q2853" s="9">
        <v>1.43696398786811E-2</v>
      </c>
      <c r="R2853" s="9">
        <v>0</v>
      </c>
      <c r="S2853" s="9">
        <v>23119555759.5737</v>
      </c>
      <c r="T2853" s="9">
        <v>2403.3079392873301</v>
      </c>
      <c r="U2853" s="9">
        <v>7.85172528260909</v>
      </c>
      <c r="V2853" s="9">
        <v>0</v>
      </c>
      <c r="W2853" s="9">
        <v>7.85172528260909</v>
      </c>
      <c r="X2853" s="9">
        <v>0</v>
      </c>
      <c r="Y2853" s="9">
        <v>0</v>
      </c>
      <c r="Z2853" s="9">
        <v>1.7974896000000001E-2</v>
      </c>
      <c r="AA2853" s="9">
        <v>186.09612999999999</v>
      </c>
      <c r="AB2853" s="9"/>
      <c r="AQ2853" s="9">
        <f>K2853-'Processed Potentiostat'!$J$3</f>
        <v>-9.8279858000000004</v>
      </c>
    </row>
    <row r="2854" spans="1:43" x14ac:dyDescent="0.35">
      <c r="A2854">
        <v>2</v>
      </c>
      <c r="B2854">
        <v>0</v>
      </c>
      <c r="C2854">
        <v>0</v>
      </c>
      <c r="D2854">
        <v>1</v>
      </c>
      <c r="E2854">
        <v>0</v>
      </c>
      <c r="F2854">
        <v>0</v>
      </c>
      <c r="G2854">
        <v>0</v>
      </c>
      <c r="H2854" s="9">
        <v>2404.3079392620698</v>
      </c>
      <c r="I2854" s="9">
        <v>-1.8299799000000001</v>
      </c>
      <c r="J2854" s="9">
        <v>-1.8319032</v>
      </c>
      <c r="K2854" s="9">
        <v>-12.676322000000001</v>
      </c>
      <c r="L2854" s="9">
        <v>-28.276646</v>
      </c>
      <c r="M2854" s="9">
        <v>-28.276646</v>
      </c>
      <c r="N2854" s="9">
        <v>39</v>
      </c>
      <c r="O2854" s="9">
        <v>62.474986999999999</v>
      </c>
      <c r="P2854" s="9">
        <v>0</v>
      </c>
      <c r="Q2854" s="9">
        <v>1.43749499068168E-2</v>
      </c>
      <c r="R2854" s="9">
        <v>0</v>
      </c>
      <c r="S2854" s="9">
        <v>16340706126.8766</v>
      </c>
      <c r="T2854" s="9">
        <v>2404.3079392620698</v>
      </c>
      <c r="U2854" s="9">
        <v>7.8546236004346204</v>
      </c>
      <c r="V2854" s="9">
        <v>0</v>
      </c>
      <c r="W2854" s="9">
        <v>7.8546236004346204</v>
      </c>
      <c r="X2854" s="9">
        <v>0</v>
      </c>
      <c r="Y2854" s="9">
        <v>0</v>
      </c>
      <c r="Z2854" s="9">
        <v>2.3221795E-2</v>
      </c>
      <c r="AA2854" s="9">
        <v>144.51378</v>
      </c>
      <c r="AB2854" s="9"/>
      <c r="AQ2854" s="9">
        <f>K2854-'Processed Potentiostat'!$J$3</f>
        <v>-12.676322000000001</v>
      </c>
    </row>
    <row r="2855" spans="1:43" x14ac:dyDescent="0.35">
      <c r="A2855">
        <v>2</v>
      </c>
      <c r="B2855">
        <v>0</v>
      </c>
      <c r="C2855">
        <v>0</v>
      </c>
      <c r="D2855">
        <v>1</v>
      </c>
      <c r="E2855">
        <v>0</v>
      </c>
      <c r="F2855">
        <v>0</v>
      </c>
      <c r="G2855">
        <v>0</v>
      </c>
      <c r="H2855" s="9">
        <v>2405.3079392367999</v>
      </c>
      <c r="I2855" s="9">
        <v>-1.8298989999999999</v>
      </c>
      <c r="J2855" s="9">
        <v>-1.8292252</v>
      </c>
      <c r="K2855" s="9">
        <v>-11.939337</v>
      </c>
      <c r="L2855" s="9">
        <v>-28.289019</v>
      </c>
      <c r="M2855" s="9">
        <v>-28.289019</v>
      </c>
      <c r="N2855" s="9">
        <v>39</v>
      </c>
      <c r="O2855" s="9">
        <v>62.474986999999999</v>
      </c>
      <c r="P2855" s="9">
        <v>0</v>
      </c>
      <c r="Q2855" s="9">
        <v>1.4381236837197201E-2</v>
      </c>
      <c r="R2855" s="9">
        <v>0</v>
      </c>
      <c r="S2855" s="9">
        <v>29853501168.560902</v>
      </c>
      <c r="T2855" s="9">
        <v>2405.3079392367999</v>
      </c>
      <c r="U2855" s="9">
        <v>7.8580604920417398</v>
      </c>
      <c r="V2855" s="9">
        <v>0</v>
      </c>
      <c r="W2855" s="9">
        <v>7.8580604920417398</v>
      </c>
      <c r="X2855" s="9">
        <v>0</v>
      </c>
      <c r="Y2855" s="9">
        <v>0</v>
      </c>
      <c r="Z2855" s="9">
        <v>2.1839735999999998E-2</v>
      </c>
      <c r="AA2855" s="9">
        <v>153.20994999999999</v>
      </c>
      <c r="AB2855" s="9"/>
      <c r="AQ2855" s="9">
        <f>K2855-'Processed Potentiostat'!$J$3</f>
        <v>-11.939337</v>
      </c>
    </row>
    <row r="2856" spans="1:43" x14ac:dyDescent="0.35">
      <c r="A2856">
        <v>2</v>
      </c>
      <c r="B2856">
        <v>0</v>
      </c>
      <c r="C2856">
        <v>0</v>
      </c>
      <c r="D2856">
        <v>1</v>
      </c>
      <c r="E2856">
        <v>0</v>
      </c>
      <c r="F2856">
        <v>0</v>
      </c>
      <c r="G2856">
        <v>0</v>
      </c>
      <c r="H2856" s="9">
        <v>2406.3079392115401</v>
      </c>
      <c r="I2856" s="9">
        <v>-1.8301240000000001</v>
      </c>
      <c r="J2856" s="9">
        <v>-1.8296796</v>
      </c>
      <c r="K2856" s="9">
        <v>-11.728730000000001</v>
      </c>
      <c r="L2856" s="9">
        <v>-28.300633999999999</v>
      </c>
      <c r="M2856" s="9">
        <v>-28.300633999999999</v>
      </c>
      <c r="N2856" s="9">
        <v>39</v>
      </c>
      <c r="O2856" s="9">
        <v>62.474986999999999</v>
      </c>
      <c r="P2856" s="9">
        <v>0</v>
      </c>
      <c r="Q2856" s="9">
        <v>1.43871404779522E-2</v>
      </c>
      <c r="R2856" s="9">
        <v>0</v>
      </c>
      <c r="S2856" s="9">
        <v>57385285095.702904</v>
      </c>
      <c r="T2856" s="9">
        <v>2406.3079392115401</v>
      </c>
      <c r="U2856" s="9">
        <v>7.8612872110778396</v>
      </c>
      <c r="V2856" s="9">
        <v>0</v>
      </c>
      <c r="W2856" s="9">
        <v>7.8612872110778396</v>
      </c>
      <c r="X2856" s="9">
        <v>0</v>
      </c>
      <c r="Y2856" s="9">
        <v>0</v>
      </c>
      <c r="Z2856" s="9">
        <v>2.1459817999999999E-2</v>
      </c>
      <c r="AA2856" s="9">
        <v>155.99979999999999</v>
      </c>
      <c r="AB2856" s="9"/>
      <c r="AQ2856" s="9">
        <f>K2856-'Processed Potentiostat'!$J$3</f>
        <v>-11.728730000000001</v>
      </c>
    </row>
    <row r="2857" spans="1:43" x14ac:dyDescent="0.35">
      <c r="A2857">
        <v>2</v>
      </c>
      <c r="B2857">
        <v>0</v>
      </c>
      <c r="C2857">
        <v>0</v>
      </c>
      <c r="D2857">
        <v>1</v>
      </c>
      <c r="E2857">
        <v>0</v>
      </c>
      <c r="F2857">
        <v>0</v>
      </c>
      <c r="G2857">
        <v>0</v>
      </c>
      <c r="H2857" s="9">
        <v>2407.3079391862798</v>
      </c>
      <c r="I2857" s="9">
        <v>-1.8300954</v>
      </c>
      <c r="J2857" s="9">
        <v>-1.828384</v>
      </c>
      <c r="K2857" s="9">
        <v>-10.234336000000001</v>
      </c>
      <c r="L2857" s="9">
        <v>-28.311646</v>
      </c>
      <c r="M2857" s="9">
        <v>-28.311646</v>
      </c>
      <c r="N2857" s="9">
        <v>39</v>
      </c>
      <c r="O2857" s="9">
        <v>62.474986999999999</v>
      </c>
      <c r="P2857" s="9">
        <v>0</v>
      </c>
      <c r="Q2857" s="9">
        <v>1.4392732856501301E-2</v>
      </c>
      <c r="R2857" s="9">
        <v>0</v>
      </c>
      <c r="S2857" s="9">
        <v>15827743581.129101</v>
      </c>
      <c r="T2857" s="9">
        <v>2407.3079391862798</v>
      </c>
      <c r="U2857" s="9">
        <v>7.8643458563368496</v>
      </c>
      <c r="V2857" s="9">
        <v>0</v>
      </c>
      <c r="W2857" s="9">
        <v>7.8643458563368496</v>
      </c>
      <c r="X2857" s="9">
        <v>0</v>
      </c>
      <c r="Y2857" s="9">
        <v>0</v>
      </c>
      <c r="Z2857" s="9">
        <v>1.8712296999999999E-2</v>
      </c>
      <c r="AA2857" s="9">
        <v>178.65195</v>
      </c>
      <c r="AB2857" s="9"/>
      <c r="AQ2857" s="9">
        <f>K2857-'Processed Potentiostat'!$J$3</f>
        <v>-10.234336000000001</v>
      </c>
    </row>
    <row r="2858" spans="1:43" x14ac:dyDescent="0.35">
      <c r="A2858">
        <v>2</v>
      </c>
      <c r="B2858">
        <v>0</v>
      </c>
      <c r="C2858">
        <v>0</v>
      </c>
      <c r="D2858">
        <v>1</v>
      </c>
      <c r="E2858">
        <v>0</v>
      </c>
      <c r="F2858">
        <v>0</v>
      </c>
      <c r="G2858">
        <v>0</v>
      </c>
      <c r="H2858" s="9">
        <v>2408.3079391610199</v>
      </c>
      <c r="I2858" s="9">
        <v>-1.8299798</v>
      </c>
      <c r="J2858" s="9">
        <v>-1.8290436999999999</v>
      </c>
      <c r="K2858" s="9">
        <v>-12.365043</v>
      </c>
      <c r="L2858" s="9">
        <v>-28.323114</v>
      </c>
      <c r="M2858" s="9">
        <v>-28.323114</v>
      </c>
      <c r="N2858" s="9">
        <v>39</v>
      </c>
      <c r="O2858" s="9">
        <v>62.474986999999999</v>
      </c>
      <c r="P2858" s="9">
        <v>0</v>
      </c>
      <c r="Q2858" s="9">
        <v>1.4398559827791001E-2</v>
      </c>
      <c r="R2858" s="9">
        <v>0</v>
      </c>
      <c r="S2858" s="9">
        <v>25086211274.2896</v>
      </c>
      <c r="T2858" s="9">
        <v>2408.3079391610199</v>
      </c>
      <c r="U2858" s="9">
        <v>7.8675318750671801</v>
      </c>
      <c r="V2858" s="9">
        <v>0</v>
      </c>
      <c r="W2858" s="9">
        <v>7.8675318750671801</v>
      </c>
      <c r="X2858" s="9">
        <v>0</v>
      </c>
      <c r="Y2858" s="9">
        <v>0</v>
      </c>
      <c r="Z2858" s="9">
        <v>2.2616204000000001E-2</v>
      </c>
      <c r="AA2858" s="9">
        <v>147.92053000000001</v>
      </c>
      <c r="AB2858" s="9"/>
      <c r="AQ2858" s="9">
        <f>K2858-'Processed Potentiostat'!$J$3</f>
        <v>-12.365043</v>
      </c>
    </row>
    <row r="2859" spans="1:43" x14ac:dyDescent="0.35">
      <c r="A2859">
        <v>2</v>
      </c>
      <c r="B2859">
        <v>0</v>
      </c>
      <c r="C2859">
        <v>0</v>
      </c>
      <c r="D2859">
        <v>1</v>
      </c>
      <c r="E2859">
        <v>0</v>
      </c>
      <c r="F2859">
        <v>0</v>
      </c>
      <c r="G2859">
        <v>0</v>
      </c>
      <c r="H2859" s="9">
        <v>2409.3079391357601</v>
      </c>
      <c r="I2859" s="9">
        <v>-1.8300916</v>
      </c>
      <c r="J2859" s="9">
        <v>-1.8317884</v>
      </c>
      <c r="K2859" s="9">
        <v>-10.410304</v>
      </c>
      <c r="L2859" s="9">
        <v>-28.334503000000002</v>
      </c>
      <c r="M2859" s="9">
        <v>-28.334503000000002</v>
      </c>
      <c r="N2859" s="9">
        <v>39</v>
      </c>
      <c r="O2859" s="9">
        <v>62.474986999999999</v>
      </c>
      <c r="P2859" s="9">
        <v>0</v>
      </c>
      <c r="Q2859" s="9">
        <v>1.44043547813809E-2</v>
      </c>
      <c r="R2859" s="9">
        <v>0</v>
      </c>
      <c r="S2859" s="9">
        <v>17537595902.245998</v>
      </c>
      <c r="T2859" s="9">
        <v>2409.3079391357601</v>
      </c>
      <c r="U2859" s="9">
        <v>7.8706952354358499</v>
      </c>
      <c r="V2859" s="9">
        <v>0</v>
      </c>
      <c r="W2859" s="9">
        <v>7.8706952354358499</v>
      </c>
      <c r="X2859" s="9">
        <v>0</v>
      </c>
      <c r="Y2859" s="9">
        <v>0</v>
      </c>
      <c r="Z2859" s="9">
        <v>1.9069473999999999E-2</v>
      </c>
      <c r="AA2859" s="9">
        <v>175.95917</v>
      </c>
      <c r="AB2859" s="9"/>
      <c r="AQ2859" s="9">
        <f>K2859-'Processed Potentiostat'!$J$3</f>
        <v>-10.410304</v>
      </c>
    </row>
    <row r="2860" spans="1:43" x14ac:dyDescent="0.35">
      <c r="A2860">
        <v>2</v>
      </c>
      <c r="B2860">
        <v>0</v>
      </c>
      <c r="C2860">
        <v>0</v>
      </c>
      <c r="D2860">
        <v>1</v>
      </c>
      <c r="E2860">
        <v>0</v>
      </c>
      <c r="F2860">
        <v>0</v>
      </c>
      <c r="G2860">
        <v>0</v>
      </c>
      <c r="H2860" s="9">
        <v>2410.3079391104902</v>
      </c>
      <c r="I2860" s="9">
        <v>-1.8299993000000001</v>
      </c>
      <c r="J2860" s="9">
        <v>-1.8288156</v>
      </c>
      <c r="K2860" s="9">
        <v>-9.0078172999999992</v>
      </c>
      <c r="L2860" s="9">
        <v>-28.344346999999999</v>
      </c>
      <c r="M2860" s="9">
        <v>-28.344346999999999</v>
      </c>
      <c r="N2860" s="9">
        <v>39</v>
      </c>
      <c r="O2860" s="9">
        <v>62.474986999999999</v>
      </c>
      <c r="P2860" s="9">
        <v>0</v>
      </c>
      <c r="Q2860" s="9">
        <v>1.4409355487738499E-2</v>
      </c>
      <c r="R2860" s="9">
        <v>0</v>
      </c>
      <c r="S2860" s="9">
        <v>20884463386.9193</v>
      </c>
      <c r="T2860" s="9">
        <v>2410.3079391104902</v>
      </c>
      <c r="U2860" s="9">
        <v>7.8734297110000098</v>
      </c>
      <c r="V2860" s="9">
        <v>0</v>
      </c>
      <c r="W2860" s="9">
        <v>7.8734297110000098</v>
      </c>
      <c r="X2860" s="9">
        <v>0</v>
      </c>
      <c r="Y2860" s="9">
        <v>0</v>
      </c>
      <c r="Z2860" s="9">
        <v>1.6473636E-2</v>
      </c>
      <c r="AA2860" s="9">
        <v>203.02538999999999</v>
      </c>
      <c r="AB2860" s="9"/>
      <c r="AQ2860" s="9">
        <f>K2860-'Processed Potentiostat'!$J$3</f>
        <v>-9.0078172999999992</v>
      </c>
    </row>
    <row r="2861" spans="1:43" x14ac:dyDescent="0.35">
      <c r="A2861">
        <v>2</v>
      </c>
      <c r="B2861">
        <v>0</v>
      </c>
      <c r="C2861">
        <v>0</v>
      </c>
      <c r="D2861">
        <v>1</v>
      </c>
      <c r="E2861">
        <v>0</v>
      </c>
      <c r="F2861">
        <v>0</v>
      </c>
      <c r="G2861">
        <v>0</v>
      </c>
      <c r="H2861" s="9">
        <v>2411.3079390852299</v>
      </c>
      <c r="I2861" s="9">
        <v>-1.8300672</v>
      </c>
      <c r="J2861" s="9">
        <v>-1.8302867</v>
      </c>
      <c r="K2861" s="9">
        <v>-11.066774000000001</v>
      </c>
      <c r="L2861" s="9">
        <v>-28.355467000000001</v>
      </c>
      <c r="M2861" s="9">
        <v>-28.355467000000001</v>
      </c>
      <c r="N2861" s="9">
        <v>39</v>
      </c>
      <c r="O2861" s="9">
        <v>62.474986999999999</v>
      </c>
      <c r="P2861" s="9">
        <v>0</v>
      </c>
      <c r="Q2861" s="9">
        <v>1.44150089600569E-2</v>
      </c>
      <c r="R2861" s="9">
        <v>0</v>
      </c>
      <c r="S2861" s="9">
        <v>248810559695.02499</v>
      </c>
      <c r="T2861" s="9">
        <v>2411.3079390852299</v>
      </c>
      <c r="U2861" s="9">
        <v>7.8765185365559196</v>
      </c>
      <c r="V2861" s="9">
        <v>0</v>
      </c>
      <c r="W2861" s="9">
        <v>7.8765185365559196</v>
      </c>
      <c r="X2861" s="9">
        <v>0</v>
      </c>
      <c r="Y2861" s="9">
        <v>0</v>
      </c>
      <c r="Z2861" s="9">
        <v>2.0255370000000002E-2</v>
      </c>
      <c r="AA2861" s="9">
        <v>165.38574</v>
      </c>
      <c r="AB2861" s="9"/>
      <c r="AQ2861" s="9">
        <f>K2861-'Processed Potentiostat'!$J$3</f>
        <v>-11.066774000000001</v>
      </c>
    </row>
    <row r="2862" spans="1:43" x14ac:dyDescent="0.35">
      <c r="A2862">
        <v>2</v>
      </c>
      <c r="B2862">
        <v>0</v>
      </c>
      <c r="C2862">
        <v>0</v>
      </c>
      <c r="D2862">
        <v>1</v>
      </c>
      <c r="E2862">
        <v>0</v>
      </c>
      <c r="F2862">
        <v>0</v>
      </c>
      <c r="G2862">
        <v>0</v>
      </c>
      <c r="H2862" s="9">
        <v>2412.3079390599701</v>
      </c>
      <c r="I2862" s="9">
        <v>-1.8299308000000001</v>
      </c>
      <c r="J2862" s="9">
        <v>-1.8310978</v>
      </c>
      <c r="K2862" s="9">
        <v>-13.236044</v>
      </c>
      <c r="L2862" s="9">
        <v>-28.368310999999999</v>
      </c>
      <c r="M2862" s="9">
        <v>-28.368310999999999</v>
      </c>
      <c r="N2862" s="9">
        <v>39</v>
      </c>
      <c r="O2862" s="9">
        <v>62.474986999999999</v>
      </c>
      <c r="P2862" s="9">
        <v>0</v>
      </c>
      <c r="Q2862" s="9">
        <v>1.44215419538308E-2</v>
      </c>
      <c r="R2862" s="9">
        <v>0</v>
      </c>
      <c r="S2862" s="9">
        <v>30666318640.185101</v>
      </c>
      <c r="T2862" s="9">
        <v>2412.3079390599701</v>
      </c>
      <c r="U2862" s="9">
        <v>7.88008612552738</v>
      </c>
      <c r="V2862" s="9">
        <v>0</v>
      </c>
      <c r="W2862" s="9">
        <v>7.88008612552738</v>
      </c>
      <c r="X2862" s="9">
        <v>0</v>
      </c>
      <c r="Y2862" s="9">
        <v>0</v>
      </c>
      <c r="Z2862" s="9">
        <v>2.4236490999999999E-2</v>
      </c>
      <c r="AA2862" s="9">
        <v>138.34178</v>
      </c>
      <c r="AB2862" s="9"/>
      <c r="AQ2862" s="9">
        <f>K2862-'Processed Potentiostat'!$J$3</f>
        <v>-13.236044</v>
      </c>
    </row>
    <row r="2863" spans="1:43" x14ac:dyDescent="0.35">
      <c r="A2863">
        <v>2</v>
      </c>
      <c r="B2863">
        <v>0</v>
      </c>
      <c r="C2863">
        <v>0</v>
      </c>
      <c r="D2863">
        <v>1</v>
      </c>
      <c r="E2863">
        <v>0</v>
      </c>
      <c r="F2863">
        <v>0</v>
      </c>
      <c r="G2863">
        <v>0</v>
      </c>
      <c r="H2863" s="9">
        <v>2413.3079390347102</v>
      </c>
      <c r="I2863" s="9">
        <v>-1.8301559999999999</v>
      </c>
      <c r="J2863" s="9">
        <v>-1.8290976000000001</v>
      </c>
      <c r="K2863" s="9">
        <v>-12.333531000000001</v>
      </c>
      <c r="L2863" s="9">
        <v>-28.380882</v>
      </c>
      <c r="M2863" s="9">
        <v>-28.380882</v>
      </c>
      <c r="N2863" s="9">
        <v>39</v>
      </c>
      <c r="O2863" s="9">
        <v>62.474986999999999</v>
      </c>
      <c r="P2863" s="9">
        <v>0</v>
      </c>
      <c r="Q2863" s="9">
        <v>1.44279292312592E-2</v>
      </c>
      <c r="R2863" s="9">
        <v>0</v>
      </c>
      <c r="S2863" s="9">
        <v>26397171538.577999</v>
      </c>
      <c r="T2863" s="9">
        <v>2413.3079390347102</v>
      </c>
      <c r="U2863" s="9">
        <v>7.8835782112821997</v>
      </c>
      <c r="V2863" s="9">
        <v>0</v>
      </c>
      <c r="W2863" s="9">
        <v>7.8835782112821997</v>
      </c>
      <c r="X2863" s="9">
        <v>0</v>
      </c>
      <c r="Y2863" s="9">
        <v>0</v>
      </c>
      <c r="Z2863" s="9">
        <v>2.2559233000000001E-2</v>
      </c>
      <c r="AA2863" s="9">
        <v>148.30283</v>
      </c>
      <c r="AB2863" s="9"/>
      <c r="AQ2863" s="9">
        <f>K2863-'Processed Potentiostat'!$J$3</f>
        <v>-12.333531000000001</v>
      </c>
    </row>
    <row r="2864" spans="1:43" x14ac:dyDescent="0.35">
      <c r="A2864">
        <v>2</v>
      </c>
      <c r="B2864">
        <v>0</v>
      </c>
      <c r="C2864">
        <v>0</v>
      </c>
      <c r="D2864">
        <v>1</v>
      </c>
      <c r="E2864">
        <v>0</v>
      </c>
      <c r="F2864">
        <v>0</v>
      </c>
      <c r="G2864">
        <v>0</v>
      </c>
      <c r="H2864" s="9">
        <v>2413.74393902369</v>
      </c>
      <c r="I2864" s="9">
        <v>-1.8298730999999999</v>
      </c>
      <c r="J2864" s="9">
        <v>-1.8309574</v>
      </c>
      <c r="K2864" s="9">
        <v>-17.353577000000001</v>
      </c>
      <c r="L2864" s="9">
        <v>-28.386208</v>
      </c>
      <c r="M2864" s="9">
        <v>-28.386208</v>
      </c>
      <c r="N2864" s="9">
        <v>39</v>
      </c>
      <c r="O2864" s="9">
        <v>62.474986999999999</v>
      </c>
      <c r="P2864" s="9">
        <v>0</v>
      </c>
      <c r="Q2864" s="9">
        <v>1.44306376838528E-2</v>
      </c>
      <c r="R2864" s="9">
        <v>0</v>
      </c>
      <c r="S2864" s="9">
        <v>36177570585.708099</v>
      </c>
      <c r="T2864" s="9">
        <v>2413.74393902369</v>
      </c>
      <c r="U2864" s="9">
        <v>7.88505771408912</v>
      </c>
      <c r="V2864" s="9">
        <v>0</v>
      </c>
      <c r="W2864" s="9">
        <v>7.88505771408912</v>
      </c>
      <c r="X2864" s="9">
        <v>0</v>
      </c>
      <c r="Y2864" s="9">
        <v>0</v>
      </c>
      <c r="Z2864" s="9">
        <v>3.1773660000000002E-2</v>
      </c>
      <c r="AA2864" s="9">
        <v>105.50893000000001</v>
      </c>
      <c r="AB2864" s="9"/>
      <c r="AQ2864" s="9">
        <f>K2864-'Processed Potentiostat'!$J$3</f>
        <v>-17.353577000000001</v>
      </c>
    </row>
    <row r="2865" spans="1:43" x14ac:dyDescent="0.35">
      <c r="A2865">
        <v>2</v>
      </c>
      <c r="B2865">
        <v>0</v>
      </c>
      <c r="C2865">
        <v>0</v>
      </c>
      <c r="D2865">
        <v>1</v>
      </c>
      <c r="E2865">
        <v>0</v>
      </c>
      <c r="F2865">
        <v>0</v>
      </c>
      <c r="G2865">
        <v>0</v>
      </c>
      <c r="H2865" s="9">
        <v>2414.7347389986599</v>
      </c>
      <c r="I2865" s="9">
        <v>-1.8301181</v>
      </c>
      <c r="J2865" s="9">
        <v>-1.8295919</v>
      </c>
      <c r="K2865" s="9">
        <v>-12.352202</v>
      </c>
      <c r="L2865" s="9">
        <v>-28.401686000000002</v>
      </c>
      <c r="M2865" s="9">
        <v>-28.401686000000002</v>
      </c>
      <c r="N2865" s="9">
        <v>39</v>
      </c>
      <c r="O2865" s="9">
        <v>62.474986999999999</v>
      </c>
      <c r="P2865" s="9">
        <v>0</v>
      </c>
      <c r="Q2865" s="9">
        <v>1.4438503980635601E-2</v>
      </c>
      <c r="R2865" s="9">
        <v>0</v>
      </c>
      <c r="S2865" s="9">
        <v>48891976572.758598</v>
      </c>
      <c r="T2865" s="9">
        <v>2414.7347389986599</v>
      </c>
      <c r="U2865" s="9">
        <v>7.8893569389665297</v>
      </c>
      <c r="V2865" s="9">
        <v>0</v>
      </c>
      <c r="W2865" s="9">
        <v>7.8893569389665297</v>
      </c>
      <c r="X2865" s="9">
        <v>0</v>
      </c>
      <c r="Y2865" s="9">
        <v>0</v>
      </c>
      <c r="Z2865" s="9">
        <v>2.2599488000000001E-2</v>
      </c>
      <c r="AA2865" s="9">
        <v>148.11868000000001</v>
      </c>
      <c r="AB2865" s="9"/>
      <c r="AQ2865" s="9">
        <f>K2865-'Processed Potentiostat'!$J$3</f>
        <v>-12.352202</v>
      </c>
    </row>
    <row r="2866" spans="1:43" x14ac:dyDescent="0.35">
      <c r="A2866">
        <v>2</v>
      </c>
      <c r="B2866">
        <v>0</v>
      </c>
      <c r="C2866">
        <v>0</v>
      </c>
      <c r="D2866">
        <v>1</v>
      </c>
      <c r="E2866">
        <v>0</v>
      </c>
      <c r="F2866">
        <v>0</v>
      </c>
      <c r="G2866">
        <v>0</v>
      </c>
      <c r="H2866" s="9">
        <v>2415.7347389734</v>
      </c>
      <c r="I2866" s="9">
        <v>-1.8299186000000001</v>
      </c>
      <c r="J2866" s="9">
        <v>-1.8296397</v>
      </c>
      <c r="K2866" s="9">
        <v>-14.670348000000001</v>
      </c>
      <c r="L2866" s="9">
        <v>-28.416526999999999</v>
      </c>
      <c r="M2866" s="9">
        <v>-28.416526999999999</v>
      </c>
      <c r="N2866" s="9">
        <v>39</v>
      </c>
      <c r="O2866" s="9">
        <v>62.474986999999999</v>
      </c>
      <c r="P2866" s="9">
        <v>0</v>
      </c>
      <c r="Q2866" s="9">
        <v>1.4446046710700799E-2</v>
      </c>
      <c r="R2866" s="9">
        <v>0</v>
      </c>
      <c r="S2866" s="9">
        <v>53303913912.075104</v>
      </c>
      <c r="T2866" s="9">
        <v>2415.7347389734</v>
      </c>
      <c r="U2866" s="9">
        <v>7.8934796324968302</v>
      </c>
      <c r="V2866" s="9">
        <v>0</v>
      </c>
      <c r="W2866" s="9">
        <v>7.8934796324968302</v>
      </c>
      <c r="X2866" s="9">
        <v>0</v>
      </c>
      <c r="Y2866" s="9">
        <v>0</v>
      </c>
      <c r="Z2866" s="9">
        <v>2.6841449999999999E-2</v>
      </c>
      <c r="AA2866" s="9">
        <v>124.71686</v>
      </c>
      <c r="AB2866" s="9"/>
      <c r="AQ2866" s="9">
        <f>K2866-'Processed Potentiostat'!$J$3</f>
        <v>-14.670348000000001</v>
      </c>
    </row>
    <row r="2867" spans="1:43" x14ac:dyDescent="0.35">
      <c r="A2867">
        <v>2</v>
      </c>
      <c r="B2867">
        <v>0</v>
      </c>
      <c r="C2867">
        <v>0</v>
      </c>
      <c r="D2867">
        <v>1</v>
      </c>
      <c r="E2867">
        <v>0</v>
      </c>
      <c r="F2867">
        <v>0</v>
      </c>
      <c r="G2867">
        <v>0</v>
      </c>
      <c r="H2867" s="9">
        <v>2416.7347389481401</v>
      </c>
      <c r="I2867" s="9">
        <v>-1.8301212</v>
      </c>
      <c r="J2867" s="9">
        <v>-1.8291591</v>
      </c>
      <c r="K2867" s="9">
        <v>-12.054641999999999</v>
      </c>
      <c r="L2867" s="9">
        <v>-28.430073</v>
      </c>
      <c r="M2867" s="9">
        <v>-28.430073</v>
      </c>
      <c r="N2867" s="9">
        <v>39</v>
      </c>
      <c r="O2867" s="9">
        <v>62.474986999999999</v>
      </c>
      <c r="P2867" s="9">
        <v>0</v>
      </c>
      <c r="Q2867" s="9">
        <v>1.4452929424981E-2</v>
      </c>
      <c r="R2867" s="9">
        <v>0</v>
      </c>
      <c r="S2867" s="9">
        <v>28047599667.234402</v>
      </c>
      <c r="T2867" s="9">
        <v>2416.7347389481401</v>
      </c>
      <c r="U2867" s="9">
        <v>7.8972425715954504</v>
      </c>
      <c r="V2867" s="9">
        <v>0</v>
      </c>
      <c r="W2867" s="9">
        <v>7.8972425715954504</v>
      </c>
      <c r="X2867" s="9">
        <v>0</v>
      </c>
      <c r="Y2867" s="9">
        <v>0</v>
      </c>
      <c r="Z2867" s="9">
        <v>2.2049856999999999E-2</v>
      </c>
      <c r="AA2867" s="9">
        <v>151.73898</v>
      </c>
      <c r="AB2867" s="9"/>
      <c r="AQ2867" s="9">
        <f>K2867-'Processed Potentiostat'!$J$3</f>
        <v>-12.054641999999999</v>
      </c>
    </row>
    <row r="2868" spans="1:43" x14ac:dyDescent="0.35">
      <c r="A2868">
        <v>2</v>
      </c>
      <c r="B2868">
        <v>0</v>
      </c>
      <c r="C2868">
        <v>0</v>
      </c>
      <c r="D2868">
        <v>1</v>
      </c>
      <c r="E2868">
        <v>0</v>
      </c>
      <c r="F2868">
        <v>0</v>
      </c>
      <c r="G2868">
        <v>0</v>
      </c>
      <c r="H2868" s="9">
        <v>2417.0217389408899</v>
      </c>
      <c r="I2868" s="9">
        <v>-1.8300689000000001</v>
      </c>
      <c r="J2868" s="9">
        <v>-1.8317078</v>
      </c>
      <c r="K2868" s="9">
        <v>-17.065083999999999</v>
      </c>
      <c r="L2868" s="9">
        <v>-28.433620000000001</v>
      </c>
      <c r="M2868" s="9">
        <v>-28.433620000000001</v>
      </c>
      <c r="N2868" s="9">
        <v>39</v>
      </c>
      <c r="O2868" s="9">
        <v>62.474986999999999</v>
      </c>
      <c r="P2868" s="9">
        <v>0</v>
      </c>
      <c r="Q2868" s="9">
        <v>1.44547345061225E-2</v>
      </c>
      <c r="R2868" s="9">
        <v>0</v>
      </c>
      <c r="S2868" s="9">
        <v>18522830572.154099</v>
      </c>
      <c r="T2868" s="9">
        <v>2417.0217389408899</v>
      </c>
      <c r="U2868" s="9">
        <v>7.8982276809754897</v>
      </c>
      <c r="V2868" s="9">
        <v>0</v>
      </c>
      <c r="W2868" s="9">
        <v>7.8982276809754897</v>
      </c>
      <c r="X2868" s="9">
        <v>0</v>
      </c>
      <c r="Y2868" s="9">
        <v>0</v>
      </c>
      <c r="Z2868" s="9">
        <v>3.1258248000000002E-2</v>
      </c>
      <c r="AA2868" s="9">
        <v>107.33658</v>
      </c>
      <c r="AB2868" s="9"/>
      <c r="AQ2868" s="9">
        <f>K2868-'Processed Potentiostat'!$J$3</f>
        <v>-17.065083999999999</v>
      </c>
    </row>
    <row r="2869" spans="1:43" x14ac:dyDescent="0.35">
      <c r="A2869">
        <v>2</v>
      </c>
      <c r="B2869">
        <v>0</v>
      </c>
      <c r="C2869">
        <v>0</v>
      </c>
      <c r="D2869">
        <v>1</v>
      </c>
      <c r="E2869">
        <v>0</v>
      </c>
      <c r="F2869">
        <v>0</v>
      </c>
      <c r="G2869">
        <v>0</v>
      </c>
      <c r="H2869" s="9">
        <v>2418.0217389156301</v>
      </c>
      <c r="I2869" s="9">
        <v>-1.8301571999999999</v>
      </c>
      <c r="J2869" s="9">
        <v>-1.8308412000000001</v>
      </c>
      <c r="K2869" s="9">
        <v>-12.872638</v>
      </c>
      <c r="L2869" s="9">
        <v>-28.448122000000001</v>
      </c>
      <c r="M2869" s="9">
        <v>-28.448122000000001</v>
      </c>
      <c r="N2869" s="9">
        <v>39</v>
      </c>
      <c r="O2869" s="9">
        <v>62.474986999999999</v>
      </c>
      <c r="P2869" s="9">
        <v>0</v>
      </c>
      <c r="Q2869" s="9">
        <v>1.4462109526848701E-2</v>
      </c>
      <c r="R2869" s="9">
        <v>0</v>
      </c>
      <c r="S2869" s="9">
        <v>42561108896.205399</v>
      </c>
      <c r="T2869" s="9">
        <v>2418.0217389156301</v>
      </c>
      <c r="U2869" s="9">
        <v>7.9022559053707102</v>
      </c>
      <c r="V2869" s="9">
        <v>0</v>
      </c>
      <c r="W2869" s="9">
        <v>7.9022559053707102</v>
      </c>
      <c r="X2869" s="9">
        <v>0</v>
      </c>
      <c r="Y2869" s="9">
        <v>0</v>
      </c>
      <c r="Z2869" s="9">
        <v>2.3567754999999999E-2</v>
      </c>
      <c r="AA2869" s="9">
        <v>142.22736</v>
      </c>
      <c r="AB2869" s="9"/>
      <c r="AQ2869" s="9">
        <f>K2869-'Processed Potentiostat'!$J$3</f>
        <v>-12.872638</v>
      </c>
    </row>
    <row r="2870" spans="1:43" x14ac:dyDescent="0.35">
      <c r="A2870">
        <v>2</v>
      </c>
      <c r="B2870">
        <v>0</v>
      </c>
      <c r="C2870">
        <v>0</v>
      </c>
      <c r="D2870">
        <v>1</v>
      </c>
      <c r="E2870">
        <v>0</v>
      </c>
      <c r="F2870">
        <v>0</v>
      </c>
      <c r="G2870">
        <v>0</v>
      </c>
      <c r="H2870" s="9">
        <v>2419.0217388903602</v>
      </c>
      <c r="I2870" s="9">
        <v>-1.8299589999999999</v>
      </c>
      <c r="J2870" s="9">
        <v>-1.8309416000000001</v>
      </c>
      <c r="K2870" s="9">
        <v>-11.663800999999999</v>
      </c>
      <c r="L2870" s="9">
        <v>-28.460239000000001</v>
      </c>
      <c r="M2870" s="9">
        <v>-28.460239000000001</v>
      </c>
      <c r="N2870" s="9">
        <v>39</v>
      </c>
      <c r="O2870" s="9">
        <v>62.474986999999999</v>
      </c>
      <c r="P2870" s="9">
        <v>0</v>
      </c>
      <c r="Q2870" s="9">
        <v>1.44682723672242E-2</v>
      </c>
      <c r="R2870" s="9">
        <v>0</v>
      </c>
      <c r="S2870" s="9">
        <v>37019971288.242798</v>
      </c>
      <c r="T2870" s="9">
        <v>2419.0217388903602</v>
      </c>
      <c r="U2870" s="9">
        <v>7.9056221524171804</v>
      </c>
      <c r="V2870" s="9">
        <v>0</v>
      </c>
      <c r="W2870" s="9">
        <v>7.9056221524171804</v>
      </c>
      <c r="X2870" s="9">
        <v>0</v>
      </c>
      <c r="Y2870" s="9">
        <v>0</v>
      </c>
      <c r="Z2870" s="9">
        <v>2.1355738999999999E-2</v>
      </c>
      <c r="AA2870" s="9">
        <v>156.97640999999999</v>
      </c>
      <c r="AB2870" s="9"/>
      <c r="AQ2870" s="9">
        <f>K2870-'Processed Potentiostat'!$J$3</f>
        <v>-11.663800999999999</v>
      </c>
    </row>
    <row r="2871" spans="1:43" x14ac:dyDescent="0.35">
      <c r="A2871">
        <v>2</v>
      </c>
      <c r="B2871">
        <v>0</v>
      </c>
      <c r="C2871">
        <v>0</v>
      </c>
      <c r="D2871">
        <v>1</v>
      </c>
      <c r="E2871">
        <v>0</v>
      </c>
      <c r="F2871">
        <v>0</v>
      </c>
      <c r="G2871">
        <v>0</v>
      </c>
      <c r="H2871" s="9">
        <v>2420.0217388650999</v>
      </c>
      <c r="I2871" s="9">
        <v>-1.8301054000000001</v>
      </c>
      <c r="J2871" s="9">
        <v>-1.8299357000000001</v>
      </c>
      <c r="K2871" s="9">
        <v>-9.9640579000000002</v>
      </c>
      <c r="L2871" s="9">
        <v>-28.470880999999999</v>
      </c>
      <c r="M2871" s="9">
        <v>-28.470880999999999</v>
      </c>
      <c r="N2871" s="9">
        <v>39</v>
      </c>
      <c r="O2871" s="9">
        <v>62.474986999999999</v>
      </c>
      <c r="P2871" s="9">
        <v>0</v>
      </c>
      <c r="Q2871" s="9">
        <v>1.44736814019015E-2</v>
      </c>
      <c r="R2871" s="9">
        <v>0</v>
      </c>
      <c r="S2871" s="9">
        <v>120075946296.673</v>
      </c>
      <c r="T2871" s="9">
        <v>2420.0217388650999</v>
      </c>
      <c r="U2871" s="9">
        <v>7.9085779582157096</v>
      </c>
      <c r="V2871" s="9">
        <v>0</v>
      </c>
      <c r="W2871" s="9">
        <v>7.9085779582157096</v>
      </c>
      <c r="X2871" s="9">
        <v>0</v>
      </c>
      <c r="Y2871" s="9">
        <v>0</v>
      </c>
      <c r="Z2871" s="9">
        <v>1.8233584000000001E-2</v>
      </c>
      <c r="AA2871" s="9">
        <v>183.65366</v>
      </c>
      <c r="AB2871" s="9"/>
      <c r="AQ2871" s="9">
        <f>K2871-'Processed Potentiostat'!$J$3</f>
        <v>-9.9640579000000002</v>
      </c>
    </row>
    <row r="2872" spans="1:43" x14ac:dyDescent="0.35">
      <c r="A2872">
        <v>2</v>
      </c>
      <c r="B2872">
        <v>0</v>
      </c>
      <c r="C2872">
        <v>0</v>
      </c>
      <c r="D2872">
        <v>1</v>
      </c>
      <c r="E2872">
        <v>0</v>
      </c>
      <c r="F2872">
        <v>0</v>
      </c>
      <c r="G2872">
        <v>0</v>
      </c>
      <c r="H2872" s="9">
        <v>2420.1883388608899</v>
      </c>
      <c r="I2872" s="9">
        <v>-1.8298794</v>
      </c>
      <c r="J2872" s="9">
        <v>-1.8287340000000001</v>
      </c>
      <c r="K2872" s="9">
        <v>-15.035583000000001</v>
      </c>
      <c r="L2872" s="9">
        <v>-28.472594999999998</v>
      </c>
      <c r="M2872" s="9">
        <v>-28.472594999999998</v>
      </c>
      <c r="N2872" s="9">
        <v>39</v>
      </c>
      <c r="O2872" s="9">
        <v>62.474986999999999</v>
      </c>
      <c r="P2872" s="9">
        <v>0</v>
      </c>
      <c r="Q2872" s="9">
        <v>1.4474552441346201E-2</v>
      </c>
      <c r="R2872" s="9">
        <v>0</v>
      </c>
      <c r="S2872" s="9">
        <v>19789993699.018101</v>
      </c>
      <c r="T2872" s="9">
        <v>2420.1883388608899</v>
      </c>
      <c r="U2872" s="9">
        <v>7.90905402612188</v>
      </c>
      <c r="V2872" s="9">
        <v>0</v>
      </c>
      <c r="W2872" s="9">
        <v>7.90905402612188</v>
      </c>
      <c r="X2872" s="9">
        <v>0</v>
      </c>
      <c r="Y2872" s="9">
        <v>0</v>
      </c>
      <c r="Z2872" s="9">
        <v>2.7496080999999999E-2</v>
      </c>
      <c r="AA2872" s="9">
        <v>121.62708000000001</v>
      </c>
      <c r="AB2872" s="9"/>
      <c r="AQ2872" s="9">
        <f>K2872-'Processed Potentiostat'!$J$3</f>
        <v>-15.035583000000001</v>
      </c>
    </row>
    <row r="2873" spans="1:43" x14ac:dyDescent="0.35">
      <c r="A2873">
        <v>2</v>
      </c>
      <c r="B2873">
        <v>0</v>
      </c>
      <c r="C2873">
        <v>0</v>
      </c>
      <c r="D2873">
        <v>1</v>
      </c>
      <c r="E2873">
        <v>0</v>
      </c>
      <c r="F2873">
        <v>0</v>
      </c>
      <c r="G2873">
        <v>0</v>
      </c>
      <c r="H2873" s="9">
        <v>2421.18833883563</v>
      </c>
      <c r="I2873" s="9">
        <v>-1.8298913999999999</v>
      </c>
      <c r="J2873" s="9">
        <v>-1.8302479</v>
      </c>
      <c r="K2873" s="9">
        <v>-13.01755</v>
      </c>
      <c r="L2873" s="9">
        <v>-28.486919</v>
      </c>
      <c r="M2873" s="9">
        <v>-28.486919</v>
      </c>
      <c r="N2873" s="9">
        <v>39</v>
      </c>
      <c r="O2873" s="9">
        <v>62.474986999999999</v>
      </c>
      <c r="P2873" s="9">
        <v>0</v>
      </c>
      <c r="Q2873" s="9">
        <v>1.44818348899938E-2</v>
      </c>
      <c r="R2873" s="9">
        <v>0</v>
      </c>
      <c r="S2873" s="9">
        <v>379310469758.09698</v>
      </c>
      <c r="T2873" s="9">
        <v>2421.18833883563</v>
      </c>
      <c r="U2873" s="9">
        <v>7.9130330333312804</v>
      </c>
      <c r="V2873" s="9">
        <v>0</v>
      </c>
      <c r="W2873" s="9">
        <v>7.9130330333312804</v>
      </c>
      <c r="X2873" s="9">
        <v>0</v>
      </c>
      <c r="Y2873" s="9">
        <v>0</v>
      </c>
      <c r="Z2873" s="9">
        <v>2.3825341999999999E-2</v>
      </c>
      <c r="AA2873" s="9">
        <v>140.5985</v>
      </c>
      <c r="AB2873" s="9"/>
      <c r="AQ2873" s="9">
        <f>K2873-'Processed Potentiostat'!$J$3</f>
        <v>-13.01755</v>
      </c>
    </row>
    <row r="2874" spans="1:43" x14ac:dyDescent="0.35">
      <c r="A2874">
        <v>2</v>
      </c>
      <c r="B2874">
        <v>0</v>
      </c>
      <c r="C2874">
        <v>0</v>
      </c>
      <c r="D2874">
        <v>1</v>
      </c>
      <c r="E2874">
        <v>0</v>
      </c>
      <c r="F2874">
        <v>0</v>
      </c>
      <c r="G2874">
        <v>0</v>
      </c>
      <c r="H2874" s="9">
        <v>2422.1883388103702</v>
      </c>
      <c r="I2874" s="9">
        <v>-1.8299637</v>
      </c>
      <c r="J2874" s="9">
        <v>-1.8290331</v>
      </c>
      <c r="K2874" s="9">
        <v>-12.446968999999999</v>
      </c>
      <c r="L2874" s="9">
        <v>-28.499697000000001</v>
      </c>
      <c r="M2874" s="9">
        <v>-28.499697000000001</v>
      </c>
      <c r="N2874" s="9">
        <v>39</v>
      </c>
      <c r="O2874" s="9">
        <v>62.474986999999999</v>
      </c>
      <c r="P2874" s="9">
        <v>0</v>
      </c>
      <c r="Q2874" s="9">
        <v>1.4488326600328401E-2</v>
      </c>
      <c r="R2874" s="9">
        <v>0</v>
      </c>
      <c r="S2874" s="9">
        <v>25007612906.476799</v>
      </c>
      <c r="T2874" s="9">
        <v>2422.1883388103702</v>
      </c>
      <c r="U2874" s="9">
        <v>7.9165822726461004</v>
      </c>
      <c r="V2874" s="9">
        <v>0</v>
      </c>
      <c r="W2874" s="9">
        <v>7.9165822726461004</v>
      </c>
      <c r="X2874" s="9">
        <v>0</v>
      </c>
      <c r="Y2874" s="9">
        <v>0</v>
      </c>
      <c r="Z2874" s="9">
        <v>2.2765919999999999E-2</v>
      </c>
      <c r="AA2874" s="9">
        <v>146.94605999999999</v>
      </c>
      <c r="AB2874" s="9"/>
      <c r="AQ2874" s="9">
        <f>K2874-'Processed Potentiostat'!$J$3</f>
        <v>-12.446968999999999</v>
      </c>
    </row>
    <row r="2875" spans="1:43" x14ac:dyDescent="0.35">
      <c r="A2875">
        <v>2</v>
      </c>
      <c r="B2875">
        <v>0</v>
      </c>
      <c r="C2875">
        <v>0</v>
      </c>
      <c r="D2875">
        <v>1</v>
      </c>
      <c r="E2875">
        <v>0</v>
      </c>
      <c r="F2875">
        <v>0</v>
      </c>
      <c r="G2875">
        <v>0</v>
      </c>
      <c r="H2875" s="9">
        <v>2423.1883387851099</v>
      </c>
      <c r="I2875" s="9">
        <v>-1.8301392000000001</v>
      </c>
      <c r="J2875" s="9">
        <v>-1.8296759</v>
      </c>
      <c r="K2875" s="9">
        <v>-11.155825</v>
      </c>
      <c r="L2875" s="9">
        <v>-28.511713</v>
      </c>
      <c r="M2875" s="9">
        <v>-28.511713</v>
      </c>
      <c r="N2875" s="9">
        <v>39</v>
      </c>
      <c r="O2875" s="9">
        <v>62.474986999999999</v>
      </c>
      <c r="P2875" s="9">
        <v>0</v>
      </c>
      <c r="Q2875" s="9">
        <v>1.4494433802567401E-2</v>
      </c>
      <c r="R2875" s="9">
        <v>0</v>
      </c>
      <c r="S2875" s="9">
        <v>57383296585.937401</v>
      </c>
      <c r="T2875" s="9">
        <v>2423.1883387851099</v>
      </c>
      <c r="U2875" s="9">
        <v>7.9199201587235599</v>
      </c>
      <c r="V2875" s="9">
        <v>0</v>
      </c>
      <c r="W2875" s="9">
        <v>7.9199201587235599</v>
      </c>
      <c r="X2875" s="9">
        <v>0</v>
      </c>
      <c r="Y2875" s="9">
        <v>0</v>
      </c>
      <c r="Z2875" s="9">
        <v>2.0411544E-2</v>
      </c>
      <c r="AA2875" s="9">
        <v>164.01082</v>
      </c>
      <c r="AB2875" s="9"/>
      <c r="AQ2875" s="9">
        <f>K2875-'Processed Potentiostat'!$J$3</f>
        <v>-11.155825</v>
      </c>
    </row>
    <row r="2876" spans="1:43" x14ac:dyDescent="0.35">
      <c r="A2876">
        <v>2</v>
      </c>
      <c r="B2876">
        <v>0</v>
      </c>
      <c r="C2876">
        <v>0</v>
      </c>
      <c r="D2876">
        <v>1</v>
      </c>
      <c r="E2876">
        <v>0</v>
      </c>
      <c r="F2876">
        <v>0</v>
      </c>
      <c r="G2876">
        <v>0</v>
      </c>
      <c r="H2876" s="9">
        <v>2424.18833875985</v>
      </c>
      <c r="I2876" s="9">
        <v>-1.8299791000000001</v>
      </c>
      <c r="J2876" s="9">
        <v>-1.8287476</v>
      </c>
      <c r="K2876" s="9">
        <v>-14.08723</v>
      </c>
      <c r="L2876" s="9">
        <v>-28.523506000000001</v>
      </c>
      <c r="M2876" s="9">
        <v>-28.523506000000001</v>
      </c>
      <c r="N2876" s="9">
        <v>39</v>
      </c>
      <c r="O2876" s="9">
        <v>62.474986999999999</v>
      </c>
      <c r="P2876" s="9">
        <v>0</v>
      </c>
      <c r="Q2876" s="9">
        <v>1.4500424544401499E-2</v>
      </c>
      <c r="R2876" s="9">
        <v>0</v>
      </c>
      <c r="S2876" s="9">
        <v>20014430503.9618</v>
      </c>
      <c r="T2876" s="9">
        <v>2424.18833875985</v>
      </c>
      <c r="U2876" s="9">
        <v>7.9231963116216599</v>
      </c>
      <c r="V2876" s="9">
        <v>0</v>
      </c>
      <c r="W2876" s="9">
        <v>7.9231963116216599</v>
      </c>
      <c r="X2876" s="9">
        <v>0</v>
      </c>
      <c r="Y2876" s="9">
        <v>0</v>
      </c>
      <c r="Z2876" s="9">
        <v>2.5761988E-2</v>
      </c>
      <c r="AA2876" s="9">
        <v>129.81599</v>
      </c>
      <c r="AB2876" s="9"/>
      <c r="AQ2876" s="9">
        <f>K2876-'Processed Potentiostat'!$J$3</f>
        <v>-14.08723</v>
      </c>
    </row>
    <row r="2877" spans="1:43" x14ac:dyDescent="0.35">
      <c r="A2877">
        <v>2</v>
      </c>
      <c r="B2877">
        <v>0</v>
      </c>
      <c r="C2877">
        <v>0</v>
      </c>
      <c r="D2877">
        <v>1</v>
      </c>
      <c r="E2877">
        <v>0</v>
      </c>
      <c r="F2877">
        <v>0</v>
      </c>
      <c r="G2877">
        <v>0</v>
      </c>
      <c r="H2877" s="9">
        <v>2425.1883387345802</v>
      </c>
      <c r="I2877" s="9">
        <v>-1.8299483999999999</v>
      </c>
      <c r="J2877" s="9">
        <v>-1.8306302999999999</v>
      </c>
      <c r="K2877" s="9">
        <v>-12.251071</v>
      </c>
      <c r="L2877" s="9">
        <v>-28.536825</v>
      </c>
      <c r="M2877" s="9">
        <v>-28.536825</v>
      </c>
      <c r="N2877" s="9">
        <v>39</v>
      </c>
      <c r="O2877" s="9">
        <v>62.474986999999999</v>
      </c>
      <c r="P2877" s="9">
        <v>0</v>
      </c>
      <c r="Q2877" s="9">
        <v>1.45071973758955E-2</v>
      </c>
      <c r="R2877" s="9">
        <v>0</v>
      </c>
      <c r="S2877" s="9">
        <v>62372130966.138603</v>
      </c>
      <c r="T2877" s="9">
        <v>2425.1883387345802</v>
      </c>
      <c r="U2877" s="9">
        <v>7.9268958385798598</v>
      </c>
      <c r="V2877" s="9">
        <v>0</v>
      </c>
      <c r="W2877" s="9">
        <v>7.9268958385798598</v>
      </c>
      <c r="X2877" s="9">
        <v>0</v>
      </c>
      <c r="Y2877" s="9">
        <v>0</v>
      </c>
      <c r="Z2877" s="9">
        <v>2.2427183E-2</v>
      </c>
      <c r="AA2877" s="9">
        <v>149.42615000000001</v>
      </c>
      <c r="AB2877" s="9"/>
      <c r="AQ2877" s="9">
        <f>K2877-'Processed Potentiostat'!$J$3</f>
        <v>-12.251071</v>
      </c>
    </row>
    <row r="2878" spans="1:43" x14ac:dyDescent="0.35">
      <c r="A2878">
        <v>2</v>
      </c>
      <c r="B2878">
        <v>0</v>
      </c>
      <c r="C2878">
        <v>0</v>
      </c>
      <c r="D2878">
        <v>1</v>
      </c>
      <c r="E2878">
        <v>0</v>
      </c>
      <c r="F2878">
        <v>0</v>
      </c>
      <c r="G2878">
        <v>0</v>
      </c>
      <c r="H2878" s="9">
        <v>2426.1883387093199</v>
      </c>
      <c r="I2878" s="9">
        <v>-1.8301168999999999</v>
      </c>
      <c r="J2878" s="9">
        <v>-1.82857</v>
      </c>
      <c r="K2878" s="9">
        <v>-10.983972</v>
      </c>
      <c r="L2878" s="9">
        <v>-28.548424000000001</v>
      </c>
      <c r="M2878" s="9">
        <v>-28.548424000000001</v>
      </c>
      <c r="N2878" s="9">
        <v>39</v>
      </c>
      <c r="O2878" s="9">
        <v>62.474986999999999</v>
      </c>
      <c r="P2878" s="9">
        <v>0</v>
      </c>
      <c r="Q2878" s="9">
        <v>1.4513088717115701E-2</v>
      </c>
      <c r="R2878" s="9">
        <v>0</v>
      </c>
      <c r="S2878" s="9">
        <v>17811939855.348202</v>
      </c>
      <c r="T2878" s="9">
        <v>2426.1883387093199</v>
      </c>
      <c r="U2878" s="9">
        <v>7.9301175592725999</v>
      </c>
      <c r="V2878" s="9">
        <v>0</v>
      </c>
      <c r="W2878" s="9">
        <v>7.9301175592725999</v>
      </c>
      <c r="X2878" s="9">
        <v>0</v>
      </c>
      <c r="Y2878" s="9">
        <v>0</v>
      </c>
      <c r="Z2878" s="9">
        <v>2.0084959999999999E-2</v>
      </c>
      <c r="AA2878" s="9">
        <v>166.47621000000001</v>
      </c>
      <c r="AB2878" s="9"/>
      <c r="AQ2878" s="9">
        <f>K2878-'Processed Potentiostat'!$J$3</f>
        <v>-10.983972</v>
      </c>
    </row>
    <row r="2879" spans="1:43" x14ac:dyDescent="0.35">
      <c r="A2879">
        <v>2</v>
      </c>
      <c r="B2879">
        <v>0</v>
      </c>
      <c r="C2879">
        <v>0</v>
      </c>
      <c r="D2879">
        <v>1</v>
      </c>
      <c r="E2879">
        <v>0</v>
      </c>
      <c r="F2879">
        <v>0</v>
      </c>
      <c r="G2879">
        <v>0</v>
      </c>
      <c r="H2879" s="9">
        <v>2427.18833868406</v>
      </c>
      <c r="I2879" s="9">
        <v>-1.8299881</v>
      </c>
      <c r="J2879" s="9">
        <v>-1.8310789000000001</v>
      </c>
      <c r="K2879" s="9">
        <v>-12.132718000000001</v>
      </c>
      <c r="L2879" s="9">
        <v>-28.560053</v>
      </c>
      <c r="M2879" s="9">
        <v>-28.560053</v>
      </c>
      <c r="N2879" s="9">
        <v>39</v>
      </c>
      <c r="O2879" s="9">
        <v>62.474986999999999</v>
      </c>
      <c r="P2879" s="9">
        <v>0</v>
      </c>
      <c r="Q2879" s="9">
        <v>1.4519003663763901E-2</v>
      </c>
      <c r="R2879" s="9">
        <v>0</v>
      </c>
      <c r="S2879" s="9">
        <v>31519416936.754398</v>
      </c>
      <c r="T2879" s="9">
        <v>2427.18833868406</v>
      </c>
      <c r="U2879" s="9">
        <v>7.9333480244302201</v>
      </c>
      <c r="V2879" s="9">
        <v>0</v>
      </c>
      <c r="W2879" s="9">
        <v>7.9333480244302201</v>
      </c>
      <c r="X2879" s="9">
        <v>0</v>
      </c>
      <c r="Y2879" s="9">
        <v>0</v>
      </c>
      <c r="Z2879" s="9">
        <v>2.2215964000000001E-2</v>
      </c>
      <c r="AA2879" s="9">
        <v>150.92075</v>
      </c>
      <c r="AB2879" s="9"/>
      <c r="AQ2879" s="9">
        <f>K2879-'Processed Potentiostat'!$J$3</f>
        <v>-12.132718000000001</v>
      </c>
    </row>
    <row r="2880" spans="1:43" x14ac:dyDescent="0.35">
      <c r="A2880">
        <v>2</v>
      </c>
      <c r="B2880">
        <v>0</v>
      </c>
      <c r="C2880">
        <v>0</v>
      </c>
      <c r="D2880">
        <v>1</v>
      </c>
      <c r="E2880">
        <v>0</v>
      </c>
      <c r="F2880">
        <v>0</v>
      </c>
      <c r="G2880">
        <v>0</v>
      </c>
      <c r="H2880" s="9">
        <v>2428.1883386588001</v>
      </c>
      <c r="I2880" s="9">
        <v>-1.8299692000000001</v>
      </c>
      <c r="J2880" s="9">
        <v>-1.8311687000000001</v>
      </c>
      <c r="K2880" s="9">
        <v>-10.698567000000001</v>
      </c>
      <c r="L2880" s="9">
        <v>-28.571686</v>
      </c>
      <c r="M2880" s="9">
        <v>-28.571686</v>
      </c>
      <c r="N2880" s="9">
        <v>39</v>
      </c>
      <c r="O2880" s="9">
        <v>62.474986999999999</v>
      </c>
      <c r="P2880" s="9">
        <v>0</v>
      </c>
      <c r="Q2880" s="9">
        <v>1.45249208407555E-2</v>
      </c>
      <c r="R2880" s="9">
        <v>0</v>
      </c>
      <c r="S2880" s="9">
        <v>28690049454.498798</v>
      </c>
      <c r="T2880" s="9">
        <v>2428.1883386588001</v>
      </c>
      <c r="U2880" s="9">
        <v>7.9365794242383103</v>
      </c>
      <c r="V2880" s="9">
        <v>0</v>
      </c>
      <c r="W2880" s="9">
        <v>7.9365794242383103</v>
      </c>
      <c r="X2880" s="9">
        <v>0</v>
      </c>
      <c r="Y2880" s="9">
        <v>0</v>
      </c>
      <c r="Z2880" s="9">
        <v>1.9590881000000001E-2</v>
      </c>
      <c r="AA2880" s="9">
        <v>171.16016999999999</v>
      </c>
      <c r="AB2880" s="9"/>
      <c r="AQ2880" s="9">
        <f>K2880-'Processed Potentiostat'!$J$3</f>
        <v>-10.698567000000001</v>
      </c>
    </row>
    <row r="2881" spans="1:43" x14ac:dyDescent="0.35">
      <c r="A2881">
        <v>2</v>
      </c>
      <c r="B2881">
        <v>0</v>
      </c>
      <c r="C2881">
        <v>0</v>
      </c>
      <c r="D2881">
        <v>1</v>
      </c>
      <c r="E2881">
        <v>0</v>
      </c>
      <c r="F2881">
        <v>0</v>
      </c>
      <c r="G2881">
        <v>0</v>
      </c>
      <c r="H2881" s="9">
        <v>2429.1883386335298</v>
      </c>
      <c r="I2881" s="9">
        <v>-1.8301392999999999</v>
      </c>
      <c r="J2881" s="9">
        <v>-1.8320327999999999</v>
      </c>
      <c r="K2881" s="9">
        <v>-12.337875</v>
      </c>
      <c r="L2881" s="9">
        <v>-28.583151000000001</v>
      </c>
      <c r="M2881" s="9">
        <v>-28.583151000000001</v>
      </c>
      <c r="N2881" s="9">
        <v>39</v>
      </c>
      <c r="O2881" s="9">
        <v>62.474986999999999</v>
      </c>
      <c r="P2881" s="9">
        <v>0</v>
      </c>
      <c r="Q2881" s="9">
        <v>1.45307553932868E-2</v>
      </c>
      <c r="R2881" s="9">
        <v>0</v>
      </c>
      <c r="S2881" s="9">
        <v>15367099043.053699</v>
      </c>
      <c r="T2881" s="9">
        <v>2429.1883386335298</v>
      </c>
      <c r="U2881" s="9">
        <v>7.9397640747748399</v>
      </c>
      <c r="V2881" s="9">
        <v>0</v>
      </c>
      <c r="W2881" s="9">
        <v>7.9397640747748399</v>
      </c>
      <c r="X2881" s="9">
        <v>0</v>
      </c>
      <c r="Y2881" s="9">
        <v>0</v>
      </c>
      <c r="Z2881" s="9">
        <v>2.2603392999999999E-2</v>
      </c>
      <c r="AA2881" s="9">
        <v>148.48850999999999</v>
      </c>
      <c r="AB2881" s="9"/>
      <c r="AQ2881" s="9">
        <f>K2881-'Processed Potentiostat'!$J$3</f>
        <v>-12.337875</v>
      </c>
    </row>
    <row r="2882" spans="1:43" x14ac:dyDescent="0.35">
      <c r="A2882">
        <v>2</v>
      </c>
      <c r="B2882">
        <v>0</v>
      </c>
      <c r="C2882">
        <v>0</v>
      </c>
      <c r="D2882">
        <v>1</v>
      </c>
      <c r="E2882">
        <v>0</v>
      </c>
      <c r="F2882">
        <v>0</v>
      </c>
      <c r="G2882">
        <v>0</v>
      </c>
      <c r="H2882" s="9">
        <v>2430.18833860827</v>
      </c>
      <c r="I2882" s="9">
        <v>-1.8299198999999999</v>
      </c>
      <c r="J2882" s="9">
        <v>-1.8293241</v>
      </c>
      <c r="K2882" s="9">
        <v>-11.524641000000001</v>
      </c>
      <c r="L2882" s="9">
        <v>-28.595286999999999</v>
      </c>
      <c r="M2882" s="9">
        <v>-28.595286999999999</v>
      </c>
      <c r="N2882" s="9">
        <v>39</v>
      </c>
      <c r="O2882" s="9">
        <v>62.474986999999999</v>
      </c>
      <c r="P2882" s="9">
        <v>0</v>
      </c>
      <c r="Q2882" s="9">
        <v>1.4536922481591601E-2</v>
      </c>
      <c r="R2882" s="9">
        <v>0</v>
      </c>
      <c r="S2882" s="9">
        <v>33694992624.505001</v>
      </c>
      <c r="T2882" s="9">
        <v>2430.18833860827</v>
      </c>
      <c r="U2882" s="9">
        <v>7.9431352513979201</v>
      </c>
      <c r="V2882" s="9">
        <v>0</v>
      </c>
      <c r="W2882" s="9">
        <v>7.9431352513979201</v>
      </c>
      <c r="X2882" s="9">
        <v>0</v>
      </c>
      <c r="Y2882" s="9">
        <v>0</v>
      </c>
      <c r="Z2882" s="9">
        <v>2.1082304E-2</v>
      </c>
      <c r="AA2882" s="9">
        <v>158.73155</v>
      </c>
      <c r="AB2882" s="9"/>
      <c r="AQ2882" s="9">
        <f>K2882-'Processed Potentiostat'!$J$3</f>
        <v>-11.524641000000001</v>
      </c>
    </row>
    <row r="2883" spans="1:43" x14ac:dyDescent="0.35">
      <c r="A2883">
        <v>2</v>
      </c>
      <c r="B2883">
        <v>0</v>
      </c>
      <c r="C2883">
        <v>0</v>
      </c>
      <c r="D2883">
        <v>1</v>
      </c>
      <c r="E2883">
        <v>0</v>
      </c>
      <c r="F2883">
        <v>0</v>
      </c>
      <c r="G2883">
        <v>0</v>
      </c>
      <c r="H2883" s="9">
        <v>2431.1883385830101</v>
      </c>
      <c r="I2883" s="9">
        <v>-1.8300380999999999</v>
      </c>
      <c r="J2883" s="9">
        <v>-1.830411</v>
      </c>
      <c r="K2883" s="9">
        <v>-12.517500999999999</v>
      </c>
      <c r="L2883" s="9">
        <v>-28.606781000000002</v>
      </c>
      <c r="M2883" s="9">
        <v>-28.606781000000002</v>
      </c>
      <c r="N2883" s="9">
        <v>39</v>
      </c>
      <c r="O2883" s="9">
        <v>62.474986999999999</v>
      </c>
      <c r="P2883" s="9">
        <v>0</v>
      </c>
      <c r="Q2883" s="9">
        <v>1.4542766415772001E-2</v>
      </c>
      <c r="R2883" s="9">
        <v>0</v>
      </c>
      <c r="S2883" s="9">
        <v>120105644088.382</v>
      </c>
      <c r="T2883" s="9">
        <v>2431.1883385830101</v>
      </c>
      <c r="U2883" s="9">
        <v>7.9463282190623197</v>
      </c>
      <c r="V2883" s="9">
        <v>0</v>
      </c>
      <c r="W2883" s="9">
        <v>7.9463282190623197</v>
      </c>
      <c r="X2883" s="9">
        <v>0</v>
      </c>
      <c r="Y2883" s="9">
        <v>0</v>
      </c>
      <c r="Z2883" s="9">
        <v>2.2912170999999999E-2</v>
      </c>
      <c r="AA2883" s="9">
        <v>146.22815</v>
      </c>
      <c r="AB2883" s="9"/>
      <c r="AQ2883" s="9">
        <f>K2883-'Processed Potentiostat'!$J$3</f>
        <v>-12.517500999999999</v>
      </c>
    </row>
    <row r="2884" spans="1:43" x14ac:dyDescent="0.35">
      <c r="A2884">
        <v>2</v>
      </c>
      <c r="B2884">
        <v>0</v>
      </c>
      <c r="C2884">
        <v>0</v>
      </c>
      <c r="D2884">
        <v>1</v>
      </c>
      <c r="E2884">
        <v>0</v>
      </c>
      <c r="F2884">
        <v>0</v>
      </c>
      <c r="G2884">
        <v>0</v>
      </c>
      <c r="H2884" s="9">
        <v>2432.1883385577498</v>
      </c>
      <c r="I2884" s="9">
        <v>-1.8298646000000001</v>
      </c>
      <c r="J2884" s="9">
        <v>-1.8292826</v>
      </c>
      <c r="K2884" s="9">
        <v>-11.466074000000001</v>
      </c>
      <c r="L2884" s="9">
        <v>-28.618812999999999</v>
      </c>
      <c r="M2884" s="9">
        <v>-28.618812999999999</v>
      </c>
      <c r="N2884" s="9">
        <v>39</v>
      </c>
      <c r="O2884" s="9">
        <v>62.474986999999999</v>
      </c>
      <c r="P2884" s="9">
        <v>0</v>
      </c>
      <c r="Q2884" s="9">
        <v>1.45488800588365E-2</v>
      </c>
      <c r="R2884" s="9">
        <v>0</v>
      </c>
      <c r="S2884" s="9">
        <v>32151064479.824001</v>
      </c>
      <c r="T2884" s="9">
        <v>2432.1883385577498</v>
      </c>
      <c r="U2884" s="9">
        <v>7.9496701052071703</v>
      </c>
      <c r="V2884" s="9">
        <v>0</v>
      </c>
      <c r="W2884" s="9">
        <v>7.9496701052071703</v>
      </c>
      <c r="X2884" s="9">
        <v>0</v>
      </c>
      <c r="Y2884" s="9">
        <v>0</v>
      </c>
      <c r="Z2884" s="9">
        <v>2.0974690000000001E-2</v>
      </c>
      <c r="AA2884" s="9">
        <v>159.53871000000001</v>
      </c>
      <c r="AB2884" s="9"/>
      <c r="AQ2884" s="9">
        <f>K2884-'Processed Potentiostat'!$J$3</f>
        <v>-11.466074000000001</v>
      </c>
    </row>
    <row r="2885" spans="1:43" x14ac:dyDescent="0.35">
      <c r="A2885">
        <v>2</v>
      </c>
      <c r="B2885">
        <v>0</v>
      </c>
      <c r="C2885">
        <v>0</v>
      </c>
      <c r="D2885">
        <v>1</v>
      </c>
      <c r="E2885">
        <v>0</v>
      </c>
      <c r="F2885">
        <v>0</v>
      </c>
      <c r="G2885">
        <v>0</v>
      </c>
      <c r="H2885" s="9">
        <v>2433.18833853249</v>
      </c>
      <c r="I2885" s="9">
        <v>-1.830093</v>
      </c>
      <c r="J2885" s="9">
        <v>-1.8314250999999999</v>
      </c>
      <c r="K2885" s="9">
        <v>-10.254035</v>
      </c>
      <c r="L2885" s="9">
        <v>-28.629871000000001</v>
      </c>
      <c r="M2885" s="9">
        <v>-28.629871000000001</v>
      </c>
      <c r="N2885" s="9">
        <v>39</v>
      </c>
      <c r="O2885" s="9">
        <v>62.474986999999999</v>
      </c>
      <c r="P2885" s="9">
        <v>0</v>
      </c>
      <c r="Q2885" s="9">
        <v>1.45545059969131E-2</v>
      </c>
      <c r="R2885" s="9">
        <v>0</v>
      </c>
      <c r="S2885" s="9">
        <v>22861948936.2388</v>
      </c>
      <c r="T2885" s="9">
        <v>2433.18833853249</v>
      </c>
      <c r="U2885" s="9">
        <v>7.9527422313951304</v>
      </c>
      <c r="V2885" s="9">
        <v>0</v>
      </c>
      <c r="W2885" s="9">
        <v>7.9527422313951304</v>
      </c>
      <c r="X2885" s="9">
        <v>0</v>
      </c>
      <c r="Y2885" s="9">
        <v>0</v>
      </c>
      <c r="Z2885" s="9">
        <v>1.8779497999999999E-2</v>
      </c>
      <c r="AA2885" s="9">
        <v>178.6053</v>
      </c>
      <c r="AB2885" s="9"/>
      <c r="AQ2885" s="9">
        <f>K2885-'Processed Potentiostat'!$J$3</f>
        <v>-10.254035</v>
      </c>
    </row>
    <row r="2886" spans="1:43" x14ac:dyDescent="0.35">
      <c r="A2886">
        <v>2</v>
      </c>
      <c r="B2886">
        <v>0</v>
      </c>
      <c r="C2886">
        <v>0</v>
      </c>
      <c r="D2886">
        <v>1</v>
      </c>
      <c r="E2886">
        <v>0</v>
      </c>
      <c r="F2886">
        <v>0</v>
      </c>
      <c r="G2886">
        <v>0</v>
      </c>
      <c r="H2886" s="9">
        <v>2433.20913853196</v>
      </c>
      <c r="I2886" s="9">
        <v>-1.8301566</v>
      </c>
      <c r="J2886" s="9">
        <v>-1.8288211999999999</v>
      </c>
      <c r="K2886" s="9">
        <v>-15.294086</v>
      </c>
      <c r="L2886" s="9">
        <v>-28.630102000000001</v>
      </c>
      <c r="M2886" s="9">
        <v>-28.630102000000001</v>
      </c>
      <c r="N2886" s="9">
        <v>39</v>
      </c>
      <c r="O2886" s="9">
        <v>62.474986999999999</v>
      </c>
      <c r="P2886" s="9">
        <v>0</v>
      </c>
      <c r="Q2886" s="9">
        <v>1.4554623239176801E-2</v>
      </c>
      <c r="R2886" s="9">
        <v>0</v>
      </c>
      <c r="S2886" s="9">
        <v>21182457875.046001</v>
      </c>
      <c r="T2886" s="9">
        <v>2433.20913853196</v>
      </c>
      <c r="U2886" s="9">
        <v>7.9528062670519599</v>
      </c>
      <c r="V2886" s="9">
        <v>0</v>
      </c>
      <c r="W2886" s="9">
        <v>7.9528062670519599</v>
      </c>
      <c r="X2886" s="9">
        <v>0</v>
      </c>
      <c r="Y2886" s="9">
        <v>0</v>
      </c>
      <c r="Z2886" s="9">
        <v>2.7970149999999999E-2</v>
      </c>
      <c r="AA2886" s="9">
        <v>119.57701</v>
      </c>
      <c r="AB2886" s="9"/>
      <c r="AQ2886" s="9">
        <f>K2886-'Processed Potentiostat'!$J$3</f>
        <v>-15.294086</v>
      </c>
    </row>
    <row r="2887" spans="1:43" x14ac:dyDescent="0.35">
      <c r="A2887">
        <v>2</v>
      </c>
      <c r="B2887">
        <v>0</v>
      </c>
      <c r="C2887">
        <v>0</v>
      </c>
      <c r="D2887">
        <v>1</v>
      </c>
      <c r="E2887">
        <v>0</v>
      </c>
      <c r="F2887">
        <v>0</v>
      </c>
      <c r="G2887">
        <v>0</v>
      </c>
      <c r="H2887" s="9">
        <v>2433.2285385314699</v>
      </c>
      <c r="I2887" s="9">
        <v>-1.8299338000000001</v>
      </c>
      <c r="J2887" s="9">
        <v>-1.8308183</v>
      </c>
      <c r="K2887" s="9">
        <v>-10.290692</v>
      </c>
      <c r="L2887" s="9">
        <v>-28.630341999999999</v>
      </c>
      <c r="M2887" s="9">
        <v>-28.630341999999999</v>
      </c>
      <c r="N2887" s="9">
        <v>39</v>
      </c>
      <c r="O2887" s="9">
        <v>62.474986999999999</v>
      </c>
      <c r="P2887" s="9">
        <v>0</v>
      </c>
      <c r="Q2887" s="9">
        <v>1.45547454594839E-2</v>
      </c>
      <c r="R2887" s="9">
        <v>0</v>
      </c>
      <c r="S2887" s="9">
        <v>44352487250.812302</v>
      </c>
      <c r="T2887" s="9">
        <v>2433.2285385314699</v>
      </c>
      <c r="U2887" s="9">
        <v>7.9528728611982098</v>
      </c>
      <c r="V2887" s="9">
        <v>0</v>
      </c>
      <c r="W2887" s="9">
        <v>7.9528728611982098</v>
      </c>
      <c r="X2887" s="9">
        <v>0</v>
      </c>
      <c r="Y2887" s="9">
        <v>0</v>
      </c>
      <c r="Z2887" s="9">
        <v>1.8840387E-2</v>
      </c>
      <c r="AA2887" s="9">
        <v>177.91013000000001</v>
      </c>
      <c r="AB2887" s="9"/>
      <c r="AQ2887" s="9">
        <f>K2887-'Processed Potentiostat'!$J$3</f>
        <v>-10.290692</v>
      </c>
    </row>
    <row r="2888" spans="1:43" x14ac:dyDescent="0.35">
      <c r="A2888">
        <v>2</v>
      </c>
      <c r="B2888">
        <v>0</v>
      </c>
      <c r="C2888">
        <v>0</v>
      </c>
      <c r="D2888">
        <v>1</v>
      </c>
      <c r="E2888">
        <v>0</v>
      </c>
      <c r="F2888">
        <v>0</v>
      </c>
      <c r="G2888">
        <v>0</v>
      </c>
      <c r="H2888" s="9">
        <v>2434.22853850621</v>
      </c>
      <c r="I2888" s="9">
        <v>-1.8298918</v>
      </c>
      <c r="J2888" s="9">
        <v>-1.8303461999999999</v>
      </c>
      <c r="K2888" s="9">
        <v>-11.649435</v>
      </c>
      <c r="L2888" s="9">
        <v>-28.640101999999999</v>
      </c>
      <c r="M2888" s="9">
        <v>-28.640101999999999</v>
      </c>
      <c r="N2888" s="9">
        <v>39</v>
      </c>
      <c r="O2888" s="9">
        <v>62.474986999999999</v>
      </c>
      <c r="P2888" s="9">
        <v>0</v>
      </c>
      <c r="Q2888" s="9">
        <v>1.4559707682135201E-2</v>
      </c>
      <c r="R2888" s="9">
        <v>0</v>
      </c>
      <c r="S2888" s="9">
        <v>165120687010.81</v>
      </c>
      <c r="T2888" s="9">
        <v>2434.22853850621</v>
      </c>
      <c r="U2888" s="9">
        <v>7.95558424793116</v>
      </c>
      <c r="V2888" s="9">
        <v>0</v>
      </c>
      <c r="W2888" s="9">
        <v>7.95558424793116</v>
      </c>
      <c r="X2888" s="9">
        <v>0</v>
      </c>
      <c r="Y2888" s="9">
        <v>0</v>
      </c>
      <c r="Z2888" s="9">
        <v>2.1322500000000001E-2</v>
      </c>
      <c r="AA2888" s="9">
        <v>157.11887999999999</v>
      </c>
      <c r="AB2888" s="9"/>
      <c r="AQ2888" s="9">
        <f>K2888-'Processed Potentiostat'!$J$3</f>
        <v>-11.649435</v>
      </c>
    </row>
    <row r="2889" spans="1:43" x14ac:dyDescent="0.35">
      <c r="A2889">
        <v>2</v>
      </c>
      <c r="B2889">
        <v>0</v>
      </c>
      <c r="C2889">
        <v>0</v>
      </c>
      <c r="D2889">
        <v>1</v>
      </c>
      <c r="E2889">
        <v>0</v>
      </c>
      <c r="F2889">
        <v>0</v>
      </c>
      <c r="G2889">
        <v>0</v>
      </c>
      <c r="H2889" s="9">
        <v>2434.7365384933801</v>
      </c>
      <c r="I2889" s="9">
        <v>-1.8300189</v>
      </c>
      <c r="J2889" s="9">
        <v>-1.830654</v>
      </c>
      <c r="K2889" s="9">
        <v>-16.660753</v>
      </c>
      <c r="L2889" s="9">
        <v>-28.646507</v>
      </c>
      <c r="M2889" s="9">
        <v>-28.646507</v>
      </c>
      <c r="N2889" s="9">
        <v>39</v>
      </c>
      <c r="O2889" s="9">
        <v>62.474986999999999</v>
      </c>
      <c r="P2889" s="9">
        <v>0</v>
      </c>
      <c r="Q2889" s="9">
        <v>1.45629646580595E-2</v>
      </c>
      <c r="R2889" s="9">
        <v>0</v>
      </c>
      <c r="S2889" s="9">
        <v>59525469400.473198</v>
      </c>
      <c r="T2889" s="9">
        <v>2434.7365384933801</v>
      </c>
      <c r="U2889" s="9">
        <v>7.9573631276591001</v>
      </c>
      <c r="V2889" s="9">
        <v>0</v>
      </c>
      <c r="W2889" s="9">
        <v>7.9573631276591001</v>
      </c>
      <c r="X2889" s="9">
        <v>0</v>
      </c>
      <c r="Y2889" s="9">
        <v>0</v>
      </c>
      <c r="Z2889" s="9">
        <v>3.0500075000000001E-2</v>
      </c>
      <c r="AA2889" s="9">
        <v>109.87823</v>
      </c>
      <c r="AB2889" s="9"/>
      <c r="AQ2889" s="9">
        <f>K2889-'Processed Potentiostat'!$J$3</f>
        <v>-16.660753</v>
      </c>
    </row>
    <row r="2890" spans="1:43" x14ac:dyDescent="0.35">
      <c r="A2890">
        <v>2</v>
      </c>
      <c r="B2890">
        <v>0</v>
      </c>
      <c r="C2890">
        <v>0</v>
      </c>
      <c r="D2890">
        <v>1</v>
      </c>
      <c r="E2890">
        <v>0</v>
      </c>
      <c r="F2890">
        <v>0</v>
      </c>
      <c r="G2890">
        <v>0</v>
      </c>
      <c r="H2890" s="9">
        <v>2435.7365384681102</v>
      </c>
      <c r="I2890" s="9">
        <v>-1.8301284</v>
      </c>
      <c r="J2890" s="9">
        <v>-1.8294699000000001</v>
      </c>
      <c r="K2890" s="9">
        <v>-13.231242999999999</v>
      </c>
      <c r="L2890" s="9">
        <v>-28.661242000000001</v>
      </c>
      <c r="M2890" s="9">
        <v>-28.661242000000001</v>
      </c>
      <c r="N2890" s="9">
        <v>39</v>
      </c>
      <c r="O2890" s="9">
        <v>62.474986999999999</v>
      </c>
      <c r="P2890" s="9">
        <v>0</v>
      </c>
      <c r="Q2890" s="9">
        <v>1.4570452408179601E-2</v>
      </c>
      <c r="R2890" s="9">
        <v>0</v>
      </c>
      <c r="S2890" s="9">
        <v>40778140937.220299</v>
      </c>
      <c r="T2890" s="9">
        <v>2435.7365384681102</v>
      </c>
      <c r="U2890" s="9">
        <v>7.9614559466922001</v>
      </c>
      <c r="V2890" s="9">
        <v>0</v>
      </c>
      <c r="W2890" s="9">
        <v>7.9614559466922001</v>
      </c>
      <c r="X2890" s="9">
        <v>0</v>
      </c>
      <c r="Y2890" s="9">
        <v>0</v>
      </c>
      <c r="Z2890" s="9">
        <v>2.4206161E-2</v>
      </c>
      <c r="AA2890" s="9">
        <v>138.26893999999999</v>
      </c>
      <c r="AB2890" s="9"/>
      <c r="AQ2890" s="9">
        <f>K2890-'Processed Potentiostat'!$J$3</f>
        <v>-13.231242999999999</v>
      </c>
    </row>
    <row r="2891" spans="1:43" x14ac:dyDescent="0.35">
      <c r="A2891">
        <v>2</v>
      </c>
      <c r="B2891">
        <v>0</v>
      </c>
      <c r="C2891">
        <v>0</v>
      </c>
      <c r="D2891">
        <v>1</v>
      </c>
      <c r="E2891">
        <v>0</v>
      </c>
      <c r="F2891">
        <v>0</v>
      </c>
      <c r="G2891">
        <v>0</v>
      </c>
      <c r="H2891" s="9">
        <v>2436.7365384428499</v>
      </c>
      <c r="I2891" s="9">
        <v>-1.8299339999999999</v>
      </c>
      <c r="J2891" s="9">
        <v>-1.8309168</v>
      </c>
      <c r="K2891" s="9">
        <v>-11.498616</v>
      </c>
      <c r="L2891" s="9">
        <v>-28.673613</v>
      </c>
      <c r="M2891" s="9">
        <v>-28.673613</v>
      </c>
      <c r="N2891" s="9">
        <v>39</v>
      </c>
      <c r="O2891" s="9">
        <v>62.474986999999999</v>
      </c>
      <c r="P2891" s="9">
        <v>0</v>
      </c>
      <c r="Q2891" s="9">
        <v>1.45767441823575E-2</v>
      </c>
      <c r="R2891" s="9">
        <v>0</v>
      </c>
      <c r="S2891" s="9">
        <v>38540568739.362</v>
      </c>
      <c r="T2891" s="9">
        <v>2436.7365384428499</v>
      </c>
      <c r="U2891" s="9">
        <v>7.9648921722292298</v>
      </c>
      <c r="V2891" s="9">
        <v>0</v>
      </c>
      <c r="W2891" s="9">
        <v>7.9648921722292298</v>
      </c>
      <c r="X2891" s="9">
        <v>0</v>
      </c>
      <c r="Y2891" s="9">
        <v>0</v>
      </c>
      <c r="Z2891" s="9">
        <v>2.1053009000000001E-2</v>
      </c>
      <c r="AA2891" s="9">
        <v>159.22931</v>
      </c>
      <c r="AB2891" s="9"/>
      <c r="AQ2891" s="9">
        <f>K2891-'Processed Potentiostat'!$J$3</f>
        <v>-11.498616</v>
      </c>
    </row>
    <row r="2892" spans="1:43" x14ac:dyDescent="0.35">
      <c r="A2892">
        <v>2</v>
      </c>
      <c r="B2892">
        <v>0</v>
      </c>
      <c r="C2892">
        <v>0</v>
      </c>
      <c r="D2892">
        <v>1</v>
      </c>
      <c r="E2892">
        <v>0</v>
      </c>
      <c r="F2892">
        <v>0</v>
      </c>
      <c r="G2892">
        <v>0</v>
      </c>
      <c r="H2892" s="9">
        <v>2437.7365384175901</v>
      </c>
      <c r="I2892" s="9">
        <v>-1.8298851</v>
      </c>
      <c r="J2892" s="9">
        <v>-1.8300434000000001</v>
      </c>
      <c r="K2892" s="9">
        <v>-14.671262</v>
      </c>
      <c r="L2892" s="9">
        <v>-28.685718999999999</v>
      </c>
      <c r="M2892" s="9">
        <v>-28.685718999999999</v>
      </c>
      <c r="N2892" s="9">
        <v>39</v>
      </c>
      <c r="O2892" s="9">
        <v>62.474986999999999</v>
      </c>
      <c r="P2892" s="9">
        <v>0</v>
      </c>
      <c r="Q2892" s="9">
        <v>1.45828981821537E-2</v>
      </c>
      <c r="R2892" s="9">
        <v>0</v>
      </c>
      <c r="S2892" s="9">
        <v>221781800503.957</v>
      </c>
      <c r="T2892" s="9">
        <v>2437.7365384175901</v>
      </c>
      <c r="U2892" s="9">
        <v>7.9682553326684102</v>
      </c>
      <c r="V2892" s="9">
        <v>0</v>
      </c>
      <c r="W2892" s="9">
        <v>7.9682553326684102</v>
      </c>
      <c r="X2892" s="9">
        <v>0</v>
      </c>
      <c r="Y2892" s="9">
        <v>0</v>
      </c>
      <c r="Z2892" s="9">
        <v>2.6849046000000001E-2</v>
      </c>
      <c r="AA2892" s="9">
        <v>124.73661</v>
      </c>
      <c r="AB2892" s="9"/>
      <c r="AQ2892" s="9">
        <f>K2892-'Processed Potentiostat'!$J$3</f>
        <v>-14.671262</v>
      </c>
    </row>
    <row r="2893" spans="1:43" x14ac:dyDescent="0.35">
      <c r="A2893">
        <v>2</v>
      </c>
      <c r="B2893">
        <v>0</v>
      </c>
      <c r="C2893">
        <v>0</v>
      </c>
      <c r="D2893">
        <v>1</v>
      </c>
      <c r="E2893">
        <v>0</v>
      </c>
      <c r="F2893">
        <v>0</v>
      </c>
      <c r="G2893">
        <v>0</v>
      </c>
      <c r="H2893" s="9">
        <v>2438.7365383923302</v>
      </c>
      <c r="I2893" s="9">
        <v>-1.8298852000000001</v>
      </c>
      <c r="J2893" s="9">
        <v>-1.8291061</v>
      </c>
      <c r="K2893" s="9">
        <v>-12.400024</v>
      </c>
      <c r="L2893" s="9">
        <v>-28.698933</v>
      </c>
      <c r="M2893" s="9">
        <v>-28.698933</v>
      </c>
      <c r="N2893" s="9">
        <v>39</v>
      </c>
      <c r="O2893" s="9">
        <v>62.474986999999999</v>
      </c>
      <c r="P2893" s="9">
        <v>0</v>
      </c>
      <c r="Q2893" s="9">
        <v>1.45896120742472E-2</v>
      </c>
      <c r="R2893" s="9">
        <v>0</v>
      </c>
      <c r="S2893" s="9">
        <v>26904793653.581902</v>
      </c>
      <c r="T2893" s="9">
        <v>2438.7365383923302</v>
      </c>
      <c r="U2893" s="9">
        <v>7.9719256564064498</v>
      </c>
      <c r="V2893" s="9">
        <v>0</v>
      </c>
      <c r="W2893" s="9">
        <v>7.9719256564064498</v>
      </c>
      <c r="X2893" s="9">
        <v>0</v>
      </c>
      <c r="Y2893" s="9">
        <v>0</v>
      </c>
      <c r="Z2893" s="9">
        <v>2.2680960999999999E-2</v>
      </c>
      <c r="AA2893" s="9">
        <v>147.50827000000001</v>
      </c>
      <c r="AB2893" s="9"/>
      <c r="AQ2893" s="9">
        <f>K2893-'Processed Potentiostat'!$J$3</f>
        <v>-12.400024</v>
      </c>
    </row>
    <row r="2894" spans="1:43" x14ac:dyDescent="0.35">
      <c r="A2894">
        <v>2</v>
      </c>
      <c r="B2894">
        <v>0</v>
      </c>
      <c r="C2894">
        <v>0</v>
      </c>
      <c r="D2894">
        <v>1</v>
      </c>
      <c r="E2894">
        <v>0</v>
      </c>
      <c r="F2894">
        <v>0</v>
      </c>
      <c r="G2894">
        <v>0</v>
      </c>
      <c r="H2894" s="9">
        <v>2439.7365383670599</v>
      </c>
      <c r="I2894" s="9">
        <v>-1.8300848999999999</v>
      </c>
      <c r="J2894" s="9">
        <v>-1.8313368999999999</v>
      </c>
      <c r="K2894" s="9">
        <v>-11.573987000000001</v>
      </c>
      <c r="L2894" s="9">
        <v>-28.710926000000001</v>
      </c>
      <c r="M2894" s="9">
        <v>-28.710926000000001</v>
      </c>
      <c r="N2894" s="9">
        <v>39</v>
      </c>
      <c r="O2894" s="9">
        <v>62.474986999999999</v>
      </c>
      <c r="P2894" s="9">
        <v>0</v>
      </c>
      <c r="Q2894" s="9">
        <v>1.4595713177155601E-2</v>
      </c>
      <c r="R2894" s="9">
        <v>0</v>
      </c>
      <c r="S2894" s="9">
        <v>24664076828.444698</v>
      </c>
      <c r="T2894" s="9">
        <v>2439.7365383670599</v>
      </c>
      <c r="U2894" s="9">
        <v>7.9752574440427297</v>
      </c>
      <c r="V2894" s="9">
        <v>0</v>
      </c>
      <c r="W2894" s="9">
        <v>7.9752574440427297</v>
      </c>
      <c r="X2894" s="9">
        <v>0</v>
      </c>
      <c r="Y2894" s="9">
        <v>0</v>
      </c>
      <c r="Z2894" s="9">
        <v>2.1195869999999999E-2</v>
      </c>
      <c r="AA2894" s="9">
        <v>158.2287</v>
      </c>
      <c r="AB2894" s="9"/>
      <c r="AQ2894" s="9">
        <f>K2894-'Processed Potentiostat'!$J$3</f>
        <v>-11.573987000000001</v>
      </c>
    </row>
    <row r="2895" spans="1:43" x14ac:dyDescent="0.35">
      <c r="A2895">
        <v>2</v>
      </c>
      <c r="B2895">
        <v>0</v>
      </c>
      <c r="C2895">
        <v>0</v>
      </c>
      <c r="D2895">
        <v>1</v>
      </c>
      <c r="E2895">
        <v>0</v>
      </c>
      <c r="F2895">
        <v>0</v>
      </c>
      <c r="G2895">
        <v>0</v>
      </c>
      <c r="H2895" s="9">
        <v>2440.7365383418</v>
      </c>
      <c r="I2895" s="9">
        <v>-1.8298787999999999</v>
      </c>
      <c r="J2895" s="9">
        <v>-1.8297515</v>
      </c>
      <c r="K2895" s="9">
        <v>-12.562427</v>
      </c>
      <c r="L2895" s="9">
        <v>-28.724326999999999</v>
      </c>
      <c r="M2895" s="9">
        <v>-28.724326999999999</v>
      </c>
      <c r="N2895" s="9">
        <v>39</v>
      </c>
      <c r="O2895" s="9">
        <v>62.474986999999999</v>
      </c>
      <c r="P2895" s="9">
        <v>0</v>
      </c>
      <c r="Q2895" s="9">
        <v>1.46025244430902E-2</v>
      </c>
      <c r="R2895" s="9">
        <v>0</v>
      </c>
      <c r="S2895" s="9">
        <v>68182544520.859299</v>
      </c>
      <c r="T2895" s="9">
        <v>2440.7365383418</v>
      </c>
      <c r="U2895" s="9">
        <v>7.9789794927410496</v>
      </c>
      <c r="V2895" s="9">
        <v>0</v>
      </c>
      <c r="W2895" s="9">
        <v>7.9789794927410496</v>
      </c>
      <c r="X2895" s="9">
        <v>0</v>
      </c>
      <c r="Y2895" s="9">
        <v>0</v>
      </c>
      <c r="Z2895" s="9">
        <v>2.2986119999999999E-2</v>
      </c>
      <c r="AA2895" s="9">
        <v>145.65271000000001</v>
      </c>
      <c r="AB2895" s="9"/>
      <c r="AQ2895" s="9">
        <f>K2895-'Processed Potentiostat'!$J$3</f>
        <v>-12.562427</v>
      </c>
    </row>
    <row r="2896" spans="1:43" x14ac:dyDescent="0.35">
      <c r="A2896">
        <v>2</v>
      </c>
      <c r="B2896">
        <v>0</v>
      </c>
      <c r="C2896">
        <v>0</v>
      </c>
      <c r="D2896">
        <v>1</v>
      </c>
      <c r="E2896">
        <v>0</v>
      </c>
      <c r="F2896">
        <v>0</v>
      </c>
      <c r="G2896">
        <v>0</v>
      </c>
      <c r="H2896" s="9">
        <v>2441.7365383165402</v>
      </c>
      <c r="I2896" s="9">
        <v>-1.8300109</v>
      </c>
      <c r="J2896" s="9">
        <v>-1.8283954</v>
      </c>
      <c r="K2896" s="9">
        <v>-11.175563</v>
      </c>
      <c r="L2896" s="9">
        <v>-28.736243999999999</v>
      </c>
      <c r="M2896" s="9">
        <v>-28.736243999999999</v>
      </c>
      <c r="N2896" s="9">
        <v>39</v>
      </c>
      <c r="O2896" s="9">
        <v>62.474986999999999</v>
      </c>
      <c r="P2896" s="9">
        <v>0</v>
      </c>
      <c r="Q2896" s="9">
        <v>1.46085769976716E-2</v>
      </c>
      <c r="R2896" s="9">
        <v>0</v>
      </c>
      <c r="S2896" s="9">
        <v>16167477468.726</v>
      </c>
      <c r="T2896" s="9">
        <v>2441.7365383165402</v>
      </c>
      <c r="U2896" s="9">
        <v>7.9822900910743604</v>
      </c>
      <c r="V2896" s="9">
        <v>0</v>
      </c>
      <c r="W2896" s="9">
        <v>7.9822900910743604</v>
      </c>
      <c r="X2896" s="9">
        <v>0</v>
      </c>
      <c r="Y2896" s="9">
        <v>0</v>
      </c>
      <c r="Z2896" s="9">
        <v>2.0433348E-2</v>
      </c>
      <c r="AA2896" s="9">
        <v>163.60655</v>
      </c>
      <c r="AB2896" s="9"/>
      <c r="AQ2896" s="9">
        <f>K2896-'Processed Potentiostat'!$J$3</f>
        <v>-11.175563</v>
      </c>
    </row>
    <row r="2897" spans="1:43" x14ac:dyDescent="0.35">
      <c r="A2897">
        <v>2</v>
      </c>
      <c r="B2897">
        <v>0</v>
      </c>
      <c r="C2897">
        <v>0</v>
      </c>
      <c r="D2897">
        <v>1</v>
      </c>
      <c r="E2897">
        <v>0</v>
      </c>
      <c r="F2897">
        <v>0</v>
      </c>
      <c r="G2897">
        <v>0</v>
      </c>
      <c r="H2897" s="9">
        <v>2442.7365382912799</v>
      </c>
      <c r="I2897" s="9">
        <v>-1.8301574</v>
      </c>
      <c r="J2897" s="9">
        <v>-1.8320774</v>
      </c>
      <c r="K2897" s="9">
        <v>-12.531637999999999</v>
      </c>
      <c r="L2897" s="9">
        <v>-28.749313000000001</v>
      </c>
      <c r="M2897" s="9">
        <v>-28.749313000000001</v>
      </c>
      <c r="N2897" s="9">
        <v>39</v>
      </c>
      <c r="O2897" s="9">
        <v>62.474986999999999</v>
      </c>
      <c r="P2897" s="9">
        <v>0</v>
      </c>
      <c r="Q2897" s="9">
        <v>1.46152280252637E-2</v>
      </c>
      <c r="R2897" s="9">
        <v>0</v>
      </c>
      <c r="S2897" s="9">
        <v>15094618016.138</v>
      </c>
      <c r="T2897" s="9">
        <v>2442.7365382912799</v>
      </c>
      <c r="U2897" s="9">
        <v>7.9859201127898896</v>
      </c>
      <c r="V2897" s="9">
        <v>0</v>
      </c>
      <c r="W2897" s="9">
        <v>7.9859201127898896</v>
      </c>
      <c r="X2897" s="9">
        <v>0</v>
      </c>
      <c r="Y2897" s="9">
        <v>0</v>
      </c>
      <c r="Z2897" s="9">
        <v>2.2958930999999998E-2</v>
      </c>
      <c r="AA2897" s="9">
        <v>146.19617</v>
      </c>
      <c r="AB2897" s="9"/>
      <c r="AQ2897" s="9">
        <f>K2897-'Processed Potentiostat'!$J$3</f>
        <v>-12.531637999999999</v>
      </c>
    </row>
    <row r="2898" spans="1:43" x14ac:dyDescent="0.35">
      <c r="A2898">
        <v>2</v>
      </c>
      <c r="B2898">
        <v>0</v>
      </c>
      <c r="C2898">
        <v>0</v>
      </c>
      <c r="D2898">
        <v>1</v>
      </c>
      <c r="E2898">
        <v>0</v>
      </c>
      <c r="F2898">
        <v>0</v>
      </c>
      <c r="G2898">
        <v>0</v>
      </c>
      <c r="H2898" s="9">
        <v>2443.73653826602</v>
      </c>
      <c r="I2898" s="9">
        <v>-1.8299209999999999</v>
      </c>
      <c r="J2898" s="9">
        <v>-1.8295398</v>
      </c>
      <c r="K2898" s="9">
        <v>-11.698248</v>
      </c>
      <c r="L2898" s="9">
        <v>-28.761305</v>
      </c>
      <c r="M2898" s="9">
        <v>-28.761305</v>
      </c>
      <c r="N2898" s="9">
        <v>39</v>
      </c>
      <c r="O2898" s="9">
        <v>62.474986999999999</v>
      </c>
      <c r="P2898" s="9">
        <v>0</v>
      </c>
      <c r="Q2898" s="9">
        <v>1.4621322171870701E-2</v>
      </c>
      <c r="R2898" s="9">
        <v>0</v>
      </c>
      <c r="S2898" s="9">
        <v>45436405896.477798</v>
      </c>
      <c r="T2898" s="9">
        <v>2443.73653826602</v>
      </c>
      <c r="U2898" s="9">
        <v>7.9892514583235803</v>
      </c>
      <c r="V2898" s="9">
        <v>0</v>
      </c>
      <c r="W2898" s="9">
        <v>7.9892514583235803</v>
      </c>
      <c r="X2898" s="9">
        <v>0</v>
      </c>
      <c r="Y2898" s="9">
        <v>0</v>
      </c>
      <c r="Z2898" s="9">
        <v>2.1402409000000001E-2</v>
      </c>
      <c r="AA2898" s="9">
        <v>156.39435</v>
      </c>
      <c r="AB2898" s="9"/>
      <c r="AQ2898" s="9">
        <f>K2898-'Processed Potentiostat'!$J$3</f>
        <v>-11.698248</v>
      </c>
    </row>
    <row r="2899" spans="1:43" x14ac:dyDescent="0.35">
      <c r="A2899">
        <v>2</v>
      </c>
      <c r="B2899">
        <v>0</v>
      </c>
      <c r="C2899">
        <v>0</v>
      </c>
      <c r="D2899">
        <v>1</v>
      </c>
      <c r="E2899">
        <v>0</v>
      </c>
      <c r="F2899">
        <v>0</v>
      </c>
      <c r="G2899">
        <v>0</v>
      </c>
      <c r="H2899" s="9">
        <v>2444.7365382407502</v>
      </c>
      <c r="I2899" s="9">
        <v>-1.8299452</v>
      </c>
      <c r="J2899" s="9">
        <v>-1.8286363000000001</v>
      </c>
      <c r="K2899" s="9">
        <v>-12.137366999999999</v>
      </c>
      <c r="L2899" s="9">
        <v>-28.774073000000001</v>
      </c>
      <c r="M2899" s="9">
        <v>-28.774073000000001</v>
      </c>
      <c r="N2899" s="9">
        <v>39</v>
      </c>
      <c r="O2899" s="9">
        <v>62.474986999999999</v>
      </c>
      <c r="P2899" s="9">
        <v>0</v>
      </c>
      <c r="Q2899" s="9">
        <v>1.4627807629458599E-2</v>
      </c>
      <c r="R2899" s="9">
        <v>0</v>
      </c>
      <c r="S2899" s="9">
        <v>18727163382.712002</v>
      </c>
      <c r="T2899" s="9">
        <v>2444.7365382407502</v>
      </c>
      <c r="U2899" s="9">
        <v>7.9927977204248597</v>
      </c>
      <c r="V2899" s="9">
        <v>0</v>
      </c>
      <c r="W2899" s="9">
        <v>7.9927977204248597</v>
      </c>
      <c r="X2899" s="9">
        <v>0</v>
      </c>
      <c r="Y2899" s="9">
        <v>0</v>
      </c>
      <c r="Z2899" s="9">
        <v>2.2194831000000002E-2</v>
      </c>
      <c r="AA2899" s="9">
        <v>150.6617</v>
      </c>
      <c r="AB2899" s="9"/>
      <c r="AQ2899" s="9">
        <f>K2899-'Processed Potentiostat'!$J$3</f>
        <v>-12.137366999999999</v>
      </c>
    </row>
    <row r="2900" spans="1:43" x14ac:dyDescent="0.35">
      <c r="A2900">
        <v>2</v>
      </c>
      <c r="B2900">
        <v>0</v>
      </c>
      <c r="C2900">
        <v>0</v>
      </c>
      <c r="D2900">
        <v>1</v>
      </c>
      <c r="E2900">
        <v>0</v>
      </c>
      <c r="F2900">
        <v>0</v>
      </c>
      <c r="G2900">
        <v>0</v>
      </c>
      <c r="H2900" s="9">
        <v>2445.7365382154899</v>
      </c>
      <c r="I2900" s="9">
        <v>-1.8301662000000001</v>
      </c>
      <c r="J2900" s="9">
        <v>-1.8316106000000001</v>
      </c>
      <c r="K2900" s="9">
        <v>-10.967205</v>
      </c>
      <c r="L2900" s="9">
        <v>-28.785522</v>
      </c>
      <c r="M2900" s="9">
        <v>-28.785522</v>
      </c>
      <c r="N2900" s="9">
        <v>39</v>
      </c>
      <c r="O2900" s="9">
        <v>62.474986999999999</v>
      </c>
      <c r="P2900" s="9">
        <v>0</v>
      </c>
      <c r="Q2900" s="9">
        <v>1.4633633073888999E-2</v>
      </c>
      <c r="R2900" s="9">
        <v>0</v>
      </c>
      <c r="S2900" s="9">
        <v>20020767068.919498</v>
      </c>
      <c r="T2900" s="9">
        <v>2445.7365382154899</v>
      </c>
      <c r="U2900" s="9">
        <v>7.99597871363952</v>
      </c>
      <c r="V2900" s="9">
        <v>0</v>
      </c>
      <c r="W2900" s="9">
        <v>7.99597871363952</v>
      </c>
      <c r="X2900" s="9">
        <v>0</v>
      </c>
      <c r="Y2900" s="9">
        <v>0</v>
      </c>
      <c r="Z2900" s="9">
        <v>2.0087648E-2</v>
      </c>
      <c r="AA2900" s="9">
        <v>167.00797</v>
      </c>
      <c r="AB2900" s="9"/>
      <c r="AQ2900" s="9">
        <f>K2900-'Processed Potentiostat'!$J$3</f>
        <v>-10.967205</v>
      </c>
    </row>
    <row r="2901" spans="1:43" x14ac:dyDescent="0.35">
      <c r="A2901">
        <v>2</v>
      </c>
      <c r="B2901">
        <v>0</v>
      </c>
      <c r="C2901">
        <v>0</v>
      </c>
      <c r="D2901">
        <v>1</v>
      </c>
      <c r="E2901">
        <v>0</v>
      </c>
      <c r="F2901">
        <v>0</v>
      </c>
      <c r="G2901">
        <v>0</v>
      </c>
      <c r="H2901" s="9">
        <v>2446.73653819023</v>
      </c>
      <c r="I2901" s="9">
        <v>-1.8300934</v>
      </c>
      <c r="J2901" s="9">
        <v>-1.8285799</v>
      </c>
      <c r="K2901" s="9">
        <v>-10.412171000000001</v>
      </c>
      <c r="L2901" s="9">
        <v>-28.796022000000001</v>
      </c>
      <c r="M2901" s="9">
        <v>-28.796022000000001</v>
      </c>
      <c r="N2901" s="9">
        <v>39</v>
      </c>
      <c r="O2901" s="9">
        <v>62.474986999999999</v>
      </c>
      <c r="P2901" s="9">
        <v>0</v>
      </c>
      <c r="Q2901" s="9">
        <v>1.4638966408686799E-2</v>
      </c>
      <c r="R2901" s="9">
        <v>0</v>
      </c>
      <c r="S2901" s="9">
        <v>18078023275.992802</v>
      </c>
      <c r="T2901" s="9">
        <v>2446.73653819023</v>
      </c>
      <c r="U2901" s="9">
        <v>7.9988952151211103</v>
      </c>
      <c r="V2901" s="9">
        <v>0</v>
      </c>
      <c r="W2901" s="9">
        <v>7.9988952151211103</v>
      </c>
      <c r="X2901" s="9">
        <v>0</v>
      </c>
      <c r="Y2901" s="9">
        <v>0</v>
      </c>
      <c r="Z2901" s="9">
        <v>1.9039487000000001E-2</v>
      </c>
      <c r="AA2901" s="9">
        <v>175.61946</v>
      </c>
      <c r="AB2901" s="9"/>
      <c r="AQ2901" s="9">
        <f>K2901-'Processed Potentiostat'!$J$3</f>
        <v>-10.412171000000001</v>
      </c>
    </row>
    <row r="2902" spans="1:43" x14ac:dyDescent="0.35">
      <c r="A2902">
        <v>2</v>
      </c>
      <c r="B2902">
        <v>0</v>
      </c>
      <c r="C2902">
        <v>0</v>
      </c>
      <c r="D2902">
        <v>1</v>
      </c>
      <c r="E2902">
        <v>0</v>
      </c>
      <c r="F2902">
        <v>0</v>
      </c>
      <c r="G2902">
        <v>0</v>
      </c>
      <c r="H2902" s="9">
        <v>2447.7365381649702</v>
      </c>
      <c r="I2902" s="9">
        <v>-1.8300384000000001</v>
      </c>
      <c r="J2902" s="9">
        <v>-1.8317488</v>
      </c>
      <c r="K2902" s="9">
        <v>-11.395390000000001</v>
      </c>
      <c r="L2902" s="9">
        <v>-28.807827</v>
      </c>
      <c r="M2902" s="9">
        <v>-28.807827</v>
      </c>
      <c r="N2902" s="9">
        <v>39</v>
      </c>
      <c r="O2902" s="9">
        <v>62.474986999999999</v>
      </c>
      <c r="P2902" s="9">
        <v>0</v>
      </c>
      <c r="Q2902" s="9">
        <v>1.4644972805081299E-2</v>
      </c>
      <c r="R2902" s="9">
        <v>0</v>
      </c>
      <c r="S2902" s="9">
        <v>18278312240.700401</v>
      </c>
      <c r="T2902" s="9">
        <v>2447.7365381649702</v>
      </c>
      <c r="U2902" s="9">
        <v>8.0021741037335907</v>
      </c>
      <c r="V2902" s="9">
        <v>0</v>
      </c>
      <c r="W2902" s="9">
        <v>8.0021741037335907</v>
      </c>
      <c r="X2902" s="9">
        <v>0</v>
      </c>
      <c r="Y2902" s="9">
        <v>0</v>
      </c>
      <c r="Z2902" s="9">
        <v>2.0873491000000001E-2</v>
      </c>
      <c r="AA2902" s="9">
        <v>160.74474000000001</v>
      </c>
      <c r="AB2902" s="9"/>
      <c r="AQ2902" s="9">
        <f>K2902-'Processed Potentiostat'!$J$3</f>
        <v>-11.395390000000001</v>
      </c>
    </row>
    <row r="2903" spans="1:43" x14ac:dyDescent="0.35">
      <c r="A2903">
        <v>2</v>
      </c>
      <c r="B2903">
        <v>0</v>
      </c>
      <c r="C2903">
        <v>0</v>
      </c>
      <c r="D2903">
        <v>1</v>
      </c>
      <c r="E2903">
        <v>0</v>
      </c>
      <c r="F2903">
        <v>0</v>
      </c>
      <c r="G2903">
        <v>0</v>
      </c>
      <c r="H2903" s="9">
        <v>2448.7365381397099</v>
      </c>
      <c r="I2903" s="9">
        <v>-1.8301506999999999</v>
      </c>
      <c r="J2903" s="9">
        <v>-1.8292828999999999</v>
      </c>
      <c r="K2903" s="9">
        <v>-11.119092</v>
      </c>
      <c r="L2903" s="9">
        <v>-28.819192999999999</v>
      </c>
      <c r="M2903" s="9">
        <v>-28.819192999999999</v>
      </c>
      <c r="N2903" s="9">
        <v>39</v>
      </c>
      <c r="O2903" s="9">
        <v>62.474986999999999</v>
      </c>
      <c r="P2903" s="9">
        <v>0</v>
      </c>
      <c r="Q2903" s="9">
        <v>1.46507482020011E-2</v>
      </c>
      <c r="R2903" s="9">
        <v>0</v>
      </c>
      <c r="S2903" s="9">
        <v>32384851064.481098</v>
      </c>
      <c r="T2903" s="9">
        <v>2448.7365381397099</v>
      </c>
      <c r="U2903" s="9">
        <v>8.0053313969357802</v>
      </c>
      <c r="V2903" s="9">
        <v>0</v>
      </c>
      <c r="W2903" s="9">
        <v>8.0053313969357802</v>
      </c>
      <c r="X2903" s="9">
        <v>0</v>
      </c>
      <c r="Y2903" s="9">
        <v>0</v>
      </c>
      <c r="Z2903" s="9">
        <v>2.0339963999999999E-2</v>
      </c>
      <c r="AA2903" s="9">
        <v>164.51729</v>
      </c>
      <c r="AB2903" s="9"/>
      <c r="AQ2903" s="9">
        <f>K2903-'Processed Potentiostat'!$J$3</f>
        <v>-11.119092</v>
      </c>
    </row>
    <row r="2904" spans="1:43" x14ac:dyDescent="0.35">
      <c r="A2904">
        <v>2</v>
      </c>
      <c r="B2904">
        <v>0</v>
      </c>
      <c r="C2904">
        <v>0</v>
      </c>
      <c r="D2904">
        <v>1</v>
      </c>
      <c r="E2904">
        <v>0</v>
      </c>
      <c r="F2904">
        <v>0</v>
      </c>
      <c r="G2904">
        <v>0</v>
      </c>
      <c r="H2904" s="9">
        <v>2449.73653811444</v>
      </c>
      <c r="I2904" s="9">
        <v>-1.8300908</v>
      </c>
      <c r="J2904" s="9">
        <v>-1.8291347</v>
      </c>
      <c r="K2904" s="9">
        <v>-9.9395951999999994</v>
      </c>
      <c r="L2904" s="9">
        <v>-28.829581999999998</v>
      </c>
      <c r="M2904" s="9">
        <v>-28.829581999999998</v>
      </c>
      <c r="N2904" s="9">
        <v>39</v>
      </c>
      <c r="O2904" s="9">
        <v>62.474986999999999</v>
      </c>
      <c r="P2904" s="9">
        <v>0</v>
      </c>
      <c r="Q2904" s="9">
        <v>1.4656026946553199E-2</v>
      </c>
      <c r="R2904" s="9">
        <v>0</v>
      </c>
      <c r="S2904" s="9">
        <v>27772170142.910599</v>
      </c>
      <c r="T2904" s="9">
        <v>2449.73653811444</v>
      </c>
      <c r="U2904" s="9">
        <v>8.0082170699856494</v>
      </c>
      <c r="V2904" s="9">
        <v>0</v>
      </c>
      <c r="W2904" s="9">
        <v>8.0082170699856494</v>
      </c>
      <c r="X2904" s="9">
        <v>0</v>
      </c>
      <c r="Y2904" s="9">
        <v>0</v>
      </c>
      <c r="Z2904" s="9">
        <v>1.8180858000000001E-2</v>
      </c>
      <c r="AA2904" s="9">
        <v>184.02507</v>
      </c>
      <c r="AB2904" s="9"/>
      <c r="AQ2904" s="9">
        <f>K2904-'Processed Potentiostat'!$J$3</f>
        <v>-9.9395951999999994</v>
      </c>
    </row>
    <row r="2905" spans="1:43" x14ac:dyDescent="0.35">
      <c r="A2905">
        <v>2</v>
      </c>
      <c r="B2905">
        <v>0</v>
      </c>
      <c r="C2905">
        <v>0</v>
      </c>
      <c r="D2905">
        <v>1</v>
      </c>
      <c r="E2905">
        <v>0</v>
      </c>
      <c r="F2905">
        <v>0</v>
      </c>
      <c r="G2905">
        <v>0</v>
      </c>
      <c r="H2905" s="9">
        <v>2450.7365380891802</v>
      </c>
      <c r="I2905" s="9">
        <v>-1.8299804</v>
      </c>
      <c r="J2905" s="9">
        <v>-1.8294902</v>
      </c>
      <c r="K2905" s="9">
        <v>-11.256688</v>
      </c>
      <c r="L2905" s="9">
        <v>-28.841508999999999</v>
      </c>
      <c r="M2905" s="9">
        <v>-28.841508999999999</v>
      </c>
      <c r="N2905" s="9">
        <v>39</v>
      </c>
      <c r="O2905" s="9">
        <v>62.474986999999999</v>
      </c>
      <c r="P2905" s="9">
        <v>0</v>
      </c>
      <c r="Q2905" s="9">
        <v>1.4662087971815301E-2</v>
      </c>
      <c r="R2905" s="9">
        <v>0</v>
      </c>
      <c r="S2905" s="9">
        <v>42252900891.289902</v>
      </c>
      <c r="T2905" s="9">
        <v>2450.7365380891802</v>
      </c>
      <c r="U2905" s="9">
        <v>8.0115301908230201</v>
      </c>
      <c r="V2905" s="9">
        <v>0</v>
      </c>
      <c r="W2905" s="9">
        <v>8.0115301908230201</v>
      </c>
      <c r="X2905" s="9">
        <v>0</v>
      </c>
      <c r="Y2905" s="9">
        <v>0</v>
      </c>
      <c r="Z2905" s="9">
        <v>2.0594001000000001E-2</v>
      </c>
      <c r="AA2905" s="9">
        <v>162.52473000000001</v>
      </c>
      <c r="AB2905" s="9"/>
      <c r="AQ2905" s="9">
        <f>K2905-'Processed Potentiostat'!$J$3</f>
        <v>-11.256688</v>
      </c>
    </row>
    <row r="2906" spans="1:43" x14ac:dyDescent="0.35">
      <c r="A2906">
        <v>2</v>
      </c>
      <c r="B2906">
        <v>0</v>
      </c>
      <c r="C2906">
        <v>0</v>
      </c>
      <c r="D2906">
        <v>1</v>
      </c>
      <c r="E2906">
        <v>0</v>
      </c>
      <c r="F2906">
        <v>0</v>
      </c>
      <c r="G2906">
        <v>0</v>
      </c>
      <c r="H2906" s="9">
        <v>2451.7365380639199</v>
      </c>
      <c r="I2906" s="9">
        <v>-1.8300645</v>
      </c>
      <c r="J2906" s="9">
        <v>-1.8295858</v>
      </c>
      <c r="K2906" s="9">
        <v>-9.9191704000000005</v>
      </c>
      <c r="L2906" s="9">
        <v>-28.852270000000001</v>
      </c>
      <c r="M2906" s="9">
        <v>-28.852270000000001</v>
      </c>
      <c r="N2906" s="9">
        <v>39</v>
      </c>
      <c r="O2906" s="9">
        <v>62.474986999999999</v>
      </c>
      <c r="P2906" s="9">
        <v>0</v>
      </c>
      <c r="Q2906" s="9">
        <v>1.46675570413125E-2</v>
      </c>
      <c r="R2906" s="9">
        <v>0</v>
      </c>
      <c r="S2906" s="9">
        <v>49153205163.297401</v>
      </c>
      <c r="T2906" s="9">
        <v>2451.7365380639199</v>
      </c>
      <c r="U2906" s="9">
        <v>8.0145194207322792</v>
      </c>
      <c r="V2906" s="9">
        <v>0</v>
      </c>
      <c r="W2906" s="9">
        <v>8.0145194207322792</v>
      </c>
      <c r="X2906" s="9">
        <v>0</v>
      </c>
      <c r="Y2906" s="9">
        <v>0</v>
      </c>
      <c r="Z2906" s="9">
        <v>1.8147973000000001E-2</v>
      </c>
      <c r="AA2906" s="9">
        <v>184.44947999999999</v>
      </c>
      <c r="AB2906" s="9"/>
      <c r="AQ2906" s="9">
        <f>K2906-'Processed Potentiostat'!$J$3</f>
        <v>-9.9191704000000005</v>
      </c>
    </row>
    <row r="2907" spans="1:43" x14ac:dyDescent="0.35">
      <c r="A2907">
        <v>2</v>
      </c>
      <c r="B2907">
        <v>0</v>
      </c>
      <c r="C2907">
        <v>0</v>
      </c>
      <c r="D2907">
        <v>1</v>
      </c>
      <c r="E2907">
        <v>0</v>
      </c>
      <c r="F2907">
        <v>0</v>
      </c>
      <c r="G2907">
        <v>0</v>
      </c>
      <c r="H2907" s="9">
        <v>2452.73653803866</v>
      </c>
      <c r="I2907" s="9">
        <v>-1.8298782</v>
      </c>
      <c r="J2907" s="9">
        <v>-1.8293561</v>
      </c>
      <c r="K2907" s="9">
        <v>-12.416066000000001</v>
      </c>
      <c r="L2907" s="9">
        <v>-28.863661</v>
      </c>
      <c r="M2907" s="9">
        <v>-28.863661</v>
      </c>
      <c r="N2907" s="9">
        <v>39</v>
      </c>
      <c r="O2907" s="9">
        <v>62.474986999999999</v>
      </c>
      <c r="P2907" s="9">
        <v>0</v>
      </c>
      <c r="Q2907" s="9">
        <v>1.46733452692817E-2</v>
      </c>
      <c r="R2907" s="9">
        <v>0</v>
      </c>
      <c r="S2907" s="9">
        <v>35341693399.669998</v>
      </c>
      <c r="T2907" s="9">
        <v>2452.73653803866</v>
      </c>
      <c r="U2907" s="9">
        <v>8.0176837404946202</v>
      </c>
      <c r="V2907" s="9">
        <v>0</v>
      </c>
      <c r="W2907" s="9">
        <v>8.0176837404946202</v>
      </c>
      <c r="X2907" s="9">
        <v>0</v>
      </c>
      <c r="Y2907" s="9">
        <v>0</v>
      </c>
      <c r="Z2907" s="9">
        <v>2.2713405999999998E-2</v>
      </c>
      <c r="AA2907" s="9">
        <v>147.33780999999999</v>
      </c>
      <c r="AB2907" s="9"/>
      <c r="AQ2907" s="9">
        <f>K2907-'Processed Potentiostat'!$J$3</f>
        <v>-12.416066000000001</v>
      </c>
    </row>
    <row r="2908" spans="1:43" x14ac:dyDescent="0.35">
      <c r="A2908">
        <v>2</v>
      </c>
      <c r="B2908">
        <v>0</v>
      </c>
      <c r="C2908">
        <v>0</v>
      </c>
      <c r="D2908">
        <v>1</v>
      </c>
      <c r="E2908">
        <v>0</v>
      </c>
      <c r="F2908">
        <v>0</v>
      </c>
      <c r="G2908">
        <v>0</v>
      </c>
      <c r="H2908" s="9">
        <v>2453.7365380134001</v>
      </c>
      <c r="I2908" s="9">
        <v>-1.8300478</v>
      </c>
      <c r="J2908" s="9">
        <v>-1.8298213000000001</v>
      </c>
      <c r="K2908" s="9">
        <v>-10.686031</v>
      </c>
      <c r="L2908" s="9">
        <v>-28.875053000000001</v>
      </c>
      <c r="M2908" s="9">
        <v>-28.875053000000001</v>
      </c>
      <c r="N2908" s="9">
        <v>39</v>
      </c>
      <c r="O2908" s="9">
        <v>62.474986999999999</v>
      </c>
      <c r="P2908" s="9">
        <v>0</v>
      </c>
      <c r="Q2908" s="9">
        <v>1.4679135938888701E-2</v>
      </c>
      <c r="R2908" s="9">
        <v>0</v>
      </c>
      <c r="S2908" s="9">
        <v>82164689925.779602</v>
      </c>
      <c r="T2908" s="9">
        <v>2453.7365380134001</v>
      </c>
      <c r="U2908" s="9">
        <v>8.0208482312228409</v>
      </c>
      <c r="V2908" s="9">
        <v>0</v>
      </c>
      <c r="W2908" s="9">
        <v>8.0208482312228409</v>
      </c>
      <c r="X2908" s="9">
        <v>0</v>
      </c>
      <c r="Y2908" s="9">
        <v>0</v>
      </c>
      <c r="Z2908" s="9">
        <v>1.9553529E-2</v>
      </c>
      <c r="AA2908" s="9">
        <v>171.23488</v>
      </c>
      <c r="AB2908" s="9"/>
      <c r="AQ2908" s="9">
        <f>K2908-'Processed Potentiostat'!$J$3</f>
        <v>-10.686031</v>
      </c>
    </row>
    <row r="2909" spans="1:43" x14ac:dyDescent="0.35">
      <c r="A2909">
        <v>2</v>
      </c>
      <c r="B2909">
        <v>0</v>
      </c>
      <c r="C2909">
        <v>0</v>
      </c>
      <c r="D2909">
        <v>1</v>
      </c>
      <c r="E2909">
        <v>0</v>
      </c>
      <c r="F2909">
        <v>0</v>
      </c>
      <c r="G2909">
        <v>0</v>
      </c>
      <c r="H2909" s="9">
        <v>2454.7365379881298</v>
      </c>
      <c r="I2909" s="9">
        <v>-1.8300038999999999</v>
      </c>
      <c r="J2909" s="9">
        <v>-1.8296627000000001</v>
      </c>
      <c r="K2909" s="9">
        <v>-9.7515859999999996</v>
      </c>
      <c r="L2909" s="9">
        <v>-28.885223</v>
      </c>
      <c r="M2909" s="9">
        <v>-28.885223</v>
      </c>
      <c r="N2909" s="9">
        <v>39</v>
      </c>
      <c r="O2909" s="9">
        <v>62.474986999999999</v>
      </c>
      <c r="P2909" s="9">
        <v>0</v>
      </c>
      <c r="Q2909" s="9">
        <v>1.46843047272757E-2</v>
      </c>
      <c r="R2909" s="9">
        <v>0</v>
      </c>
      <c r="S2909" s="9">
        <v>56626972615.225197</v>
      </c>
      <c r="T2909" s="9">
        <v>2454.7365379881298</v>
      </c>
      <c r="U2909" s="9">
        <v>8.0236731575776705</v>
      </c>
      <c r="V2909" s="9">
        <v>0</v>
      </c>
      <c r="W2909" s="9">
        <v>8.0236731575776705</v>
      </c>
      <c r="X2909" s="9">
        <v>0</v>
      </c>
      <c r="Y2909" s="9">
        <v>0</v>
      </c>
      <c r="Z2909" s="9">
        <v>1.7842112E-2</v>
      </c>
      <c r="AA2909" s="9">
        <v>187.62719999999999</v>
      </c>
      <c r="AB2909" s="9"/>
      <c r="AQ2909" s="9">
        <f>K2909-'Processed Potentiostat'!$J$3</f>
        <v>-9.7515859999999996</v>
      </c>
    </row>
    <row r="2910" spans="1:43" x14ac:dyDescent="0.35">
      <c r="A2910">
        <v>2</v>
      </c>
      <c r="B2910">
        <v>0</v>
      </c>
      <c r="C2910">
        <v>0</v>
      </c>
      <c r="D2910">
        <v>1</v>
      </c>
      <c r="E2910">
        <v>0</v>
      </c>
      <c r="F2910">
        <v>0</v>
      </c>
      <c r="G2910">
        <v>0</v>
      </c>
      <c r="H2910" s="9">
        <v>2455.73653796287</v>
      </c>
      <c r="I2910" s="9">
        <v>-1.8300521000000001</v>
      </c>
      <c r="J2910" s="9">
        <v>-1.8293424</v>
      </c>
      <c r="K2910" s="9">
        <v>-10.950934999999999</v>
      </c>
      <c r="L2910" s="9">
        <v>-28.895620000000001</v>
      </c>
      <c r="M2910" s="9">
        <v>-28.895620000000001</v>
      </c>
      <c r="N2910" s="9">
        <v>39</v>
      </c>
      <c r="O2910" s="9">
        <v>62.474986999999999</v>
      </c>
      <c r="P2910" s="9">
        <v>0</v>
      </c>
      <c r="Q2910" s="9">
        <v>1.46895879480082E-2</v>
      </c>
      <c r="R2910" s="9">
        <v>0</v>
      </c>
      <c r="S2910" s="9">
        <v>34796731000.917603</v>
      </c>
      <c r="T2910" s="9">
        <v>2455.73653796287</v>
      </c>
      <c r="U2910" s="9">
        <v>8.0265610798329696</v>
      </c>
      <c r="V2910" s="9">
        <v>0</v>
      </c>
      <c r="W2910" s="9">
        <v>8.0265610798329696</v>
      </c>
      <c r="X2910" s="9">
        <v>0</v>
      </c>
      <c r="Y2910" s="9">
        <v>0</v>
      </c>
      <c r="Z2910" s="9">
        <v>2.0033009000000001E-2</v>
      </c>
      <c r="AA2910" s="9">
        <v>167.04897</v>
      </c>
      <c r="AB2910" s="9"/>
      <c r="AQ2910" s="9">
        <f>K2910-'Processed Potentiostat'!$J$3</f>
        <v>-10.950934999999999</v>
      </c>
    </row>
    <row r="2911" spans="1:43" x14ac:dyDescent="0.35">
      <c r="A2911">
        <v>2</v>
      </c>
      <c r="B2911">
        <v>0</v>
      </c>
      <c r="C2911">
        <v>0</v>
      </c>
      <c r="D2911">
        <v>1</v>
      </c>
      <c r="E2911">
        <v>0</v>
      </c>
      <c r="F2911">
        <v>0</v>
      </c>
      <c r="G2911">
        <v>0</v>
      </c>
      <c r="H2911" s="9">
        <v>2456.7365379376101</v>
      </c>
      <c r="I2911" s="9">
        <v>-1.8299228999999999</v>
      </c>
      <c r="J2911" s="9">
        <v>-1.8302111999999999</v>
      </c>
      <c r="K2911" s="9">
        <v>-9.7224350000000008</v>
      </c>
      <c r="L2911" s="9">
        <v>-28.905961999999999</v>
      </c>
      <c r="M2911" s="9">
        <v>-28.905961999999999</v>
      </c>
      <c r="N2911" s="9">
        <v>39</v>
      </c>
      <c r="O2911" s="9">
        <v>62.474986999999999</v>
      </c>
      <c r="P2911" s="9">
        <v>0</v>
      </c>
      <c r="Q2911" s="9">
        <v>1.4694845557123099E-2</v>
      </c>
      <c r="R2911" s="9">
        <v>0</v>
      </c>
      <c r="S2911" s="9">
        <v>753045925343.82605</v>
      </c>
      <c r="T2911" s="9">
        <v>2456.7365379376101</v>
      </c>
      <c r="U2911" s="9">
        <v>8.0294340173639096</v>
      </c>
      <c r="V2911" s="9">
        <v>0</v>
      </c>
      <c r="W2911" s="9">
        <v>8.0294340173639096</v>
      </c>
      <c r="X2911" s="9">
        <v>0</v>
      </c>
      <c r="Y2911" s="9">
        <v>0</v>
      </c>
      <c r="Z2911" s="9">
        <v>1.7794109999999998E-2</v>
      </c>
      <c r="AA2911" s="9">
        <v>188.24617000000001</v>
      </c>
      <c r="AB2911" s="9"/>
      <c r="AQ2911" s="9">
        <f>K2911-'Processed Potentiostat'!$J$3</f>
        <v>-9.7224350000000008</v>
      </c>
    </row>
    <row r="2912" spans="1:43" x14ac:dyDescent="0.35">
      <c r="A2912">
        <v>2</v>
      </c>
      <c r="B2912">
        <v>0</v>
      </c>
      <c r="C2912">
        <v>0</v>
      </c>
      <c r="D2912">
        <v>1</v>
      </c>
      <c r="E2912">
        <v>0</v>
      </c>
      <c r="F2912">
        <v>0</v>
      </c>
      <c r="G2912">
        <v>0</v>
      </c>
      <c r="H2912" s="9">
        <v>2457.7365379123498</v>
      </c>
      <c r="I2912" s="9">
        <v>-1.8299787000000001</v>
      </c>
      <c r="J2912" s="9">
        <v>-1.8310511</v>
      </c>
      <c r="K2912" s="9">
        <v>-10.604334</v>
      </c>
      <c r="L2912" s="9">
        <v>-28.916471000000001</v>
      </c>
      <c r="M2912" s="9">
        <v>-28.916471000000001</v>
      </c>
      <c r="N2912" s="9">
        <v>39</v>
      </c>
      <c r="O2912" s="9">
        <v>62.474986999999999</v>
      </c>
      <c r="P2912" s="9">
        <v>0</v>
      </c>
      <c r="Q2912" s="9">
        <v>1.47001909502101E-2</v>
      </c>
      <c r="R2912" s="9">
        <v>0</v>
      </c>
      <c r="S2912" s="9">
        <v>32921951515.7257</v>
      </c>
      <c r="T2912" s="9">
        <v>2457.7365379123498</v>
      </c>
      <c r="U2912" s="9">
        <v>8.0323530160012204</v>
      </c>
      <c r="V2912" s="9">
        <v>0</v>
      </c>
      <c r="W2912" s="9">
        <v>8.0323530160012204</v>
      </c>
      <c r="X2912" s="9">
        <v>0</v>
      </c>
      <c r="Y2912" s="9">
        <v>0</v>
      </c>
      <c r="Z2912" s="9">
        <v>1.9417077000000001E-2</v>
      </c>
      <c r="AA2912" s="9">
        <v>172.67007000000001</v>
      </c>
      <c r="AB2912" s="9"/>
      <c r="AQ2912" s="9">
        <f>K2912-'Processed Potentiostat'!$J$3</f>
        <v>-10.604334</v>
      </c>
    </row>
    <row r="2913" spans="1:43" x14ac:dyDescent="0.35">
      <c r="A2913">
        <v>2</v>
      </c>
      <c r="B2913">
        <v>0</v>
      </c>
      <c r="C2913">
        <v>0</v>
      </c>
      <c r="D2913">
        <v>1</v>
      </c>
      <c r="E2913">
        <v>0</v>
      </c>
      <c r="F2913">
        <v>0</v>
      </c>
      <c r="G2913">
        <v>0</v>
      </c>
      <c r="H2913" s="9">
        <v>2458.3589378966199</v>
      </c>
      <c r="I2913" s="9">
        <v>-1.8300997000000001</v>
      </c>
      <c r="J2913" s="9">
        <v>-1.8307500999999999</v>
      </c>
      <c r="K2913" s="9">
        <v>-15.624188</v>
      </c>
      <c r="L2913" s="9">
        <v>-28.923082000000001</v>
      </c>
      <c r="M2913" s="9">
        <v>-28.923082000000001</v>
      </c>
      <c r="N2913" s="9">
        <v>39</v>
      </c>
      <c r="O2913" s="9">
        <v>62.474986999999999</v>
      </c>
      <c r="P2913" s="9">
        <v>0</v>
      </c>
      <c r="Q2913" s="9">
        <v>1.47035528534396E-2</v>
      </c>
      <c r="R2913" s="9">
        <v>0</v>
      </c>
      <c r="S2913" s="9">
        <v>50097954539.582901</v>
      </c>
      <c r="T2913" s="9">
        <v>2458.3589378966199</v>
      </c>
      <c r="U2913" s="9">
        <v>8.0341893379953095</v>
      </c>
      <c r="V2913" s="9">
        <v>0</v>
      </c>
      <c r="W2913" s="9">
        <v>8.0341893379953095</v>
      </c>
      <c r="X2913" s="9">
        <v>0</v>
      </c>
      <c r="Y2913" s="9">
        <v>0</v>
      </c>
      <c r="Z2913" s="9">
        <v>2.8603983999999999E-2</v>
      </c>
      <c r="AA2913" s="9">
        <v>117.1741</v>
      </c>
      <c r="AB2913" s="9"/>
      <c r="AQ2913" s="9">
        <f>K2913-'Processed Potentiostat'!$J$3</f>
        <v>-15.624188</v>
      </c>
    </row>
    <row r="2914" spans="1:43" x14ac:dyDescent="0.35">
      <c r="A2914">
        <v>2</v>
      </c>
      <c r="B2914">
        <v>0</v>
      </c>
      <c r="C2914">
        <v>0</v>
      </c>
      <c r="D2914">
        <v>1</v>
      </c>
      <c r="E2914">
        <v>0</v>
      </c>
      <c r="F2914">
        <v>0</v>
      </c>
      <c r="G2914">
        <v>0</v>
      </c>
      <c r="H2914" s="9">
        <v>2459.35893787136</v>
      </c>
      <c r="I2914" s="9">
        <v>-1.8301353</v>
      </c>
      <c r="J2914" s="9">
        <v>-1.8301973</v>
      </c>
      <c r="K2914" s="9">
        <v>-16.932175000000001</v>
      </c>
      <c r="L2914" s="9">
        <v>-28.940203</v>
      </c>
      <c r="M2914" s="9">
        <v>-28.940203</v>
      </c>
      <c r="N2914" s="9">
        <v>39</v>
      </c>
      <c r="O2914" s="9">
        <v>62.474986999999999</v>
      </c>
      <c r="P2914" s="9">
        <v>0</v>
      </c>
      <c r="Q2914" s="9">
        <v>1.47122566422354E-2</v>
      </c>
      <c r="R2914" s="9">
        <v>0</v>
      </c>
      <c r="S2914" s="9">
        <v>1178485516370.04</v>
      </c>
      <c r="T2914" s="9">
        <v>2459.35893787136</v>
      </c>
      <c r="U2914" s="9">
        <v>8.0389452103849504</v>
      </c>
      <c r="V2914" s="9">
        <v>0</v>
      </c>
      <c r="W2914" s="9">
        <v>8.0389452103849504</v>
      </c>
      <c r="X2914" s="9">
        <v>0</v>
      </c>
      <c r="Y2914" s="9">
        <v>0</v>
      </c>
      <c r="Z2914" s="9">
        <v>3.0989220000000001E-2</v>
      </c>
      <c r="AA2914" s="9">
        <v>108.08991</v>
      </c>
      <c r="AB2914" s="9"/>
      <c r="AQ2914" s="9">
        <f>K2914-'Processed Potentiostat'!$J$3</f>
        <v>-16.932175000000001</v>
      </c>
    </row>
    <row r="2915" spans="1:43" x14ac:dyDescent="0.35">
      <c r="A2915">
        <v>2</v>
      </c>
      <c r="B2915">
        <v>0</v>
      </c>
      <c r="C2915">
        <v>0</v>
      </c>
      <c r="D2915">
        <v>1</v>
      </c>
      <c r="E2915">
        <v>0</v>
      </c>
      <c r="F2915">
        <v>0</v>
      </c>
      <c r="G2915">
        <v>0</v>
      </c>
      <c r="H2915" s="9">
        <v>2459.4901378680502</v>
      </c>
      <c r="I2915" s="9">
        <v>-1.8301559999999999</v>
      </c>
      <c r="J2915" s="9">
        <v>-1.8268803</v>
      </c>
      <c r="K2915" s="9">
        <v>-22.600725000000001</v>
      </c>
      <c r="L2915" s="9">
        <v>-28.942430000000002</v>
      </c>
      <c r="M2915" s="9">
        <v>-28.942430000000002</v>
      </c>
      <c r="N2915" s="9">
        <v>39</v>
      </c>
      <c r="O2915" s="9">
        <v>62.474986999999999</v>
      </c>
      <c r="P2915" s="9">
        <v>0</v>
      </c>
      <c r="Q2915" s="9">
        <v>1.4713387168159399E-2</v>
      </c>
      <c r="R2915" s="9">
        <v>0</v>
      </c>
      <c r="S2915" s="9">
        <v>8790568079.2353592</v>
      </c>
      <c r="T2915" s="9">
        <v>2459.4901378680502</v>
      </c>
      <c r="U2915" s="9">
        <v>8.0395638870001296</v>
      </c>
      <c r="V2915" s="9">
        <v>0</v>
      </c>
      <c r="W2915" s="9">
        <v>8.0395638870001296</v>
      </c>
      <c r="X2915" s="9">
        <v>0</v>
      </c>
      <c r="Y2915" s="9">
        <v>0</v>
      </c>
      <c r="Z2915" s="9">
        <v>4.1288818999999997E-2</v>
      </c>
      <c r="AA2915" s="9">
        <v>80.832817000000006</v>
      </c>
      <c r="AB2915" s="9"/>
      <c r="AQ2915" s="9">
        <f>K2915-'Processed Potentiostat'!$J$3</f>
        <v>-22.600725000000001</v>
      </c>
    </row>
    <row r="2916" spans="1:43" x14ac:dyDescent="0.35">
      <c r="A2916">
        <v>2</v>
      </c>
      <c r="B2916">
        <v>0</v>
      </c>
      <c r="C2916">
        <v>0</v>
      </c>
      <c r="D2916">
        <v>1</v>
      </c>
      <c r="E2916">
        <v>0</v>
      </c>
      <c r="F2916">
        <v>0</v>
      </c>
      <c r="G2916">
        <v>0</v>
      </c>
      <c r="H2916" s="9">
        <v>2459.5083378675899</v>
      </c>
      <c r="I2916" s="9">
        <v>-1.8301544000000001</v>
      </c>
      <c r="J2916" s="9">
        <v>-1.8317223</v>
      </c>
      <c r="K2916" s="9">
        <v>-17.476274</v>
      </c>
      <c r="L2916" s="9">
        <v>-28.942838999999999</v>
      </c>
      <c r="M2916" s="9">
        <v>-28.942838999999999</v>
      </c>
      <c r="N2916" s="9">
        <v>39</v>
      </c>
      <c r="O2916" s="9">
        <v>62.474986999999999</v>
      </c>
      <c r="P2916" s="9">
        <v>0</v>
      </c>
      <c r="Q2916" s="9">
        <v>1.47135948511735E-2</v>
      </c>
      <c r="R2916" s="9">
        <v>0</v>
      </c>
      <c r="S2916" s="9">
        <v>18679037088.881699</v>
      </c>
      <c r="T2916" s="9">
        <v>2459.5083378675899</v>
      </c>
      <c r="U2916" s="9">
        <v>8.0396772782433299</v>
      </c>
      <c r="V2916" s="9">
        <v>0</v>
      </c>
      <c r="W2916" s="9">
        <v>8.0396772782433299</v>
      </c>
      <c r="X2916" s="9">
        <v>0</v>
      </c>
      <c r="Y2916" s="9">
        <v>0</v>
      </c>
      <c r="Z2916" s="9">
        <v>3.2011680000000001E-2</v>
      </c>
      <c r="AA2916" s="9">
        <v>104.81194000000001</v>
      </c>
      <c r="AB2916" s="9"/>
      <c r="AQ2916" s="9">
        <f>K2916-'Processed Potentiostat'!$J$3</f>
        <v>-17.476274</v>
      </c>
    </row>
    <row r="2917" spans="1:43" x14ac:dyDescent="0.35">
      <c r="A2917">
        <v>2</v>
      </c>
      <c r="B2917">
        <v>0</v>
      </c>
      <c r="C2917">
        <v>0</v>
      </c>
      <c r="D2917">
        <v>1</v>
      </c>
      <c r="E2917">
        <v>0</v>
      </c>
      <c r="F2917">
        <v>0</v>
      </c>
      <c r="G2917">
        <v>0</v>
      </c>
      <c r="H2917" s="9">
        <v>2459.9721378558702</v>
      </c>
      <c r="I2917" s="9">
        <v>-1.8299023000000001</v>
      </c>
      <c r="J2917" s="9">
        <v>-1.8298312000000001</v>
      </c>
      <c r="K2917" s="9">
        <v>-12.469374999999999</v>
      </c>
      <c r="L2917" s="9">
        <v>-28.949501000000001</v>
      </c>
      <c r="M2917" s="9">
        <v>-28.949501000000001</v>
      </c>
      <c r="N2917" s="9">
        <v>39</v>
      </c>
      <c r="O2917" s="9">
        <v>62.474986999999999</v>
      </c>
      <c r="P2917" s="9">
        <v>0</v>
      </c>
      <c r="Q2917" s="9">
        <v>1.4716981242988101E-2</v>
      </c>
      <c r="R2917" s="9">
        <v>0</v>
      </c>
      <c r="S2917" s="9">
        <v>84763009887.995499</v>
      </c>
      <c r="T2917" s="9">
        <v>2459.9721378558702</v>
      </c>
      <c r="U2917" s="9">
        <v>8.0415283086931399</v>
      </c>
      <c r="V2917" s="9">
        <v>0</v>
      </c>
      <c r="W2917" s="9">
        <v>8.0415283086931399</v>
      </c>
      <c r="X2917" s="9">
        <v>0</v>
      </c>
      <c r="Y2917" s="9">
        <v>0</v>
      </c>
      <c r="Z2917" s="9">
        <v>2.2816851999999999E-2</v>
      </c>
      <c r="AA2917" s="9">
        <v>146.74602999999999</v>
      </c>
      <c r="AB2917" s="9"/>
      <c r="AQ2917" s="9">
        <f>K2917-'Processed Potentiostat'!$J$3</f>
        <v>-12.469374999999999</v>
      </c>
    </row>
    <row r="2918" spans="1:43" x14ac:dyDescent="0.35">
      <c r="A2918">
        <v>2</v>
      </c>
      <c r="B2918">
        <v>0</v>
      </c>
      <c r="C2918">
        <v>0</v>
      </c>
      <c r="D2918">
        <v>1</v>
      </c>
      <c r="E2918">
        <v>0</v>
      </c>
      <c r="F2918">
        <v>0</v>
      </c>
      <c r="G2918">
        <v>0</v>
      </c>
      <c r="H2918" s="9">
        <v>2460.9721378306099</v>
      </c>
      <c r="I2918" s="9">
        <v>-1.8299844999999999</v>
      </c>
      <c r="J2918" s="9">
        <v>-1.8287822</v>
      </c>
      <c r="K2918" s="9">
        <v>-11.147099000000001</v>
      </c>
      <c r="L2918" s="9">
        <v>-28.961148999999999</v>
      </c>
      <c r="M2918" s="9">
        <v>-28.961148999999999</v>
      </c>
      <c r="N2918" s="9">
        <v>39</v>
      </c>
      <c r="O2918" s="9">
        <v>62.474986999999999</v>
      </c>
      <c r="P2918" s="9">
        <v>0</v>
      </c>
      <c r="Q2918" s="9">
        <v>1.47228984598721E-2</v>
      </c>
      <c r="R2918" s="9">
        <v>0</v>
      </c>
      <c r="S2918" s="9">
        <v>20826723796.854</v>
      </c>
      <c r="T2918" s="9">
        <v>2460.9721378306099</v>
      </c>
      <c r="U2918" s="9">
        <v>8.0447638395859897</v>
      </c>
      <c r="V2918" s="9">
        <v>0</v>
      </c>
      <c r="W2918" s="9">
        <v>8.0447638395859897</v>
      </c>
      <c r="X2918" s="9">
        <v>0</v>
      </c>
      <c r="Y2918" s="9">
        <v>0</v>
      </c>
      <c r="Z2918" s="9">
        <v>2.0385617000000002E-2</v>
      </c>
      <c r="AA2918" s="9">
        <v>164.05902</v>
      </c>
      <c r="AB2918" s="9"/>
      <c r="AQ2918" s="9">
        <f>K2918-'Processed Potentiostat'!$J$3</f>
        <v>-11.147099000000001</v>
      </c>
    </row>
    <row r="2919" spans="1:43" x14ac:dyDescent="0.35">
      <c r="A2919">
        <v>2</v>
      </c>
      <c r="B2919">
        <v>0</v>
      </c>
      <c r="C2919">
        <v>0</v>
      </c>
      <c r="D2919">
        <v>1</v>
      </c>
      <c r="E2919">
        <v>0</v>
      </c>
      <c r="F2919">
        <v>0</v>
      </c>
      <c r="G2919">
        <v>0</v>
      </c>
      <c r="H2919" s="9">
        <v>2461.97213780535</v>
      </c>
      <c r="I2919" s="9">
        <v>-1.8299766</v>
      </c>
      <c r="J2919" s="9">
        <v>-1.8312109000000001</v>
      </c>
      <c r="K2919" s="9">
        <v>-12.986152000000001</v>
      </c>
      <c r="L2919" s="9">
        <v>-28.974589999999999</v>
      </c>
      <c r="M2919" s="9">
        <v>-28.974589999999999</v>
      </c>
      <c r="N2919" s="9">
        <v>39</v>
      </c>
      <c r="O2919" s="9">
        <v>62.474986999999999</v>
      </c>
      <c r="P2919" s="9">
        <v>0</v>
      </c>
      <c r="Q2919" s="9">
        <v>1.4729735532706401E-2</v>
      </c>
      <c r="R2919" s="9">
        <v>0</v>
      </c>
      <c r="S2919" s="9">
        <v>27911859631.833698</v>
      </c>
      <c r="T2919" s="9">
        <v>2461.97213780535</v>
      </c>
      <c r="U2919" s="9">
        <v>8.0484970964990694</v>
      </c>
      <c r="V2919" s="9">
        <v>0</v>
      </c>
      <c r="W2919" s="9">
        <v>8.0484970964990694</v>
      </c>
      <c r="X2919" s="9">
        <v>0</v>
      </c>
      <c r="Y2919" s="9">
        <v>0</v>
      </c>
      <c r="Z2919" s="9">
        <v>2.3780381E-2</v>
      </c>
      <c r="AA2919" s="9">
        <v>141.01258999999999</v>
      </c>
      <c r="AB2919" s="9"/>
      <c r="AQ2919" s="9">
        <f>K2919-'Processed Potentiostat'!$J$3</f>
        <v>-12.986152000000001</v>
      </c>
    </row>
    <row r="2920" spans="1:43" x14ac:dyDescent="0.35">
      <c r="A2920">
        <v>2</v>
      </c>
      <c r="B2920">
        <v>0</v>
      </c>
      <c r="C2920">
        <v>0</v>
      </c>
      <c r="D2920">
        <v>1</v>
      </c>
      <c r="E2920">
        <v>0</v>
      </c>
      <c r="F2920">
        <v>0</v>
      </c>
      <c r="G2920">
        <v>0</v>
      </c>
      <c r="H2920" s="9">
        <v>2462.9721377800802</v>
      </c>
      <c r="I2920" s="9">
        <v>-1.829985</v>
      </c>
      <c r="J2920" s="9">
        <v>-1.8293477</v>
      </c>
      <c r="K2920" s="9">
        <v>-12.04843</v>
      </c>
      <c r="L2920" s="9">
        <v>-28.986704</v>
      </c>
      <c r="M2920" s="9">
        <v>-28.986704</v>
      </c>
      <c r="N2920" s="9">
        <v>39</v>
      </c>
      <c r="O2920" s="9">
        <v>62.474986999999999</v>
      </c>
      <c r="P2920" s="9">
        <v>0</v>
      </c>
      <c r="Q2920" s="9">
        <v>1.4735891069904399E-2</v>
      </c>
      <c r="R2920" s="9">
        <v>0</v>
      </c>
      <c r="S2920" s="9">
        <v>35133376479.832397</v>
      </c>
      <c r="T2920" s="9">
        <v>2462.9721377800802</v>
      </c>
      <c r="U2920" s="9">
        <v>8.0518622735116203</v>
      </c>
      <c r="V2920" s="9">
        <v>0</v>
      </c>
      <c r="W2920" s="9">
        <v>8.0518622735116203</v>
      </c>
      <c r="X2920" s="9">
        <v>0</v>
      </c>
      <c r="Y2920" s="9">
        <v>0</v>
      </c>
      <c r="Z2920" s="9">
        <v>2.2040769000000002E-2</v>
      </c>
      <c r="AA2920" s="9">
        <v>151.83287000000001</v>
      </c>
      <c r="AB2920" s="9"/>
      <c r="AQ2920" s="9">
        <f>K2920-'Processed Potentiostat'!$J$3</f>
        <v>-12.04843</v>
      </c>
    </row>
    <row r="2921" spans="1:43" x14ac:dyDescent="0.35">
      <c r="A2921">
        <v>2</v>
      </c>
      <c r="B2921">
        <v>0</v>
      </c>
      <c r="C2921">
        <v>0</v>
      </c>
      <c r="D2921">
        <v>1</v>
      </c>
      <c r="E2921">
        <v>0</v>
      </c>
      <c r="F2921">
        <v>0</v>
      </c>
      <c r="G2921">
        <v>0</v>
      </c>
      <c r="H2921" s="9">
        <v>2463.9721377548199</v>
      </c>
      <c r="I2921" s="9">
        <v>-1.8298460000000001</v>
      </c>
      <c r="J2921" s="9">
        <v>-1.8293889999999999</v>
      </c>
      <c r="K2921" s="9">
        <v>-14.475593999999999</v>
      </c>
      <c r="L2921" s="9">
        <v>-29.000374000000001</v>
      </c>
      <c r="M2921" s="9">
        <v>-29.000374000000001</v>
      </c>
      <c r="N2921" s="9">
        <v>39</v>
      </c>
      <c r="O2921" s="9">
        <v>62.474986999999999</v>
      </c>
      <c r="P2921" s="9">
        <v>0</v>
      </c>
      <c r="Q2921" s="9">
        <v>1.4742837649939101E-2</v>
      </c>
      <c r="R2921" s="9">
        <v>0</v>
      </c>
      <c r="S2921" s="9">
        <v>36999661097.382599</v>
      </c>
      <c r="T2921" s="9">
        <v>2463.9721377548199</v>
      </c>
      <c r="U2921" s="9">
        <v>8.0556595231192301</v>
      </c>
      <c r="V2921" s="9">
        <v>0</v>
      </c>
      <c r="W2921" s="9">
        <v>8.0556595231192301</v>
      </c>
      <c r="X2921" s="9">
        <v>0</v>
      </c>
      <c r="Y2921" s="9">
        <v>0</v>
      </c>
      <c r="Z2921" s="9">
        <v>2.6481490999999999E-2</v>
      </c>
      <c r="AA2921" s="9">
        <v>126.37748000000001</v>
      </c>
      <c r="AB2921" s="9"/>
      <c r="AQ2921" s="9">
        <f>K2921-'Processed Potentiostat'!$J$3</f>
        <v>-14.475593999999999</v>
      </c>
    </row>
    <row r="2922" spans="1:43" x14ac:dyDescent="0.35">
      <c r="A2922">
        <v>2</v>
      </c>
      <c r="B2922">
        <v>0</v>
      </c>
      <c r="C2922">
        <v>0</v>
      </c>
      <c r="D2922">
        <v>1</v>
      </c>
      <c r="E2922">
        <v>0</v>
      </c>
      <c r="F2922">
        <v>0</v>
      </c>
      <c r="G2922">
        <v>0</v>
      </c>
      <c r="H2922" s="9">
        <v>2464.97213772956</v>
      </c>
      <c r="I2922" s="9">
        <v>-1.8300046999999999</v>
      </c>
      <c r="J2922" s="9">
        <v>-1.8295763</v>
      </c>
      <c r="K2922" s="9">
        <v>-12.117514999999999</v>
      </c>
      <c r="L2922" s="9">
        <v>-29.013506</v>
      </c>
      <c r="M2922" s="9">
        <v>-29.013506</v>
      </c>
      <c r="N2922" s="9">
        <v>39</v>
      </c>
      <c r="O2922" s="9">
        <v>62.474986999999999</v>
      </c>
      <c r="P2922" s="9">
        <v>0</v>
      </c>
      <c r="Q2922" s="9">
        <v>1.4749511585992499E-2</v>
      </c>
      <c r="R2922" s="9">
        <v>0</v>
      </c>
      <c r="S2922" s="9">
        <v>48637676776.253197</v>
      </c>
      <c r="T2922" s="9">
        <v>2464.97213772956</v>
      </c>
      <c r="U2922" s="9">
        <v>8.0593074225177705</v>
      </c>
      <c r="V2922" s="9">
        <v>0</v>
      </c>
      <c r="W2922" s="9">
        <v>8.0593074225177705</v>
      </c>
      <c r="X2922" s="9">
        <v>0</v>
      </c>
      <c r="Y2922" s="9">
        <v>0</v>
      </c>
      <c r="Z2922" s="9">
        <v>2.2169918E-2</v>
      </c>
      <c r="AA2922" s="9">
        <v>150.98609999999999</v>
      </c>
      <c r="AB2922" s="9"/>
      <c r="AQ2922" s="9">
        <f>K2922-'Processed Potentiostat'!$J$3</f>
        <v>-12.117514999999999</v>
      </c>
    </row>
    <row r="2923" spans="1:43" x14ac:dyDescent="0.35">
      <c r="A2923">
        <v>2</v>
      </c>
      <c r="B2923">
        <v>0</v>
      </c>
      <c r="C2923">
        <v>0</v>
      </c>
      <c r="D2923">
        <v>1</v>
      </c>
      <c r="E2923">
        <v>0</v>
      </c>
      <c r="F2923">
        <v>0</v>
      </c>
      <c r="G2923">
        <v>0</v>
      </c>
      <c r="H2923" s="9">
        <v>2465.9721377043002</v>
      </c>
      <c r="I2923" s="9">
        <v>-1.8300645</v>
      </c>
      <c r="J2923" s="9">
        <v>-1.8306897</v>
      </c>
      <c r="K2923" s="9">
        <v>-13.29724</v>
      </c>
      <c r="L2923" s="9">
        <v>-29.025534</v>
      </c>
      <c r="M2923" s="9">
        <v>-29.025534</v>
      </c>
      <c r="N2923" s="9">
        <v>39</v>
      </c>
      <c r="O2923" s="9">
        <v>62.474986999999999</v>
      </c>
      <c r="P2923" s="9">
        <v>0</v>
      </c>
      <c r="Q2923" s="9">
        <v>1.47556279916123E-2</v>
      </c>
      <c r="R2923" s="9">
        <v>0</v>
      </c>
      <c r="S2923" s="9">
        <v>56154020027.916199</v>
      </c>
      <c r="T2923" s="9">
        <v>2465.9721377043002</v>
      </c>
      <c r="U2923" s="9">
        <v>8.0626484699065397</v>
      </c>
      <c r="V2923" s="9">
        <v>0</v>
      </c>
      <c r="W2923" s="9">
        <v>8.0626484699065397</v>
      </c>
      <c r="X2923" s="9">
        <v>0</v>
      </c>
      <c r="Y2923" s="9">
        <v>0</v>
      </c>
      <c r="Z2923" s="9">
        <v>2.4343119999999999E-2</v>
      </c>
      <c r="AA2923" s="9">
        <v>137.67440999999999</v>
      </c>
      <c r="AB2923" s="9"/>
      <c r="AQ2923" s="9">
        <f>K2923-'Processed Potentiostat'!$J$3</f>
        <v>-13.29724</v>
      </c>
    </row>
    <row r="2924" spans="1:43" x14ac:dyDescent="0.35">
      <c r="A2924">
        <v>2</v>
      </c>
      <c r="B2924">
        <v>0</v>
      </c>
      <c r="C2924">
        <v>0</v>
      </c>
      <c r="D2924">
        <v>1</v>
      </c>
      <c r="E2924">
        <v>0</v>
      </c>
      <c r="F2924">
        <v>0</v>
      </c>
      <c r="G2924">
        <v>0</v>
      </c>
      <c r="H2924" s="9">
        <v>2466.9721376790399</v>
      </c>
      <c r="I2924" s="9">
        <v>-1.8300612000000001</v>
      </c>
      <c r="J2924" s="9">
        <v>-1.8309466999999999</v>
      </c>
      <c r="K2924" s="9">
        <v>-12.014784000000001</v>
      </c>
      <c r="L2924" s="9">
        <v>-29.038269</v>
      </c>
      <c r="M2924" s="9">
        <v>-29.038269</v>
      </c>
      <c r="N2924" s="9">
        <v>39</v>
      </c>
      <c r="O2924" s="9">
        <v>62.474986999999999</v>
      </c>
      <c r="P2924" s="9">
        <v>0</v>
      </c>
      <c r="Q2924" s="9">
        <v>1.47621051520705E-2</v>
      </c>
      <c r="R2924" s="9">
        <v>0</v>
      </c>
      <c r="S2924" s="9">
        <v>37521665961.169601</v>
      </c>
      <c r="T2924" s="9">
        <v>2466.9721376790399</v>
      </c>
      <c r="U2924" s="9">
        <v>8.0661858260602894</v>
      </c>
      <c r="V2924" s="9">
        <v>0</v>
      </c>
      <c r="W2924" s="9">
        <v>8.0661858260602894</v>
      </c>
      <c r="X2924" s="9">
        <v>0</v>
      </c>
      <c r="Y2924" s="9">
        <v>0</v>
      </c>
      <c r="Z2924" s="9">
        <v>2.1998428E-2</v>
      </c>
      <c r="AA2924" s="9">
        <v>152.39114000000001</v>
      </c>
      <c r="AB2924" s="9"/>
      <c r="AQ2924" s="9">
        <f>K2924-'Processed Potentiostat'!$J$3</f>
        <v>-12.014784000000001</v>
      </c>
    </row>
    <row r="2925" spans="1:43" x14ac:dyDescent="0.35">
      <c r="A2925">
        <v>2</v>
      </c>
      <c r="B2925">
        <v>0</v>
      </c>
      <c r="C2925">
        <v>0</v>
      </c>
      <c r="D2925">
        <v>1</v>
      </c>
      <c r="E2925">
        <v>0</v>
      </c>
      <c r="F2925">
        <v>0</v>
      </c>
      <c r="G2925">
        <v>0</v>
      </c>
      <c r="H2925" s="9">
        <v>2467.97213765377</v>
      </c>
      <c r="I2925" s="9">
        <v>-1.8301206000000001</v>
      </c>
      <c r="J2925" s="9">
        <v>-1.8312812000000001</v>
      </c>
      <c r="K2925" s="9">
        <v>-10.512119999999999</v>
      </c>
      <c r="L2925" s="9">
        <v>-29.049395000000001</v>
      </c>
      <c r="M2925" s="9">
        <v>-29.049395000000001</v>
      </c>
      <c r="N2925" s="9">
        <v>39</v>
      </c>
      <c r="O2925" s="9">
        <v>62.474986999999999</v>
      </c>
      <c r="P2925" s="9">
        <v>0</v>
      </c>
      <c r="Q2925" s="9">
        <v>1.4767764606815101E-2</v>
      </c>
      <c r="R2925" s="9">
        <v>0</v>
      </c>
      <c r="S2925" s="9">
        <v>26208215322.501301</v>
      </c>
      <c r="T2925" s="9">
        <v>2467.97213765377</v>
      </c>
      <c r="U2925" s="9">
        <v>8.0692763483728793</v>
      </c>
      <c r="V2925" s="9">
        <v>0</v>
      </c>
      <c r="W2925" s="9">
        <v>8.0692763483728793</v>
      </c>
      <c r="X2925" s="9">
        <v>0</v>
      </c>
      <c r="Y2925" s="9">
        <v>0</v>
      </c>
      <c r="Z2925" s="9">
        <v>1.9250647999999999E-2</v>
      </c>
      <c r="AA2925" s="9">
        <v>174.20665</v>
      </c>
      <c r="AB2925" s="9"/>
      <c r="AQ2925" s="9">
        <f>K2925-'Processed Potentiostat'!$J$3</f>
        <v>-10.512119999999999</v>
      </c>
    </row>
    <row r="2926" spans="1:43" x14ac:dyDescent="0.35">
      <c r="A2926">
        <v>2</v>
      </c>
      <c r="B2926">
        <v>0</v>
      </c>
      <c r="C2926">
        <v>0</v>
      </c>
      <c r="D2926">
        <v>1</v>
      </c>
      <c r="E2926">
        <v>0</v>
      </c>
      <c r="F2926">
        <v>0</v>
      </c>
      <c r="G2926">
        <v>0</v>
      </c>
      <c r="H2926" s="9">
        <v>2468.9721376285102</v>
      </c>
      <c r="I2926" s="9">
        <v>-1.8300323000000001</v>
      </c>
      <c r="J2926" s="9">
        <v>-1.8292198</v>
      </c>
      <c r="K2926" s="9">
        <v>-12.356089000000001</v>
      </c>
      <c r="L2926" s="9">
        <v>-29.060245999999999</v>
      </c>
      <c r="M2926" s="9">
        <v>-29.060245999999999</v>
      </c>
      <c r="N2926" s="9">
        <v>39</v>
      </c>
      <c r="O2926" s="9">
        <v>62.474986999999999</v>
      </c>
      <c r="P2926" s="9">
        <v>0</v>
      </c>
      <c r="Q2926" s="9">
        <v>1.4773278132643E-2</v>
      </c>
      <c r="R2926" s="9">
        <v>0</v>
      </c>
      <c r="S2926" s="9">
        <v>30494747947.147301</v>
      </c>
      <c r="T2926" s="9">
        <v>2468.9721376285102</v>
      </c>
      <c r="U2926" s="9">
        <v>8.0722906552916101</v>
      </c>
      <c r="V2926" s="9">
        <v>0</v>
      </c>
      <c r="W2926" s="9">
        <v>8.0722906552916101</v>
      </c>
      <c r="X2926" s="9">
        <v>0</v>
      </c>
      <c r="Y2926" s="9">
        <v>0</v>
      </c>
      <c r="Z2926" s="9">
        <v>2.2602002999999999E-2</v>
      </c>
      <c r="AA2926" s="9">
        <v>148.04198</v>
      </c>
      <c r="AB2926" s="9"/>
      <c r="AQ2926" s="9">
        <f>K2926-'Processed Potentiostat'!$J$3</f>
        <v>-12.356089000000001</v>
      </c>
    </row>
    <row r="2927" spans="1:43" x14ac:dyDescent="0.35">
      <c r="A2927">
        <v>2</v>
      </c>
      <c r="B2927">
        <v>0</v>
      </c>
      <c r="C2927">
        <v>0</v>
      </c>
      <c r="D2927">
        <v>1</v>
      </c>
      <c r="E2927">
        <v>0</v>
      </c>
      <c r="F2927">
        <v>0</v>
      </c>
      <c r="G2927">
        <v>0</v>
      </c>
      <c r="H2927" s="9">
        <v>2469.9721376032498</v>
      </c>
      <c r="I2927" s="9">
        <v>-1.8299824</v>
      </c>
      <c r="J2927" s="9">
        <v>-1.8290010999999999</v>
      </c>
      <c r="K2927" s="9">
        <v>-12.003428</v>
      </c>
      <c r="L2927" s="9">
        <v>-29.072161000000001</v>
      </c>
      <c r="M2927" s="9">
        <v>-29.072161000000001</v>
      </c>
      <c r="N2927" s="9">
        <v>39</v>
      </c>
      <c r="O2927" s="9">
        <v>62.474986999999999</v>
      </c>
      <c r="P2927" s="9">
        <v>0</v>
      </c>
      <c r="Q2927" s="9">
        <v>1.47793317232472E-2</v>
      </c>
      <c r="R2927" s="9">
        <v>0</v>
      </c>
      <c r="S2927" s="9">
        <v>24811776889.34</v>
      </c>
      <c r="T2927" s="9">
        <v>2469.9721376032498</v>
      </c>
      <c r="U2927" s="9">
        <v>8.0756000361615801</v>
      </c>
      <c r="V2927" s="9">
        <v>0</v>
      </c>
      <c r="W2927" s="9">
        <v>8.0756000361615801</v>
      </c>
      <c r="X2927" s="9">
        <v>0</v>
      </c>
      <c r="Y2927" s="9">
        <v>0</v>
      </c>
      <c r="Z2927" s="9">
        <v>2.1954283000000002E-2</v>
      </c>
      <c r="AA2927" s="9">
        <v>152.37321</v>
      </c>
      <c r="AB2927" s="9"/>
      <c r="AQ2927" s="9">
        <f>K2927-'Processed Potentiostat'!$J$3</f>
        <v>-12.003428</v>
      </c>
    </row>
    <row r="2928" spans="1:43" x14ac:dyDescent="0.35">
      <c r="A2928">
        <v>2</v>
      </c>
      <c r="B2928">
        <v>0</v>
      </c>
      <c r="C2928">
        <v>0</v>
      </c>
      <c r="D2928">
        <v>1</v>
      </c>
      <c r="E2928">
        <v>0</v>
      </c>
      <c r="F2928">
        <v>0</v>
      </c>
      <c r="G2928">
        <v>0</v>
      </c>
      <c r="H2928" s="9">
        <v>2470.97213757799</v>
      </c>
      <c r="I2928" s="9">
        <v>-1.829896</v>
      </c>
      <c r="J2928" s="9">
        <v>-1.8311331</v>
      </c>
      <c r="K2928" s="9">
        <v>-11.482079000000001</v>
      </c>
      <c r="L2928" s="9">
        <v>-29.083765</v>
      </c>
      <c r="M2928" s="9">
        <v>-29.083765</v>
      </c>
      <c r="N2928" s="9">
        <v>39</v>
      </c>
      <c r="O2928" s="9">
        <v>62.474986999999999</v>
      </c>
      <c r="P2928" s="9">
        <v>0</v>
      </c>
      <c r="Q2928" s="9">
        <v>1.4785234232907901E-2</v>
      </c>
      <c r="R2928" s="9">
        <v>0</v>
      </c>
      <c r="S2928" s="9">
        <v>30284545484.677399</v>
      </c>
      <c r="T2928" s="9">
        <v>2470.97213757799</v>
      </c>
      <c r="U2928" s="9">
        <v>8.0788234347953196</v>
      </c>
      <c r="V2928" s="9">
        <v>0</v>
      </c>
      <c r="W2928" s="9">
        <v>8.0788234347953196</v>
      </c>
      <c r="X2928" s="9">
        <v>0</v>
      </c>
      <c r="Y2928" s="9">
        <v>0</v>
      </c>
      <c r="Z2928" s="9">
        <v>2.1025214E-2</v>
      </c>
      <c r="AA2928" s="9">
        <v>159.47748999999999</v>
      </c>
      <c r="AB2928" s="9"/>
      <c r="AQ2928" s="9">
        <f>K2928-'Processed Potentiostat'!$J$3</f>
        <v>-11.482079000000001</v>
      </c>
    </row>
    <row r="2929" spans="1:43" x14ac:dyDescent="0.35">
      <c r="A2929">
        <v>2</v>
      </c>
      <c r="B2929">
        <v>0</v>
      </c>
      <c r="C2929">
        <v>0</v>
      </c>
      <c r="D2929">
        <v>1</v>
      </c>
      <c r="E2929">
        <v>0</v>
      </c>
      <c r="F2929">
        <v>0</v>
      </c>
      <c r="G2929">
        <v>0</v>
      </c>
      <c r="H2929" s="9">
        <v>2471.9721375527301</v>
      </c>
      <c r="I2929" s="9">
        <v>-1.8299866</v>
      </c>
      <c r="J2929" s="9">
        <v>-1.8287755999999999</v>
      </c>
      <c r="K2929" s="9">
        <v>-10.785902999999999</v>
      </c>
      <c r="L2929" s="9">
        <v>-29.095206999999998</v>
      </c>
      <c r="M2929" s="9">
        <v>-29.095206999999998</v>
      </c>
      <c r="N2929" s="9">
        <v>39</v>
      </c>
      <c r="O2929" s="9">
        <v>62.474986999999999</v>
      </c>
      <c r="P2929" s="9">
        <v>0</v>
      </c>
      <c r="Q2929" s="9">
        <v>1.4791046785195799E-2</v>
      </c>
      <c r="R2929" s="9">
        <v>0</v>
      </c>
      <c r="S2929" s="9">
        <v>20824939847.508099</v>
      </c>
      <c r="T2929" s="9">
        <v>2471.9721375527301</v>
      </c>
      <c r="U2929" s="9">
        <v>8.0820022362071597</v>
      </c>
      <c r="V2929" s="9">
        <v>0</v>
      </c>
      <c r="W2929" s="9">
        <v>8.0820022362071597</v>
      </c>
      <c r="X2929" s="9">
        <v>0</v>
      </c>
      <c r="Y2929" s="9">
        <v>0</v>
      </c>
      <c r="Z2929" s="9">
        <v>1.9724997000000001E-2</v>
      </c>
      <c r="AA2929" s="9">
        <v>169.55240000000001</v>
      </c>
      <c r="AB2929" s="9"/>
      <c r="AQ2929" s="9">
        <f>K2929-'Processed Potentiostat'!$J$3</f>
        <v>-10.785902999999999</v>
      </c>
    </row>
    <row r="2930" spans="1:43" x14ac:dyDescent="0.35">
      <c r="A2930">
        <v>2</v>
      </c>
      <c r="B2930">
        <v>0</v>
      </c>
      <c r="C2930">
        <v>0</v>
      </c>
      <c r="D2930">
        <v>1</v>
      </c>
      <c r="E2930">
        <v>0</v>
      </c>
      <c r="F2930">
        <v>0</v>
      </c>
      <c r="G2930">
        <v>0</v>
      </c>
      <c r="H2930" s="9">
        <v>2472.9721375274598</v>
      </c>
      <c r="I2930" s="9">
        <v>-1.8298885</v>
      </c>
      <c r="J2930" s="9">
        <v>-1.8315790999999999</v>
      </c>
      <c r="K2930" s="9">
        <v>-11.827230999999999</v>
      </c>
      <c r="L2930" s="9">
        <v>-29.108397</v>
      </c>
      <c r="M2930" s="9">
        <v>-29.108397</v>
      </c>
      <c r="N2930" s="9">
        <v>39</v>
      </c>
      <c r="O2930" s="9">
        <v>62.474986999999999</v>
      </c>
      <c r="P2930" s="9">
        <v>0</v>
      </c>
      <c r="Q2930" s="9">
        <v>1.4797757139365901E-2</v>
      </c>
      <c r="R2930" s="9">
        <v>0</v>
      </c>
      <c r="S2930" s="9">
        <v>20698391880.597099</v>
      </c>
      <c r="T2930" s="9">
        <v>2472.9721375274598</v>
      </c>
      <c r="U2930" s="9">
        <v>8.0856657364436195</v>
      </c>
      <c r="V2930" s="9">
        <v>0</v>
      </c>
      <c r="W2930" s="9">
        <v>8.0856657364436195</v>
      </c>
      <c r="X2930" s="9">
        <v>0</v>
      </c>
      <c r="Y2930" s="9">
        <v>0</v>
      </c>
      <c r="Z2930" s="9">
        <v>2.1662509E-2</v>
      </c>
      <c r="AA2930" s="9">
        <v>154.86118999999999</v>
      </c>
      <c r="AB2930" s="9"/>
      <c r="AQ2930" s="9">
        <f>K2930-'Processed Potentiostat'!$J$3</f>
        <v>-11.827230999999999</v>
      </c>
    </row>
    <row r="2931" spans="1:43" x14ac:dyDescent="0.35">
      <c r="A2931">
        <v>2</v>
      </c>
      <c r="B2931">
        <v>0</v>
      </c>
      <c r="C2931">
        <v>0</v>
      </c>
      <c r="D2931">
        <v>1</v>
      </c>
      <c r="E2931">
        <v>0</v>
      </c>
      <c r="F2931">
        <v>0</v>
      </c>
      <c r="G2931">
        <v>0</v>
      </c>
      <c r="H2931" s="9">
        <v>2473.9721375022</v>
      </c>
      <c r="I2931" s="9">
        <v>-1.8299536999999999</v>
      </c>
      <c r="J2931" s="9">
        <v>-1.8319749999999999</v>
      </c>
      <c r="K2931" s="9">
        <v>-10.827857</v>
      </c>
      <c r="L2931" s="9">
        <v>-29.119807999999999</v>
      </c>
      <c r="M2931" s="9">
        <v>-29.119807999999999</v>
      </c>
      <c r="N2931" s="9">
        <v>39</v>
      </c>
      <c r="O2931" s="9">
        <v>62.474986999999999</v>
      </c>
      <c r="P2931" s="9">
        <v>0</v>
      </c>
      <c r="Q2931" s="9">
        <v>1.48035643305389E-2</v>
      </c>
      <c r="R2931" s="9">
        <v>0</v>
      </c>
      <c r="S2931" s="9">
        <v>16157868379.7099</v>
      </c>
      <c r="T2931" s="9">
        <v>2473.9721375022</v>
      </c>
      <c r="U2931" s="9">
        <v>8.0888355495020505</v>
      </c>
      <c r="V2931" s="9">
        <v>0</v>
      </c>
      <c r="W2931" s="9">
        <v>8.0888355495020505</v>
      </c>
      <c r="X2931" s="9">
        <v>0</v>
      </c>
      <c r="Y2931" s="9">
        <v>0</v>
      </c>
      <c r="Z2931" s="9">
        <v>1.9836362E-2</v>
      </c>
      <c r="AA2931" s="9">
        <v>169.1909</v>
      </c>
      <c r="AB2931" s="9"/>
      <c r="AQ2931" s="9">
        <f>K2931-'Processed Potentiostat'!$J$3</f>
        <v>-10.827857</v>
      </c>
    </row>
    <row r="2932" spans="1:43" x14ac:dyDescent="0.35">
      <c r="A2932">
        <v>2</v>
      </c>
      <c r="B2932">
        <v>0</v>
      </c>
      <c r="C2932">
        <v>0</v>
      </c>
      <c r="D2932">
        <v>1</v>
      </c>
      <c r="E2932">
        <v>0</v>
      </c>
      <c r="F2932">
        <v>0</v>
      </c>
      <c r="G2932">
        <v>0</v>
      </c>
      <c r="H2932" s="9">
        <v>2474.9721374769401</v>
      </c>
      <c r="I2932" s="9">
        <v>-1.8298705</v>
      </c>
      <c r="J2932" s="9">
        <v>-1.8289823999999999</v>
      </c>
      <c r="K2932" s="9">
        <v>-12.706386</v>
      </c>
      <c r="L2932" s="9">
        <v>-29.131601</v>
      </c>
      <c r="M2932" s="9">
        <v>-29.131601</v>
      </c>
      <c r="N2932" s="9">
        <v>39</v>
      </c>
      <c r="O2932" s="9">
        <v>62.474986999999999</v>
      </c>
      <c r="P2932" s="9">
        <v>0</v>
      </c>
      <c r="Q2932" s="9">
        <v>1.4809555841295599E-2</v>
      </c>
      <c r="R2932" s="9">
        <v>0</v>
      </c>
      <c r="S2932" s="9">
        <v>24471619391.302299</v>
      </c>
      <c r="T2932" s="9">
        <v>2474.9721374769401</v>
      </c>
      <c r="U2932" s="9">
        <v>8.0921117213549003</v>
      </c>
      <c r="V2932" s="9">
        <v>0</v>
      </c>
      <c r="W2932" s="9">
        <v>8.0921117213549003</v>
      </c>
      <c r="X2932" s="9">
        <v>0</v>
      </c>
      <c r="Y2932" s="9">
        <v>0</v>
      </c>
      <c r="Z2932" s="9">
        <v>2.3239754000000001E-2</v>
      </c>
      <c r="AA2932" s="9">
        <v>143.94199</v>
      </c>
      <c r="AB2932" s="9"/>
      <c r="AQ2932" s="9">
        <f>K2932-'Processed Potentiostat'!$J$3</f>
        <v>-12.706386</v>
      </c>
    </row>
    <row r="2933" spans="1:43" x14ac:dyDescent="0.35">
      <c r="A2933">
        <v>2</v>
      </c>
      <c r="B2933">
        <v>0</v>
      </c>
      <c r="C2933">
        <v>0</v>
      </c>
      <c r="D2933">
        <v>1</v>
      </c>
      <c r="E2933">
        <v>0</v>
      </c>
      <c r="F2933">
        <v>0</v>
      </c>
      <c r="G2933">
        <v>0</v>
      </c>
      <c r="H2933" s="9">
        <v>2475.9721374516798</v>
      </c>
      <c r="I2933" s="9">
        <v>-1.8299483000000001</v>
      </c>
      <c r="J2933" s="9">
        <v>-1.8287746</v>
      </c>
      <c r="K2933" s="9">
        <v>-12.614782999999999</v>
      </c>
      <c r="L2933" s="9">
        <v>-29.144579</v>
      </c>
      <c r="M2933" s="9">
        <v>-29.144579</v>
      </c>
      <c r="N2933" s="9">
        <v>39</v>
      </c>
      <c r="O2933" s="9">
        <v>62.474986999999999</v>
      </c>
      <c r="P2933" s="9">
        <v>0</v>
      </c>
      <c r="Q2933" s="9">
        <v>1.4816148370478E-2</v>
      </c>
      <c r="R2933" s="9">
        <v>0</v>
      </c>
      <c r="S2933" s="9">
        <v>20844270000.445499</v>
      </c>
      <c r="T2933" s="9">
        <v>2475.9721374516798</v>
      </c>
      <c r="U2933" s="9">
        <v>8.0957161994518696</v>
      </c>
      <c r="V2933" s="9">
        <v>0</v>
      </c>
      <c r="W2933" s="9">
        <v>8.0957161994518696</v>
      </c>
      <c r="X2933" s="9">
        <v>0</v>
      </c>
      <c r="Y2933" s="9">
        <v>0</v>
      </c>
      <c r="Z2933" s="9">
        <v>2.3069593999999999E-2</v>
      </c>
      <c r="AA2933" s="9">
        <v>144.97075000000001</v>
      </c>
      <c r="AB2933" s="9"/>
      <c r="AQ2933" s="9">
        <f>K2933-'Processed Potentiostat'!$J$3</f>
        <v>-12.614782999999999</v>
      </c>
    </row>
    <row r="2934" spans="1:43" x14ac:dyDescent="0.35">
      <c r="A2934">
        <v>2</v>
      </c>
      <c r="B2934">
        <v>0</v>
      </c>
      <c r="C2934">
        <v>0</v>
      </c>
      <c r="D2934">
        <v>1</v>
      </c>
      <c r="E2934">
        <v>0</v>
      </c>
      <c r="F2934">
        <v>0</v>
      </c>
      <c r="G2934">
        <v>0</v>
      </c>
      <c r="H2934" s="9">
        <v>2476.97213742641</v>
      </c>
      <c r="I2934" s="9">
        <v>-1.8298973999999999</v>
      </c>
      <c r="J2934" s="9">
        <v>-1.8312826</v>
      </c>
      <c r="K2934" s="9">
        <v>-13.58996</v>
      </c>
      <c r="L2934" s="9">
        <v>-29.156707999999998</v>
      </c>
      <c r="M2934" s="9">
        <v>-29.156707999999998</v>
      </c>
      <c r="N2934" s="9">
        <v>39</v>
      </c>
      <c r="O2934" s="9">
        <v>62.474986999999999</v>
      </c>
      <c r="P2934" s="9">
        <v>0</v>
      </c>
      <c r="Q2934" s="9">
        <v>1.4822318180324401E-2</v>
      </c>
      <c r="R2934" s="9">
        <v>0</v>
      </c>
      <c r="S2934" s="9">
        <v>26271126429.116199</v>
      </c>
      <c r="T2934" s="9">
        <v>2476.97213742641</v>
      </c>
      <c r="U2934" s="9">
        <v>8.0990853261640297</v>
      </c>
      <c r="V2934" s="9">
        <v>0</v>
      </c>
      <c r="W2934" s="9">
        <v>8.0990853261640297</v>
      </c>
      <c r="X2934" s="9">
        <v>0</v>
      </c>
      <c r="Y2934" s="9">
        <v>0</v>
      </c>
      <c r="Z2934" s="9">
        <v>2.4887057000000001E-2</v>
      </c>
      <c r="AA2934" s="9">
        <v>134.75261</v>
      </c>
      <c r="AB2934" s="9"/>
      <c r="AQ2934" s="9">
        <f>K2934-'Processed Potentiostat'!$J$3</f>
        <v>-13.58996</v>
      </c>
    </row>
    <row r="2935" spans="1:43" x14ac:dyDescent="0.35">
      <c r="A2935">
        <v>2</v>
      </c>
      <c r="B2935">
        <v>0</v>
      </c>
      <c r="C2935">
        <v>0</v>
      </c>
      <c r="D2935">
        <v>1</v>
      </c>
      <c r="E2935">
        <v>0</v>
      </c>
      <c r="F2935">
        <v>0</v>
      </c>
      <c r="G2935">
        <v>0</v>
      </c>
      <c r="H2935" s="9">
        <v>2477.9721374011501</v>
      </c>
      <c r="I2935" s="9">
        <v>-1.8300813</v>
      </c>
      <c r="J2935" s="9">
        <v>-1.8288389</v>
      </c>
      <c r="K2935" s="9">
        <v>-11.461577999999999</v>
      </c>
      <c r="L2935" s="9">
        <v>-29.169229999999999</v>
      </c>
      <c r="M2935" s="9">
        <v>-29.169229999999999</v>
      </c>
      <c r="N2935" s="9">
        <v>39</v>
      </c>
      <c r="O2935" s="9">
        <v>62.474986999999999</v>
      </c>
      <c r="P2935" s="9">
        <v>0</v>
      </c>
      <c r="Q2935" s="9">
        <v>1.48286793616207E-2</v>
      </c>
      <c r="R2935" s="9">
        <v>0</v>
      </c>
      <c r="S2935" s="9">
        <v>21868730593.0121</v>
      </c>
      <c r="T2935" s="9">
        <v>2477.9721374011501</v>
      </c>
      <c r="U2935" s="9">
        <v>8.1025635734270907</v>
      </c>
      <c r="V2935" s="9">
        <v>0</v>
      </c>
      <c r="W2935" s="9">
        <v>8.1025635734270907</v>
      </c>
      <c r="X2935" s="9">
        <v>0</v>
      </c>
      <c r="Y2935" s="9">
        <v>0</v>
      </c>
      <c r="Z2935" s="9">
        <v>2.0961381000000001E-2</v>
      </c>
      <c r="AA2935" s="9">
        <v>159.56258</v>
      </c>
      <c r="AB2935" s="9"/>
      <c r="AQ2935" s="9">
        <f>K2935-'Processed Potentiostat'!$J$3</f>
        <v>-11.461577999999999</v>
      </c>
    </row>
    <row r="2936" spans="1:43" x14ac:dyDescent="0.35">
      <c r="A2936">
        <v>2</v>
      </c>
      <c r="B2936">
        <v>0</v>
      </c>
      <c r="C2936">
        <v>0</v>
      </c>
      <c r="D2936">
        <v>1</v>
      </c>
      <c r="E2936">
        <v>0</v>
      </c>
      <c r="F2936">
        <v>0</v>
      </c>
      <c r="G2936">
        <v>0</v>
      </c>
      <c r="H2936" s="9">
        <v>2478.9721373758898</v>
      </c>
      <c r="I2936" s="9">
        <v>-1.8299449999999999</v>
      </c>
      <c r="J2936" s="9">
        <v>-1.8283509</v>
      </c>
      <c r="K2936" s="9">
        <v>-10.974256</v>
      </c>
      <c r="L2936" s="9">
        <v>-29.180565000000001</v>
      </c>
      <c r="M2936" s="9">
        <v>-29.180565000000001</v>
      </c>
      <c r="N2936" s="9">
        <v>39</v>
      </c>
      <c r="O2936" s="9">
        <v>62.474986999999999</v>
      </c>
      <c r="P2936" s="9">
        <v>0</v>
      </c>
      <c r="Q2936" s="9">
        <v>1.48344363169838E-2</v>
      </c>
      <c r="R2936" s="9">
        <v>0</v>
      </c>
      <c r="S2936" s="9">
        <v>16016771870.626101</v>
      </c>
      <c r="T2936" s="9">
        <v>2478.9721373758898</v>
      </c>
      <c r="U2936" s="9">
        <v>8.1057126157409307</v>
      </c>
      <c r="V2936" s="9">
        <v>0</v>
      </c>
      <c r="W2936" s="9">
        <v>8.1057126157409307</v>
      </c>
      <c r="X2936" s="9">
        <v>0</v>
      </c>
      <c r="Y2936" s="9">
        <v>0</v>
      </c>
      <c r="Z2936" s="9">
        <v>2.0064789999999999E-2</v>
      </c>
      <c r="AA2936" s="9">
        <v>166.60364000000001</v>
      </c>
      <c r="AB2936" s="9"/>
      <c r="AQ2936" s="9">
        <f>K2936-'Processed Potentiostat'!$J$3</f>
        <v>-10.974256</v>
      </c>
    </row>
    <row r="2937" spans="1:43" x14ac:dyDescent="0.35">
      <c r="A2937">
        <v>2</v>
      </c>
      <c r="B2937">
        <v>0</v>
      </c>
      <c r="C2937">
        <v>0</v>
      </c>
      <c r="D2937">
        <v>1</v>
      </c>
      <c r="E2937">
        <v>0</v>
      </c>
      <c r="F2937">
        <v>0</v>
      </c>
      <c r="G2937">
        <v>0</v>
      </c>
      <c r="H2937" s="9">
        <v>2479.97213735063</v>
      </c>
      <c r="I2937" s="9">
        <v>-1.8301655999999999</v>
      </c>
      <c r="J2937" s="9">
        <v>-1.8317313</v>
      </c>
      <c r="K2937" s="9">
        <v>-11.97264</v>
      </c>
      <c r="L2937" s="9">
        <v>-29.192125000000001</v>
      </c>
      <c r="M2937" s="9">
        <v>-29.192125000000001</v>
      </c>
      <c r="N2937" s="9">
        <v>39</v>
      </c>
      <c r="O2937" s="9">
        <v>62.474986999999999</v>
      </c>
      <c r="P2937" s="9">
        <v>0</v>
      </c>
      <c r="Q2937" s="9">
        <v>1.48403184336868E-2</v>
      </c>
      <c r="R2937" s="9">
        <v>0</v>
      </c>
      <c r="S2937" s="9">
        <v>18730403030.7841</v>
      </c>
      <c r="T2937" s="9">
        <v>2479.97213735063</v>
      </c>
      <c r="U2937" s="9">
        <v>8.10892347575796</v>
      </c>
      <c r="V2937" s="9">
        <v>0</v>
      </c>
      <c r="W2937" s="9">
        <v>8.10892347575796</v>
      </c>
      <c r="X2937" s="9">
        <v>0</v>
      </c>
      <c r="Y2937" s="9">
        <v>0</v>
      </c>
      <c r="Z2937" s="9">
        <v>2.1930659000000002E-2</v>
      </c>
      <c r="AA2937" s="9">
        <v>152.9931</v>
      </c>
      <c r="AB2937" s="9"/>
      <c r="AQ2937" s="9">
        <f>K2937-'Processed Potentiostat'!$J$3</f>
        <v>-11.97264</v>
      </c>
    </row>
    <row r="2938" spans="1:43" x14ac:dyDescent="0.35">
      <c r="A2938">
        <v>2</v>
      </c>
      <c r="B2938">
        <v>0</v>
      </c>
      <c r="C2938">
        <v>0</v>
      </c>
      <c r="D2938">
        <v>1</v>
      </c>
      <c r="E2938">
        <v>0</v>
      </c>
      <c r="F2938">
        <v>0</v>
      </c>
      <c r="G2938">
        <v>0</v>
      </c>
      <c r="H2938" s="9">
        <v>2480.9253373265501</v>
      </c>
      <c r="I2938" s="9">
        <v>-1.8300019999999999</v>
      </c>
      <c r="J2938" s="9">
        <v>-1.8297711999999999</v>
      </c>
      <c r="K2938" s="9">
        <v>-16.996914</v>
      </c>
      <c r="L2938" s="9">
        <v>-29.203032</v>
      </c>
      <c r="M2938" s="9">
        <v>-29.203032</v>
      </c>
      <c r="N2938" s="9">
        <v>39</v>
      </c>
      <c r="O2938" s="9">
        <v>62.474986999999999</v>
      </c>
      <c r="P2938" s="9">
        <v>0</v>
      </c>
      <c r="Q2938" s="9">
        <v>1.4845861735321601E-2</v>
      </c>
      <c r="R2938" s="9">
        <v>0</v>
      </c>
      <c r="S2938" s="9">
        <v>72713795522.014999</v>
      </c>
      <c r="T2938" s="9">
        <v>2480.9253373265501</v>
      </c>
      <c r="U2938" s="9">
        <v>8.1119529775006498</v>
      </c>
      <c r="V2938" s="9">
        <v>0</v>
      </c>
      <c r="W2938" s="9">
        <v>8.1119529775006498</v>
      </c>
      <c r="X2938" s="9">
        <v>0</v>
      </c>
      <c r="Y2938" s="9">
        <v>0</v>
      </c>
      <c r="Z2938" s="9">
        <v>3.1100462999999998E-2</v>
      </c>
      <c r="AA2938" s="9">
        <v>107.65313999999999</v>
      </c>
      <c r="AB2938" s="9"/>
      <c r="AQ2938" s="9">
        <f>K2938-'Processed Potentiostat'!$J$3</f>
        <v>-16.996914</v>
      </c>
    </row>
    <row r="2939" spans="1:43" x14ac:dyDescent="0.35">
      <c r="A2939">
        <v>2</v>
      </c>
      <c r="B2939">
        <v>0</v>
      </c>
      <c r="C2939">
        <v>0</v>
      </c>
      <c r="D2939">
        <v>1</v>
      </c>
      <c r="E2939">
        <v>0</v>
      </c>
      <c r="F2939">
        <v>0</v>
      </c>
      <c r="G2939">
        <v>0</v>
      </c>
      <c r="H2939" s="9">
        <v>2481.5605373105</v>
      </c>
      <c r="I2939" s="9">
        <v>-1.8300438000000001</v>
      </c>
      <c r="J2939" s="9">
        <v>-1.8290527000000001</v>
      </c>
      <c r="K2939" s="9">
        <v>-22.353235000000002</v>
      </c>
      <c r="L2939" s="9">
        <v>-29.213787</v>
      </c>
      <c r="M2939" s="9">
        <v>-29.213787</v>
      </c>
      <c r="N2939" s="9">
        <v>39</v>
      </c>
      <c r="O2939" s="9">
        <v>62.474986999999999</v>
      </c>
      <c r="P2939" s="9">
        <v>0</v>
      </c>
      <c r="Q2939" s="9">
        <v>1.48513263040426E-2</v>
      </c>
      <c r="R2939" s="9">
        <v>0</v>
      </c>
      <c r="S2939" s="9">
        <v>26081630751.023998</v>
      </c>
      <c r="T2939" s="9">
        <v>2481.5605373105</v>
      </c>
      <c r="U2939" s="9">
        <v>8.1149406743255703</v>
      </c>
      <c r="V2939" s="9">
        <v>0</v>
      </c>
      <c r="W2939" s="9">
        <v>8.1149406743255703</v>
      </c>
      <c r="X2939" s="9">
        <v>0</v>
      </c>
      <c r="Y2939" s="9">
        <v>0</v>
      </c>
      <c r="Z2939" s="9">
        <v>4.0885244000000001E-2</v>
      </c>
      <c r="AA2939" s="9">
        <v>81.824966000000003</v>
      </c>
      <c r="AB2939" s="9"/>
      <c r="AQ2939" s="9">
        <f>K2939-'Processed Potentiostat'!$J$3</f>
        <v>-22.353235000000002</v>
      </c>
    </row>
    <row r="2940" spans="1:43" x14ac:dyDescent="0.35">
      <c r="A2940">
        <v>2</v>
      </c>
      <c r="B2940">
        <v>0</v>
      </c>
      <c r="C2940">
        <v>0</v>
      </c>
      <c r="D2940">
        <v>1</v>
      </c>
      <c r="E2940">
        <v>0</v>
      </c>
      <c r="F2940">
        <v>0</v>
      </c>
      <c r="G2940">
        <v>0</v>
      </c>
      <c r="H2940" s="9">
        <v>2481.5737373101701</v>
      </c>
      <c r="I2940" s="9">
        <v>-1.8301175999999999</v>
      </c>
      <c r="J2940" s="9">
        <v>-1.8309744999999999</v>
      </c>
      <c r="K2940" s="9">
        <v>-17.215637000000001</v>
      </c>
      <c r="L2940" s="9">
        <v>-29.214079000000002</v>
      </c>
      <c r="M2940" s="9">
        <v>-29.214079000000002</v>
      </c>
      <c r="N2940" s="9">
        <v>39</v>
      </c>
      <c r="O2940" s="9">
        <v>62.474986999999999</v>
      </c>
      <c r="P2940" s="9">
        <v>0</v>
      </c>
      <c r="Q2940" s="9">
        <v>1.4851474727074499E-2</v>
      </c>
      <c r="R2940" s="9">
        <v>0</v>
      </c>
      <c r="S2940" s="9">
        <v>36440959599.792702</v>
      </c>
      <c r="T2940" s="9">
        <v>2481.5737373101701</v>
      </c>
      <c r="U2940" s="9">
        <v>8.1150218284330897</v>
      </c>
      <c r="V2940" s="9">
        <v>0</v>
      </c>
      <c r="W2940" s="9">
        <v>8.1150218284330897</v>
      </c>
      <c r="X2940" s="9">
        <v>0</v>
      </c>
      <c r="Y2940" s="9">
        <v>0</v>
      </c>
      <c r="Z2940" s="9">
        <v>3.1521391000000003E-2</v>
      </c>
      <c r="AA2940" s="9">
        <v>106.35531</v>
      </c>
      <c r="AB2940" s="9"/>
      <c r="AQ2940" s="9">
        <f>K2940-'Processed Potentiostat'!$J$3</f>
        <v>-17.215637000000001</v>
      </c>
    </row>
    <row r="2941" spans="1:43" x14ac:dyDescent="0.35">
      <c r="A2941">
        <v>2</v>
      </c>
      <c r="B2941">
        <v>0</v>
      </c>
      <c r="C2941">
        <v>0</v>
      </c>
      <c r="D2941">
        <v>1</v>
      </c>
      <c r="E2941">
        <v>0</v>
      </c>
      <c r="F2941">
        <v>0</v>
      </c>
      <c r="G2941">
        <v>0</v>
      </c>
      <c r="H2941" s="9">
        <v>2482.5737372849098</v>
      </c>
      <c r="I2941" s="9">
        <v>-1.829909</v>
      </c>
      <c r="J2941" s="9">
        <v>-1.8283358999999999</v>
      </c>
      <c r="K2941" s="9">
        <v>-12.411569999999999</v>
      </c>
      <c r="L2941" s="9">
        <v>-29.227343000000001</v>
      </c>
      <c r="M2941" s="9">
        <v>-29.227343000000001</v>
      </c>
      <c r="N2941" s="9">
        <v>39</v>
      </c>
      <c r="O2941" s="9">
        <v>62.474986999999999</v>
      </c>
      <c r="P2941" s="9">
        <v>0</v>
      </c>
      <c r="Q2941" s="9">
        <v>1.4858210977908499E-2</v>
      </c>
      <c r="R2941" s="9">
        <v>0</v>
      </c>
      <c r="S2941" s="9">
        <v>15911267284.735001</v>
      </c>
      <c r="T2941" s="9">
        <v>2482.5737372849098</v>
      </c>
      <c r="U2941" s="9">
        <v>8.1187061995427303</v>
      </c>
      <c r="V2941" s="9">
        <v>0</v>
      </c>
      <c r="W2941" s="9">
        <v>8.1187061995427303</v>
      </c>
      <c r="X2941" s="9">
        <v>0</v>
      </c>
      <c r="Y2941" s="9">
        <v>0</v>
      </c>
      <c r="Z2941" s="9">
        <v>2.2692517999999998E-2</v>
      </c>
      <c r="AA2941" s="9">
        <v>147.30898999999999</v>
      </c>
      <c r="AB2941" s="9"/>
      <c r="AQ2941" s="9">
        <f>K2941-'Processed Potentiostat'!$J$3</f>
        <v>-12.411569999999999</v>
      </c>
    </row>
    <row r="2942" spans="1:43" x14ac:dyDescent="0.35">
      <c r="A2942">
        <v>2</v>
      </c>
      <c r="B2942">
        <v>0</v>
      </c>
      <c r="C2942">
        <v>0</v>
      </c>
      <c r="D2942">
        <v>1</v>
      </c>
      <c r="E2942">
        <v>0</v>
      </c>
      <c r="F2942">
        <v>0</v>
      </c>
      <c r="G2942">
        <v>0</v>
      </c>
      <c r="H2942" s="9">
        <v>2483.57373725964</v>
      </c>
      <c r="I2942" s="9">
        <v>-1.8299056</v>
      </c>
      <c r="J2942" s="9">
        <v>-1.8289903000000001</v>
      </c>
      <c r="K2942" s="9">
        <v>-13.750954999999999</v>
      </c>
      <c r="L2942" s="9">
        <v>-29.239132000000001</v>
      </c>
      <c r="M2942" s="9">
        <v>-29.239132000000001</v>
      </c>
      <c r="N2942" s="9">
        <v>39</v>
      </c>
      <c r="O2942" s="9">
        <v>62.474986999999999</v>
      </c>
      <c r="P2942" s="9">
        <v>0</v>
      </c>
      <c r="Q2942" s="9">
        <v>1.4864200576761801E-2</v>
      </c>
      <c r="R2942" s="9">
        <v>0</v>
      </c>
      <c r="S2942" s="9">
        <v>24727857086.297401</v>
      </c>
      <c r="T2942" s="9">
        <v>2483.57373725964</v>
      </c>
      <c r="U2942" s="9">
        <v>8.1219810392785003</v>
      </c>
      <c r="V2942" s="9">
        <v>0</v>
      </c>
      <c r="W2942" s="9">
        <v>8.1219810392785003</v>
      </c>
      <c r="X2942" s="9">
        <v>0</v>
      </c>
      <c r="Y2942" s="9">
        <v>0</v>
      </c>
      <c r="Z2942" s="9">
        <v>2.5150361999999999E-2</v>
      </c>
      <c r="AA2942" s="9">
        <v>133.00824</v>
      </c>
      <c r="AB2942" s="9"/>
      <c r="AQ2942" s="9">
        <f>K2942-'Processed Potentiostat'!$J$3</f>
        <v>-13.750954999999999</v>
      </c>
    </row>
    <row r="2943" spans="1:43" x14ac:dyDescent="0.35">
      <c r="A2943">
        <v>2</v>
      </c>
      <c r="B2943">
        <v>0</v>
      </c>
      <c r="C2943">
        <v>0</v>
      </c>
      <c r="D2943">
        <v>1</v>
      </c>
      <c r="E2943">
        <v>0</v>
      </c>
      <c r="F2943">
        <v>0</v>
      </c>
      <c r="G2943">
        <v>0</v>
      </c>
      <c r="H2943" s="9">
        <v>2484.5737372343801</v>
      </c>
      <c r="I2943" s="9">
        <v>-1.8298894999999999</v>
      </c>
      <c r="J2943" s="9">
        <v>-1.8295808</v>
      </c>
      <c r="K2943" s="9">
        <v>-11.204370000000001</v>
      </c>
      <c r="L2943" s="9">
        <v>-29.251518000000001</v>
      </c>
      <c r="M2943" s="9">
        <v>-29.251518000000001</v>
      </c>
      <c r="N2943" s="9">
        <v>39</v>
      </c>
      <c r="O2943" s="9">
        <v>62.474986999999999</v>
      </c>
      <c r="P2943" s="9">
        <v>0</v>
      </c>
      <c r="Q2943" s="9">
        <v>1.4870495514748699E-2</v>
      </c>
      <c r="R2943" s="9">
        <v>0</v>
      </c>
      <c r="S2943" s="9">
        <v>49411905821.994003</v>
      </c>
      <c r="T2943" s="9">
        <v>2484.5737372343801</v>
      </c>
      <c r="U2943" s="9">
        <v>8.1254218787624506</v>
      </c>
      <c r="V2943" s="9">
        <v>0</v>
      </c>
      <c r="W2943" s="9">
        <v>8.1254218787624506</v>
      </c>
      <c r="X2943" s="9">
        <v>0</v>
      </c>
      <c r="Y2943" s="9">
        <v>0</v>
      </c>
      <c r="Z2943" s="9">
        <v>2.0499300000000002E-2</v>
      </c>
      <c r="AA2943" s="9">
        <v>163.29169999999999</v>
      </c>
      <c r="AB2943" s="9"/>
      <c r="AQ2943" s="9">
        <f>K2943-'Processed Potentiostat'!$J$3</f>
        <v>-11.204370000000001</v>
      </c>
    </row>
    <row r="2944" spans="1:43" x14ac:dyDescent="0.35">
      <c r="A2944">
        <v>2</v>
      </c>
      <c r="B2944">
        <v>0</v>
      </c>
      <c r="C2944">
        <v>0</v>
      </c>
      <c r="D2944">
        <v>1</v>
      </c>
      <c r="E2944">
        <v>0</v>
      </c>
      <c r="F2944">
        <v>0</v>
      </c>
      <c r="G2944">
        <v>0</v>
      </c>
      <c r="H2944" s="9">
        <v>2485.5737372091198</v>
      </c>
      <c r="I2944" s="9">
        <v>-1.829944</v>
      </c>
      <c r="J2944" s="9">
        <v>-1.831375</v>
      </c>
      <c r="K2944" s="9">
        <v>-10.809642</v>
      </c>
      <c r="L2944" s="9">
        <v>-29.262429999999998</v>
      </c>
      <c r="M2944" s="9">
        <v>-29.262429999999998</v>
      </c>
      <c r="N2944" s="9">
        <v>39</v>
      </c>
      <c r="O2944" s="9">
        <v>62.474986999999999</v>
      </c>
      <c r="P2944" s="9">
        <v>0</v>
      </c>
      <c r="Q2944" s="9">
        <v>1.48760465861231E-2</v>
      </c>
      <c r="R2944" s="9">
        <v>0</v>
      </c>
      <c r="S2944" s="9">
        <v>24340213708.230598</v>
      </c>
      <c r="T2944" s="9">
        <v>2485.5737372091198</v>
      </c>
      <c r="U2944" s="9">
        <v>8.1284528059265799</v>
      </c>
      <c r="V2944" s="9">
        <v>0</v>
      </c>
      <c r="W2944" s="9">
        <v>8.1284528059265799</v>
      </c>
      <c r="X2944" s="9">
        <v>0</v>
      </c>
      <c r="Y2944" s="9">
        <v>0</v>
      </c>
      <c r="Z2944" s="9">
        <v>1.9796507000000001E-2</v>
      </c>
      <c r="AA2944" s="9">
        <v>169.4205</v>
      </c>
      <c r="AB2944" s="9"/>
      <c r="AQ2944" s="9">
        <f>K2944-'Processed Potentiostat'!$J$3</f>
        <v>-10.809642</v>
      </c>
    </row>
    <row r="2945" spans="1:43" x14ac:dyDescent="0.35">
      <c r="A2945">
        <v>2</v>
      </c>
      <c r="B2945">
        <v>0</v>
      </c>
      <c r="C2945">
        <v>0</v>
      </c>
      <c r="D2945">
        <v>1</v>
      </c>
      <c r="E2945">
        <v>0</v>
      </c>
      <c r="F2945">
        <v>0</v>
      </c>
      <c r="G2945">
        <v>0</v>
      </c>
      <c r="H2945" s="9">
        <v>2486.57373718386</v>
      </c>
      <c r="I2945" s="9">
        <v>-1.8301611</v>
      </c>
      <c r="J2945" s="9">
        <v>-1.8311634000000001</v>
      </c>
      <c r="K2945" s="9">
        <v>-14.270474</v>
      </c>
      <c r="L2945" s="9">
        <v>-29.272708999999999</v>
      </c>
      <c r="M2945" s="9">
        <v>-29.272708999999999</v>
      </c>
      <c r="N2945" s="9">
        <v>39</v>
      </c>
      <c r="O2945" s="9">
        <v>62.474986999999999</v>
      </c>
      <c r="P2945" s="9">
        <v>0</v>
      </c>
      <c r="Q2945" s="9">
        <v>1.48812749146144E-2</v>
      </c>
      <c r="R2945" s="9">
        <v>0</v>
      </c>
      <c r="S2945" s="9">
        <v>29549612430.938099</v>
      </c>
      <c r="T2945" s="9">
        <v>2486.57373718386</v>
      </c>
      <c r="U2945" s="9">
        <v>8.1313080026406706</v>
      </c>
      <c r="V2945" s="9">
        <v>0</v>
      </c>
      <c r="W2945" s="9">
        <v>8.1313080026406706</v>
      </c>
      <c r="X2945" s="9">
        <v>0</v>
      </c>
      <c r="Y2945" s="9">
        <v>0</v>
      </c>
      <c r="Z2945" s="9">
        <v>2.613157E-2</v>
      </c>
      <c r="AA2945" s="9">
        <v>128.31833</v>
      </c>
      <c r="AB2945" s="9"/>
      <c r="AQ2945" s="9">
        <f>K2945-'Processed Potentiostat'!$J$3</f>
        <v>-14.270474</v>
      </c>
    </row>
    <row r="2946" spans="1:43" x14ac:dyDescent="0.35">
      <c r="A2946">
        <v>2</v>
      </c>
      <c r="B2946">
        <v>0</v>
      </c>
      <c r="C2946">
        <v>0</v>
      </c>
      <c r="D2946">
        <v>1</v>
      </c>
      <c r="E2946">
        <v>0</v>
      </c>
      <c r="F2946">
        <v>0</v>
      </c>
      <c r="G2946">
        <v>0</v>
      </c>
      <c r="H2946" s="9">
        <v>2487.5737371586001</v>
      </c>
      <c r="I2946" s="9">
        <v>-1.8299274000000001</v>
      </c>
      <c r="J2946" s="9">
        <v>-1.8302385999999999</v>
      </c>
      <c r="K2946" s="9">
        <v>-11.956255000000001</v>
      </c>
      <c r="L2946" s="9">
        <v>-29.285478999999999</v>
      </c>
      <c r="M2946" s="9">
        <v>-29.285478999999999</v>
      </c>
      <c r="N2946" s="9">
        <v>39</v>
      </c>
      <c r="O2946" s="9">
        <v>62.474986999999999</v>
      </c>
      <c r="P2946" s="9">
        <v>0</v>
      </c>
      <c r="Q2946" s="9">
        <v>1.48877670246007E-2</v>
      </c>
      <c r="R2946" s="9">
        <v>0</v>
      </c>
      <c r="S2946" s="9">
        <v>445044208179.15601</v>
      </c>
      <c r="T2946" s="9">
        <v>2487.5737371586001</v>
      </c>
      <c r="U2946" s="9">
        <v>8.1348552609448408</v>
      </c>
      <c r="V2946" s="9">
        <v>0</v>
      </c>
      <c r="W2946" s="9">
        <v>8.1348552609448408</v>
      </c>
      <c r="X2946" s="9">
        <v>0</v>
      </c>
      <c r="Y2946" s="9">
        <v>0</v>
      </c>
      <c r="Z2946" s="9">
        <v>2.1882799000000001E-2</v>
      </c>
      <c r="AA2946" s="9">
        <v>153.07791</v>
      </c>
      <c r="AB2946" s="9"/>
      <c r="AQ2946" s="9">
        <f>K2946-'Processed Potentiostat'!$J$3</f>
        <v>-11.956255000000001</v>
      </c>
    </row>
    <row r="2947" spans="1:43" x14ac:dyDescent="0.35">
      <c r="A2947">
        <v>2</v>
      </c>
      <c r="B2947">
        <v>0</v>
      </c>
      <c r="C2947">
        <v>0</v>
      </c>
      <c r="D2947">
        <v>1</v>
      </c>
      <c r="E2947">
        <v>0</v>
      </c>
      <c r="F2947">
        <v>0</v>
      </c>
      <c r="G2947">
        <v>0</v>
      </c>
      <c r="H2947" s="9">
        <v>2488.5737371333298</v>
      </c>
      <c r="I2947" s="9">
        <v>-1.8299333</v>
      </c>
      <c r="J2947" s="9">
        <v>-1.8306898</v>
      </c>
      <c r="K2947" s="9">
        <v>-10.61828</v>
      </c>
      <c r="L2947" s="9">
        <v>-29.296658999999998</v>
      </c>
      <c r="M2947" s="9">
        <v>-29.296658999999998</v>
      </c>
      <c r="N2947" s="9">
        <v>39</v>
      </c>
      <c r="O2947" s="9">
        <v>62.474986999999999</v>
      </c>
      <c r="P2947" s="9">
        <v>0</v>
      </c>
      <c r="Q2947" s="9">
        <v>1.48934527797669E-2</v>
      </c>
      <c r="R2947" s="9">
        <v>0</v>
      </c>
      <c r="S2947" s="9">
        <v>56665481252.353897</v>
      </c>
      <c r="T2947" s="9">
        <v>2488.5737371333298</v>
      </c>
      <c r="U2947" s="9">
        <v>8.1379609701189395</v>
      </c>
      <c r="V2947" s="9">
        <v>0</v>
      </c>
      <c r="W2947" s="9">
        <v>8.1379609701189395</v>
      </c>
      <c r="X2947" s="9">
        <v>0</v>
      </c>
      <c r="Y2947" s="9">
        <v>0</v>
      </c>
      <c r="Z2947" s="9">
        <v>1.9438777000000001E-2</v>
      </c>
      <c r="AA2947" s="9">
        <v>172.40925999999999</v>
      </c>
      <c r="AB2947" s="9"/>
      <c r="AQ2947" s="9">
        <f>K2947-'Processed Potentiostat'!$J$3</f>
        <v>-10.61828</v>
      </c>
    </row>
    <row r="2948" spans="1:43" x14ac:dyDescent="0.35">
      <c r="A2948">
        <v>2</v>
      </c>
      <c r="B2948">
        <v>0</v>
      </c>
      <c r="C2948">
        <v>0</v>
      </c>
      <c r="D2948">
        <v>1</v>
      </c>
      <c r="E2948">
        <v>0</v>
      </c>
      <c r="F2948">
        <v>0</v>
      </c>
      <c r="G2948">
        <v>0</v>
      </c>
      <c r="H2948" s="9">
        <v>2489.57373710807</v>
      </c>
      <c r="I2948" s="9">
        <v>-1.8301129</v>
      </c>
      <c r="J2948" s="9">
        <v>-1.8311751000000001</v>
      </c>
      <c r="K2948" s="9">
        <v>-11.54316</v>
      </c>
      <c r="L2948" s="9">
        <v>-29.307673999999999</v>
      </c>
      <c r="M2948" s="9">
        <v>-29.307673999999999</v>
      </c>
      <c r="N2948" s="9">
        <v>39</v>
      </c>
      <c r="O2948" s="9">
        <v>62.474986999999999</v>
      </c>
      <c r="P2948" s="9">
        <v>0</v>
      </c>
      <c r="Q2948" s="9">
        <v>1.4899055635522501E-2</v>
      </c>
      <c r="R2948" s="9">
        <v>0</v>
      </c>
      <c r="S2948" s="9">
        <v>29240080120.507702</v>
      </c>
      <c r="T2948" s="9">
        <v>2489.57373710807</v>
      </c>
      <c r="U2948" s="9">
        <v>8.1410207236220007</v>
      </c>
      <c r="V2948" s="9">
        <v>0</v>
      </c>
      <c r="W2948" s="9">
        <v>8.1410207236220007</v>
      </c>
      <c r="X2948" s="9">
        <v>0</v>
      </c>
      <c r="Y2948" s="9">
        <v>0</v>
      </c>
      <c r="Z2948" s="9">
        <v>2.1137548999999999E-2</v>
      </c>
      <c r="AA2948" s="9">
        <v>158.63723999999999</v>
      </c>
      <c r="AB2948" s="9"/>
      <c r="AQ2948" s="9">
        <f>K2948-'Processed Potentiostat'!$J$3</f>
        <v>-11.54316</v>
      </c>
    </row>
    <row r="2949" spans="1:43" x14ac:dyDescent="0.35">
      <c r="A2949">
        <v>2</v>
      </c>
      <c r="B2949">
        <v>0</v>
      </c>
      <c r="C2949">
        <v>0</v>
      </c>
      <c r="D2949">
        <v>1</v>
      </c>
      <c r="E2949">
        <v>0</v>
      </c>
      <c r="F2949">
        <v>0</v>
      </c>
      <c r="G2949">
        <v>0</v>
      </c>
      <c r="H2949" s="9">
        <v>2490.5737370828101</v>
      </c>
      <c r="I2949" s="9">
        <v>-1.8299061999999999</v>
      </c>
      <c r="J2949" s="9">
        <v>-1.830586</v>
      </c>
      <c r="K2949" s="9">
        <v>-11.231158000000001</v>
      </c>
      <c r="L2949" s="9">
        <v>-29.318805999999999</v>
      </c>
      <c r="M2949" s="9">
        <v>-29.318805999999999</v>
      </c>
      <c r="N2949" s="9">
        <v>39</v>
      </c>
      <c r="O2949" s="9">
        <v>62.474986999999999</v>
      </c>
      <c r="P2949" s="9">
        <v>0</v>
      </c>
      <c r="Q2949" s="9">
        <v>1.49047158513467E-2</v>
      </c>
      <c r="R2949" s="9">
        <v>0</v>
      </c>
      <c r="S2949" s="9">
        <v>70959020652.797195</v>
      </c>
      <c r="T2949" s="9">
        <v>2490.5737370828101</v>
      </c>
      <c r="U2949" s="9">
        <v>8.1441126128897103</v>
      </c>
      <c r="V2949" s="9">
        <v>0</v>
      </c>
      <c r="W2949" s="9">
        <v>8.1441126128897103</v>
      </c>
      <c r="X2949" s="9">
        <v>0</v>
      </c>
      <c r="Y2949" s="9">
        <v>0</v>
      </c>
      <c r="Z2949" s="9">
        <v>2.0559601E-2</v>
      </c>
      <c r="AA2949" s="9">
        <v>162.99172999999999</v>
      </c>
      <c r="AB2949" s="9"/>
      <c r="AQ2949" s="9">
        <f>K2949-'Processed Potentiostat'!$J$3</f>
        <v>-11.231158000000001</v>
      </c>
    </row>
    <row r="2950" spans="1:43" x14ac:dyDescent="0.35">
      <c r="A2950">
        <v>2</v>
      </c>
      <c r="B2950">
        <v>0</v>
      </c>
      <c r="C2950">
        <v>0</v>
      </c>
      <c r="D2950">
        <v>1</v>
      </c>
      <c r="E2950">
        <v>0</v>
      </c>
      <c r="F2950">
        <v>0</v>
      </c>
      <c r="G2950">
        <v>0</v>
      </c>
      <c r="H2950" s="9">
        <v>2491.5737370575498</v>
      </c>
      <c r="I2950" s="9">
        <v>-1.8298601999999999</v>
      </c>
      <c r="J2950" s="9">
        <v>-1.8302647999999999</v>
      </c>
      <c r="K2950" s="9">
        <v>-10.744408</v>
      </c>
      <c r="L2950" s="9">
        <v>-29.329836</v>
      </c>
      <c r="M2950" s="9">
        <v>-29.329836</v>
      </c>
      <c r="N2950" s="9">
        <v>39</v>
      </c>
      <c r="O2950" s="9">
        <v>62.474986999999999</v>
      </c>
      <c r="P2950" s="9">
        <v>0</v>
      </c>
      <c r="Q2950" s="9">
        <v>1.4910323679581E-2</v>
      </c>
      <c r="R2950" s="9">
        <v>0</v>
      </c>
      <c r="S2950" s="9">
        <v>318700134602.85999</v>
      </c>
      <c r="T2950" s="9">
        <v>2491.5737370575498</v>
      </c>
      <c r="U2950" s="9">
        <v>8.1471768986320399</v>
      </c>
      <c r="V2950" s="9">
        <v>0</v>
      </c>
      <c r="W2950" s="9">
        <v>8.1471768986320399</v>
      </c>
      <c r="X2950" s="9">
        <v>0</v>
      </c>
      <c r="Y2950" s="9">
        <v>0</v>
      </c>
      <c r="Z2950" s="9">
        <v>1.9665110999999999E-2</v>
      </c>
      <c r="AA2950" s="9">
        <v>170.34581</v>
      </c>
      <c r="AB2950" s="9"/>
      <c r="AQ2950" s="9">
        <f>K2950-'Processed Potentiostat'!$J$3</f>
        <v>-10.744408</v>
      </c>
    </row>
    <row r="2951" spans="1:43" x14ac:dyDescent="0.35">
      <c r="A2951">
        <v>2</v>
      </c>
      <c r="B2951">
        <v>0</v>
      </c>
      <c r="C2951">
        <v>0</v>
      </c>
      <c r="D2951">
        <v>1</v>
      </c>
      <c r="E2951">
        <v>0</v>
      </c>
      <c r="F2951">
        <v>0</v>
      </c>
      <c r="G2951">
        <v>0</v>
      </c>
      <c r="H2951" s="9">
        <v>2492.57373703229</v>
      </c>
      <c r="I2951" s="9">
        <v>-1.8300312000000001</v>
      </c>
      <c r="J2951" s="9">
        <v>-1.8304834000000001</v>
      </c>
      <c r="K2951" s="9">
        <v>-12.165756</v>
      </c>
      <c r="L2951" s="9">
        <v>-29.340557</v>
      </c>
      <c r="M2951" s="9">
        <v>-29.340557</v>
      </c>
      <c r="N2951" s="9">
        <v>39</v>
      </c>
      <c r="O2951" s="9">
        <v>62.474986999999999</v>
      </c>
      <c r="P2951" s="9">
        <v>0</v>
      </c>
      <c r="Q2951" s="9">
        <v>1.4915775066031201E-2</v>
      </c>
      <c r="R2951" s="9">
        <v>0</v>
      </c>
      <c r="S2951" s="9">
        <v>94446060444.841095</v>
      </c>
      <c r="T2951" s="9">
        <v>2492.57373703229</v>
      </c>
      <c r="U2951" s="9">
        <v>8.1501547998605801</v>
      </c>
      <c r="V2951" s="9">
        <v>0</v>
      </c>
      <c r="W2951" s="9">
        <v>8.1501547998605801</v>
      </c>
      <c r="X2951" s="9">
        <v>0</v>
      </c>
      <c r="Y2951" s="9">
        <v>0</v>
      </c>
      <c r="Z2951" s="9">
        <v>2.2269214999999998E-2</v>
      </c>
      <c r="AA2951" s="9">
        <v>150.46196</v>
      </c>
      <c r="AB2951" s="9"/>
      <c r="AQ2951" s="9">
        <f>K2951-'Processed Potentiostat'!$J$3</f>
        <v>-12.165756</v>
      </c>
    </row>
    <row r="2952" spans="1:43" x14ac:dyDescent="0.35">
      <c r="A2952">
        <v>2</v>
      </c>
      <c r="B2952">
        <v>0</v>
      </c>
      <c r="C2952">
        <v>0</v>
      </c>
      <c r="D2952">
        <v>1</v>
      </c>
      <c r="E2952">
        <v>0</v>
      </c>
      <c r="F2952">
        <v>0</v>
      </c>
      <c r="G2952">
        <v>0</v>
      </c>
      <c r="H2952" s="9">
        <v>2493.5737370070201</v>
      </c>
      <c r="I2952" s="9">
        <v>-1.8298692999999999</v>
      </c>
      <c r="J2952" s="9">
        <v>-1.8309519000000001</v>
      </c>
      <c r="K2952" s="9">
        <v>-10.67475</v>
      </c>
      <c r="L2952" s="9">
        <v>-29.351982</v>
      </c>
      <c r="M2952" s="9">
        <v>-29.351982</v>
      </c>
      <c r="N2952" s="9">
        <v>39</v>
      </c>
      <c r="O2952" s="9">
        <v>62.474986999999999</v>
      </c>
      <c r="P2952" s="9">
        <v>0</v>
      </c>
      <c r="Q2952" s="9">
        <v>1.49215858047299E-2</v>
      </c>
      <c r="R2952" s="9">
        <v>0</v>
      </c>
      <c r="S2952" s="9">
        <v>37671706388.8993</v>
      </c>
      <c r="T2952" s="9">
        <v>2493.5737370070201</v>
      </c>
      <c r="U2952" s="9">
        <v>8.1533283974676092</v>
      </c>
      <c r="V2952" s="9">
        <v>0</v>
      </c>
      <c r="W2952" s="9">
        <v>8.1533283974676092</v>
      </c>
      <c r="X2952" s="9">
        <v>0</v>
      </c>
      <c r="Y2952" s="9">
        <v>0</v>
      </c>
      <c r="Z2952" s="9">
        <v>1.9544954999999999E-2</v>
      </c>
      <c r="AA2952" s="9">
        <v>171.52176</v>
      </c>
      <c r="AB2952" s="9"/>
      <c r="AQ2952" s="9">
        <f>K2952-'Processed Potentiostat'!$J$3</f>
        <v>-10.67475</v>
      </c>
    </row>
    <row r="2953" spans="1:43" x14ac:dyDescent="0.35">
      <c r="A2953">
        <v>2</v>
      </c>
      <c r="B2953">
        <v>0</v>
      </c>
      <c r="C2953">
        <v>0</v>
      </c>
      <c r="D2953">
        <v>1</v>
      </c>
      <c r="E2953">
        <v>0</v>
      </c>
      <c r="F2953">
        <v>0</v>
      </c>
      <c r="G2953">
        <v>0</v>
      </c>
      <c r="H2953" s="9">
        <v>2494.5737369817598</v>
      </c>
      <c r="I2953" s="9">
        <v>-1.8300291</v>
      </c>
      <c r="J2953" s="9">
        <v>-1.8293823</v>
      </c>
      <c r="K2953" s="9">
        <v>-9.9411191999999993</v>
      </c>
      <c r="L2953" s="9">
        <v>-29.362682</v>
      </c>
      <c r="M2953" s="9">
        <v>-29.362682</v>
      </c>
      <c r="N2953" s="9">
        <v>39</v>
      </c>
      <c r="O2953" s="9">
        <v>62.474986999999999</v>
      </c>
      <c r="P2953" s="9">
        <v>0</v>
      </c>
      <c r="Q2953" s="9">
        <v>1.49270232502143E-2</v>
      </c>
      <c r="R2953" s="9">
        <v>0</v>
      </c>
      <c r="S2953" s="9">
        <v>37145533521.9916</v>
      </c>
      <c r="T2953" s="9">
        <v>2494.5737369817598</v>
      </c>
      <c r="U2953" s="9">
        <v>8.1563006766745207</v>
      </c>
      <c r="V2953" s="9">
        <v>0</v>
      </c>
      <c r="W2953" s="9">
        <v>8.1563006766745207</v>
      </c>
      <c r="X2953" s="9">
        <v>0</v>
      </c>
      <c r="Y2953" s="9">
        <v>0</v>
      </c>
      <c r="Z2953" s="9">
        <v>1.8186107E-2</v>
      </c>
      <c r="AA2953" s="9">
        <v>184.02176</v>
      </c>
      <c r="AB2953" s="9"/>
      <c r="AQ2953" s="9">
        <f>K2953-'Processed Potentiostat'!$J$3</f>
        <v>-9.9411191999999993</v>
      </c>
    </row>
    <row r="2954" spans="1:43" x14ac:dyDescent="0.35">
      <c r="A2954">
        <v>2</v>
      </c>
      <c r="B2954">
        <v>0</v>
      </c>
      <c r="C2954">
        <v>0</v>
      </c>
      <c r="D2954">
        <v>1</v>
      </c>
      <c r="E2954">
        <v>0</v>
      </c>
      <c r="F2954">
        <v>0</v>
      </c>
      <c r="G2954">
        <v>0</v>
      </c>
      <c r="H2954" s="9">
        <v>2495.5737369564999</v>
      </c>
      <c r="I2954" s="9">
        <v>-1.8301202000000001</v>
      </c>
      <c r="J2954" s="9">
        <v>-1.8303248000000001</v>
      </c>
      <c r="K2954" s="9">
        <v>-11.540035</v>
      </c>
      <c r="L2954" s="9">
        <v>-29.373923999999999</v>
      </c>
      <c r="M2954" s="9">
        <v>-29.373923999999999</v>
      </c>
      <c r="N2954" s="9">
        <v>39</v>
      </c>
      <c r="O2954" s="9">
        <v>62.474986999999999</v>
      </c>
      <c r="P2954" s="9">
        <v>0</v>
      </c>
      <c r="Q2954" s="9">
        <v>1.49327389034158E-2</v>
      </c>
      <c r="R2954" s="9">
        <v>0</v>
      </c>
      <c r="S2954" s="9">
        <v>193259874077.677</v>
      </c>
      <c r="T2954" s="9">
        <v>2495.5737369564999</v>
      </c>
      <c r="U2954" s="9">
        <v>8.1594235184801391</v>
      </c>
      <c r="V2954" s="9">
        <v>0</v>
      </c>
      <c r="W2954" s="9">
        <v>8.1594235184801391</v>
      </c>
      <c r="X2954" s="9">
        <v>0</v>
      </c>
      <c r="Y2954" s="9">
        <v>0</v>
      </c>
      <c r="Z2954" s="9">
        <v>2.1122011999999999E-2</v>
      </c>
      <c r="AA2954" s="9">
        <v>158.60651999999999</v>
      </c>
      <c r="AB2954" s="9"/>
      <c r="AQ2954" s="9">
        <f>K2954-'Processed Potentiostat'!$J$3</f>
        <v>-11.540035</v>
      </c>
    </row>
    <row r="2955" spans="1:43" x14ac:dyDescent="0.35">
      <c r="A2955">
        <v>2</v>
      </c>
      <c r="B2955">
        <v>0</v>
      </c>
      <c r="C2955">
        <v>0</v>
      </c>
      <c r="D2955">
        <v>1</v>
      </c>
      <c r="E2955">
        <v>0</v>
      </c>
      <c r="F2955">
        <v>0</v>
      </c>
      <c r="G2955">
        <v>0</v>
      </c>
      <c r="H2955" s="9">
        <v>2496.5737369312401</v>
      </c>
      <c r="I2955" s="9">
        <v>-1.8301436</v>
      </c>
      <c r="J2955" s="9">
        <v>-1.8301622</v>
      </c>
      <c r="K2955" s="9">
        <v>-10.388737000000001</v>
      </c>
      <c r="L2955" s="9">
        <v>-29.384903000000001</v>
      </c>
      <c r="M2955" s="9">
        <v>-29.384903000000001</v>
      </c>
      <c r="N2955" s="9">
        <v>39</v>
      </c>
      <c r="O2955" s="9">
        <v>62.474986999999999</v>
      </c>
      <c r="P2955" s="9">
        <v>0</v>
      </c>
      <c r="Q2955" s="9">
        <v>1.49383202364895E-2</v>
      </c>
      <c r="R2955" s="9">
        <v>0</v>
      </c>
      <c r="S2955" s="9">
        <v>2769645248760.4102</v>
      </c>
      <c r="T2955" s="9">
        <v>2496.5737369312401</v>
      </c>
      <c r="U2955" s="9">
        <v>8.1624728818627403</v>
      </c>
      <c r="V2955" s="9">
        <v>0</v>
      </c>
      <c r="W2955" s="9">
        <v>8.1624728818627403</v>
      </c>
      <c r="X2955" s="9">
        <v>0</v>
      </c>
      <c r="Y2955" s="9">
        <v>0</v>
      </c>
      <c r="Z2955" s="9">
        <v>1.9013072999999998E-2</v>
      </c>
      <c r="AA2955" s="9">
        <v>176.16792000000001</v>
      </c>
      <c r="AB2955" s="9"/>
      <c r="AQ2955" s="9">
        <f>K2955-'Processed Potentiostat'!$J$3</f>
        <v>-10.388737000000001</v>
      </c>
    </row>
    <row r="2956" spans="1:43" x14ac:dyDescent="0.35">
      <c r="A2956">
        <v>2</v>
      </c>
      <c r="B2956">
        <v>0</v>
      </c>
      <c r="C2956">
        <v>0</v>
      </c>
      <c r="D2956">
        <v>1</v>
      </c>
      <c r="E2956">
        <v>0</v>
      </c>
      <c r="F2956">
        <v>0</v>
      </c>
      <c r="G2956">
        <v>0</v>
      </c>
      <c r="H2956" s="9">
        <v>2497.5737369059698</v>
      </c>
      <c r="I2956" s="9">
        <v>-1.8299766</v>
      </c>
      <c r="J2956" s="9">
        <v>-1.8295116</v>
      </c>
      <c r="K2956" s="9">
        <v>-11.033773999999999</v>
      </c>
      <c r="L2956" s="9">
        <v>-29.395921999999999</v>
      </c>
      <c r="M2956" s="9">
        <v>-29.395921999999999</v>
      </c>
      <c r="N2956" s="9">
        <v>39</v>
      </c>
      <c r="O2956" s="9">
        <v>62.474986999999999</v>
      </c>
      <c r="P2956" s="9">
        <v>0</v>
      </c>
      <c r="Q2956" s="9">
        <v>1.49439199412099E-2</v>
      </c>
      <c r="R2956" s="9">
        <v>0</v>
      </c>
      <c r="S2956" s="9">
        <v>44462832764.092003</v>
      </c>
      <c r="T2956" s="9">
        <v>2497.5737369059698</v>
      </c>
      <c r="U2956" s="9">
        <v>8.1655340231012694</v>
      </c>
      <c r="V2956" s="9">
        <v>0</v>
      </c>
      <c r="W2956" s="9">
        <v>8.1655340231012694</v>
      </c>
      <c r="X2956" s="9">
        <v>0</v>
      </c>
      <c r="Y2956" s="9">
        <v>0</v>
      </c>
      <c r="Z2956" s="9">
        <v>2.0186419000000001E-2</v>
      </c>
      <c r="AA2956" s="9">
        <v>165.81012999999999</v>
      </c>
      <c r="AB2956" s="9"/>
      <c r="AQ2956" s="9">
        <f>K2956-'Processed Potentiostat'!$J$3</f>
        <v>-11.033773999999999</v>
      </c>
    </row>
    <row r="2957" spans="1:43" x14ac:dyDescent="0.35">
      <c r="A2957">
        <v>2</v>
      </c>
      <c r="B2957">
        <v>0</v>
      </c>
      <c r="C2957">
        <v>0</v>
      </c>
      <c r="D2957">
        <v>1</v>
      </c>
      <c r="E2957">
        <v>0</v>
      </c>
      <c r="F2957">
        <v>0</v>
      </c>
      <c r="G2957">
        <v>0</v>
      </c>
      <c r="H2957" s="9">
        <v>2498.5737368807099</v>
      </c>
      <c r="I2957" s="9">
        <v>-1.8299586999999999</v>
      </c>
      <c r="J2957" s="9">
        <v>-1.8295469</v>
      </c>
      <c r="K2957" s="9">
        <v>-10.089880000000001</v>
      </c>
      <c r="L2957" s="9">
        <v>-29.406555000000001</v>
      </c>
      <c r="M2957" s="9">
        <v>-29.406555000000001</v>
      </c>
      <c r="N2957" s="9">
        <v>39</v>
      </c>
      <c r="O2957" s="9">
        <v>62.474986999999999</v>
      </c>
      <c r="P2957" s="9">
        <v>0</v>
      </c>
      <c r="Q2957" s="9">
        <v>1.49493239495062E-2</v>
      </c>
      <c r="R2957" s="9">
        <v>0</v>
      </c>
      <c r="S2957" s="9">
        <v>46986680262.606903</v>
      </c>
      <c r="T2957" s="9">
        <v>2498.5737368807099</v>
      </c>
      <c r="U2957" s="9">
        <v>8.1684877931636706</v>
      </c>
      <c r="V2957" s="9">
        <v>0</v>
      </c>
      <c r="W2957" s="9">
        <v>8.1684877931636706</v>
      </c>
      <c r="X2957" s="9">
        <v>0</v>
      </c>
      <c r="Y2957" s="9">
        <v>0</v>
      </c>
      <c r="Z2957" s="9">
        <v>1.8459909E-2</v>
      </c>
      <c r="AA2957" s="9">
        <v>181.32495</v>
      </c>
      <c r="AB2957" s="9"/>
      <c r="AQ2957" s="9">
        <f>K2957-'Processed Potentiostat'!$J$3</f>
        <v>-10.089880000000001</v>
      </c>
    </row>
    <row r="2958" spans="1:43" x14ac:dyDescent="0.35">
      <c r="A2958">
        <v>2</v>
      </c>
      <c r="B2958">
        <v>0</v>
      </c>
      <c r="C2958">
        <v>0</v>
      </c>
      <c r="D2958">
        <v>1</v>
      </c>
      <c r="E2958">
        <v>0</v>
      </c>
      <c r="F2958">
        <v>0</v>
      </c>
      <c r="G2958">
        <v>0</v>
      </c>
      <c r="H2958" s="9">
        <v>2499.5737368554501</v>
      </c>
      <c r="I2958" s="9">
        <v>-1.8298578000000001</v>
      </c>
      <c r="J2958" s="9">
        <v>-1.8308034</v>
      </c>
      <c r="K2958" s="9">
        <v>-14.228598</v>
      </c>
      <c r="L2958" s="9">
        <v>-29.417840999999999</v>
      </c>
      <c r="M2958" s="9">
        <v>-29.417840999999999</v>
      </c>
      <c r="N2958" s="9">
        <v>39</v>
      </c>
      <c r="O2958" s="9">
        <v>62.474986999999999</v>
      </c>
      <c r="P2958" s="9">
        <v>0</v>
      </c>
      <c r="Q2958" s="9">
        <v>1.4955063407211099E-2</v>
      </c>
      <c r="R2958" s="9">
        <v>0</v>
      </c>
      <c r="S2958" s="9">
        <v>46649288103.196297</v>
      </c>
      <c r="T2958" s="9">
        <v>2499.5737368554501</v>
      </c>
      <c r="U2958" s="9">
        <v>8.17162242418887</v>
      </c>
      <c r="V2958" s="9">
        <v>0</v>
      </c>
      <c r="W2958" s="9">
        <v>8.17162242418887</v>
      </c>
      <c r="X2958" s="9">
        <v>0</v>
      </c>
      <c r="Y2958" s="9">
        <v>0</v>
      </c>
      <c r="Z2958" s="9">
        <v>2.6049764999999999E-2</v>
      </c>
      <c r="AA2958" s="9">
        <v>128.67068</v>
      </c>
      <c r="AB2958" s="9"/>
      <c r="AQ2958" s="9">
        <f>K2958-'Processed Potentiostat'!$J$3</f>
        <v>-14.228598</v>
      </c>
    </row>
    <row r="2959" spans="1:43" x14ac:dyDescent="0.35">
      <c r="A2959">
        <v>2</v>
      </c>
      <c r="B2959">
        <v>0</v>
      </c>
      <c r="C2959">
        <v>0</v>
      </c>
      <c r="D2959">
        <v>1</v>
      </c>
      <c r="E2959">
        <v>0</v>
      </c>
      <c r="F2959">
        <v>0</v>
      </c>
      <c r="G2959">
        <v>0</v>
      </c>
      <c r="H2959" s="9">
        <v>2499.8987368472399</v>
      </c>
      <c r="I2959" s="9">
        <v>-1.8299156000000001</v>
      </c>
      <c r="J2959" s="9">
        <v>-1.8295931000000001</v>
      </c>
      <c r="K2959" s="9">
        <v>-19.266438000000001</v>
      </c>
      <c r="L2959" s="9">
        <v>-29.422201000000001</v>
      </c>
      <c r="M2959" s="9">
        <v>-29.422201000000001</v>
      </c>
      <c r="N2959" s="9">
        <v>39</v>
      </c>
      <c r="O2959" s="9">
        <v>62.474986999999999</v>
      </c>
      <c r="P2959" s="9">
        <v>0</v>
      </c>
      <c r="Q2959" s="9">
        <v>1.49572793488207E-2</v>
      </c>
      <c r="R2959" s="9">
        <v>0</v>
      </c>
      <c r="S2959" s="9">
        <v>50752891493.743896</v>
      </c>
      <c r="T2959" s="9">
        <v>2499.8987368472399</v>
      </c>
      <c r="U2959" s="9">
        <v>8.17283363256443</v>
      </c>
      <c r="V2959" s="9">
        <v>0</v>
      </c>
      <c r="W2959" s="9">
        <v>8.17283363256443</v>
      </c>
      <c r="X2959" s="9">
        <v>0</v>
      </c>
      <c r="Y2959" s="9">
        <v>0</v>
      </c>
      <c r="Z2959" s="9">
        <v>3.5249740000000002E-2</v>
      </c>
      <c r="AA2959" s="9">
        <v>94.962708000000006</v>
      </c>
      <c r="AB2959" s="9"/>
      <c r="AQ2959" s="9">
        <f>K2959-'Processed Potentiostat'!$J$3</f>
        <v>-19.266438000000001</v>
      </c>
    </row>
    <row r="2960" spans="1:43" x14ac:dyDescent="0.35">
      <c r="A2960">
        <v>2</v>
      </c>
      <c r="B2960">
        <v>0</v>
      </c>
      <c r="C2960">
        <v>0</v>
      </c>
      <c r="D2960">
        <v>1</v>
      </c>
      <c r="E2960">
        <v>0</v>
      </c>
      <c r="F2960">
        <v>0</v>
      </c>
      <c r="G2960">
        <v>0</v>
      </c>
      <c r="H2960" s="9">
        <v>2500.89873682198</v>
      </c>
      <c r="I2960" s="9">
        <v>-1.8300061999999999</v>
      </c>
      <c r="J2960" s="9">
        <v>-1.8296789</v>
      </c>
      <c r="K2960" s="9">
        <v>-15.353948000000001</v>
      </c>
      <c r="L2960" s="9">
        <v>-29.439160999999999</v>
      </c>
      <c r="M2960" s="9">
        <v>-29.439160999999999</v>
      </c>
      <c r="N2960" s="9">
        <v>39</v>
      </c>
      <c r="O2960" s="9">
        <v>62.474986999999999</v>
      </c>
      <c r="P2960" s="9">
        <v>0</v>
      </c>
      <c r="Q2960" s="9">
        <v>1.4965899242592701E-2</v>
      </c>
      <c r="R2960" s="9">
        <v>0</v>
      </c>
      <c r="S2960" s="9">
        <v>59607429607.919601</v>
      </c>
      <c r="T2960" s="9">
        <v>2500.89873682198</v>
      </c>
      <c r="U2960" s="9">
        <v>8.1775447019474701</v>
      </c>
      <c r="V2960" s="9">
        <v>0</v>
      </c>
      <c r="W2960" s="9">
        <v>8.1775447019474701</v>
      </c>
      <c r="X2960" s="9">
        <v>0</v>
      </c>
      <c r="Y2960" s="9">
        <v>0</v>
      </c>
      <c r="Z2960" s="9">
        <v>2.8092794000000001E-2</v>
      </c>
      <c r="AA2960" s="9">
        <v>119.16667</v>
      </c>
      <c r="AB2960" s="9"/>
      <c r="AQ2960" s="9">
        <f>K2960-'Processed Potentiostat'!$J$3</f>
        <v>-15.353948000000001</v>
      </c>
    </row>
    <row r="2961" spans="1:43" x14ac:dyDescent="0.35">
      <c r="A2961">
        <v>2</v>
      </c>
      <c r="B2961">
        <v>0</v>
      </c>
      <c r="C2961">
        <v>0</v>
      </c>
      <c r="D2961">
        <v>1</v>
      </c>
      <c r="E2961">
        <v>0</v>
      </c>
      <c r="F2961">
        <v>0</v>
      </c>
      <c r="G2961">
        <v>0</v>
      </c>
      <c r="H2961" s="9">
        <v>2501.8987367967202</v>
      </c>
      <c r="I2961" s="9">
        <v>-1.8298353000000001</v>
      </c>
      <c r="J2961" s="9">
        <v>-1.8310875</v>
      </c>
      <c r="K2961" s="9">
        <v>-13.939230999999999</v>
      </c>
      <c r="L2961" s="9">
        <v>-29.454989999999999</v>
      </c>
      <c r="M2961" s="9">
        <v>-29.454989999999999</v>
      </c>
      <c r="N2961" s="9">
        <v>39</v>
      </c>
      <c r="O2961" s="9">
        <v>62.474986999999999</v>
      </c>
      <c r="P2961" s="9">
        <v>0</v>
      </c>
      <c r="Q2961" s="9">
        <v>1.49739504763685E-2</v>
      </c>
      <c r="R2961" s="9">
        <v>0</v>
      </c>
      <c r="S2961" s="9">
        <v>32202055893.2145</v>
      </c>
      <c r="T2961" s="9">
        <v>2501.8987367967202</v>
      </c>
      <c r="U2961" s="9">
        <v>8.18194200160222</v>
      </c>
      <c r="V2961" s="9">
        <v>0</v>
      </c>
      <c r="W2961" s="9">
        <v>8.18194200160222</v>
      </c>
      <c r="X2961" s="9">
        <v>0</v>
      </c>
      <c r="Y2961" s="9">
        <v>0</v>
      </c>
      <c r="Z2961" s="9">
        <v>2.5523951E-2</v>
      </c>
      <c r="AA2961" s="9">
        <v>131.36215000000001</v>
      </c>
      <c r="AB2961" s="9"/>
      <c r="AQ2961" s="9">
        <f>K2961-'Processed Potentiostat'!$J$3</f>
        <v>-13.939230999999999</v>
      </c>
    </row>
    <row r="2962" spans="1:43" x14ac:dyDescent="0.35">
      <c r="A2962">
        <v>2</v>
      </c>
      <c r="B2962">
        <v>0</v>
      </c>
      <c r="C2962">
        <v>0</v>
      </c>
      <c r="D2962">
        <v>1</v>
      </c>
      <c r="E2962">
        <v>0</v>
      </c>
      <c r="F2962">
        <v>0</v>
      </c>
      <c r="G2962">
        <v>0</v>
      </c>
      <c r="H2962" s="9">
        <v>2502.8987367714499</v>
      </c>
      <c r="I2962" s="9">
        <v>-1.8298730999999999</v>
      </c>
      <c r="J2962" s="9">
        <v>-1.8290138</v>
      </c>
      <c r="K2962" s="9">
        <v>-13.526211999999999</v>
      </c>
      <c r="L2962" s="9">
        <v>-29.469978000000001</v>
      </c>
      <c r="M2962" s="9">
        <v>-29.469978000000001</v>
      </c>
      <c r="N2962" s="9">
        <v>39</v>
      </c>
      <c r="O2962" s="9">
        <v>62.474986999999999</v>
      </c>
      <c r="P2962" s="9">
        <v>0</v>
      </c>
      <c r="Q2962" s="9">
        <v>1.49815652429306E-2</v>
      </c>
      <c r="R2962" s="9">
        <v>0</v>
      </c>
      <c r="S2962" s="9">
        <v>25428111435.627499</v>
      </c>
      <c r="T2962" s="9">
        <v>2502.8987367714499</v>
      </c>
      <c r="U2962" s="9">
        <v>8.1861052041971405</v>
      </c>
      <c r="V2962" s="9">
        <v>0</v>
      </c>
      <c r="W2962" s="9">
        <v>8.1861052041971405</v>
      </c>
      <c r="X2962" s="9">
        <v>0</v>
      </c>
      <c r="Y2962" s="9">
        <v>0</v>
      </c>
      <c r="Z2962" s="9">
        <v>2.4739628999999999E-2</v>
      </c>
      <c r="AA2962" s="9">
        <v>135.21995999999999</v>
      </c>
      <c r="AB2962" s="9"/>
      <c r="AQ2962" s="9">
        <f>K2962-'Processed Potentiostat'!$J$3</f>
        <v>-13.526211999999999</v>
      </c>
    </row>
    <row r="2963" spans="1:43" x14ac:dyDescent="0.35">
      <c r="A2963">
        <v>2</v>
      </c>
      <c r="B2963">
        <v>0</v>
      </c>
      <c r="C2963">
        <v>0</v>
      </c>
      <c r="D2963">
        <v>1</v>
      </c>
      <c r="E2963">
        <v>0</v>
      </c>
      <c r="F2963">
        <v>0</v>
      </c>
      <c r="G2963">
        <v>0</v>
      </c>
      <c r="H2963" s="9">
        <v>2502.9341367705601</v>
      </c>
      <c r="I2963" s="9">
        <v>-1.8299021</v>
      </c>
      <c r="J2963" s="9">
        <v>-1.8298939000000001</v>
      </c>
      <c r="K2963" s="9">
        <v>-18.556163999999999</v>
      </c>
      <c r="L2963" s="9">
        <v>-29.470504999999999</v>
      </c>
      <c r="M2963" s="9">
        <v>-29.470504999999999</v>
      </c>
      <c r="N2963" s="9">
        <v>39</v>
      </c>
      <c r="O2963" s="9">
        <v>62.474986999999999</v>
      </c>
      <c r="P2963" s="9">
        <v>0</v>
      </c>
      <c r="Q2963" s="9">
        <v>1.49818328284356E-2</v>
      </c>
      <c r="R2963" s="9">
        <v>0</v>
      </c>
      <c r="S2963" s="9">
        <v>105693251114.104</v>
      </c>
      <c r="T2963" s="9">
        <v>2502.9341367705601</v>
      </c>
      <c r="U2963" s="9">
        <v>8.1862514004406304</v>
      </c>
      <c r="V2963" s="9">
        <v>0</v>
      </c>
      <c r="W2963" s="9">
        <v>8.1862514004406304</v>
      </c>
      <c r="X2963" s="9">
        <v>0</v>
      </c>
      <c r="Y2963" s="9">
        <v>0</v>
      </c>
      <c r="Z2963" s="9">
        <v>3.3955812000000002E-2</v>
      </c>
      <c r="AA2963" s="9">
        <v>98.613808000000006</v>
      </c>
      <c r="AB2963" s="9"/>
      <c r="AQ2963" s="9">
        <f>K2963-'Processed Potentiostat'!$J$3</f>
        <v>-18.556163999999999</v>
      </c>
    </row>
    <row r="2964" spans="1:43" x14ac:dyDescent="0.35">
      <c r="A2964">
        <v>2</v>
      </c>
      <c r="B2964">
        <v>0</v>
      </c>
      <c r="C2964">
        <v>0</v>
      </c>
      <c r="D2964">
        <v>1</v>
      </c>
      <c r="E2964">
        <v>0</v>
      </c>
      <c r="F2964">
        <v>0</v>
      </c>
      <c r="G2964">
        <v>0</v>
      </c>
      <c r="H2964" s="9">
        <v>2503.77933674921</v>
      </c>
      <c r="I2964" s="9">
        <v>-1.8298709</v>
      </c>
      <c r="J2964" s="9">
        <v>-1.8286340000000001</v>
      </c>
      <c r="K2964" s="9">
        <v>-13.535396</v>
      </c>
      <c r="L2964" s="9">
        <v>-29.484285</v>
      </c>
      <c r="M2964" s="9">
        <v>-29.484285</v>
      </c>
      <c r="N2964" s="9">
        <v>39</v>
      </c>
      <c r="O2964" s="9">
        <v>62.474986999999999</v>
      </c>
      <c r="P2964" s="9">
        <v>0</v>
      </c>
      <c r="Q2964" s="9">
        <v>1.49888327347747E-2</v>
      </c>
      <c r="R2964" s="9">
        <v>0</v>
      </c>
      <c r="S2964" s="9">
        <v>19161148732.657001</v>
      </c>
      <c r="T2964" s="9">
        <v>2503.77933674921</v>
      </c>
      <c r="U2964" s="9">
        <v>8.1900791274553395</v>
      </c>
      <c r="V2964" s="9">
        <v>0</v>
      </c>
      <c r="W2964" s="9">
        <v>8.1900791274553395</v>
      </c>
      <c r="X2964" s="9">
        <v>0</v>
      </c>
      <c r="Y2964" s="9">
        <v>0</v>
      </c>
      <c r="Z2964" s="9">
        <v>2.4751285000000001E-2</v>
      </c>
      <c r="AA2964" s="9">
        <v>135.10015999999999</v>
      </c>
      <c r="AB2964" s="9"/>
      <c r="AQ2964" s="9">
        <f>K2964-'Processed Potentiostat'!$J$3</f>
        <v>-13.535396</v>
      </c>
    </row>
    <row r="2965" spans="1:43" x14ac:dyDescent="0.35">
      <c r="A2965">
        <v>2</v>
      </c>
      <c r="B2965">
        <v>0</v>
      </c>
      <c r="C2965">
        <v>0</v>
      </c>
      <c r="D2965">
        <v>1</v>
      </c>
      <c r="E2965">
        <v>0</v>
      </c>
      <c r="F2965">
        <v>0</v>
      </c>
      <c r="G2965">
        <v>0</v>
      </c>
      <c r="H2965" s="9">
        <v>2504.7793367239501</v>
      </c>
      <c r="I2965" s="9">
        <v>-1.8301403999999999</v>
      </c>
      <c r="J2965" s="9">
        <v>-1.831388</v>
      </c>
      <c r="K2965" s="9">
        <v>-17.382307000000001</v>
      </c>
      <c r="L2965" s="9">
        <v>-29.497557</v>
      </c>
      <c r="M2965" s="9">
        <v>-29.497557</v>
      </c>
      <c r="N2965" s="9">
        <v>39</v>
      </c>
      <c r="O2965" s="9">
        <v>62.474986999999999</v>
      </c>
      <c r="P2965" s="9">
        <v>0</v>
      </c>
      <c r="Q2965" s="9">
        <v>1.49955841119233E-2</v>
      </c>
      <c r="R2965" s="9">
        <v>0</v>
      </c>
      <c r="S2965" s="9">
        <v>24273439993.489899</v>
      </c>
      <c r="T2965" s="9">
        <v>2504.7793367239501</v>
      </c>
      <c r="U2965" s="9">
        <v>8.1937659877418394</v>
      </c>
      <c r="V2965" s="9">
        <v>0</v>
      </c>
      <c r="W2965" s="9">
        <v>8.1937659877418394</v>
      </c>
      <c r="X2965" s="9">
        <v>0</v>
      </c>
      <c r="Y2965" s="9">
        <v>0</v>
      </c>
      <c r="Z2965" s="9">
        <v>3.1833749000000001E-2</v>
      </c>
      <c r="AA2965" s="9">
        <v>105.35930999999999</v>
      </c>
      <c r="AB2965" s="9"/>
      <c r="AQ2965" s="9">
        <f>K2965-'Processed Potentiostat'!$J$3</f>
        <v>-17.382307000000001</v>
      </c>
    </row>
    <row r="2966" spans="1:43" x14ac:dyDescent="0.35">
      <c r="A2966">
        <v>2</v>
      </c>
      <c r="B2966">
        <v>0</v>
      </c>
      <c r="C2966">
        <v>0</v>
      </c>
      <c r="D2966">
        <v>1</v>
      </c>
      <c r="E2966">
        <v>0</v>
      </c>
      <c r="F2966">
        <v>0</v>
      </c>
      <c r="G2966">
        <v>0</v>
      </c>
      <c r="H2966" s="9">
        <v>2505.7793366986798</v>
      </c>
      <c r="I2966" s="9">
        <v>-1.8300174</v>
      </c>
      <c r="J2966" s="9">
        <v>-1.8318620999999999</v>
      </c>
      <c r="K2966" s="9">
        <v>-14.509430999999999</v>
      </c>
      <c r="L2966" s="9">
        <v>-29.512989000000001</v>
      </c>
      <c r="M2966" s="9">
        <v>-29.512989000000001</v>
      </c>
      <c r="N2966" s="9">
        <v>39</v>
      </c>
      <c r="O2966" s="9">
        <v>62.474986999999999</v>
      </c>
      <c r="P2966" s="9">
        <v>0</v>
      </c>
      <c r="Q2966" s="9">
        <v>1.50034368761517E-2</v>
      </c>
      <c r="R2966" s="9">
        <v>0</v>
      </c>
      <c r="S2966" s="9">
        <v>17470389692.7836</v>
      </c>
      <c r="T2966" s="9">
        <v>2505.7793366986798</v>
      </c>
      <c r="U2966" s="9">
        <v>8.1980523909607399</v>
      </c>
      <c r="V2966" s="9">
        <v>0</v>
      </c>
      <c r="W2966" s="9">
        <v>8.1980523909607399</v>
      </c>
      <c r="X2966" s="9">
        <v>0</v>
      </c>
      <c r="Y2966" s="9">
        <v>0</v>
      </c>
      <c r="Z2966" s="9">
        <v>2.6579275999999999E-2</v>
      </c>
      <c r="AA2966" s="9">
        <v>126.25320000000001</v>
      </c>
      <c r="AB2966" s="9"/>
      <c r="AQ2966" s="9">
        <f>K2966-'Processed Potentiostat'!$J$3</f>
        <v>-14.509430999999999</v>
      </c>
    </row>
    <row r="2967" spans="1:43" x14ac:dyDescent="0.35">
      <c r="A2967">
        <v>2</v>
      </c>
      <c r="B2967">
        <v>0</v>
      </c>
      <c r="C2967">
        <v>0</v>
      </c>
      <c r="D2967">
        <v>1</v>
      </c>
      <c r="E2967">
        <v>0</v>
      </c>
      <c r="F2967">
        <v>0</v>
      </c>
      <c r="G2967">
        <v>0</v>
      </c>
      <c r="H2967" s="9">
        <v>2506.7793366734199</v>
      </c>
      <c r="I2967" s="9">
        <v>-1.8301027000000001</v>
      </c>
      <c r="J2967" s="9">
        <v>-1.8287515999999999</v>
      </c>
      <c r="K2967" s="9">
        <v>-12.959707999999999</v>
      </c>
      <c r="L2967" s="9">
        <v>-29.527035000000001</v>
      </c>
      <c r="M2967" s="9">
        <v>-29.527035000000001</v>
      </c>
      <c r="N2967" s="9">
        <v>39</v>
      </c>
      <c r="O2967" s="9">
        <v>62.474986999999999</v>
      </c>
      <c r="P2967" s="9">
        <v>0</v>
      </c>
      <c r="Q2967" s="9">
        <v>1.50105719105632E-2</v>
      </c>
      <c r="R2967" s="9">
        <v>0</v>
      </c>
      <c r="S2967" s="9">
        <v>20775936316.430099</v>
      </c>
      <c r="T2967" s="9">
        <v>2506.7793366734199</v>
      </c>
      <c r="U2967" s="9">
        <v>8.2019538602722992</v>
      </c>
      <c r="V2967" s="9">
        <v>0</v>
      </c>
      <c r="W2967" s="9">
        <v>8.2019538602722992</v>
      </c>
      <c r="X2967" s="9">
        <v>0</v>
      </c>
      <c r="Y2967" s="9">
        <v>0</v>
      </c>
      <c r="Z2967" s="9">
        <v>2.3700085999999999E-2</v>
      </c>
      <c r="AA2967" s="9">
        <v>141.11054999999999</v>
      </c>
      <c r="AB2967" s="9"/>
      <c r="AQ2967" s="9">
        <f>K2967-'Processed Potentiostat'!$J$3</f>
        <v>-12.959707999999999</v>
      </c>
    </row>
    <row r="2968" spans="1:43" x14ac:dyDescent="0.35">
      <c r="A2968">
        <v>2</v>
      </c>
      <c r="B2968">
        <v>0</v>
      </c>
      <c r="C2968">
        <v>0</v>
      </c>
      <c r="D2968">
        <v>1</v>
      </c>
      <c r="E2968">
        <v>0</v>
      </c>
      <c r="F2968">
        <v>0</v>
      </c>
      <c r="G2968">
        <v>0</v>
      </c>
      <c r="H2968" s="9">
        <v>2507.7793366481601</v>
      </c>
      <c r="I2968" s="9">
        <v>-1.8300949</v>
      </c>
      <c r="J2968" s="9">
        <v>-1.8298744</v>
      </c>
      <c r="K2968" s="9">
        <v>-11.280085</v>
      </c>
      <c r="L2968" s="9">
        <v>-29.539656000000001</v>
      </c>
      <c r="M2968" s="9">
        <v>-29.539656000000001</v>
      </c>
      <c r="N2968" s="9">
        <v>39</v>
      </c>
      <c r="O2968" s="9">
        <v>62.474986999999999</v>
      </c>
      <c r="P2968" s="9">
        <v>0</v>
      </c>
      <c r="Q2968" s="9">
        <v>1.50169871075544E-2</v>
      </c>
      <c r="R2968" s="9">
        <v>0</v>
      </c>
      <c r="S2968" s="9">
        <v>98999833935.6586</v>
      </c>
      <c r="T2968" s="9">
        <v>2507.7793366481601</v>
      </c>
      <c r="U2968" s="9">
        <v>8.2054596589987003</v>
      </c>
      <c r="V2968" s="9">
        <v>0</v>
      </c>
      <c r="W2968" s="9">
        <v>8.2054596589987003</v>
      </c>
      <c r="X2968" s="9">
        <v>0</v>
      </c>
      <c r="Y2968" s="9">
        <v>0</v>
      </c>
      <c r="Z2968" s="9">
        <v>2.0641138999999999E-2</v>
      </c>
      <c r="AA2968" s="9">
        <v>162.22169</v>
      </c>
      <c r="AB2968" s="9"/>
      <c r="AQ2968" s="9">
        <f>K2968-'Processed Potentiostat'!$J$3</f>
        <v>-11.280085</v>
      </c>
    </row>
    <row r="2969" spans="1:43" x14ac:dyDescent="0.35">
      <c r="A2969">
        <v>2</v>
      </c>
      <c r="B2969">
        <v>0</v>
      </c>
      <c r="C2969">
        <v>0</v>
      </c>
      <c r="D2969">
        <v>1</v>
      </c>
      <c r="E2969">
        <v>0</v>
      </c>
      <c r="F2969">
        <v>0</v>
      </c>
      <c r="G2969">
        <v>0</v>
      </c>
      <c r="H2969" s="9">
        <v>2507.88373664552</v>
      </c>
      <c r="I2969" s="9">
        <v>-1.8300443</v>
      </c>
      <c r="J2969" s="9">
        <v>-1.8267157000000001</v>
      </c>
      <c r="K2969" s="9">
        <v>-16.649550999999999</v>
      </c>
      <c r="L2969" s="9">
        <v>-29.540852000000001</v>
      </c>
      <c r="M2969" s="9">
        <v>-29.540852000000001</v>
      </c>
      <c r="N2969" s="9">
        <v>39</v>
      </c>
      <c r="O2969" s="9">
        <v>62.474986999999999</v>
      </c>
      <c r="P2969" s="9">
        <v>0</v>
      </c>
      <c r="Q2969" s="9">
        <v>1.5017593936216799E-2</v>
      </c>
      <c r="R2969" s="9">
        <v>0</v>
      </c>
      <c r="S2969" s="9">
        <v>8545056055.2335997</v>
      </c>
      <c r="T2969" s="9">
        <v>2507.88373664552</v>
      </c>
      <c r="U2969" s="9">
        <v>8.2057921622122105</v>
      </c>
      <c r="V2969" s="9">
        <v>0</v>
      </c>
      <c r="W2969" s="9">
        <v>8.2057921622122105</v>
      </c>
      <c r="X2969" s="9">
        <v>0</v>
      </c>
      <c r="Y2969" s="9">
        <v>0</v>
      </c>
      <c r="Z2969" s="9">
        <v>3.0413995999999999E-2</v>
      </c>
      <c r="AA2969" s="9">
        <v>109.71561</v>
      </c>
      <c r="AB2969" s="9"/>
      <c r="AQ2969" s="9">
        <f>K2969-'Processed Potentiostat'!$J$3</f>
        <v>-16.649550999999999</v>
      </c>
    </row>
    <row r="2970" spans="1:43" x14ac:dyDescent="0.35">
      <c r="A2970">
        <v>2</v>
      </c>
      <c r="B2970">
        <v>0</v>
      </c>
      <c r="C2970">
        <v>0</v>
      </c>
      <c r="D2970">
        <v>1</v>
      </c>
      <c r="E2970">
        <v>0</v>
      </c>
      <c r="F2970">
        <v>0</v>
      </c>
      <c r="G2970">
        <v>0</v>
      </c>
      <c r="H2970" s="9">
        <v>2507.8857366454699</v>
      </c>
      <c r="I2970" s="9">
        <v>-1.8301563000000001</v>
      </c>
      <c r="J2970" s="9">
        <v>-1.8282997999999999</v>
      </c>
      <c r="K2970" s="9">
        <v>-21.906569000000001</v>
      </c>
      <c r="L2970" s="9">
        <v>-29.540891999999999</v>
      </c>
      <c r="M2970" s="9">
        <v>-29.540891999999999</v>
      </c>
      <c r="N2970" s="9">
        <v>39</v>
      </c>
      <c r="O2970" s="9">
        <v>62.474986999999999</v>
      </c>
      <c r="P2970" s="9">
        <v>0</v>
      </c>
      <c r="Q2970" s="9">
        <v>1.50176142782463E-2</v>
      </c>
      <c r="R2970" s="9">
        <v>0</v>
      </c>
      <c r="S2970" s="9">
        <v>15771827724.6569</v>
      </c>
      <c r="T2970" s="9">
        <v>2507.8857366454699</v>
      </c>
      <c r="U2970" s="9">
        <v>8.2058031429784002</v>
      </c>
      <c r="V2970" s="9">
        <v>0</v>
      </c>
      <c r="W2970" s="9">
        <v>8.2058031429784002</v>
      </c>
      <c r="X2970" s="9">
        <v>0</v>
      </c>
      <c r="Y2970" s="9">
        <v>0</v>
      </c>
      <c r="Z2970" s="9">
        <v>4.0051772999999999E-2</v>
      </c>
      <c r="AA2970" s="9">
        <v>83.458977000000004</v>
      </c>
      <c r="AB2970" s="9"/>
      <c r="AQ2970" s="9">
        <f>K2970-'Processed Potentiostat'!$J$3</f>
        <v>-21.906569000000001</v>
      </c>
    </row>
    <row r="2971" spans="1:43" x14ac:dyDescent="0.35">
      <c r="A2971">
        <v>2</v>
      </c>
      <c r="B2971">
        <v>0</v>
      </c>
      <c r="C2971">
        <v>0</v>
      </c>
      <c r="D2971">
        <v>1</v>
      </c>
      <c r="E2971">
        <v>0</v>
      </c>
      <c r="F2971">
        <v>0</v>
      </c>
      <c r="G2971">
        <v>0</v>
      </c>
      <c r="H2971" s="9">
        <v>2507.8929366452899</v>
      </c>
      <c r="I2971" s="9">
        <v>-1.8301468000000001</v>
      </c>
      <c r="J2971" s="9">
        <v>-1.8311141</v>
      </c>
      <c r="K2971" s="9">
        <v>-16.696916999999999</v>
      </c>
      <c r="L2971" s="9">
        <v>-29.541046000000001</v>
      </c>
      <c r="M2971" s="9">
        <v>-29.541046000000001</v>
      </c>
      <c r="N2971" s="9">
        <v>39</v>
      </c>
      <c r="O2971" s="9">
        <v>62.474986999999999</v>
      </c>
      <c r="P2971" s="9">
        <v>0</v>
      </c>
      <c r="Q2971" s="9">
        <v>1.50176928611363E-2</v>
      </c>
      <c r="R2971" s="9">
        <v>0</v>
      </c>
      <c r="S2971" s="9">
        <v>31384023848.173599</v>
      </c>
      <c r="T2971" s="9">
        <v>2507.8929366452899</v>
      </c>
      <c r="U2971" s="9">
        <v>8.2058460283669898</v>
      </c>
      <c r="V2971" s="9">
        <v>0</v>
      </c>
      <c r="W2971" s="9">
        <v>8.2058460283669898</v>
      </c>
      <c r="X2971" s="9">
        <v>0</v>
      </c>
      <c r="Y2971" s="9">
        <v>0</v>
      </c>
      <c r="Z2971" s="9">
        <v>3.0573959000000001E-2</v>
      </c>
      <c r="AA2971" s="9">
        <v>109.66779</v>
      </c>
      <c r="AB2971" s="9"/>
      <c r="AQ2971" s="9">
        <f>K2971-'Processed Potentiostat'!$J$3</f>
        <v>-16.696916999999999</v>
      </c>
    </row>
    <row r="2972" spans="1:43" x14ac:dyDescent="0.35">
      <c r="A2972">
        <v>2</v>
      </c>
      <c r="B2972">
        <v>0</v>
      </c>
      <c r="C2972">
        <v>0</v>
      </c>
      <c r="D2972">
        <v>1</v>
      </c>
      <c r="E2972">
        <v>0</v>
      </c>
      <c r="F2972">
        <v>0</v>
      </c>
      <c r="G2972">
        <v>0</v>
      </c>
      <c r="H2972" s="9">
        <v>2507.9015366450699</v>
      </c>
      <c r="I2972" s="9">
        <v>-1.8301331000000001</v>
      </c>
      <c r="J2972" s="9">
        <v>-1.8313425999999999</v>
      </c>
      <c r="K2972" s="9">
        <v>-11.694742</v>
      </c>
      <c r="L2972" s="9">
        <v>-29.541159</v>
      </c>
      <c r="M2972" s="9">
        <v>-29.541159</v>
      </c>
      <c r="N2972" s="9">
        <v>39</v>
      </c>
      <c r="O2972" s="9">
        <v>62.474986999999999</v>
      </c>
      <c r="P2972" s="9">
        <v>0</v>
      </c>
      <c r="Q2972" s="9">
        <v>1.50177501076687E-2</v>
      </c>
      <c r="R2972" s="9">
        <v>0</v>
      </c>
      <c r="S2972" s="9">
        <v>25253153887.174801</v>
      </c>
      <c r="T2972" s="9">
        <v>2507.9015366450699</v>
      </c>
      <c r="U2972" s="9">
        <v>8.2058773800679798</v>
      </c>
      <c r="V2972" s="9">
        <v>0</v>
      </c>
      <c r="W2972" s="9">
        <v>8.2058773800679798</v>
      </c>
      <c r="X2972" s="9">
        <v>0</v>
      </c>
      <c r="Y2972" s="9">
        <v>0</v>
      </c>
      <c r="Z2972" s="9">
        <v>2.1417078999999999E-2</v>
      </c>
      <c r="AA2972" s="9">
        <v>156.59538000000001</v>
      </c>
      <c r="AB2972" s="9"/>
      <c r="AQ2972" s="9">
        <f>K2972-'Processed Potentiostat'!$J$3</f>
        <v>-11.694742</v>
      </c>
    </row>
    <row r="2973" spans="1:43" x14ac:dyDescent="0.35">
      <c r="A2973">
        <v>2</v>
      </c>
      <c r="B2973">
        <v>0</v>
      </c>
      <c r="C2973">
        <v>0</v>
      </c>
      <c r="D2973">
        <v>1</v>
      </c>
      <c r="E2973">
        <v>0</v>
      </c>
      <c r="F2973">
        <v>0</v>
      </c>
      <c r="G2973">
        <v>0</v>
      </c>
      <c r="H2973" s="9">
        <v>2508.90153661981</v>
      </c>
      <c r="I2973" s="9">
        <v>-1.8298646000000001</v>
      </c>
      <c r="J2973" s="9">
        <v>-1.8297399000000001</v>
      </c>
      <c r="K2973" s="9">
        <v>-10.684125</v>
      </c>
      <c r="L2973" s="9">
        <v>-29.55275</v>
      </c>
      <c r="M2973" s="9">
        <v>-29.55275</v>
      </c>
      <c r="N2973" s="9">
        <v>39</v>
      </c>
      <c r="O2973" s="9">
        <v>62.474986999999999</v>
      </c>
      <c r="P2973" s="9">
        <v>0</v>
      </c>
      <c r="Q2973" s="9">
        <v>1.5023641340447501E-2</v>
      </c>
      <c r="R2973" s="9">
        <v>0</v>
      </c>
      <c r="S2973" s="9">
        <v>68274976154.530197</v>
      </c>
      <c r="T2973" s="9">
        <v>2508.90153661981</v>
      </c>
      <c r="U2973" s="9">
        <v>8.2090973329907992</v>
      </c>
      <c r="V2973" s="9">
        <v>0</v>
      </c>
      <c r="W2973" s="9">
        <v>8.2090973329907992</v>
      </c>
      <c r="X2973" s="9">
        <v>0</v>
      </c>
      <c r="Y2973" s="9">
        <v>0</v>
      </c>
      <c r="Z2973" s="9">
        <v>1.9549171000000001E-2</v>
      </c>
      <c r="AA2973" s="9">
        <v>171.25781000000001</v>
      </c>
      <c r="AB2973" s="9"/>
      <c r="AQ2973" s="9">
        <f>K2973-'Processed Potentiostat'!$J$3</f>
        <v>-10.684125</v>
      </c>
    </row>
    <row r="2974" spans="1:43" x14ac:dyDescent="0.35">
      <c r="A2974">
        <v>2</v>
      </c>
      <c r="B2974">
        <v>0</v>
      </c>
      <c r="C2974">
        <v>0</v>
      </c>
      <c r="D2974">
        <v>1</v>
      </c>
      <c r="E2974">
        <v>0</v>
      </c>
      <c r="F2974">
        <v>0</v>
      </c>
      <c r="G2974">
        <v>0</v>
      </c>
      <c r="H2974" s="9">
        <v>2509.9015365945502</v>
      </c>
      <c r="I2974" s="9">
        <v>-1.8300289000000001</v>
      </c>
      <c r="J2974" s="9">
        <v>-1.829914</v>
      </c>
      <c r="K2974" s="9">
        <v>-12.172271</v>
      </c>
      <c r="L2974" s="9">
        <v>-29.562956</v>
      </c>
      <c r="M2974" s="9">
        <v>-29.562956</v>
      </c>
      <c r="N2974" s="9">
        <v>39</v>
      </c>
      <c r="O2974" s="9">
        <v>62.474986999999999</v>
      </c>
      <c r="P2974" s="9">
        <v>0</v>
      </c>
      <c r="Q2974" s="9">
        <v>1.50288292596794E-2</v>
      </c>
      <c r="R2974" s="9">
        <v>0</v>
      </c>
      <c r="S2974" s="9">
        <v>114229407922.42</v>
      </c>
      <c r="T2974" s="9">
        <v>2509.9015365945502</v>
      </c>
      <c r="U2974" s="9">
        <v>8.2119320697113594</v>
      </c>
      <c r="V2974" s="9">
        <v>0</v>
      </c>
      <c r="W2974" s="9">
        <v>8.2119320697113594</v>
      </c>
      <c r="X2974" s="9">
        <v>0</v>
      </c>
      <c r="Y2974" s="9">
        <v>0</v>
      </c>
      <c r="Z2974" s="9">
        <v>2.2274209E-2</v>
      </c>
      <c r="AA2974" s="9">
        <v>150.33464000000001</v>
      </c>
      <c r="AB2974" s="9"/>
      <c r="AQ2974" s="9">
        <f>K2974-'Processed Potentiostat'!$J$3</f>
        <v>-12.172271</v>
      </c>
    </row>
    <row r="2975" spans="1:43" x14ac:dyDescent="0.35">
      <c r="A2975">
        <v>2</v>
      </c>
      <c r="B2975">
        <v>0</v>
      </c>
      <c r="C2975">
        <v>0</v>
      </c>
      <c r="D2975">
        <v>1</v>
      </c>
      <c r="E2975">
        <v>0</v>
      </c>
      <c r="F2975">
        <v>0</v>
      </c>
      <c r="G2975">
        <v>0</v>
      </c>
      <c r="H2975" s="9">
        <v>2510.9015365692899</v>
      </c>
      <c r="I2975" s="9">
        <v>-1.8298999</v>
      </c>
      <c r="J2975" s="9">
        <v>-1.8309418</v>
      </c>
      <c r="K2975" s="9">
        <v>-12.476955999999999</v>
      </c>
      <c r="L2975" s="9">
        <v>-29.574116</v>
      </c>
      <c r="M2975" s="9">
        <v>-29.574116</v>
      </c>
      <c r="N2975" s="9">
        <v>39</v>
      </c>
      <c r="O2975" s="9">
        <v>62.474986999999999</v>
      </c>
      <c r="P2975" s="9">
        <v>0</v>
      </c>
      <c r="Q2975" s="9">
        <v>1.5034505126786699E-2</v>
      </c>
      <c r="R2975" s="9">
        <v>0</v>
      </c>
      <c r="S2975" s="9">
        <v>38456931820.414299</v>
      </c>
      <c r="T2975" s="9">
        <v>2510.9015365692899</v>
      </c>
      <c r="U2975" s="9">
        <v>8.2150322587454507</v>
      </c>
      <c r="V2975" s="9">
        <v>0</v>
      </c>
      <c r="W2975" s="9">
        <v>8.2150322587454507</v>
      </c>
      <c r="X2975" s="9">
        <v>0</v>
      </c>
      <c r="Y2975" s="9">
        <v>0</v>
      </c>
      <c r="Z2975" s="9">
        <v>2.2844580999999999E-2</v>
      </c>
      <c r="AA2975" s="9">
        <v>146.74585999999999</v>
      </c>
      <c r="AB2975" s="9"/>
      <c r="AQ2975" s="9">
        <f>K2975-'Processed Potentiostat'!$J$3</f>
        <v>-12.476955999999999</v>
      </c>
    </row>
    <row r="2976" spans="1:43" x14ac:dyDescent="0.35">
      <c r="A2976">
        <v>2</v>
      </c>
      <c r="B2976">
        <v>0</v>
      </c>
      <c r="C2976">
        <v>0</v>
      </c>
      <c r="D2976">
        <v>1</v>
      </c>
      <c r="E2976">
        <v>0</v>
      </c>
      <c r="F2976">
        <v>0</v>
      </c>
      <c r="G2976">
        <v>0</v>
      </c>
      <c r="H2976" s="9">
        <v>2511.90153654402</v>
      </c>
      <c r="I2976" s="9">
        <v>-1.8301371</v>
      </c>
      <c r="J2976" s="9">
        <v>-1.8306500000000001</v>
      </c>
      <c r="K2976" s="9">
        <v>-10.541385</v>
      </c>
      <c r="L2976" s="9">
        <v>-29.585175</v>
      </c>
      <c r="M2976" s="9">
        <v>-29.585175</v>
      </c>
      <c r="N2976" s="9">
        <v>39</v>
      </c>
      <c r="O2976" s="9">
        <v>62.474986999999999</v>
      </c>
      <c r="P2976" s="9">
        <v>0</v>
      </c>
      <c r="Q2976" s="9">
        <v>1.50401286838443E-2</v>
      </c>
      <c r="R2976" s="9">
        <v>0</v>
      </c>
      <c r="S2976" s="9">
        <v>61998109629.3032</v>
      </c>
      <c r="T2976" s="9">
        <v>2511.90153654402</v>
      </c>
      <c r="U2976" s="9">
        <v>8.2181040726138708</v>
      </c>
      <c r="V2976" s="9">
        <v>0</v>
      </c>
      <c r="W2976" s="9">
        <v>8.2181040726138708</v>
      </c>
      <c r="X2976" s="9">
        <v>0</v>
      </c>
      <c r="Y2976" s="9">
        <v>0</v>
      </c>
      <c r="Z2976" s="9">
        <v>1.9297584999999999E-2</v>
      </c>
      <c r="AA2976" s="9">
        <v>173.66315</v>
      </c>
      <c r="AB2976" s="9"/>
      <c r="AQ2976" s="9">
        <f>K2976-'Processed Potentiostat'!$J$3</f>
        <v>-10.541385</v>
      </c>
    </row>
    <row r="2977" spans="1:43" x14ac:dyDescent="0.35">
      <c r="A2977">
        <v>2</v>
      </c>
      <c r="B2977">
        <v>0</v>
      </c>
      <c r="C2977">
        <v>0</v>
      </c>
      <c r="D2977">
        <v>1</v>
      </c>
      <c r="E2977">
        <v>0</v>
      </c>
      <c r="F2977">
        <v>0</v>
      </c>
      <c r="G2977">
        <v>0</v>
      </c>
      <c r="H2977" s="9">
        <v>2512.9015365187602</v>
      </c>
      <c r="I2977" s="9">
        <v>-1.8300658000000001</v>
      </c>
      <c r="J2977" s="9">
        <v>-1.8294488</v>
      </c>
      <c r="K2977" s="9">
        <v>-9.3471785000000001</v>
      </c>
      <c r="L2977" s="9">
        <v>-29.595161000000001</v>
      </c>
      <c r="M2977" s="9">
        <v>-29.595161000000001</v>
      </c>
      <c r="N2977" s="9">
        <v>39</v>
      </c>
      <c r="O2977" s="9">
        <v>62.474986999999999</v>
      </c>
      <c r="P2977" s="9">
        <v>0</v>
      </c>
      <c r="Q2977" s="9">
        <v>1.5045203817495001E-2</v>
      </c>
      <c r="R2977" s="9">
        <v>0</v>
      </c>
      <c r="S2977" s="9">
        <v>40879664496.854897</v>
      </c>
      <c r="T2977" s="9">
        <v>2512.9015365187602</v>
      </c>
      <c r="U2977" s="9">
        <v>8.2208779947426507</v>
      </c>
      <c r="V2977" s="9">
        <v>0</v>
      </c>
      <c r="W2977" s="9">
        <v>8.2208779947426507</v>
      </c>
      <c r="X2977" s="9">
        <v>0</v>
      </c>
      <c r="Y2977" s="9">
        <v>0</v>
      </c>
      <c r="Z2977" s="9">
        <v>1.7100185E-2</v>
      </c>
      <c r="AA2977" s="9">
        <v>195.72202999999999</v>
      </c>
      <c r="AB2977" s="9"/>
      <c r="AQ2977" s="9">
        <f>K2977-'Processed Potentiostat'!$J$3</f>
        <v>-9.3471785000000001</v>
      </c>
    </row>
    <row r="2978" spans="1:43" x14ac:dyDescent="0.35">
      <c r="A2978">
        <v>2</v>
      </c>
      <c r="B2978">
        <v>0</v>
      </c>
      <c r="C2978">
        <v>0</v>
      </c>
      <c r="D2978">
        <v>1</v>
      </c>
      <c r="E2978">
        <v>0</v>
      </c>
      <c r="F2978">
        <v>0</v>
      </c>
      <c r="G2978">
        <v>0</v>
      </c>
      <c r="H2978" s="9">
        <v>2513.9015364934999</v>
      </c>
      <c r="I2978" s="9">
        <v>-1.8301130999999999</v>
      </c>
      <c r="J2978" s="9">
        <v>-1.8294471999999999</v>
      </c>
      <c r="K2978" s="9">
        <v>-10.404284000000001</v>
      </c>
      <c r="L2978" s="9">
        <v>-29.605968000000001</v>
      </c>
      <c r="M2978" s="9">
        <v>-29.605968000000001</v>
      </c>
      <c r="N2978" s="9">
        <v>39</v>
      </c>
      <c r="O2978" s="9">
        <v>62.474986999999999</v>
      </c>
      <c r="P2978" s="9">
        <v>0</v>
      </c>
      <c r="Q2978" s="9">
        <v>1.50506957351863E-2</v>
      </c>
      <c r="R2978" s="9">
        <v>0</v>
      </c>
      <c r="S2978" s="9">
        <v>40800536390.9711</v>
      </c>
      <c r="T2978" s="9">
        <v>2513.9015364934999</v>
      </c>
      <c r="U2978" s="9">
        <v>8.2238801655451894</v>
      </c>
      <c r="V2978" s="9">
        <v>0</v>
      </c>
      <c r="W2978" s="9">
        <v>8.2238801655451894</v>
      </c>
      <c r="X2978" s="9">
        <v>0</v>
      </c>
      <c r="Y2978" s="9">
        <v>0</v>
      </c>
      <c r="Z2978" s="9">
        <v>1.9034088000000001E-2</v>
      </c>
      <c r="AA2978" s="9">
        <v>175.83595</v>
      </c>
      <c r="AB2978" s="9"/>
      <c r="AQ2978" s="9">
        <f>K2978-'Processed Potentiostat'!$J$3</f>
        <v>-10.404284000000001</v>
      </c>
    </row>
    <row r="2979" spans="1:43" x14ac:dyDescent="0.35">
      <c r="A2979">
        <v>2</v>
      </c>
      <c r="B2979">
        <v>0</v>
      </c>
      <c r="C2979">
        <v>0</v>
      </c>
      <c r="D2979">
        <v>1</v>
      </c>
      <c r="E2979">
        <v>0</v>
      </c>
      <c r="F2979">
        <v>0</v>
      </c>
      <c r="G2979">
        <v>0</v>
      </c>
      <c r="H2979" s="9">
        <v>2514.90153646824</v>
      </c>
      <c r="I2979" s="9">
        <v>-1.8299086</v>
      </c>
      <c r="J2979" s="9">
        <v>-1.8307671999999999</v>
      </c>
      <c r="K2979" s="9">
        <v>-9.7209883000000001</v>
      </c>
      <c r="L2979" s="9">
        <v>-29.615911000000001</v>
      </c>
      <c r="M2979" s="9">
        <v>-29.615911000000001</v>
      </c>
      <c r="N2979" s="9">
        <v>39</v>
      </c>
      <c r="O2979" s="9">
        <v>62.474986999999999</v>
      </c>
      <c r="P2979" s="9">
        <v>0</v>
      </c>
      <c r="Q2979" s="9">
        <v>1.50557522166417E-2</v>
      </c>
      <c r="R2979" s="9">
        <v>0</v>
      </c>
      <c r="S2979" s="9">
        <v>49826767905.970901</v>
      </c>
      <c r="T2979" s="9">
        <v>2514.90153646824</v>
      </c>
      <c r="U2979" s="9">
        <v>8.2266418397152101</v>
      </c>
      <c r="V2979" s="9">
        <v>0</v>
      </c>
      <c r="W2979" s="9">
        <v>8.2266418397152101</v>
      </c>
      <c r="X2979" s="9">
        <v>0</v>
      </c>
      <c r="Y2979" s="9">
        <v>0</v>
      </c>
      <c r="Z2979" s="9">
        <v>1.7796867000000001E-2</v>
      </c>
      <c r="AA2979" s="9">
        <v>188.33138</v>
      </c>
      <c r="AB2979" s="9"/>
      <c r="AQ2979" s="9">
        <f>K2979-'Processed Potentiostat'!$J$3</f>
        <v>-9.7209883000000001</v>
      </c>
    </row>
    <row r="2980" spans="1:43" x14ac:dyDescent="0.35">
      <c r="A2980">
        <v>2</v>
      </c>
      <c r="B2980">
        <v>0</v>
      </c>
      <c r="C2980">
        <v>0</v>
      </c>
      <c r="D2980">
        <v>1</v>
      </c>
      <c r="E2980">
        <v>0</v>
      </c>
      <c r="F2980">
        <v>0</v>
      </c>
      <c r="G2980">
        <v>0</v>
      </c>
      <c r="H2980" s="9">
        <v>2515.9015364429802</v>
      </c>
      <c r="I2980" s="9">
        <v>-1.8299074</v>
      </c>
      <c r="J2980" s="9">
        <v>-1.8307943</v>
      </c>
      <c r="K2980" s="9">
        <v>-10.684583</v>
      </c>
      <c r="L2980" s="9">
        <v>-29.627241000000001</v>
      </c>
      <c r="M2980" s="9">
        <v>-29.627241000000001</v>
      </c>
      <c r="N2980" s="9">
        <v>39</v>
      </c>
      <c r="O2980" s="9">
        <v>62.474986999999999</v>
      </c>
      <c r="P2980" s="9">
        <v>0</v>
      </c>
      <c r="Q2980" s="9">
        <v>1.5061513955708299E-2</v>
      </c>
      <c r="R2980" s="9">
        <v>0</v>
      </c>
      <c r="S2980" s="9">
        <v>47666149769.158699</v>
      </c>
      <c r="T2980" s="9">
        <v>2515.9015364429802</v>
      </c>
      <c r="U2980" s="9">
        <v>8.2297889688410208</v>
      </c>
      <c r="V2980" s="9">
        <v>0</v>
      </c>
      <c r="W2980" s="9">
        <v>8.2297889688410208</v>
      </c>
      <c r="X2980" s="9">
        <v>0</v>
      </c>
      <c r="Y2980" s="9">
        <v>0</v>
      </c>
      <c r="Z2980" s="9">
        <v>1.9561274E-2</v>
      </c>
      <c r="AA2980" s="9">
        <v>171.34916999999999</v>
      </c>
      <c r="AB2980" s="9"/>
      <c r="AQ2980" s="9">
        <f>K2980-'Processed Potentiostat'!$J$3</f>
        <v>-10.684583</v>
      </c>
    </row>
    <row r="2981" spans="1:43" x14ac:dyDescent="0.35">
      <c r="A2981">
        <v>2</v>
      </c>
      <c r="B2981">
        <v>0</v>
      </c>
      <c r="C2981">
        <v>0</v>
      </c>
      <c r="D2981">
        <v>1</v>
      </c>
      <c r="E2981">
        <v>0</v>
      </c>
      <c r="F2981">
        <v>0</v>
      </c>
      <c r="G2981">
        <v>0</v>
      </c>
      <c r="H2981" s="9">
        <v>2516.9015364177098</v>
      </c>
      <c r="I2981" s="9">
        <v>-1.8299766</v>
      </c>
      <c r="J2981" s="9">
        <v>-1.8295106999999999</v>
      </c>
      <c r="K2981" s="9">
        <v>-9.5302343</v>
      </c>
      <c r="L2981" s="9">
        <v>-29.637457000000001</v>
      </c>
      <c r="M2981" s="9">
        <v>-29.637457000000001</v>
      </c>
      <c r="N2981" s="9">
        <v>39</v>
      </c>
      <c r="O2981" s="9">
        <v>62.474986999999999</v>
      </c>
      <c r="P2981" s="9">
        <v>0</v>
      </c>
      <c r="Q2981" s="9">
        <v>1.5066705578150499E-2</v>
      </c>
      <c r="R2981" s="9">
        <v>0</v>
      </c>
      <c r="S2981" s="9">
        <v>44763594600.628502</v>
      </c>
      <c r="T2981" s="9">
        <v>2516.9015364177098</v>
      </c>
      <c r="U2981" s="9">
        <v>8.2326267961624904</v>
      </c>
      <c r="V2981" s="9">
        <v>0</v>
      </c>
      <c r="W2981" s="9">
        <v>8.2326267961624904</v>
      </c>
      <c r="X2981" s="9">
        <v>0</v>
      </c>
      <c r="Y2981" s="9">
        <v>0</v>
      </c>
      <c r="Z2981" s="9">
        <v>1.7435665999999999E-2</v>
      </c>
      <c r="AA2981" s="9">
        <v>191.96912</v>
      </c>
      <c r="AB2981" s="9"/>
      <c r="AQ2981" s="9">
        <f>K2981-'Processed Potentiostat'!$J$3</f>
        <v>-9.5302343</v>
      </c>
    </row>
    <row r="2982" spans="1:43" x14ac:dyDescent="0.35">
      <c r="A2982">
        <v>2</v>
      </c>
      <c r="B2982">
        <v>0</v>
      </c>
      <c r="C2982">
        <v>0</v>
      </c>
      <c r="D2982">
        <v>1</v>
      </c>
      <c r="E2982">
        <v>0</v>
      </c>
      <c r="F2982">
        <v>0</v>
      </c>
      <c r="G2982">
        <v>0</v>
      </c>
      <c r="H2982" s="9">
        <v>2517.90153639245</v>
      </c>
      <c r="I2982" s="9">
        <v>-1.8299216</v>
      </c>
      <c r="J2982" s="9">
        <v>-1.8293786999999999</v>
      </c>
      <c r="K2982" s="9">
        <v>-11.000472</v>
      </c>
      <c r="L2982" s="9">
        <v>-29.647165000000001</v>
      </c>
      <c r="M2982" s="9">
        <v>-29.647165000000001</v>
      </c>
      <c r="N2982" s="9">
        <v>39</v>
      </c>
      <c r="O2982" s="9">
        <v>62.474986999999999</v>
      </c>
      <c r="P2982" s="9">
        <v>0</v>
      </c>
      <c r="Q2982" s="9">
        <v>1.50716390083484E-2</v>
      </c>
      <c r="R2982" s="9">
        <v>0</v>
      </c>
      <c r="S2982" s="9">
        <v>37336503971.050499</v>
      </c>
      <c r="T2982" s="9">
        <v>2517.90153639245</v>
      </c>
      <c r="U2982" s="9">
        <v>8.2353238579686394</v>
      </c>
      <c r="V2982" s="9">
        <v>0</v>
      </c>
      <c r="W2982" s="9">
        <v>8.2353238579686394</v>
      </c>
      <c r="X2982" s="9">
        <v>0</v>
      </c>
      <c r="Y2982" s="9">
        <v>0</v>
      </c>
      <c r="Z2982" s="9">
        <v>2.0124029000000002E-2</v>
      </c>
      <c r="AA2982" s="9">
        <v>166.30001999999999</v>
      </c>
      <c r="AB2982" s="9"/>
      <c r="AQ2982" s="9">
        <f>K2982-'Processed Potentiostat'!$J$3</f>
        <v>-11.000472</v>
      </c>
    </row>
    <row r="2983" spans="1:43" x14ac:dyDescent="0.35">
      <c r="A2983">
        <v>2</v>
      </c>
      <c r="B2983">
        <v>0</v>
      </c>
      <c r="C2983">
        <v>0</v>
      </c>
      <c r="D2983">
        <v>1</v>
      </c>
      <c r="E2983">
        <v>0</v>
      </c>
      <c r="F2983">
        <v>0</v>
      </c>
      <c r="G2983">
        <v>0</v>
      </c>
      <c r="H2983" s="9">
        <v>2518.9015363671901</v>
      </c>
      <c r="I2983" s="9">
        <v>-1.8300056</v>
      </c>
      <c r="J2983" s="9">
        <v>-1.8290453</v>
      </c>
      <c r="K2983" s="9">
        <v>-10.769594</v>
      </c>
      <c r="L2983" s="9">
        <v>-29.657907000000002</v>
      </c>
      <c r="M2983" s="9">
        <v>-29.657907000000002</v>
      </c>
      <c r="N2983" s="9">
        <v>39</v>
      </c>
      <c r="O2983" s="9">
        <v>62.474986999999999</v>
      </c>
      <c r="P2983" s="9">
        <v>0</v>
      </c>
      <c r="Q2983" s="9">
        <v>1.5077096771546301E-2</v>
      </c>
      <c r="R2983" s="9">
        <v>0</v>
      </c>
      <c r="S2983" s="9">
        <v>26304563319.5564</v>
      </c>
      <c r="T2983" s="9">
        <v>2518.9015363671901</v>
      </c>
      <c r="U2983" s="9">
        <v>8.2383076308954006</v>
      </c>
      <c r="V2983" s="9">
        <v>0</v>
      </c>
      <c r="W2983" s="9">
        <v>8.2383076308954006</v>
      </c>
      <c r="X2983" s="9">
        <v>0</v>
      </c>
      <c r="Y2983" s="9">
        <v>0</v>
      </c>
      <c r="Z2983" s="9">
        <v>1.9698075999999998E-2</v>
      </c>
      <c r="AA2983" s="9">
        <v>169.83418</v>
      </c>
      <c r="AB2983" s="9"/>
      <c r="AQ2983" s="9">
        <f>K2983-'Processed Potentiostat'!$J$3</f>
        <v>-10.769594</v>
      </c>
    </row>
    <row r="2984" spans="1:43" x14ac:dyDescent="0.35">
      <c r="A2984">
        <v>2</v>
      </c>
      <c r="B2984">
        <v>0</v>
      </c>
      <c r="C2984">
        <v>0</v>
      </c>
      <c r="D2984">
        <v>1</v>
      </c>
      <c r="E2984">
        <v>0</v>
      </c>
      <c r="F2984">
        <v>0</v>
      </c>
      <c r="G2984">
        <v>0</v>
      </c>
      <c r="H2984" s="9">
        <v>2519.68573634738</v>
      </c>
      <c r="I2984" s="9">
        <v>-1.8301418</v>
      </c>
      <c r="J2984" s="9">
        <v>-1.8314347</v>
      </c>
      <c r="K2984" s="9">
        <v>-15.821799</v>
      </c>
      <c r="L2984" s="9">
        <v>-29.666398999999998</v>
      </c>
      <c r="M2984" s="9">
        <v>-29.666398999999998</v>
      </c>
      <c r="N2984" s="9">
        <v>39</v>
      </c>
      <c r="O2984" s="9">
        <v>62.474986999999999</v>
      </c>
      <c r="P2984" s="9">
        <v>0</v>
      </c>
      <c r="Q2984" s="9">
        <v>1.50814166764053E-2</v>
      </c>
      <c r="R2984" s="9">
        <v>0</v>
      </c>
      <c r="S2984" s="9">
        <v>23508387550.789902</v>
      </c>
      <c r="T2984" s="9">
        <v>2519.68573634738</v>
      </c>
      <c r="U2984" s="9">
        <v>8.2406663435254597</v>
      </c>
      <c r="V2984" s="9">
        <v>0</v>
      </c>
      <c r="W2984" s="9">
        <v>8.2406663435254597</v>
      </c>
      <c r="X2984" s="9">
        <v>0</v>
      </c>
      <c r="Y2984" s="9">
        <v>0</v>
      </c>
      <c r="Z2984" s="9">
        <v>2.8976592999999998E-2</v>
      </c>
      <c r="AA2984" s="9">
        <v>115.75388</v>
      </c>
      <c r="AB2984" s="9"/>
      <c r="AQ2984" s="9">
        <f>K2984-'Processed Potentiostat'!$J$3</f>
        <v>-15.821799</v>
      </c>
    </row>
    <row r="2985" spans="1:43" x14ac:dyDescent="0.35">
      <c r="A2985">
        <v>2</v>
      </c>
      <c r="B2985">
        <v>0</v>
      </c>
      <c r="C2985">
        <v>0</v>
      </c>
      <c r="D2985">
        <v>1</v>
      </c>
      <c r="E2985">
        <v>0</v>
      </c>
      <c r="F2985">
        <v>0</v>
      </c>
      <c r="G2985">
        <v>0</v>
      </c>
      <c r="H2985" s="9">
        <v>2520.2905363321001</v>
      </c>
      <c r="I2985" s="9">
        <v>-1.8298591</v>
      </c>
      <c r="J2985" s="9">
        <v>-1.8302654</v>
      </c>
      <c r="K2985" s="9">
        <v>-20.831859999999999</v>
      </c>
      <c r="L2985" s="9">
        <v>-29.675978000000001</v>
      </c>
      <c r="M2985" s="9">
        <v>-29.675978000000001</v>
      </c>
      <c r="N2985" s="9">
        <v>39</v>
      </c>
      <c r="O2985" s="9">
        <v>62.474986999999999</v>
      </c>
      <c r="P2985" s="9">
        <v>0</v>
      </c>
      <c r="Q2985" s="9">
        <v>1.50862865575334E-2</v>
      </c>
      <c r="R2985" s="9">
        <v>0</v>
      </c>
      <c r="S2985" s="9">
        <v>320386281314.85797</v>
      </c>
      <c r="T2985" s="9">
        <v>2520.2905363321001</v>
      </c>
      <c r="U2985" s="9">
        <v>8.2433270276137396</v>
      </c>
      <c r="V2985" s="9">
        <v>0</v>
      </c>
      <c r="W2985" s="9">
        <v>8.2433270276137396</v>
      </c>
      <c r="X2985" s="9">
        <v>0</v>
      </c>
      <c r="Y2985" s="9">
        <v>0</v>
      </c>
      <c r="Z2985" s="9">
        <v>3.8127832E-2</v>
      </c>
      <c r="AA2985" s="9">
        <v>87.858954999999995</v>
      </c>
      <c r="AB2985" s="9"/>
      <c r="AQ2985" s="9">
        <f>K2985-'Processed Potentiostat'!$J$3</f>
        <v>-20.831859999999999</v>
      </c>
    </row>
    <row r="2986" spans="1:43" x14ac:dyDescent="0.35">
      <c r="A2986">
        <v>2</v>
      </c>
      <c r="B2986">
        <v>0</v>
      </c>
      <c r="C2986">
        <v>0</v>
      </c>
      <c r="D2986">
        <v>1</v>
      </c>
      <c r="E2986">
        <v>0</v>
      </c>
      <c r="F2986">
        <v>0</v>
      </c>
      <c r="G2986">
        <v>0</v>
      </c>
      <c r="H2986" s="9">
        <v>2520.33113633107</v>
      </c>
      <c r="I2986" s="9">
        <v>-1.8298745999999999</v>
      </c>
      <c r="J2986" s="9">
        <v>-1.8316832999999999</v>
      </c>
      <c r="K2986" s="9">
        <v>-15.765594</v>
      </c>
      <c r="L2986" s="9">
        <v>-29.676897</v>
      </c>
      <c r="M2986" s="9">
        <v>-29.676897</v>
      </c>
      <c r="N2986" s="9">
        <v>39</v>
      </c>
      <c r="O2986" s="9">
        <v>62.474986999999999</v>
      </c>
      <c r="P2986" s="9">
        <v>0</v>
      </c>
      <c r="Q2986" s="9">
        <v>1.5086754319600999E-2</v>
      </c>
      <c r="R2986" s="9">
        <v>0</v>
      </c>
      <c r="S2986" s="9">
        <v>19647056668.9305</v>
      </c>
      <c r="T2986" s="9">
        <v>2520.33113633107</v>
      </c>
      <c r="U2986" s="9">
        <v>8.2435824822061292</v>
      </c>
      <c r="V2986" s="9">
        <v>0</v>
      </c>
      <c r="W2986" s="9">
        <v>8.2435824822061292</v>
      </c>
      <c r="X2986" s="9">
        <v>0</v>
      </c>
      <c r="Y2986" s="9">
        <v>0</v>
      </c>
      <c r="Z2986" s="9">
        <v>2.8877574999999999E-2</v>
      </c>
      <c r="AA2986" s="9">
        <v>116.18232</v>
      </c>
      <c r="AB2986" s="9"/>
      <c r="AQ2986" s="9">
        <f>K2986-'Processed Potentiostat'!$J$3</f>
        <v>-15.765594</v>
      </c>
    </row>
    <row r="2987" spans="1:43" x14ac:dyDescent="0.35">
      <c r="A2987">
        <v>2</v>
      </c>
      <c r="B2987">
        <v>0</v>
      </c>
      <c r="C2987">
        <v>0</v>
      </c>
      <c r="D2987">
        <v>1</v>
      </c>
      <c r="E2987">
        <v>0</v>
      </c>
      <c r="F2987">
        <v>0</v>
      </c>
      <c r="G2987">
        <v>0</v>
      </c>
      <c r="H2987" s="9">
        <v>2521.3311363058101</v>
      </c>
      <c r="I2987" s="9">
        <v>-1.8301350999999999</v>
      </c>
      <c r="J2987" s="9">
        <v>-1.8296068000000001</v>
      </c>
      <c r="K2987" s="9">
        <v>-13.546789</v>
      </c>
      <c r="L2987" s="9">
        <v>-29.691126000000001</v>
      </c>
      <c r="M2987" s="9">
        <v>-29.691126000000001</v>
      </c>
      <c r="N2987" s="9">
        <v>39</v>
      </c>
      <c r="O2987" s="9">
        <v>62.474986999999999</v>
      </c>
      <c r="P2987" s="9">
        <v>0</v>
      </c>
      <c r="Q2987" s="9">
        <v>1.50939857492919E-2</v>
      </c>
      <c r="R2987" s="9">
        <v>0</v>
      </c>
      <c r="S2987" s="9">
        <v>52457292310.7248</v>
      </c>
      <c r="T2987" s="9">
        <v>2521.3311363058101</v>
      </c>
      <c r="U2987" s="9">
        <v>8.2475352251305001</v>
      </c>
      <c r="V2987" s="9">
        <v>0</v>
      </c>
      <c r="W2987" s="9">
        <v>8.2475352251305001</v>
      </c>
      <c r="X2987" s="9">
        <v>0</v>
      </c>
      <c r="Y2987" s="9">
        <v>0</v>
      </c>
      <c r="Z2987" s="9">
        <v>2.4785297000000001E-2</v>
      </c>
      <c r="AA2987" s="9">
        <v>135.05833000000001</v>
      </c>
      <c r="AB2987" s="9"/>
      <c r="AQ2987" s="9">
        <f>K2987-'Processed Potentiostat'!$J$3</f>
        <v>-13.546789</v>
      </c>
    </row>
    <row r="2988" spans="1:43" x14ac:dyDescent="0.35">
      <c r="A2988">
        <v>2</v>
      </c>
      <c r="B2988">
        <v>0</v>
      </c>
      <c r="C2988">
        <v>0</v>
      </c>
      <c r="D2988">
        <v>1</v>
      </c>
      <c r="E2988">
        <v>0</v>
      </c>
      <c r="F2988">
        <v>0</v>
      </c>
      <c r="G2988">
        <v>0</v>
      </c>
      <c r="H2988" s="9">
        <v>2522.3311362805498</v>
      </c>
      <c r="I2988" s="9">
        <v>-1.8299699</v>
      </c>
      <c r="J2988" s="9">
        <v>-1.8289437</v>
      </c>
      <c r="K2988" s="9">
        <v>-11.888541999999999</v>
      </c>
      <c r="L2988" s="9">
        <v>-29.704115000000002</v>
      </c>
      <c r="M2988" s="9">
        <v>-29.704115000000002</v>
      </c>
      <c r="N2988" s="9">
        <v>39</v>
      </c>
      <c r="O2988" s="9">
        <v>62.474986999999999</v>
      </c>
      <c r="P2988" s="9">
        <v>0</v>
      </c>
      <c r="Q2988" s="9">
        <v>1.5100584702325601E-2</v>
      </c>
      <c r="R2988" s="9">
        <v>0</v>
      </c>
      <c r="S2988" s="9">
        <v>24168396781.230301</v>
      </c>
      <c r="T2988" s="9">
        <v>2522.3311362805498</v>
      </c>
      <c r="U2988" s="9">
        <v>8.2511428599385592</v>
      </c>
      <c r="V2988" s="9">
        <v>0</v>
      </c>
      <c r="W2988" s="9">
        <v>8.2511428599385592</v>
      </c>
      <c r="X2988" s="9">
        <v>0</v>
      </c>
      <c r="Y2988" s="9">
        <v>0</v>
      </c>
      <c r="Z2988" s="9">
        <v>2.1743475000000002E-2</v>
      </c>
      <c r="AA2988" s="9">
        <v>153.84088</v>
      </c>
      <c r="AB2988" s="9"/>
      <c r="AQ2988" s="9">
        <f>K2988-'Processed Potentiostat'!$J$3</f>
        <v>-11.888541999999999</v>
      </c>
    </row>
    <row r="2989" spans="1:43" x14ac:dyDescent="0.35">
      <c r="A2989">
        <v>2</v>
      </c>
      <c r="B2989">
        <v>0</v>
      </c>
      <c r="C2989">
        <v>0</v>
      </c>
      <c r="D2989">
        <v>1</v>
      </c>
      <c r="E2989">
        <v>0</v>
      </c>
      <c r="F2989">
        <v>0</v>
      </c>
      <c r="G2989">
        <v>0</v>
      </c>
      <c r="H2989" s="9">
        <v>2523.3311362552899</v>
      </c>
      <c r="I2989" s="9">
        <v>-1.8299741</v>
      </c>
      <c r="J2989" s="9">
        <v>-1.8304638</v>
      </c>
      <c r="K2989" s="9">
        <v>-10.653451</v>
      </c>
      <c r="L2989" s="9">
        <v>-29.715387</v>
      </c>
      <c r="M2989" s="9">
        <v>-29.715387</v>
      </c>
      <c r="N2989" s="9">
        <v>39</v>
      </c>
      <c r="O2989" s="9">
        <v>62.474986999999999</v>
      </c>
      <c r="P2989" s="9">
        <v>0</v>
      </c>
      <c r="Q2989" s="9">
        <v>1.5106316306617301E-2</v>
      </c>
      <c r="R2989" s="9">
        <v>0</v>
      </c>
      <c r="S2989" s="9">
        <v>102118285472.20599</v>
      </c>
      <c r="T2989" s="9">
        <v>2523.3311362552899</v>
      </c>
      <c r="U2989" s="9">
        <v>8.2542742238328195</v>
      </c>
      <c r="V2989" s="9">
        <v>0</v>
      </c>
      <c r="W2989" s="9">
        <v>8.2542742238328195</v>
      </c>
      <c r="X2989" s="9">
        <v>0</v>
      </c>
      <c r="Y2989" s="9">
        <v>0</v>
      </c>
      <c r="Z2989" s="9">
        <v>1.9500757000000001E-2</v>
      </c>
      <c r="AA2989" s="9">
        <v>171.81886</v>
      </c>
      <c r="AB2989" s="9"/>
      <c r="AQ2989" s="9">
        <f>K2989-'Processed Potentiostat'!$J$3</f>
        <v>-10.653451</v>
      </c>
    </row>
    <row r="2990" spans="1:43" x14ac:dyDescent="0.35">
      <c r="A2990">
        <v>2</v>
      </c>
      <c r="B2990">
        <v>0</v>
      </c>
      <c r="C2990">
        <v>0</v>
      </c>
      <c r="D2990">
        <v>1</v>
      </c>
      <c r="E2990">
        <v>0</v>
      </c>
      <c r="F2990">
        <v>0</v>
      </c>
      <c r="G2990">
        <v>0</v>
      </c>
      <c r="H2990" s="9">
        <v>2524.3311362300301</v>
      </c>
      <c r="I2990" s="9">
        <v>-1.8298762</v>
      </c>
      <c r="J2990" s="9">
        <v>-1.8292096</v>
      </c>
      <c r="K2990" s="9">
        <v>-12.518986999999999</v>
      </c>
      <c r="L2990" s="9">
        <v>-29.726568</v>
      </c>
      <c r="M2990" s="9">
        <v>-29.726568</v>
      </c>
      <c r="N2990" s="9">
        <v>39</v>
      </c>
      <c r="O2990" s="9">
        <v>62.474986999999999</v>
      </c>
      <c r="P2990" s="9">
        <v>0</v>
      </c>
      <c r="Q2990" s="9">
        <v>1.5111997464511801E-2</v>
      </c>
      <c r="R2990" s="9">
        <v>0</v>
      </c>
      <c r="S2990" s="9">
        <v>30861947414.537399</v>
      </c>
      <c r="T2990" s="9">
        <v>2524.3311362300301</v>
      </c>
      <c r="U2990" s="9">
        <v>8.2573802970999601</v>
      </c>
      <c r="V2990" s="9">
        <v>0</v>
      </c>
      <c r="W2990" s="9">
        <v>8.2573802970999601</v>
      </c>
      <c r="X2990" s="9">
        <v>0</v>
      </c>
      <c r="Y2990" s="9">
        <v>0</v>
      </c>
      <c r="Z2990" s="9">
        <v>2.2899849E-2</v>
      </c>
      <c r="AA2990" s="9">
        <v>146.11482000000001</v>
      </c>
      <c r="AB2990" s="9"/>
      <c r="AQ2990" s="9">
        <f>K2990-'Processed Potentiostat'!$J$3</f>
        <v>-12.518986999999999</v>
      </c>
    </row>
    <row r="2991" spans="1:43" x14ac:dyDescent="0.35">
      <c r="A2991">
        <v>2</v>
      </c>
      <c r="B2991">
        <v>0</v>
      </c>
      <c r="C2991">
        <v>0</v>
      </c>
      <c r="D2991">
        <v>1</v>
      </c>
      <c r="E2991">
        <v>0</v>
      </c>
      <c r="F2991">
        <v>0</v>
      </c>
      <c r="G2991">
        <v>0</v>
      </c>
      <c r="H2991" s="9">
        <v>2525.3311362047598</v>
      </c>
      <c r="I2991" s="9">
        <v>-1.8300240000000001</v>
      </c>
      <c r="J2991" s="9">
        <v>-1.8292837</v>
      </c>
      <c r="K2991" s="9">
        <v>-11.397676000000001</v>
      </c>
      <c r="L2991" s="9">
        <v>-29.738530999999998</v>
      </c>
      <c r="M2991" s="9">
        <v>-29.738530999999998</v>
      </c>
      <c r="N2991" s="9">
        <v>39</v>
      </c>
      <c r="O2991" s="9">
        <v>62.474986999999999</v>
      </c>
      <c r="P2991" s="9">
        <v>0</v>
      </c>
      <c r="Q2991" s="9">
        <v>1.5118076220343999E-2</v>
      </c>
      <c r="R2991" s="9">
        <v>0</v>
      </c>
      <c r="S2991" s="9">
        <v>33449300941.465199</v>
      </c>
      <c r="T2991" s="9">
        <v>2525.3311362047598</v>
      </c>
      <c r="U2991" s="9">
        <v>8.2607032994908707</v>
      </c>
      <c r="V2991" s="9">
        <v>0</v>
      </c>
      <c r="W2991" s="9">
        <v>8.2607032994908707</v>
      </c>
      <c r="X2991" s="9">
        <v>0</v>
      </c>
      <c r="Y2991" s="9">
        <v>0</v>
      </c>
      <c r="Z2991" s="9">
        <v>2.0849584000000001E-2</v>
      </c>
      <c r="AA2991" s="9">
        <v>160.49619999999999</v>
      </c>
      <c r="AB2991" s="9"/>
      <c r="AQ2991" s="9">
        <f>K2991-'Processed Potentiostat'!$J$3</f>
        <v>-11.397676000000001</v>
      </c>
    </row>
    <row r="2992" spans="1:43" x14ac:dyDescent="0.35">
      <c r="A2992">
        <v>2</v>
      </c>
      <c r="B2992">
        <v>0</v>
      </c>
      <c r="C2992">
        <v>0</v>
      </c>
      <c r="D2992">
        <v>1</v>
      </c>
      <c r="E2992">
        <v>0</v>
      </c>
      <c r="F2992">
        <v>0</v>
      </c>
      <c r="G2992">
        <v>0</v>
      </c>
      <c r="H2992" s="9">
        <v>2526.3311361794999</v>
      </c>
      <c r="I2992" s="9">
        <v>-1.8300116</v>
      </c>
      <c r="J2992" s="9">
        <v>-1.8315026999999999</v>
      </c>
      <c r="K2992" s="9">
        <v>-10.211512000000001</v>
      </c>
      <c r="L2992" s="9">
        <v>-29.749279000000001</v>
      </c>
      <c r="M2992" s="9">
        <v>-29.749279000000001</v>
      </c>
      <c r="N2992" s="9">
        <v>39</v>
      </c>
      <c r="O2992" s="9">
        <v>62.474986999999999</v>
      </c>
      <c r="P2992" s="9">
        <v>0</v>
      </c>
      <c r="Q2992" s="9">
        <v>1.51235442273148E-2</v>
      </c>
      <c r="R2992" s="9">
        <v>0</v>
      </c>
      <c r="S2992" s="9">
        <v>22369580045.9561</v>
      </c>
      <c r="T2992" s="9">
        <v>2526.3311361794999</v>
      </c>
      <c r="U2992" s="9">
        <v>8.2636884514718005</v>
      </c>
      <c r="V2992" s="9">
        <v>0</v>
      </c>
      <c r="W2992" s="9">
        <v>8.2636884514718005</v>
      </c>
      <c r="X2992" s="9">
        <v>0</v>
      </c>
      <c r="Y2992" s="9">
        <v>0</v>
      </c>
      <c r="Z2992" s="9">
        <v>1.8702409999999999E-2</v>
      </c>
      <c r="AA2992" s="9">
        <v>179.35666000000001</v>
      </c>
      <c r="AB2992" s="9"/>
      <c r="AQ2992" s="9">
        <f>K2992-'Processed Potentiostat'!$J$3</f>
        <v>-10.211512000000001</v>
      </c>
    </row>
    <row r="2993" spans="1:43" x14ac:dyDescent="0.35">
      <c r="A2993">
        <v>2</v>
      </c>
      <c r="B2993">
        <v>0</v>
      </c>
      <c r="C2993">
        <v>0</v>
      </c>
      <c r="D2993">
        <v>1</v>
      </c>
      <c r="E2993">
        <v>0</v>
      </c>
      <c r="F2993">
        <v>0</v>
      </c>
      <c r="G2993">
        <v>0</v>
      </c>
      <c r="H2993" s="9">
        <v>2527.3311361542401</v>
      </c>
      <c r="I2993" s="9">
        <v>-1.8299093</v>
      </c>
      <c r="J2993" s="9">
        <v>-1.8288126</v>
      </c>
      <c r="K2993" s="9">
        <v>-12.479433999999999</v>
      </c>
      <c r="L2993" s="9">
        <v>-29.762718</v>
      </c>
      <c r="M2993" s="9">
        <v>-29.762718</v>
      </c>
      <c r="N2993" s="9">
        <v>39</v>
      </c>
      <c r="O2993" s="9">
        <v>62.474986999999999</v>
      </c>
      <c r="P2993" s="9">
        <v>0</v>
      </c>
      <c r="Q2993" s="9">
        <v>1.513037137701E-2</v>
      </c>
      <c r="R2993" s="9">
        <v>0</v>
      </c>
      <c r="S2993" s="9">
        <v>21881487678.963501</v>
      </c>
      <c r="T2993" s="9">
        <v>2527.3311361542401</v>
      </c>
      <c r="U2993" s="9">
        <v>8.2674216699922791</v>
      </c>
      <c r="V2993" s="9">
        <v>0</v>
      </c>
      <c r="W2993" s="9">
        <v>8.2674216699922791</v>
      </c>
      <c r="X2993" s="9">
        <v>0</v>
      </c>
      <c r="Y2993" s="9">
        <v>0</v>
      </c>
      <c r="Z2993" s="9">
        <v>2.2822545999999999E-2</v>
      </c>
      <c r="AA2993" s="9">
        <v>146.54611</v>
      </c>
      <c r="AB2993" s="9"/>
      <c r="AQ2993" s="9">
        <f>K2993-'Processed Potentiostat'!$J$3</f>
        <v>-12.479433999999999</v>
      </c>
    </row>
    <row r="2994" spans="1:43" x14ac:dyDescent="0.35">
      <c r="A2994">
        <v>2</v>
      </c>
      <c r="B2994">
        <v>0</v>
      </c>
      <c r="C2994">
        <v>0</v>
      </c>
      <c r="D2994">
        <v>1</v>
      </c>
      <c r="E2994">
        <v>0</v>
      </c>
      <c r="F2994">
        <v>0</v>
      </c>
      <c r="G2994">
        <v>0</v>
      </c>
      <c r="H2994" s="9">
        <v>2528.3311361289798</v>
      </c>
      <c r="I2994" s="9">
        <v>-1.8298460000000001</v>
      </c>
      <c r="J2994" s="9">
        <v>-1.8302935</v>
      </c>
      <c r="K2994" s="9">
        <v>-10.361682</v>
      </c>
      <c r="L2994" s="9">
        <v>-29.774380000000001</v>
      </c>
      <c r="M2994" s="9">
        <v>-29.774380000000001</v>
      </c>
      <c r="N2994" s="9">
        <v>39</v>
      </c>
      <c r="O2994" s="9">
        <v>62.474986999999999</v>
      </c>
      <c r="P2994" s="9">
        <v>0</v>
      </c>
      <c r="Q2994" s="9">
        <v>1.5136300272049199E-2</v>
      </c>
      <c r="R2994" s="9">
        <v>0</v>
      </c>
      <c r="S2994" s="9">
        <v>246560318115.189</v>
      </c>
      <c r="T2994" s="9">
        <v>2528.3311361289798</v>
      </c>
      <c r="U2994" s="9">
        <v>8.2706611107020294</v>
      </c>
      <c r="V2994" s="9">
        <v>0</v>
      </c>
      <c r="W2994" s="9">
        <v>8.2706611107020294</v>
      </c>
      <c r="X2994" s="9">
        <v>0</v>
      </c>
      <c r="Y2994" s="9">
        <v>0</v>
      </c>
      <c r="Z2994" s="9">
        <v>1.896492E-2</v>
      </c>
      <c r="AA2994" s="9">
        <v>176.64058</v>
      </c>
      <c r="AB2994" s="9"/>
      <c r="AQ2994" s="9">
        <f>K2994-'Processed Potentiostat'!$J$3</f>
        <v>-10.361682</v>
      </c>
    </row>
    <row r="2995" spans="1:43" x14ac:dyDescent="0.35">
      <c r="A2995">
        <v>2</v>
      </c>
      <c r="B2995">
        <v>0</v>
      </c>
      <c r="C2995">
        <v>0</v>
      </c>
      <c r="D2995">
        <v>1</v>
      </c>
      <c r="E2995">
        <v>0</v>
      </c>
      <c r="F2995">
        <v>0</v>
      </c>
      <c r="G2995">
        <v>0</v>
      </c>
      <c r="H2995" s="9">
        <v>2529.3311361037099</v>
      </c>
      <c r="I2995" s="9">
        <v>-1.8300498000000001</v>
      </c>
      <c r="J2995" s="9">
        <v>-1.829777</v>
      </c>
      <c r="K2995" s="9">
        <v>-11.310454999999999</v>
      </c>
      <c r="L2995" s="9">
        <v>-29.786778999999999</v>
      </c>
      <c r="M2995" s="9">
        <v>-29.786778999999999</v>
      </c>
      <c r="N2995" s="9">
        <v>39</v>
      </c>
      <c r="O2995" s="9">
        <v>62.474986999999999</v>
      </c>
      <c r="P2995" s="9">
        <v>0</v>
      </c>
      <c r="Q2995" s="9">
        <v>1.5142602671309501E-2</v>
      </c>
      <c r="R2995" s="9">
        <v>0</v>
      </c>
      <c r="S2995" s="9">
        <v>75261934503.386505</v>
      </c>
      <c r="T2995" s="9">
        <v>2529.3311361037099</v>
      </c>
      <c r="U2995" s="9">
        <v>8.2741056068487602</v>
      </c>
      <c r="V2995" s="9">
        <v>0</v>
      </c>
      <c r="W2995" s="9">
        <v>8.2741056068487602</v>
      </c>
      <c r="X2995" s="9">
        <v>0</v>
      </c>
      <c r="Y2995" s="9">
        <v>0</v>
      </c>
      <c r="Z2995" s="9">
        <v>2.0695611999999999E-2</v>
      </c>
      <c r="AA2995" s="9">
        <v>161.77748</v>
      </c>
      <c r="AB2995" s="9"/>
      <c r="AQ2995" s="9">
        <f>K2995-'Processed Potentiostat'!$J$3</f>
        <v>-11.310454999999999</v>
      </c>
    </row>
    <row r="2996" spans="1:43" x14ac:dyDescent="0.35">
      <c r="A2996">
        <v>2</v>
      </c>
      <c r="B2996">
        <v>0</v>
      </c>
      <c r="C2996">
        <v>0</v>
      </c>
      <c r="D2996">
        <v>1</v>
      </c>
      <c r="E2996">
        <v>0</v>
      </c>
      <c r="F2996">
        <v>0</v>
      </c>
      <c r="G2996">
        <v>0</v>
      </c>
      <c r="H2996" s="9">
        <v>2530.3311360784501</v>
      </c>
      <c r="I2996" s="9">
        <v>-1.8300117</v>
      </c>
      <c r="J2996" s="9">
        <v>-1.8301364</v>
      </c>
      <c r="K2996" s="9">
        <v>-10.21536</v>
      </c>
      <c r="L2996" s="9">
        <v>-29.797421</v>
      </c>
      <c r="M2996" s="9">
        <v>-29.797421</v>
      </c>
      <c r="N2996" s="9">
        <v>39</v>
      </c>
      <c r="O2996" s="9">
        <v>62.474986999999999</v>
      </c>
      <c r="P2996" s="9">
        <v>0</v>
      </c>
      <c r="Q2996" s="9">
        <v>1.51480122993712E-2</v>
      </c>
      <c r="R2996" s="9">
        <v>0</v>
      </c>
      <c r="S2996" s="9">
        <v>819537334207.19202</v>
      </c>
      <c r="T2996" s="9">
        <v>2530.3311360784501</v>
      </c>
      <c r="U2996" s="9">
        <v>8.2770614800583502</v>
      </c>
      <c r="V2996" s="9">
        <v>0</v>
      </c>
      <c r="W2996" s="9">
        <v>8.2770614800583502</v>
      </c>
      <c r="X2996" s="9">
        <v>0</v>
      </c>
      <c r="Y2996" s="9">
        <v>0</v>
      </c>
      <c r="Z2996" s="9">
        <v>1.8695501999999999E-2</v>
      </c>
      <c r="AA2996" s="9">
        <v>179.15536</v>
      </c>
      <c r="AB2996" s="9"/>
      <c r="AQ2996" s="9">
        <f>K2996-'Processed Potentiostat'!$J$3</f>
        <v>-10.21536</v>
      </c>
    </row>
    <row r="2997" spans="1:43" x14ac:dyDescent="0.35">
      <c r="A2997">
        <v>2</v>
      </c>
      <c r="B2997">
        <v>0</v>
      </c>
      <c r="C2997">
        <v>0</v>
      </c>
      <c r="D2997">
        <v>1</v>
      </c>
      <c r="E2997">
        <v>0</v>
      </c>
      <c r="F2997">
        <v>0</v>
      </c>
      <c r="G2997">
        <v>0</v>
      </c>
      <c r="H2997" s="9">
        <v>2531.3311360531902</v>
      </c>
      <c r="I2997" s="9">
        <v>-1.8300098</v>
      </c>
      <c r="J2997" s="9">
        <v>-1.8313813999999999</v>
      </c>
      <c r="K2997" s="9">
        <v>-12.538992</v>
      </c>
      <c r="L2997" s="9">
        <v>-29.809246000000002</v>
      </c>
      <c r="M2997" s="9">
        <v>-29.809246000000002</v>
      </c>
      <c r="N2997" s="9">
        <v>39</v>
      </c>
      <c r="O2997" s="9">
        <v>62.474986999999999</v>
      </c>
      <c r="P2997" s="9">
        <v>0</v>
      </c>
      <c r="Q2997" s="9">
        <v>1.5154028164341599E-2</v>
      </c>
      <c r="R2997" s="9">
        <v>0</v>
      </c>
      <c r="S2997" s="9">
        <v>24662993073.579899</v>
      </c>
      <c r="T2997" s="9">
        <v>2531.3311360531902</v>
      </c>
      <c r="U2997" s="9">
        <v>8.2803463529556005</v>
      </c>
      <c r="V2997" s="9">
        <v>0</v>
      </c>
      <c r="W2997" s="9">
        <v>8.2803463529556005</v>
      </c>
      <c r="X2997" s="9">
        <v>0</v>
      </c>
      <c r="Y2997" s="9">
        <v>0</v>
      </c>
      <c r="Z2997" s="9">
        <v>2.2963676999999998E-2</v>
      </c>
      <c r="AA2997" s="9">
        <v>146.05492000000001</v>
      </c>
      <c r="AB2997" s="9"/>
      <c r="AQ2997" s="9">
        <f>K2997-'Processed Potentiostat'!$J$3</f>
        <v>-12.538992</v>
      </c>
    </row>
    <row r="2998" spans="1:43" x14ac:dyDescent="0.35">
      <c r="A2998">
        <v>2</v>
      </c>
      <c r="B2998">
        <v>0</v>
      </c>
      <c r="C2998">
        <v>0</v>
      </c>
      <c r="D2998">
        <v>1</v>
      </c>
      <c r="E2998">
        <v>0</v>
      </c>
      <c r="F2998">
        <v>0</v>
      </c>
      <c r="G2998">
        <v>0</v>
      </c>
      <c r="H2998" s="9">
        <v>2532.3311360279299</v>
      </c>
      <c r="I2998" s="9">
        <v>-1.8298501</v>
      </c>
      <c r="J2998" s="9">
        <v>-1.8288106</v>
      </c>
      <c r="K2998" s="9">
        <v>-11.388227000000001</v>
      </c>
      <c r="L2998" s="9">
        <v>-29.820872999999999</v>
      </c>
      <c r="M2998" s="9">
        <v>-29.820872999999999</v>
      </c>
      <c r="N2998" s="9">
        <v>39</v>
      </c>
      <c r="O2998" s="9">
        <v>62.474986999999999</v>
      </c>
      <c r="P2998" s="9">
        <v>0</v>
      </c>
      <c r="Q2998" s="9">
        <v>1.51599348146997E-2</v>
      </c>
      <c r="R2998" s="9">
        <v>0</v>
      </c>
      <c r="S2998" s="9">
        <v>21891626205.784599</v>
      </c>
      <c r="T2998" s="9">
        <v>2532.3311360279299</v>
      </c>
      <c r="U2998" s="9">
        <v>8.2835757948789599</v>
      </c>
      <c r="V2998" s="9">
        <v>0</v>
      </c>
      <c r="W2998" s="9">
        <v>8.2835757948789599</v>
      </c>
      <c r="X2998" s="9">
        <v>0</v>
      </c>
      <c r="Y2998" s="9">
        <v>0</v>
      </c>
      <c r="Z2998" s="9">
        <v>2.0826910000000001E-2</v>
      </c>
      <c r="AA2998" s="9">
        <v>160.58783</v>
      </c>
      <c r="AB2998" s="9"/>
      <c r="AQ2998" s="9">
        <f>K2998-'Processed Potentiostat'!$J$3</f>
        <v>-11.388227000000001</v>
      </c>
    </row>
    <row r="2999" spans="1:43" x14ac:dyDescent="0.35">
      <c r="A2999">
        <v>2</v>
      </c>
      <c r="B2999">
        <v>0</v>
      </c>
      <c r="C2999">
        <v>0</v>
      </c>
      <c r="D2999">
        <v>1</v>
      </c>
      <c r="E2999">
        <v>0</v>
      </c>
      <c r="F2999">
        <v>0</v>
      </c>
      <c r="G2999">
        <v>0</v>
      </c>
      <c r="H2999" s="9">
        <v>2533.3311360026701</v>
      </c>
      <c r="I2999" s="9">
        <v>-1.8298863000000001</v>
      </c>
      <c r="J2999" s="9">
        <v>-1.8291249999999999</v>
      </c>
      <c r="K2999" s="9">
        <v>-9.9320115999999992</v>
      </c>
      <c r="L2999" s="9">
        <v>-29.831606000000001</v>
      </c>
      <c r="M2999" s="9">
        <v>-29.831606000000001</v>
      </c>
      <c r="N2999" s="9">
        <v>39</v>
      </c>
      <c r="O2999" s="9">
        <v>62.474986999999999</v>
      </c>
      <c r="P2999" s="9">
        <v>0</v>
      </c>
      <c r="Q2999" s="9">
        <v>1.51653879703434E-2</v>
      </c>
      <c r="R2999" s="9">
        <v>0</v>
      </c>
      <c r="S2999" s="9">
        <v>28472596230.8414</v>
      </c>
      <c r="T2999" s="9">
        <v>2533.3311360026701</v>
      </c>
      <c r="U2999" s="9">
        <v>8.2865572066063802</v>
      </c>
      <c r="V2999" s="9">
        <v>0</v>
      </c>
      <c r="W2999" s="9">
        <v>8.2865572066063802</v>
      </c>
      <c r="X2999" s="9">
        <v>0</v>
      </c>
      <c r="Y2999" s="9">
        <v>0</v>
      </c>
      <c r="Z2999" s="9">
        <v>1.8166890000000002E-2</v>
      </c>
      <c r="AA2999" s="9">
        <v>184.16461000000001</v>
      </c>
      <c r="AB2999" s="9"/>
      <c r="AQ2999" s="9">
        <f>K2999-'Processed Potentiostat'!$J$3</f>
        <v>-9.9320115999999992</v>
      </c>
    </row>
    <row r="3000" spans="1:43" x14ac:dyDescent="0.35">
      <c r="A3000">
        <v>2</v>
      </c>
      <c r="B3000">
        <v>0</v>
      </c>
      <c r="C3000">
        <v>0</v>
      </c>
      <c r="D3000">
        <v>1</v>
      </c>
      <c r="E3000">
        <v>0</v>
      </c>
      <c r="F3000">
        <v>0</v>
      </c>
      <c r="G3000">
        <v>0</v>
      </c>
      <c r="H3000" s="9">
        <v>2534.3311359774002</v>
      </c>
      <c r="I3000" s="9">
        <v>-1.8299415000000001</v>
      </c>
      <c r="J3000" s="9">
        <v>-1.8303506</v>
      </c>
      <c r="K3000" s="9">
        <v>-11.499568999999999</v>
      </c>
      <c r="L3000" s="9">
        <v>-29.842113000000001</v>
      </c>
      <c r="M3000" s="9">
        <v>-29.842113000000001</v>
      </c>
      <c r="N3000" s="9">
        <v>39</v>
      </c>
      <c r="O3000" s="9">
        <v>62.474986999999999</v>
      </c>
      <c r="P3000" s="9">
        <v>0</v>
      </c>
      <c r="Q3000" s="9">
        <v>1.5170730348780401E-2</v>
      </c>
      <c r="R3000" s="9">
        <v>0</v>
      </c>
      <c r="S3000" s="9">
        <v>167784037540.54401</v>
      </c>
      <c r="T3000" s="9">
        <v>2534.3311359774002</v>
      </c>
      <c r="U3000" s="9">
        <v>8.2894757062359901</v>
      </c>
      <c r="V3000" s="9">
        <v>0</v>
      </c>
      <c r="W3000" s="9">
        <v>8.2894757062359901</v>
      </c>
      <c r="X3000" s="9">
        <v>0</v>
      </c>
      <c r="Y3000" s="9">
        <v>0</v>
      </c>
      <c r="Z3000" s="9">
        <v>2.1048244000000001E-2</v>
      </c>
      <c r="AA3000" s="9">
        <v>159.16689</v>
      </c>
      <c r="AB3000" s="9"/>
      <c r="AQ3000" s="9">
        <f>K3000-'Processed Potentiostat'!$J$3</f>
        <v>-11.499568999999999</v>
      </c>
    </row>
    <row r="3001" spans="1:43" x14ac:dyDescent="0.35">
      <c r="A3001">
        <v>2</v>
      </c>
      <c r="B3001">
        <v>0</v>
      </c>
      <c r="C3001">
        <v>0</v>
      </c>
      <c r="D3001">
        <v>1</v>
      </c>
      <c r="E3001">
        <v>0</v>
      </c>
      <c r="F3001">
        <v>0</v>
      </c>
      <c r="G3001">
        <v>0</v>
      </c>
      <c r="H3001" s="9">
        <v>2535.3311359521399</v>
      </c>
      <c r="I3001" s="9">
        <v>-1.8299993000000001</v>
      </c>
      <c r="J3001" s="9">
        <v>-1.8294963</v>
      </c>
      <c r="K3001" s="9">
        <v>-11.280238000000001</v>
      </c>
      <c r="L3001" s="9">
        <v>-29.853691000000001</v>
      </c>
      <c r="M3001" s="9">
        <v>-29.853691000000001</v>
      </c>
      <c r="N3001" s="9">
        <v>39</v>
      </c>
      <c r="O3001" s="9">
        <v>62.474986999999999</v>
      </c>
      <c r="P3001" s="9">
        <v>0</v>
      </c>
      <c r="Q3001" s="9">
        <v>1.5176614011918299E-2</v>
      </c>
      <c r="R3001" s="9">
        <v>0</v>
      </c>
      <c r="S3001" s="9">
        <v>44128795837.159698</v>
      </c>
      <c r="T3001" s="9">
        <v>2535.3311359521399</v>
      </c>
      <c r="U3001" s="9">
        <v>8.2926921174222006</v>
      </c>
      <c r="V3001" s="9">
        <v>0</v>
      </c>
      <c r="W3001" s="9">
        <v>8.2926921174222006</v>
      </c>
      <c r="X3001" s="9">
        <v>0</v>
      </c>
      <c r="Y3001" s="9">
        <v>0</v>
      </c>
      <c r="Z3001" s="9">
        <v>2.0637152999999998E-2</v>
      </c>
      <c r="AA3001" s="9">
        <v>162.18595999999999</v>
      </c>
      <c r="AB3001" s="9"/>
      <c r="AQ3001" s="9">
        <f>K3001-'Processed Potentiostat'!$J$3</f>
        <v>-11.280238000000001</v>
      </c>
    </row>
    <row r="3002" spans="1:43" x14ac:dyDescent="0.35">
      <c r="A3002">
        <v>2</v>
      </c>
      <c r="B3002">
        <v>0</v>
      </c>
      <c r="C3002">
        <v>0</v>
      </c>
      <c r="D3002">
        <v>1</v>
      </c>
      <c r="E3002">
        <v>0</v>
      </c>
      <c r="F3002">
        <v>0</v>
      </c>
      <c r="G3002">
        <v>0</v>
      </c>
      <c r="H3002" s="9">
        <v>2536.3311359268801</v>
      </c>
      <c r="I3002" s="9">
        <v>-1.8299236000000001</v>
      </c>
      <c r="J3002" s="9">
        <v>-1.8288933999999999</v>
      </c>
      <c r="K3002" s="9">
        <v>-10.957603000000001</v>
      </c>
      <c r="L3002" s="9">
        <v>-29.864857000000001</v>
      </c>
      <c r="M3002" s="9">
        <v>-29.864857000000001</v>
      </c>
      <c r="N3002" s="9">
        <v>39</v>
      </c>
      <c r="O3002" s="9">
        <v>62.474986999999999</v>
      </c>
      <c r="P3002" s="9">
        <v>0</v>
      </c>
      <c r="Q3002" s="9">
        <v>1.5182286436075099E-2</v>
      </c>
      <c r="R3002" s="9">
        <v>0</v>
      </c>
      <c r="S3002" s="9">
        <v>23343698752.7827</v>
      </c>
      <c r="T3002" s="9">
        <v>2536.3311359268801</v>
      </c>
      <c r="U3002" s="9">
        <v>8.2957935007037005</v>
      </c>
      <c r="V3002" s="9">
        <v>0</v>
      </c>
      <c r="W3002" s="9">
        <v>8.2957935007037005</v>
      </c>
      <c r="X3002" s="9">
        <v>0</v>
      </c>
      <c r="Y3002" s="9">
        <v>0</v>
      </c>
      <c r="Z3002" s="9">
        <v>2.0040288999999999E-2</v>
      </c>
      <c r="AA3002" s="9">
        <v>166.90634</v>
      </c>
      <c r="AB3002" s="9"/>
      <c r="AQ3002" s="9">
        <f>K3002-'Processed Potentiostat'!$J$3</f>
        <v>-10.957603000000001</v>
      </c>
    </row>
    <row r="3003" spans="1:43" x14ac:dyDescent="0.35">
      <c r="A3003">
        <v>2</v>
      </c>
      <c r="B3003">
        <v>0</v>
      </c>
      <c r="C3003">
        <v>0</v>
      </c>
      <c r="D3003">
        <v>1</v>
      </c>
      <c r="E3003">
        <v>0</v>
      </c>
      <c r="F3003">
        <v>0</v>
      </c>
      <c r="G3003">
        <v>0</v>
      </c>
      <c r="H3003" s="9">
        <v>2537.3311359016202</v>
      </c>
      <c r="I3003" s="9">
        <v>-1.8299198000000001</v>
      </c>
      <c r="J3003" s="9">
        <v>-1.8294109999999999</v>
      </c>
      <c r="K3003" s="9">
        <v>-10.680391</v>
      </c>
      <c r="L3003" s="9">
        <v>-29.875563</v>
      </c>
      <c r="M3003" s="9">
        <v>-29.875563</v>
      </c>
      <c r="N3003" s="9">
        <v>39</v>
      </c>
      <c r="O3003" s="9">
        <v>62.474986999999999</v>
      </c>
      <c r="P3003" s="9">
        <v>0</v>
      </c>
      <c r="Q3003" s="9">
        <v>1.5187726874722E-2</v>
      </c>
      <c r="R3003" s="9">
        <v>0</v>
      </c>
      <c r="S3003" s="9">
        <v>39219779119.617897</v>
      </c>
      <c r="T3003" s="9">
        <v>2537.3311359016202</v>
      </c>
      <c r="U3003" s="9">
        <v>8.2987675592090806</v>
      </c>
      <c r="V3003" s="9">
        <v>0</v>
      </c>
      <c r="W3003" s="9">
        <v>8.2987675592090806</v>
      </c>
      <c r="X3003" s="9">
        <v>0</v>
      </c>
      <c r="Y3003" s="9">
        <v>0</v>
      </c>
      <c r="Z3003" s="9">
        <v>1.9538824999999999E-2</v>
      </c>
      <c r="AA3003" s="9">
        <v>171.2869</v>
      </c>
      <c r="AB3003" s="9"/>
      <c r="AQ3003" s="9">
        <f>K3003-'Processed Potentiostat'!$J$3</f>
        <v>-10.680391</v>
      </c>
    </row>
    <row r="3004" spans="1:43" x14ac:dyDescent="0.35">
      <c r="A3004">
        <v>2</v>
      </c>
      <c r="B3004">
        <v>0</v>
      </c>
      <c r="C3004">
        <v>0</v>
      </c>
      <c r="D3004">
        <v>1</v>
      </c>
      <c r="E3004">
        <v>0</v>
      </c>
      <c r="F3004">
        <v>0</v>
      </c>
      <c r="G3004">
        <v>0</v>
      </c>
      <c r="H3004" s="9">
        <v>2538.3311358763599</v>
      </c>
      <c r="I3004" s="9">
        <v>-1.8299726999999999</v>
      </c>
      <c r="J3004" s="9">
        <v>-1.8314834</v>
      </c>
      <c r="K3004" s="9">
        <v>-12.359138</v>
      </c>
      <c r="L3004" s="9">
        <v>-29.885593</v>
      </c>
      <c r="M3004" s="9">
        <v>-29.885593</v>
      </c>
      <c r="N3004" s="9">
        <v>39</v>
      </c>
      <c r="O3004" s="9">
        <v>62.474986999999999</v>
      </c>
      <c r="P3004" s="9">
        <v>0</v>
      </c>
      <c r="Q3004" s="9">
        <v>1.51928299706306E-2</v>
      </c>
      <c r="R3004" s="9">
        <v>0</v>
      </c>
      <c r="S3004" s="9">
        <v>22803213746.4324</v>
      </c>
      <c r="T3004" s="9">
        <v>2538.3311358763599</v>
      </c>
      <c r="U3004" s="9">
        <v>8.3015538562760796</v>
      </c>
      <c r="V3004" s="9">
        <v>0</v>
      </c>
      <c r="W3004" s="9">
        <v>8.3015538562760796</v>
      </c>
      <c r="X3004" s="9">
        <v>0</v>
      </c>
      <c r="Y3004" s="9">
        <v>0</v>
      </c>
      <c r="Z3004" s="9">
        <v>2.2635555000000002E-2</v>
      </c>
      <c r="AA3004" s="9">
        <v>148.18860000000001</v>
      </c>
      <c r="AB3004" s="9"/>
      <c r="AQ3004" s="9">
        <f>K3004-'Processed Potentiostat'!$J$3</f>
        <v>-12.359138</v>
      </c>
    </row>
    <row r="3005" spans="1:43" x14ac:dyDescent="0.35">
      <c r="A3005">
        <v>2</v>
      </c>
      <c r="B3005">
        <v>0</v>
      </c>
      <c r="C3005">
        <v>0</v>
      </c>
      <c r="D3005">
        <v>1</v>
      </c>
      <c r="E3005">
        <v>0</v>
      </c>
      <c r="F3005">
        <v>0</v>
      </c>
      <c r="G3005">
        <v>0</v>
      </c>
      <c r="H3005" s="9">
        <v>2539.33113585109</v>
      </c>
      <c r="I3005" s="9">
        <v>-1.8298494000000001</v>
      </c>
      <c r="J3005" s="9">
        <v>-1.8289888999999999</v>
      </c>
      <c r="K3005" s="9">
        <v>-11.268883000000001</v>
      </c>
      <c r="L3005" s="9">
        <v>-29.897342999999999</v>
      </c>
      <c r="M3005" s="9">
        <v>-29.897342999999999</v>
      </c>
      <c r="N3005" s="9">
        <v>39</v>
      </c>
      <c r="O3005" s="9">
        <v>62.474986999999999</v>
      </c>
      <c r="P3005" s="9">
        <v>0</v>
      </c>
      <c r="Q3005" s="9">
        <v>1.5198799215102201E-2</v>
      </c>
      <c r="R3005" s="9">
        <v>0</v>
      </c>
      <c r="S3005" s="9">
        <v>25253961922.603802</v>
      </c>
      <c r="T3005" s="9">
        <v>2539.33113585109</v>
      </c>
      <c r="U3005" s="9">
        <v>8.3048176716890296</v>
      </c>
      <c r="V3005" s="9">
        <v>0</v>
      </c>
      <c r="W3005" s="9">
        <v>8.3048176716890296</v>
      </c>
      <c r="X3005" s="9">
        <v>0</v>
      </c>
      <c r="Y3005" s="9">
        <v>0</v>
      </c>
      <c r="Z3005" s="9">
        <v>2.0610661999999998E-2</v>
      </c>
      <c r="AA3005" s="9">
        <v>162.30437000000001</v>
      </c>
      <c r="AB3005" s="9"/>
      <c r="AQ3005" s="9">
        <f>K3005-'Processed Potentiostat'!$J$3</f>
        <v>-11.268883000000001</v>
      </c>
    </row>
    <row r="3006" spans="1:43" x14ac:dyDescent="0.35">
      <c r="A3006">
        <v>2</v>
      </c>
      <c r="B3006">
        <v>0</v>
      </c>
      <c r="C3006">
        <v>0</v>
      </c>
      <c r="D3006">
        <v>1</v>
      </c>
      <c r="E3006">
        <v>0</v>
      </c>
      <c r="F3006">
        <v>0</v>
      </c>
      <c r="G3006">
        <v>0</v>
      </c>
      <c r="H3006" s="9">
        <v>2540.3311358258302</v>
      </c>
      <c r="I3006" s="9">
        <v>-1.8298749000000001</v>
      </c>
      <c r="J3006" s="9">
        <v>-1.8309845</v>
      </c>
      <c r="K3006" s="9">
        <v>-10.037295</v>
      </c>
      <c r="L3006" s="9">
        <v>-29.908128999999999</v>
      </c>
      <c r="M3006" s="9">
        <v>-29.908128999999999</v>
      </c>
      <c r="N3006" s="9">
        <v>39</v>
      </c>
      <c r="O3006" s="9">
        <v>62.474986999999999</v>
      </c>
      <c r="P3006" s="9">
        <v>0</v>
      </c>
      <c r="Q3006" s="9">
        <v>1.5204285076772499E-2</v>
      </c>
      <c r="R3006" s="9">
        <v>0</v>
      </c>
      <c r="S3006" s="9">
        <v>36846464321.664101</v>
      </c>
      <c r="T3006" s="9">
        <v>2540.3311358258302</v>
      </c>
      <c r="U3006" s="9">
        <v>8.3078137889905506</v>
      </c>
      <c r="V3006" s="9">
        <v>0</v>
      </c>
      <c r="W3006" s="9">
        <v>8.3078137889905506</v>
      </c>
      <c r="X3006" s="9">
        <v>0</v>
      </c>
      <c r="Y3006" s="9">
        <v>0</v>
      </c>
      <c r="Z3006" s="9">
        <v>1.8378130999999999E-2</v>
      </c>
      <c r="AA3006" s="9">
        <v>182.41811000000001</v>
      </c>
      <c r="AB3006" s="9"/>
      <c r="AQ3006" s="9">
        <f>K3006-'Processed Potentiostat'!$J$3</f>
        <v>-10.037295</v>
      </c>
    </row>
    <row r="3007" spans="1:43" x14ac:dyDescent="0.35">
      <c r="A3007">
        <v>2</v>
      </c>
      <c r="B3007">
        <v>0</v>
      </c>
      <c r="C3007">
        <v>0</v>
      </c>
      <c r="D3007">
        <v>1</v>
      </c>
      <c r="E3007">
        <v>0</v>
      </c>
      <c r="F3007">
        <v>0</v>
      </c>
      <c r="G3007">
        <v>0</v>
      </c>
      <c r="H3007" s="9">
        <v>2541.3311358005699</v>
      </c>
      <c r="I3007" s="9">
        <v>-1.8298966999999999</v>
      </c>
      <c r="J3007" s="9">
        <v>-1.8307245000000001</v>
      </c>
      <c r="K3007" s="9">
        <v>-11.963990000000001</v>
      </c>
      <c r="L3007" s="9">
        <v>-29.918543</v>
      </c>
      <c r="M3007" s="9">
        <v>-29.918543</v>
      </c>
      <c r="N3007" s="9">
        <v>39</v>
      </c>
      <c r="O3007" s="9">
        <v>62.474986999999999</v>
      </c>
      <c r="P3007" s="9">
        <v>0</v>
      </c>
      <c r="Q3007" s="9">
        <v>1.52095810186809E-2</v>
      </c>
      <c r="R3007" s="9">
        <v>0</v>
      </c>
      <c r="S3007" s="9">
        <v>54229672212.562798</v>
      </c>
      <c r="T3007" s="9">
        <v>2541.3311358005699</v>
      </c>
      <c r="U3007" s="9">
        <v>8.3107061849614201</v>
      </c>
      <c r="V3007" s="9">
        <v>0</v>
      </c>
      <c r="W3007" s="9">
        <v>8.3107061849614201</v>
      </c>
      <c r="X3007" s="9">
        <v>0</v>
      </c>
      <c r="Y3007" s="9">
        <v>0</v>
      </c>
      <c r="Z3007" s="9">
        <v>2.1902769999999998E-2</v>
      </c>
      <c r="AA3007" s="9">
        <v>153.01956000000001</v>
      </c>
      <c r="AB3007" s="9"/>
      <c r="AQ3007" s="9">
        <f>K3007-'Processed Potentiostat'!$J$3</f>
        <v>-11.963990000000001</v>
      </c>
    </row>
    <row r="3008" spans="1:43" x14ac:dyDescent="0.35">
      <c r="A3008">
        <v>2</v>
      </c>
      <c r="B3008">
        <v>0</v>
      </c>
      <c r="C3008">
        <v>0</v>
      </c>
      <c r="D3008">
        <v>1</v>
      </c>
      <c r="E3008">
        <v>0</v>
      </c>
      <c r="F3008">
        <v>0</v>
      </c>
      <c r="G3008">
        <v>0</v>
      </c>
      <c r="H3008" s="9">
        <v>2542.33113577531</v>
      </c>
      <c r="I3008" s="9">
        <v>-1.8300813</v>
      </c>
      <c r="J3008" s="9">
        <v>-1.8308070999999999</v>
      </c>
      <c r="K3008" s="9">
        <v>-11.015103</v>
      </c>
      <c r="L3008" s="9">
        <v>-29.930031</v>
      </c>
      <c r="M3008" s="9">
        <v>-29.930031</v>
      </c>
      <c r="N3008" s="9">
        <v>39</v>
      </c>
      <c r="O3008" s="9">
        <v>62.474986999999999</v>
      </c>
      <c r="P3008" s="9">
        <v>0</v>
      </c>
      <c r="Q3008" s="9">
        <v>1.5215423307599899E-2</v>
      </c>
      <c r="R3008" s="9">
        <v>0</v>
      </c>
      <c r="S3008" s="9">
        <v>47184983301.497299</v>
      </c>
      <c r="T3008" s="9">
        <v>2542.33113577531</v>
      </c>
      <c r="U3008" s="9">
        <v>8.3138974556415306</v>
      </c>
      <c r="V3008" s="9">
        <v>0</v>
      </c>
      <c r="W3008" s="9">
        <v>8.3138974556415306</v>
      </c>
      <c r="X3008" s="9">
        <v>0</v>
      </c>
      <c r="Y3008" s="9">
        <v>0</v>
      </c>
      <c r="Z3008" s="9">
        <v>2.0166528999999999E-2</v>
      </c>
      <c r="AA3008" s="9">
        <v>166.2088</v>
      </c>
      <c r="AB3008" s="9"/>
      <c r="AQ3008" s="9">
        <f>K3008-'Processed Potentiostat'!$J$3</f>
        <v>-11.015103</v>
      </c>
    </row>
    <row r="3009" spans="1:43" x14ac:dyDescent="0.35">
      <c r="A3009">
        <v>2</v>
      </c>
      <c r="B3009">
        <v>0</v>
      </c>
      <c r="C3009">
        <v>0</v>
      </c>
      <c r="D3009">
        <v>1</v>
      </c>
      <c r="E3009">
        <v>0</v>
      </c>
      <c r="F3009">
        <v>0</v>
      </c>
      <c r="G3009">
        <v>0</v>
      </c>
      <c r="H3009" s="9">
        <v>2543.3311357500502</v>
      </c>
      <c r="I3009" s="9">
        <v>-1.8300510999999999</v>
      </c>
      <c r="J3009" s="9">
        <v>-1.8300696999999999</v>
      </c>
      <c r="K3009" s="9">
        <v>-10.383668</v>
      </c>
      <c r="L3009" s="9">
        <v>-29.940729000000001</v>
      </c>
      <c r="M3009" s="9">
        <v>-29.940729000000001</v>
      </c>
      <c r="N3009" s="9">
        <v>39</v>
      </c>
      <c r="O3009" s="9">
        <v>62.474986999999999</v>
      </c>
      <c r="P3009" s="9">
        <v>0</v>
      </c>
      <c r="Q3009" s="9">
        <v>1.5220861826510401E-2</v>
      </c>
      <c r="R3009" s="9">
        <v>0</v>
      </c>
      <c r="S3009" s="9">
        <v>290359583139.09198</v>
      </c>
      <c r="T3009" s="9">
        <v>2543.3311357500502</v>
      </c>
      <c r="U3009" s="9">
        <v>8.3168691865376303</v>
      </c>
      <c r="V3009" s="9">
        <v>0</v>
      </c>
      <c r="W3009" s="9">
        <v>8.3168691865376303</v>
      </c>
      <c r="X3009" s="9">
        <v>0</v>
      </c>
      <c r="Y3009" s="9">
        <v>0</v>
      </c>
      <c r="Z3009" s="9">
        <v>1.9002835999999999E-2</v>
      </c>
      <c r="AA3009" s="9">
        <v>176.24501000000001</v>
      </c>
      <c r="AB3009" s="9"/>
      <c r="AQ3009" s="9">
        <f>K3009-'Processed Potentiostat'!$J$3</f>
        <v>-10.383668</v>
      </c>
    </row>
    <row r="3010" spans="1:43" x14ac:dyDescent="0.35">
      <c r="A3010">
        <v>2</v>
      </c>
      <c r="B3010">
        <v>0</v>
      </c>
      <c r="C3010">
        <v>0</v>
      </c>
      <c r="D3010">
        <v>1</v>
      </c>
      <c r="E3010">
        <v>0</v>
      </c>
      <c r="F3010">
        <v>0</v>
      </c>
      <c r="G3010">
        <v>0</v>
      </c>
      <c r="H3010" s="9">
        <v>2544.3311357247799</v>
      </c>
      <c r="I3010" s="9">
        <v>-1.8301276</v>
      </c>
      <c r="J3010" s="9">
        <v>-1.8289682</v>
      </c>
      <c r="K3010" s="9">
        <v>-11.989482000000001</v>
      </c>
      <c r="L3010" s="9">
        <v>-29.951843</v>
      </c>
      <c r="M3010" s="9">
        <v>-29.951843</v>
      </c>
      <c r="N3010" s="9">
        <v>39</v>
      </c>
      <c r="O3010" s="9">
        <v>62.474986999999999</v>
      </c>
      <c r="P3010" s="9">
        <v>0</v>
      </c>
      <c r="Q3010" s="9">
        <v>1.52265083188915E-2</v>
      </c>
      <c r="R3010" s="9">
        <v>0</v>
      </c>
      <c r="S3010" s="9">
        <v>24864352070.016602</v>
      </c>
      <c r="T3010" s="9">
        <v>2544.3311357247799</v>
      </c>
      <c r="U3010" s="9">
        <v>8.3199566492609893</v>
      </c>
      <c r="V3010" s="9">
        <v>0</v>
      </c>
      <c r="W3010" s="9">
        <v>8.3199566492609893</v>
      </c>
      <c r="X3010" s="9">
        <v>0</v>
      </c>
      <c r="Y3010" s="9">
        <v>0</v>
      </c>
      <c r="Z3010" s="9">
        <v>2.1928381E-2</v>
      </c>
      <c r="AA3010" s="9">
        <v>152.54773</v>
      </c>
      <c r="AB3010" s="9"/>
      <c r="AQ3010" s="9">
        <f>K3010-'Processed Potentiostat'!$J$3</f>
        <v>-11.989482000000001</v>
      </c>
    </row>
    <row r="3011" spans="1:43" x14ac:dyDescent="0.35">
      <c r="A3011">
        <v>2</v>
      </c>
      <c r="B3011">
        <v>0</v>
      </c>
      <c r="C3011">
        <v>0</v>
      </c>
      <c r="D3011">
        <v>1</v>
      </c>
      <c r="E3011">
        <v>0</v>
      </c>
      <c r="F3011">
        <v>0</v>
      </c>
      <c r="G3011">
        <v>0</v>
      </c>
      <c r="H3011" s="9">
        <v>2545.33113569952</v>
      </c>
      <c r="I3011" s="9">
        <v>-1.8299935000000001</v>
      </c>
      <c r="J3011" s="9">
        <v>-1.8297501</v>
      </c>
      <c r="K3011" s="9">
        <v>-9.9373082999999998</v>
      </c>
      <c r="L3011" s="9">
        <v>-29.961445000000001</v>
      </c>
      <c r="M3011" s="9">
        <v>-29.961445000000001</v>
      </c>
      <c r="N3011" s="9">
        <v>39</v>
      </c>
      <c r="O3011" s="9">
        <v>62.474986999999999</v>
      </c>
      <c r="P3011" s="9">
        <v>0</v>
      </c>
      <c r="Q3011" s="9">
        <v>1.52313884620609E-2</v>
      </c>
      <c r="R3011" s="9">
        <v>0</v>
      </c>
      <c r="S3011" s="9">
        <v>70878403900.879807</v>
      </c>
      <c r="T3011" s="9">
        <v>2545.33113569952</v>
      </c>
      <c r="U3011" s="9">
        <v>8.3226237109144492</v>
      </c>
      <c r="V3011" s="9">
        <v>0</v>
      </c>
      <c r="W3011" s="9">
        <v>8.3226237109144492</v>
      </c>
      <c r="X3011" s="9">
        <v>0</v>
      </c>
      <c r="Y3011" s="9">
        <v>0</v>
      </c>
      <c r="Z3011" s="9">
        <v>1.8182790000000001E-2</v>
      </c>
      <c r="AA3011" s="9">
        <v>184.12934999999999</v>
      </c>
      <c r="AB3011" s="9"/>
      <c r="AQ3011" s="9">
        <f>K3011-'Processed Potentiostat'!$J$3</f>
        <v>-9.9373082999999998</v>
      </c>
    </row>
    <row r="3012" spans="1:43" x14ac:dyDescent="0.35">
      <c r="A3012">
        <v>2</v>
      </c>
      <c r="B3012">
        <v>0</v>
      </c>
      <c r="C3012">
        <v>0</v>
      </c>
      <c r="D3012">
        <v>1</v>
      </c>
      <c r="E3012">
        <v>0</v>
      </c>
      <c r="F3012">
        <v>0</v>
      </c>
      <c r="G3012">
        <v>0</v>
      </c>
      <c r="H3012" s="9">
        <v>2546.3311356742602</v>
      </c>
      <c r="I3012" s="9">
        <v>-1.8298798999999999</v>
      </c>
      <c r="J3012" s="9">
        <v>-1.8315554999999999</v>
      </c>
      <c r="K3012" s="9">
        <v>-9.3237448000000001</v>
      </c>
      <c r="L3012" s="9">
        <v>-29.970894000000001</v>
      </c>
      <c r="M3012" s="9">
        <v>-29.970894000000001</v>
      </c>
      <c r="N3012" s="9">
        <v>39</v>
      </c>
      <c r="O3012" s="9">
        <v>62.474986999999999</v>
      </c>
      <c r="P3012" s="9">
        <v>0</v>
      </c>
      <c r="Q3012" s="9">
        <v>1.52361957890539E-2</v>
      </c>
      <c r="R3012" s="9">
        <v>0</v>
      </c>
      <c r="S3012" s="9">
        <v>21675495917.082298</v>
      </c>
      <c r="T3012" s="9">
        <v>2546.3311356742602</v>
      </c>
      <c r="U3012" s="9">
        <v>8.3252481997754302</v>
      </c>
      <c r="V3012" s="9">
        <v>0</v>
      </c>
      <c r="W3012" s="9">
        <v>8.3252481997754302</v>
      </c>
      <c r="X3012" s="9">
        <v>0</v>
      </c>
      <c r="Y3012" s="9">
        <v>0</v>
      </c>
      <c r="Z3012" s="9">
        <v>1.7076956000000001E-2</v>
      </c>
      <c r="AA3012" s="9">
        <v>196.43989999999999</v>
      </c>
      <c r="AB3012" s="9"/>
      <c r="AQ3012" s="9">
        <f>K3012-'Processed Potentiostat'!$J$3</f>
        <v>-9.3237448000000001</v>
      </c>
    </row>
    <row r="3013" spans="1:43" x14ac:dyDescent="0.35">
      <c r="A3013">
        <v>2</v>
      </c>
      <c r="B3013">
        <v>0</v>
      </c>
      <c r="C3013">
        <v>0</v>
      </c>
      <c r="D3013">
        <v>1</v>
      </c>
      <c r="E3013">
        <v>0</v>
      </c>
      <c r="F3013">
        <v>0</v>
      </c>
      <c r="G3013">
        <v>0</v>
      </c>
      <c r="H3013" s="9">
        <v>2547.3311356489999</v>
      </c>
      <c r="I3013" s="9">
        <v>-1.8301394</v>
      </c>
      <c r="J3013" s="9">
        <v>-1.8296958999999999</v>
      </c>
      <c r="K3013" s="9">
        <v>-12.344276000000001</v>
      </c>
      <c r="L3013" s="9">
        <v>-29.983495999999999</v>
      </c>
      <c r="M3013" s="9">
        <v>-29.983495999999999</v>
      </c>
      <c r="N3013" s="9">
        <v>39</v>
      </c>
      <c r="O3013" s="9">
        <v>62.474986999999999</v>
      </c>
      <c r="P3013" s="9">
        <v>0</v>
      </c>
      <c r="Q3013" s="9">
        <v>1.5242600666332901E-2</v>
      </c>
      <c r="R3013" s="9">
        <v>0</v>
      </c>
      <c r="S3013" s="9">
        <v>62879946066.209099</v>
      </c>
      <c r="T3013" s="9">
        <v>2547.3311356489999</v>
      </c>
      <c r="U3013" s="9">
        <v>8.3287485528269301</v>
      </c>
      <c r="V3013" s="9">
        <v>0</v>
      </c>
      <c r="W3013" s="9">
        <v>8.3287485528269301</v>
      </c>
      <c r="X3013" s="9">
        <v>0</v>
      </c>
      <c r="Y3013" s="9">
        <v>0</v>
      </c>
      <c r="Z3013" s="9">
        <v>2.2586273E-2</v>
      </c>
      <c r="AA3013" s="9">
        <v>148.22220999999999</v>
      </c>
      <c r="AB3013" s="9"/>
      <c r="AQ3013" s="9">
        <f>K3013-'Processed Potentiostat'!$J$3</f>
        <v>-12.344276000000001</v>
      </c>
    </row>
    <row r="3014" spans="1:43" x14ac:dyDescent="0.35">
      <c r="A3014">
        <v>2</v>
      </c>
      <c r="B3014">
        <v>0</v>
      </c>
      <c r="C3014">
        <v>0</v>
      </c>
      <c r="D3014">
        <v>1</v>
      </c>
      <c r="E3014">
        <v>0</v>
      </c>
      <c r="F3014">
        <v>0</v>
      </c>
      <c r="G3014">
        <v>0</v>
      </c>
      <c r="H3014" s="9">
        <v>2548.33113562373</v>
      </c>
      <c r="I3014" s="9">
        <v>-1.829923</v>
      </c>
      <c r="J3014" s="9">
        <v>-1.8304497</v>
      </c>
      <c r="K3014" s="9">
        <v>-11.567434</v>
      </c>
      <c r="L3014" s="9">
        <v>-29.995377999999999</v>
      </c>
      <c r="M3014" s="9">
        <v>-29.995377999999999</v>
      </c>
      <c r="N3014" s="9">
        <v>39</v>
      </c>
      <c r="O3014" s="9">
        <v>62.474986999999999</v>
      </c>
      <c r="P3014" s="9">
        <v>0</v>
      </c>
      <c r="Q3014" s="9">
        <v>1.52486425648659E-2</v>
      </c>
      <c r="R3014" s="9">
        <v>0</v>
      </c>
      <c r="S3014" s="9">
        <v>108316602111.464</v>
      </c>
      <c r="T3014" s="9">
        <v>2548.33113562373</v>
      </c>
      <c r="U3014" s="9">
        <v>8.3320494064004098</v>
      </c>
      <c r="V3014" s="9">
        <v>0</v>
      </c>
      <c r="W3014" s="9">
        <v>8.3320494064004098</v>
      </c>
      <c r="X3014" s="9">
        <v>0</v>
      </c>
      <c r="Y3014" s="9">
        <v>0</v>
      </c>
      <c r="Z3014" s="9">
        <v>2.1173608E-2</v>
      </c>
      <c r="AA3014" s="9">
        <v>158.24163999999999</v>
      </c>
      <c r="AB3014" s="9"/>
      <c r="AQ3014" s="9">
        <f>K3014-'Processed Potentiostat'!$J$3</f>
        <v>-11.567434</v>
      </c>
    </row>
    <row r="3015" spans="1:43" x14ac:dyDescent="0.35">
      <c r="A3015">
        <v>2</v>
      </c>
      <c r="B3015">
        <v>0</v>
      </c>
      <c r="C3015">
        <v>0</v>
      </c>
      <c r="D3015">
        <v>1</v>
      </c>
      <c r="E3015">
        <v>0</v>
      </c>
      <c r="F3015">
        <v>0</v>
      </c>
      <c r="G3015">
        <v>0</v>
      </c>
      <c r="H3015" s="9">
        <v>2549.3311355984702</v>
      </c>
      <c r="I3015" s="9">
        <v>-1.8299970999999999</v>
      </c>
      <c r="J3015" s="9">
        <v>-1.8307895999999999</v>
      </c>
      <c r="K3015" s="9">
        <v>-13.157852999999999</v>
      </c>
      <c r="L3015" s="9">
        <v>-30.007352999999998</v>
      </c>
      <c r="M3015" s="9">
        <v>-30.007352999999998</v>
      </c>
      <c r="N3015" s="9">
        <v>39</v>
      </c>
      <c r="O3015" s="9">
        <v>62.474986999999999</v>
      </c>
      <c r="P3015" s="9">
        <v>0</v>
      </c>
      <c r="Q3015" s="9">
        <v>1.52547321446048E-2</v>
      </c>
      <c r="R3015" s="9">
        <v>0</v>
      </c>
      <c r="S3015" s="9">
        <v>48650932190.689697</v>
      </c>
      <c r="T3015" s="9">
        <v>2549.3311355984702</v>
      </c>
      <c r="U3015" s="9">
        <v>8.3353758902890398</v>
      </c>
      <c r="V3015" s="9">
        <v>0</v>
      </c>
      <c r="W3015" s="9">
        <v>8.3353758902890398</v>
      </c>
      <c r="X3015" s="9">
        <v>0</v>
      </c>
      <c r="Y3015" s="9">
        <v>0</v>
      </c>
      <c r="Z3015" s="9">
        <v>2.4089260000000001E-2</v>
      </c>
      <c r="AA3015" s="9">
        <v>139.14044000000001</v>
      </c>
      <c r="AB3015" s="9"/>
      <c r="AQ3015" s="9">
        <f>K3015-'Processed Potentiostat'!$J$3</f>
        <v>-13.157852999999999</v>
      </c>
    </row>
    <row r="3016" spans="1:43" x14ac:dyDescent="0.35">
      <c r="A3016">
        <v>2</v>
      </c>
      <c r="B3016">
        <v>0</v>
      </c>
      <c r="C3016">
        <v>0</v>
      </c>
      <c r="D3016">
        <v>1</v>
      </c>
      <c r="E3016">
        <v>0</v>
      </c>
      <c r="F3016">
        <v>0</v>
      </c>
      <c r="G3016">
        <v>0</v>
      </c>
      <c r="H3016" s="9">
        <v>2550.3311355732098</v>
      </c>
      <c r="I3016" s="9">
        <v>-1.8300889</v>
      </c>
      <c r="J3016" s="9">
        <v>-1.8301419999999999</v>
      </c>
      <c r="K3016" s="9">
        <v>-12.262123000000001</v>
      </c>
      <c r="L3016" s="9">
        <v>-30.020208</v>
      </c>
      <c r="M3016" s="9">
        <v>-30.020208</v>
      </c>
      <c r="N3016" s="9">
        <v>39</v>
      </c>
      <c r="O3016" s="9">
        <v>62.474986999999999</v>
      </c>
      <c r="P3016" s="9">
        <v>0</v>
      </c>
      <c r="Q3016" s="9">
        <v>1.52612675460671E-2</v>
      </c>
      <c r="R3016" s="9">
        <v>0</v>
      </c>
      <c r="S3016" s="9">
        <v>976076612084.48901</v>
      </c>
      <c r="T3016" s="9">
        <v>2550.3311355732098</v>
      </c>
      <c r="U3016" s="9">
        <v>8.3389469622836607</v>
      </c>
      <c r="V3016" s="9">
        <v>0</v>
      </c>
      <c r="W3016" s="9">
        <v>8.3389469622836607</v>
      </c>
      <c r="X3016" s="9">
        <v>0</v>
      </c>
      <c r="Y3016" s="9">
        <v>0</v>
      </c>
      <c r="Z3016" s="9">
        <v>2.2441426E-2</v>
      </c>
      <c r="AA3016" s="9">
        <v>149.25165000000001</v>
      </c>
      <c r="AB3016" s="9"/>
      <c r="AQ3016" s="9">
        <f>K3016-'Processed Potentiostat'!$J$3</f>
        <v>-12.262123000000001</v>
      </c>
    </row>
    <row r="3017" spans="1:43" x14ac:dyDescent="0.35">
      <c r="A3017">
        <v>2</v>
      </c>
      <c r="B3017">
        <v>0</v>
      </c>
      <c r="C3017">
        <v>0</v>
      </c>
      <c r="D3017">
        <v>1</v>
      </c>
      <c r="E3017">
        <v>0</v>
      </c>
      <c r="F3017">
        <v>0</v>
      </c>
      <c r="G3017">
        <v>0</v>
      </c>
      <c r="H3017" s="9">
        <v>2551.33113554795</v>
      </c>
      <c r="I3017" s="9">
        <v>-1.8301259000000001</v>
      </c>
      <c r="J3017" s="9">
        <v>-1.8303731999999999</v>
      </c>
      <c r="K3017" s="9">
        <v>-10.572668999999999</v>
      </c>
      <c r="L3017" s="9">
        <v>-30.031286000000001</v>
      </c>
      <c r="M3017" s="9">
        <v>-30.031286000000001</v>
      </c>
      <c r="N3017" s="9">
        <v>39</v>
      </c>
      <c r="O3017" s="9">
        <v>62.474986999999999</v>
      </c>
      <c r="P3017" s="9">
        <v>0</v>
      </c>
      <c r="Q3017" s="9">
        <v>1.52668999504791E-2</v>
      </c>
      <c r="R3017" s="9">
        <v>0</v>
      </c>
      <c r="S3017" s="9">
        <v>149863589797.258</v>
      </c>
      <c r="T3017" s="9">
        <v>2551.33113554795</v>
      </c>
      <c r="U3017" s="9">
        <v>8.3420241690076704</v>
      </c>
      <c r="V3017" s="9">
        <v>0</v>
      </c>
      <c r="W3017" s="9">
        <v>8.3420241690076704</v>
      </c>
      <c r="X3017" s="9">
        <v>0</v>
      </c>
      <c r="Y3017" s="9">
        <v>0</v>
      </c>
      <c r="Z3017" s="9">
        <v>1.9351929E-2</v>
      </c>
      <c r="AA3017" s="9">
        <v>173.12308999999999</v>
      </c>
      <c r="AB3017" s="9"/>
      <c r="AQ3017" s="9">
        <f>K3017-'Processed Potentiostat'!$J$3</f>
        <v>-10.572668999999999</v>
      </c>
    </row>
    <row r="3018" spans="1:43" x14ac:dyDescent="0.35">
      <c r="A3018">
        <v>2</v>
      </c>
      <c r="B3018">
        <v>0</v>
      </c>
      <c r="C3018">
        <v>0</v>
      </c>
      <c r="D3018">
        <v>1</v>
      </c>
      <c r="E3018">
        <v>0</v>
      </c>
      <c r="F3018">
        <v>0</v>
      </c>
      <c r="G3018">
        <v>0</v>
      </c>
      <c r="H3018" s="9">
        <v>2552.3311355226901</v>
      </c>
      <c r="I3018" s="9">
        <v>-1.8298542</v>
      </c>
      <c r="J3018" s="9">
        <v>-1.829402</v>
      </c>
      <c r="K3018" s="9">
        <v>-12.392327</v>
      </c>
      <c r="L3018" s="9">
        <v>-30.041853</v>
      </c>
      <c r="M3018" s="9">
        <v>-30.041853</v>
      </c>
      <c r="N3018" s="9">
        <v>39</v>
      </c>
      <c r="O3018" s="9">
        <v>62.474986999999999</v>
      </c>
      <c r="P3018" s="9">
        <v>0</v>
      </c>
      <c r="Q3018" s="9">
        <v>1.5272269606784E-2</v>
      </c>
      <c r="R3018" s="9">
        <v>0</v>
      </c>
      <c r="S3018" s="9">
        <v>38974532328.199203</v>
      </c>
      <c r="T3018" s="9">
        <v>2552.3311355226901</v>
      </c>
      <c r="U3018" s="9">
        <v>8.3449590879723701</v>
      </c>
      <c r="V3018" s="9">
        <v>0</v>
      </c>
      <c r="W3018" s="9">
        <v>8.3449590879723701</v>
      </c>
      <c r="X3018" s="9">
        <v>0</v>
      </c>
      <c r="Y3018" s="9">
        <v>0</v>
      </c>
      <c r="Z3018" s="9">
        <v>2.2670547999999999E-2</v>
      </c>
      <c r="AA3018" s="9">
        <v>147.62376</v>
      </c>
      <c r="AB3018" s="9"/>
      <c r="AQ3018" s="9">
        <f>K3018-'Processed Potentiostat'!$J$3</f>
        <v>-12.392327</v>
      </c>
    </row>
    <row r="3019" spans="1:43" x14ac:dyDescent="0.35">
      <c r="A3019">
        <v>2</v>
      </c>
      <c r="B3019">
        <v>0</v>
      </c>
      <c r="C3019">
        <v>0</v>
      </c>
      <c r="D3019">
        <v>1</v>
      </c>
      <c r="E3019">
        <v>0</v>
      </c>
      <c r="F3019">
        <v>0</v>
      </c>
      <c r="G3019">
        <v>0</v>
      </c>
      <c r="H3019" s="9">
        <v>2553.3311354974198</v>
      </c>
      <c r="I3019" s="9">
        <v>-1.8298677999999999</v>
      </c>
      <c r="J3019" s="9">
        <v>-1.8308537</v>
      </c>
      <c r="K3019" s="9">
        <v>-11.574558</v>
      </c>
      <c r="L3019" s="9">
        <v>-30.053974</v>
      </c>
      <c r="M3019" s="9">
        <v>-30.053974</v>
      </c>
      <c r="N3019" s="9">
        <v>39</v>
      </c>
      <c r="O3019" s="9">
        <v>62.474986999999999</v>
      </c>
      <c r="P3019" s="9">
        <v>0</v>
      </c>
      <c r="Q3019" s="9">
        <v>1.5278434091479699E-2</v>
      </c>
      <c r="R3019" s="9">
        <v>0</v>
      </c>
      <c r="S3019" s="9">
        <v>44137082170.492401</v>
      </c>
      <c r="T3019" s="9">
        <v>2553.3311354974198</v>
      </c>
      <c r="U3019" s="9">
        <v>8.3483263306436495</v>
      </c>
      <c r="V3019" s="9">
        <v>0</v>
      </c>
      <c r="W3019" s="9">
        <v>8.3483263306436495</v>
      </c>
      <c r="X3019" s="9">
        <v>0</v>
      </c>
      <c r="Y3019" s="9">
        <v>0</v>
      </c>
      <c r="Z3019" s="9">
        <v>2.1191323000000001E-2</v>
      </c>
      <c r="AA3019" s="9">
        <v>158.17913999999999</v>
      </c>
      <c r="AB3019" s="9"/>
      <c r="AQ3019" s="9">
        <f>K3019-'Processed Potentiostat'!$J$3</f>
        <v>-11.574558</v>
      </c>
    </row>
    <row r="3020" spans="1:43" x14ac:dyDescent="0.35">
      <c r="A3020">
        <v>2</v>
      </c>
      <c r="B3020">
        <v>0</v>
      </c>
      <c r="C3020">
        <v>0</v>
      </c>
      <c r="D3020">
        <v>1</v>
      </c>
      <c r="E3020">
        <v>0</v>
      </c>
      <c r="F3020">
        <v>0</v>
      </c>
      <c r="G3020">
        <v>0</v>
      </c>
      <c r="H3020" s="9">
        <v>2554.33113547216</v>
      </c>
      <c r="I3020" s="9">
        <v>-1.8299308000000001</v>
      </c>
      <c r="J3020" s="9">
        <v>-1.8295991</v>
      </c>
      <c r="K3020" s="9">
        <v>-10.997309</v>
      </c>
      <c r="L3020" s="9">
        <v>-30.065128000000001</v>
      </c>
      <c r="M3020" s="9">
        <v>-30.065128000000001</v>
      </c>
      <c r="N3020" s="9">
        <v>39</v>
      </c>
      <c r="O3020" s="9">
        <v>62.474986999999999</v>
      </c>
      <c r="P3020" s="9">
        <v>0</v>
      </c>
      <c r="Q3020" s="9">
        <v>1.5284102888327799E-2</v>
      </c>
      <c r="R3020" s="9">
        <v>0</v>
      </c>
      <c r="S3020" s="9">
        <v>52411591442.208099</v>
      </c>
      <c r="T3020" s="9">
        <v>2554.33113547216</v>
      </c>
      <c r="U3020" s="9">
        <v>8.3514246020020906</v>
      </c>
      <c r="V3020" s="9">
        <v>0</v>
      </c>
      <c r="W3020" s="9">
        <v>8.3514246020020906</v>
      </c>
      <c r="X3020" s="9">
        <v>0</v>
      </c>
      <c r="Y3020" s="9">
        <v>0</v>
      </c>
      <c r="Z3020" s="9">
        <v>2.0120666999999998E-2</v>
      </c>
      <c r="AA3020" s="9">
        <v>166.36789999999999</v>
      </c>
      <c r="AB3020" s="9"/>
      <c r="AQ3020" s="9">
        <f>K3020-'Processed Potentiostat'!$J$3</f>
        <v>-10.997309</v>
      </c>
    </row>
    <row r="3021" spans="1:43" x14ac:dyDescent="0.35">
      <c r="A3021">
        <v>2</v>
      </c>
      <c r="B3021">
        <v>0</v>
      </c>
      <c r="C3021">
        <v>0</v>
      </c>
      <c r="D3021">
        <v>1</v>
      </c>
      <c r="E3021">
        <v>0</v>
      </c>
      <c r="F3021">
        <v>0</v>
      </c>
      <c r="G3021">
        <v>0</v>
      </c>
      <c r="H3021" s="9">
        <v>2555.3311354469001</v>
      </c>
      <c r="I3021" s="9">
        <v>-1.8299631999999999</v>
      </c>
      <c r="J3021" s="9">
        <v>-1.8308773</v>
      </c>
      <c r="K3021" s="9">
        <v>-10.083783</v>
      </c>
      <c r="L3021" s="9">
        <v>-30.075589999999998</v>
      </c>
      <c r="M3021" s="9">
        <v>-30.075589999999998</v>
      </c>
      <c r="N3021" s="9">
        <v>39</v>
      </c>
      <c r="O3021" s="9">
        <v>62.474986999999999</v>
      </c>
      <c r="P3021" s="9">
        <v>0</v>
      </c>
      <c r="Q3021" s="9">
        <v>1.52894235231765E-2</v>
      </c>
      <c r="R3021" s="9">
        <v>0</v>
      </c>
      <c r="S3021" s="9">
        <v>42689057840.690903</v>
      </c>
      <c r="T3021" s="9">
        <v>2555.3311354469001</v>
      </c>
      <c r="U3021" s="9">
        <v>8.3543304548820903</v>
      </c>
      <c r="V3021" s="9">
        <v>0</v>
      </c>
      <c r="W3021" s="9">
        <v>8.3543304548820903</v>
      </c>
      <c r="X3021" s="9">
        <v>0</v>
      </c>
      <c r="Y3021" s="9">
        <v>0</v>
      </c>
      <c r="Z3021" s="9">
        <v>1.846217E-2</v>
      </c>
      <c r="AA3021" s="9">
        <v>181.56650999999999</v>
      </c>
      <c r="AB3021" s="9"/>
      <c r="AQ3021" s="9">
        <f>K3021-'Processed Potentiostat'!$J$3</f>
        <v>-10.083783</v>
      </c>
    </row>
    <row r="3022" spans="1:43" x14ac:dyDescent="0.35">
      <c r="A3022">
        <v>2</v>
      </c>
      <c r="B3022">
        <v>0</v>
      </c>
      <c r="C3022">
        <v>0</v>
      </c>
      <c r="D3022">
        <v>1</v>
      </c>
      <c r="E3022">
        <v>0</v>
      </c>
      <c r="F3022">
        <v>0</v>
      </c>
      <c r="G3022">
        <v>0</v>
      </c>
      <c r="H3022" s="9">
        <v>2556.3311354216398</v>
      </c>
      <c r="I3022" s="9">
        <v>-1.8301059</v>
      </c>
      <c r="J3022" s="9">
        <v>-1.8295733000000001</v>
      </c>
      <c r="K3022" s="9">
        <v>-10.086069999999999</v>
      </c>
      <c r="L3022" s="9">
        <v>-30.085322999999999</v>
      </c>
      <c r="M3022" s="9">
        <v>-30.085322999999999</v>
      </c>
      <c r="N3022" s="9">
        <v>39</v>
      </c>
      <c r="O3022" s="9">
        <v>62.474986999999999</v>
      </c>
      <c r="P3022" s="9">
        <v>0</v>
      </c>
      <c r="Q3022" s="9">
        <v>1.52943700794879E-2</v>
      </c>
      <c r="R3022" s="9">
        <v>0</v>
      </c>
      <c r="S3022" s="9">
        <v>50183731772.029404</v>
      </c>
      <c r="T3022" s="9">
        <v>2556.3311354216398</v>
      </c>
      <c r="U3022" s="9">
        <v>8.3570343614133105</v>
      </c>
      <c r="V3022" s="9">
        <v>0</v>
      </c>
      <c r="W3022" s="9">
        <v>8.3570343614133105</v>
      </c>
      <c r="X3022" s="9">
        <v>0</v>
      </c>
      <c r="Y3022" s="9">
        <v>0</v>
      </c>
      <c r="Z3022" s="9">
        <v>1.8453205E-2</v>
      </c>
      <c r="AA3022" s="9">
        <v>181.39606000000001</v>
      </c>
      <c r="AB3022" s="9"/>
      <c r="AQ3022" s="9">
        <f>K3022-'Processed Potentiostat'!$J$3</f>
        <v>-10.086069999999999</v>
      </c>
    </row>
    <row r="3023" spans="1:43" x14ac:dyDescent="0.35">
      <c r="A3023">
        <v>2</v>
      </c>
      <c r="B3023">
        <v>0</v>
      </c>
      <c r="C3023">
        <v>0</v>
      </c>
      <c r="D3023">
        <v>1</v>
      </c>
      <c r="E3023">
        <v>0</v>
      </c>
      <c r="F3023">
        <v>0</v>
      </c>
      <c r="G3023">
        <v>0</v>
      </c>
      <c r="H3023" s="9">
        <v>2557.33113539638</v>
      </c>
      <c r="I3023" s="9">
        <v>-1.8298998</v>
      </c>
      <c r="J3023" s="9">
        <v>-1.8308945000000001</v>
      </c>
      <c r="K3023" s="9">
        <v>-9.0877990999999998</v>
      </c>
      <c r="L3023" s="9">
        <v>-30.095005</v>
      </c>
      <c r="M3023" s="9">
        <v>-30.095005</v>
      </c>
      <c r="N3023" s="9">
        <v>39</v>
      </c>
      <c r="O3023" s="9">
        <v>62.474986999999999</v>
      </c>
      <c r="P3023" s="9">
        <v>0</v>
      </c>
      <c r="Q3023" s="9">
        <v>1.5299294016718999E-2</v>
      </c>
      <c r="R3023" s="9">
        <v>0</v>
      </c>
      <c r="S3023" s="9">
        <v>41700562561.965202</v>
      </c>
      <c r="T3023" s="9">
        <v>2557.33113539638</v>
      </c>
      <c r="U3023" s="9">
        <v>8.3597238113528292</v>
      </c>
      <c r="V3023" s="9">
        <v>0</v>
      </c>
      <c r="W3023" s="9">
        <v>8.3597238113528292</v>
      </c>
      <c r="X3023" s="9">
        <v>0</v>
      </c>
      <c r="Y3023" s="9">
        <v>0</v>
      </c>
      <c r="Z3023" s="9">
        <v>1.6638801000000002E-2</v>
      </c>
      <c r="AA3023" s="9">
        <v>201.46732</v>
      </c>
      <c r="AB3023" s="9"/>
      <c r="AQ3023" s="9">
        <f>K3023-'Processed Potentiostat'!$J$3</f>
        <v>-9.0877990999999998</v>
      </c>
    </row>
    <row r="3024" spans="1:43" x14ac:dyDescent="0.35">
      <c r="A3024">
        <v>2</v>
      </c>
      <c r="B3024">
        <v>0</v>
      </c>
      <c r="C3024">
        <v>0</v>
      </c>
      <c r="D3024">
        <v>1</v>
      </c>
      <c r="E3024">
        <v>0</v>
      </c>
      <c r="F3024">
        <v>0</v>
      </c>
      <c r="G3024">
        <v>0</v>
      </c>
      <c r="H3024" s="9">
        <v>2558.3311353711101</v>
      </c>
      <c r="I3024" s="9">
        <v>-1.8299023000000001</v>
      </c>
      <c r="J3024" s="9">
        <v>-1.8293128999999999</v>
      </c>
      <c r="K3024" s="9">
        <v>-11.335108999999999</v>
      </c>
      <c r="L3024" s="9">
        <v>-30.105640000000001</v>
      </c>
      <c r="M3024" s="9">
        <v>-30.105640000000001</v>
      </c>
      <c r="N3024" s="9">
        <v>39</v>
      </c>
      <c r="O3024" s="9">
        <v>62.474986999999999</v>
      </c>
      <c r="P3024" s="9">
        <v>0</v>
      </c>
      <c r="Q3024" s="9">
        <v>1.5304698303021501E-2</v>
      </c>
      <c r="R3024" s="9">
        <v>0</v>
      </c>
      <c r="S3024" s="9">
        <v>35012397258.726799</v>
      </c>
      <c r="T3024" s="9">
        <v>2558.3311353711101</v>
      </c>
      <c r="U3024" s="9">
        <v>8.3626780717636695</v>
      </c>
      <c r="V3024" s="9">
        <v>0</v>
      </c>
      <c r="W3024" s="9">
        <v>8.3626780717636695</v>
      </c>
      <c r="X3024" s="9">
        <v>0</v>
      </c>
      <c r="Y3024" s="9">
        <v>0</v>
      </c>
      <c r="Z3024" s="9">
        <v>2.0735461E-2</v>
      </c>
      <c r="AA3024" s="9">
        <v>161.38469000000001</v>
      </c>
      <c r="AB3024" s="9"/>
      <c r="AQ3024" s="9">
        <f>K3024-'Processed Potentiostat'!$J$3</f>
        <v>-11.335108999999999</v>
      </c>
    </row>
    <row r="3025" spans="1:43" x14ac:dyDescent="0.35">
      <c r="A3025">
        <v>2</v>
      </c>
      <c r="B3025">
        <v>0</v>
      </c>
      <c r="C3025">
        <v>0</v>
      </c>
      <c r="D3025">
        <v>1</v>
      </c>
      <c r="E3025">
        <v>0</v>
      </c>
      <c r="F3025">
        <v>0</v>
      </c>
      <c r="G3025">
        <v>0</v>
      </c>
      <c r="H3025" s="9">
        <v>2559.3311353458498</v>
      </c>
      <c r="I3025" s="9">
        <v>-1.8298859999999999</v>
      </c>
      <c r="J3025" s="9">
        <v>-1.8311837</v>
      </c>
      <c r="K3025" s="9">
        <v>-10.270154</v>
      </c>
      <c r="L3025" s="9">
        <v>-30.116282999999999</v>
      </c>
      <c r="M3025" s="9">
        <v>-30.116282999999999</v>
      </c>
      <c r="N3025" s="9">
        <v>39</v>
      </c>
      <c r="O3025" s="9">
        <v>62.474986999999999</v>
      </c>
      <c r="P3025" s="9">
        <v>0</v>
      </c>
      <c r="Q3025" s="9">
        <v>1.5310111996814899E-2</v>
      </c>
      <c r="R3025" s="9">
        <v>0</v>
      </c>
      <c r="S3025" s="9">
        <v>29791709559.0224</v>
      </c>
      <c r="T3025" s="9">
        <v>2559.3311353458498</v>
      </c>
      <c r="U3025" s="9">
        <v>8.3656343175474195</v>
      </c>
      <c r="V3025" s="9">
        <v>0</v>
      </c>
      <c r="W3025" s="9">
        <v>8.3656343175474195</v>
      </c>
      <c r="X3025" s="9">
        <v>0</v>
      </c>
      <c r="Y3025" s="9">
        <v>0</v>
      </c>
      <c r="Z3025" s="9">
        <v>1.8806538000000001E-2</v>
      </c>
      <c r="AA3025" s="9">
        <v>178.30148</v>
      </c>
      <c r="AB3025" s="9"/>
      <c r="AQ3025" s="9">
        <f>K3025-'Processed Potentiostat'!$J$3</f>
        <v>-10.270154</v>
      </c>
    </row>
    <row r="3026" spans="1:43" x14ac:dyDescent="0.35">
      <c r="A3026">
        <v>2</v>
      </c>
      <c r="B3026">
        <v>0</v>
      </c>
      <c r="C3026">
        <v>0</v>
      </c>
      <c r="D3026">
        <v>1</v>
      </c>
      <c r="E3026">
        <v>0</v>
      </c>
      <c r="F3026">
        <v>0</v>
      </c>
      <c r="G3026">
        <v>0</v>
      </c>
      <c r="H3026" s="9">
        <v>2560.33113532059</v>
      </c>
      <c r="I3026" s="9">
        <v>-1.8301499999999999</v>
      </c>
      <c r="J3026" s="9">
        <v>-1.8294796</v>
      </c>
      <c r="K3026" s="9">
        <v>-9.1479282000000008</v>
      </c>
      <c r="L3026" s="9">
        <v>-30.125903999999998</v>
      </c>
      <c r="M3026" s="9">
        <v>-30.125903999999998</v>
      </c>
      <c r="N3026" s="9">
        <v>39</v>
      </c>
      <c r="O3026" s="9">
        <v>62.474986999999999</v>
      </c>
      <c r="P3026" s="9">
        <v>0</v>
      </c>
      <c r="Q3026" s="9">
        <v>1.53150011115005E-2</v>
      </c>
      <c r="R3026" s="9">
        <v>0</v>
      </c>
      <c r="S3026" s="9">
        <v>43459053090.015404</v>
      </c>
      <c r="T3026" s="9">
        <v>2560.33113532059</v>
      </c>
      <c r="U3026" s="9">
        <v>8.3683064817865596</v>
      </c>
      <c r="V3026" s="9">
        <v>0</v>
      </c>
      <c r="W3026" s="9">
        <v>8.3683064817865596</v>
      </c>
      <c r="X3026" s="9">
        <v>0</v>
      </c>
      <c r="Y3026" s="9">
        <v>0</v>
      </c>
      <c r="Z3026" s="9">
        <v>1.6735949E-2</v>
      </c>
      <c r="AA3026" s="9">
        <v>199.98840000000001</v>
      </c>
      <c r="AB3026" s="9"/>
      <c r="AQ3026" s="9">
        <f>K3026-'Processed Potentiostat'!$J$3</f>
        <v>-9.1479282000000008</v>
      </c>
    </row>
    <row r="3027" spans="1:43" x14ac:dyDescent="0.35">
      <c r="A3027">
        <v>2</v>
      </c>
      <c r="B3027">
        <v>0</v>
      </c>
      <c r="C3027">
        <v>0</v>
      </c>
      <c r="D3027">
        <v>1</v>
      </c>
      <c r="E3027">
        <v>0</v>
      </c>
      <c r="F3027">
        <v>0</v>
      </c>
      <c r="G3027">
        <v>0</v>
      </c>
      <c r="H3027" s="9">
        <v>2561.3311352953301</v>
      </c>
      <c r="I3027" s="9">
        <v>-1.8300885</v>
      </c>
      <c r="J3027" s="9">
        <v>-1.8294912999999999</v>
      </c>
      <c r="K3027" s="9">
        <v>-8.8075770999999996</v>
      </c>
      <c r="L3027" s="9">
        <v>-30.134920000000001</v>
      </c>
      <c r="M3027" s="9">
        <v>-30.134920000000001</v>
      </c>
      <c r="N3027" s="9">
        <v>39</v>
      </c>
      <c r="O3027" s="9">
        <v>62.474986999999999</v>
      </c>
      <c r="P3027" s="9">
        <v>0</v>
      </c>
      <c r="Q3027" s="9">
        <v>1.53195829895136E-2</v>
      </c>
      <c r="R3027" s="9">
        <v>0</v>
      </c>
      <c r="S3027" s="9">
        <v>44217252206.881104</v>
      </c>
      <c r="T3027" s="9">
        <v>2561.3311352953301</v>
      </c>
      <c r="U3027" s="9">
        <v>8.3708111069844495</v>
      </c>
      <c r="V3027" s="9">
        <v>0</v>
      </c>
      <c r="W3027" s="9">
        <v>8.3708111069844495</v>
      </c>
      <c r="X3027" s="9">
        <v>0</v>
      </c>
      <c r="Y3027" s="9">
        <v>0</v>
      </c>
      <c r="Z3027" s="9">
        <v>1.6113386E-2</v>
      </c>
      <c r="AA3027" s="9">
        <v>207.71788000000001</v>
      </c>
      <c r="AB3027" s="9"/>
      <c r="AQ3027" s="9">
        <f>K3027-'Processed Potentiostat'!$J$3</f>
        <v>-8.8075770999999996</v>
      </c>
    </row>
    <row r="3028" spans="1:43" x14ac:dyDescent="0.35">
      <c r="A3028">
        <v>2</v>
      </c>
      <c r="B3028">
        <v>0</v>
      </c>
      <c r="C3028">
        <v>0</v>
      </c>
      <c r="D3028">
        <v>1</v>
      </c>
      <c r="E3028">
        <v>0</v>
      </c>
      <c r="F3028">
        <v>0</v>
      </c>
      <c r="G3028">
        <v>0</v>
      </c>
      <c r="H3028" s="9">
        <v>2562.3311352700598</v>
      </c>
      <c r="I3028" s="9">
        <v>-1.8300706</v>
      </c>
      <c r="J3028" s="9">
        <v>-1.8311952</v>
      </c>
      <c r="K3028" s="9">
        <v>-9.7704859000000006</v>
      </c>
      <c r="L3028" s="9">
        <v>-30.144653000000002</v>
      </c>
      <c r="M3028" s="9">
        <v>-30.144653000000002</v>
      </c>
      <c r="N3028" s="9">
        <v>39</v>
      </c>
      <c r="O3028" s="9">
        <v>62.474986999999999</v>
      </c>
      <c r="P3028" s="9">
        <v>0</v>
      </c>
      <c r="Q3028" s="9">
        <v>1.53245339310685E-2</v>
      </c>
      <c r="R3028" s="9">
        <v>0</v>
      </c>
      <c r="S3028" s="9">
        <v>29482531640.519501</v>
      </c>
      <c r="T3028" s="9">
        <v>2562.3311352700598</v>
      </c>
      <c r="U3028" s="9">
        <v>8.3735146085664898</v>
      </c>
      <c r="V3028" s="9">
        <v>0</v>
      </c>
      <c r="W3028" s="9">
        <v>8.3735146085664898</v>
      </c>
      <c r="X3028" s="9">
        <v>0</v>
      </c>
      <c r="Y3028" s="9">
        <v>0</v>
      </c>
      <c r="Z3028" s="9">
        <v>1.7891667999999999E-2</v>
      </c>
      <c r="AA3028" s="9">
        <v>187.4211</v>
      </c>
      <c r="AB3028" s="9"/>
      <c r="AQ3028" s="9">
        <f>K3028-'Processed Potentiostat'!$J$3</f>
        <v>-9.7704859000000006</v>
      </c>
    </row>
    <row r="3029" spans="1:43" x14ac:dyDescent="0.35">
      <c r="A3029">
        <v>2</v>
      </c>
      <c r="B3029">
        <v>0</v>
      </c>
      <c r="C3029">
        <v>0</v>
      </c>
      <c r="D3029">
        <v>1</v>
      </c>
      <c r="E3029">
        <v>0</v>
      </c>
      <c r="F3029">
        <v>0</v>
      </c>
      <c r="G3029">
        <v>0</v>
      </c>
      <c r="H3029" s="9">
        <v>2562.48833526609</v>
      </c>
      <c r="I3029" s="9">
        <v>-1.8300069999999999</v>
      </c>
      <c r="J3029" s="9">
        <v>-1.8298095000000001</v>
      </c>
      <c r="K3029" s="9">
        <v>-14.771744</v>
      </c>
      <c r="L3029" s="9">
        <v>-30.146393</v>
      </c>
      <c r="M3029" s="9">
        <v>-30.146393</v>
      </c>
      <c r="N3029" s="9">
        <v>39</v>
      </c>
      <c r="O3029" s="9">
        <v>62.474986999999999</v>
      </c>
      <c r="P3029" s="9">
        <v>0</v>
      </c>
      <c r="Q3029" s="9">
        <v>1.53254180858685E-2</v>
      </c>
      <c r="R3029" s="9">
        <v>0</v>
      </c>
      <c r="S3029" s="9">
        <v>82995168753.604706</v>
      </c>
      <c r="T3029" s="9">
        <v>2562.48833526609</v>
      </c>
      <c r="U3029" s="9">
        <v>8.3739982443462999</v>
      </c>
      <c r="V3029" s="9">
        <v>0</v>
      </c>
      <c r="W3029" s="9">
        <v>8.3739982443462999</v>
      </c>
      <c r="X3029" s="9">
        <v>0</v>
      </c>
      <c r="Y3029" s="9">
        <v>0</v>
      </c>
      <c r="Z3029" s="9">
        <v>2.7029477E-2</v>
      </c>
      <c r="AA3029" s="9">
        <v>123.87228</v>
      </c>
      <c r="AB3029" s="9"/>
      <c r="AQ3029" s="9">
        <f>K3029-'Processed Potentiostat'!$J$3</f>
        <v>-14.771744</v>
      </c>
    </row>
    <row r="3030" spans="1:43" x14ac:dyDescent="0.35">
      <c r="A3030">
        <v>2</v>
      </c>
      <c r="B3030">
        <v>0</v>
      </c>
      <c r="C3030">
        <v>0</v>
      </c>
      <c r="D3030">
        <v>1</v>
      </c>
      <c r="E3030">
        <v>0</v>
      </c>
      <c r="F3030">
        <v>0</v>
      </c>
      <c r="G3030">
        <v>0</v>
      </c>
      <c r="H3030" s="9">
        <v>2563.4883352408301</v>
      </c>
      <c r="I3030" s="9">
        <v>-1.8300713</v>
      </c>
      <c r="J3030" s="9">
        <v>-1.8319783999999999</v>
      </c>
      <c r="K3030" s="9">
        <v>-13.639345</v>
      </c>
      <c r="L3030" s="9">
        <v>-30.160568000000001</v>
      </c>
      <c r="M3030" s="9">
        <v>-30.160568000000001</v>
      </c>
      <c r="N3030" s="9">
        <v>39</v>
      </c>
      <c r="O3030" s="9">
        <v>62.474986999999999</v>
      </c>
      <c r="P3030" s="9">
        <v>0</v>
      </c>
      <c r="Q3030" s="9">
        <v>1.53326317121834E-2</v>
      </c>
      <c r="R3030" s="9">
        <v>0</v>
      </c>
      <c r="S3030" s="9">
        <v>16703319821.152201</v>
      </c>
      <c r="T3030" s="9">
        <v>2563.4883352408301</v>
      </c>
      <c r="U3030" s="9">
        <v>8.3779356655476303</v>
      </c>
      <c r="V3030" s="9">
        <v>0</v>
      </c>
      <c r="W3030" s="9">
        <v>8.3779356655476303</v>
      </c>
      <c r="X3030" s="9">
        <v>0</v>
      </c>
      <c r="Y3030" s="9">
        <v>0</v>
      </c>
      <c r="Z3030" s="9">
        <v>2.4986985999999999E-2</v>
      </c>
      <c r="AA3030" s="9">
        <v>134.31572</v>
      </c>
      <c r="AB3030" s="9"/>
      <c r="AQ3030" s="9">
        <f>K3030-'Processed Potentiostat'!$J$3</f>
        <v>-13.639345</v>
      </c>
    </row>
    <row r="3031" spans="1:43" x14ac:dyDescent="0.35">
      <c r="A3031">
        <v>2</v>
      </c>
      <c r="B3031">
        <v>0</v>
      </c>
      <c r="C3031">
        <v>0</v>
      </c>
      <c r="D3031">
        <v>1</v>
      </c>
      <c r="E3031">
        <v>0</v>
      </c>
      <c r="F3031">
        <v>0</v>
      </c>
      <c r="G3031">
        <v>0</v>
      </c>
      <c r="H3031" s="9">
        <v>2564.4883352155698</v>
      </c>
      <c r="I3031" s="9">
        <v>-1.8300955999999999</v>
      </c>
      <c r="J3031" s="9">
        <v>-1.828992</v>
      </c>
      <c r="K3031" s="9">
        <v>-13.328942</v>
      </c>
      <c r="L3031" s="9">
        <v>-30.174157999999998</v>
      </c>
      <c r="M3031" s="9">
        <v>-30.174157999999998</v>
      </c>
      <c r="N3031" s="9">
        <v>39</v>
      </c>
      <c r="O3031" s="9">
        <v>62.474986999999999</v>
      </c>
      <c r="P3031" s="9">
        <v>0</v>
      </c>
      <c r="Q3031" s="9">
        <v>1.5339536085387E-2</v>
      </c>
      <c r="R3031" s="9">
        <v>0</v>
      </c>
      <c r="S3031" s="9">
        <v>25554687982.6534</v>
      </c>
      <c r="T3031" s="9">
        <v>2564.4883352155698</v>
      </c>
      <c r="U3031" s="9">
        <v>8.3817105978125408</v>
      </c>
      <c r="V3031" s="9">
        <v>0</v>
      </c>
      <c r="W3031" s="9">
        <v>8.3817105978125408</v>
      </c>
      <c r="X3031" s="9">
        <v>0</v>
      </c>
      <c r="Y3031" s="9">
        <v>0</v>
      </c>
      <c r="Z3031" s="9">
        <v>2.4378528999999999E-2</v>
      </c>
      <c r="AA3031" s="9">
        <v>137.21959000000001</v>
      </c>
      <c r="AB3031" s="9"/>
      <c r="AQ3031" s="9">
        <f>K3031-'Processed Potentiostat'!$J$3</f>
        <v>-13.328942</v>
      </c>
    </row>
    <row r="3032" spans="1:43" x14ac:dyDescent="0.35">
      <c r="A3032">
        <v>2</v>
      </c>
      <c r="B3032">
        <v>0</v>
      </c>
      <c r="C3032">
        <v>0</v>
      </c>
      <c r="D3032">
        <v>1</v>
      </c>
      <c r="E3032">
        <v>0</v>
      </c>
      <c r="F3032">
        <v>0</v>
      </c>
      <c r="G3032">
        <v>0</v>
      </c>
      <c r="H3032" s="9">
        <v>2564.9925352028299</v>
      </c>
      <c r="I3032" s="9">
        <v>-1.8300197</v>
      </c>
      <c r="J3032" s="9">
        <v>-1.8297188</v>
      </c>
      <c r="K3032" s="9">
        <v>-18.359238000000001</v>
      </c>
      <c r="L3032" s="9">
        <v>-30.180653</v>
      </c>
      <c r="M3032" s="9">
        <v>-30.180653</v>
      </c>
      <c r="N3032" s="9">
        <v>39</v>
      </c>
      <c r="O3032" s="9">
        <v>62.474986999999999</v>
      </c>
      <c r="P3032" s="9">
        <v>0</v>
      </c>
      <c r="Q3032" s="9">
        <v>1.53428369602083E-2</v>
      </c>
      <c r="R3032" s="9">
        <v>0</v>
      </c>
      <c r="S3032" s="9">
        <v>66484680921.684799</v>
      </c>
      <c r="T3032" s="9">
        <v>2564.9925352028299</v>
      </c>
      <c r="U3032" s="9">
        <v>8.3835146476750904</v>
      </c>
      <c r="V3032" s="9">
        <v>0</v>
      </c>
      <c r="W3032" s="9">
        <v>8.3835146476750904</v>
      </c>
      <c r="X3032" s="9">
        <v>0</v>
      </c>
      <c r="Y3032" s="9">
        <v>0</v>
      </c>
      <c r="Z3032" s="9">
        <v>3.3592243000000001E-2</v>
      </c>
      <c r="AA3032" s="9">
        <v>99.662025</v>
      </c>
      <c r="AB3032" s="9"/>
      <c r="AQ3032" s="9">
        <f>K3032-'Processed Potentiostat'!$J$3</f>
        <v>-18.359238000000001</v>
      </c>
    </row>
    <row r="3033" spans="1:43" x14ac:dyDescent="0.35">
      <c r="A3033">
        <v>2</v>
      </c>
      <c r="B3033">
        <v>0</v>
      </c>
      <c r="C3033">
        <v>0</v>
      </c>
      <c r="D3033">
        <v>1</v>
      </c>
      <c r="E3033">
        <v>0</v>
      </c>
      <c r="F3033">
        <v>0</v>
      </c>
      <c r="G3033">
        <v>0</v>
      </c>
      <c r="H3033" s="9">
        <v>2565.9437351788001</v>
      </c>
      <c r="I3033" s="9">
        <v>-1.8299793</v>
      </c>
      <c r="J3033" s="9">
        <v>-1.8312957999999999</v>
      </c>
      <c r="K3033" s="9">
        <v>-13.341517</v>
      </c>
      <c r="L3033" s="9">
        <v>-30.194866000000001</v>
      </c>
      <c r="M3033" s="9">
        <v>-30.194866000000001</v>
      </c>
      <c r="N3033" s="9">
        <v>39</v>
      </c>
      <c r="O3033" s="9">
        <v>62.474986999999999</v>
      </c>
      <c r="P3033" s="9">
        <v>0</v>
      </c>
      <c r="Q3033" s="9">
        <v>1.5350067303846001E-2</v>
      </c>
      <c r="R3033" s="9">
        <v>0</v>
      </c>
      <c r="S3033" s="9">
        <v>26885988074.175499</v>
      </c>
      <c r="T3033" s="9">
        <v>2565.9437351788001</v>
      </c>
      <c r="U3033" s="9">
        <v>8.3874627499715402</v>
      </c>
      <c r="V3033" s="9">
        <v>0</v>
      </c>
      <c r="W3033" s="9">
        <v>8.3874627499715402</v>
      </c>
      <c r="X3033" s="9">
        <v>0</v>
      </c>
      <c r="Y3033" s="9">
        <v>0</v>
      </c>
      <c r="Z3033" s="9">
        <v>2.4432266000000001E-2</v>
      </c>
      <c r="AA3033" s="9">
        <v>137.26293999999999</v>
      </c>
      <c r="AB3033" s="9"/>
      <c r="AQ3033" s="9">
        <f>K3033-'Processed Potentiostat'!$J$3</f>
        <v>-13.341517</v>
      </c>
    </row>
    <row r="3034" spans="1:43" x14ac:dyDescent="0.35">
      <c r="A3034">
        <v>2</v>
      </c>
      <c r="B3034">
        <v>0</v>
      </c>
      <c r="C3034">
        <v>0</v>
      </c>
      <c r="D3034">
        <v>1</v>
      </c>
      <c r="E3034">
        <v>0</v>
      </c>
      <c r="F3034">
        <v>0</v>
      </c>
      <c r="G3034">
        <v>0</v>
      </c>
      <c r="H3034" s="9">
        <v>2566.9437351535398</v>
      </c>
      <c r="I3034" s="9">
        <v>-1.8298409</v>
      </c>
      <c r="J3034" s="9">
        <v>-1.8311434</v>
      </c>
      <c r="K3034" s="9">
        <v>-12.199173</v>
      </c>
      <c r="L3034" s="9">
        <v>-30.207844000000001</v>
      </c>
      <c r="M3034" s="9">
        <v>-30.207844000000001</v>
      </c>
      <c r="N3034" s="9">
        <v>39</v>
      </c>
      <c r="O3034" s="9">
        <v>62.474986999999999</v>
      </c>
      <c r="P3034" s="9">
        <v>0</v>
      </c>
      <c r="Q3034" s="9">
        <v>1.53566683723174E-2</v>
      </c>
      <c r="R3034" s="9">
        <v>0</v>
      </c>
      <c r="S3034" s="9">
        <v>31122790464.770302</v>
      </c>
      <c r="T3034" s="9">
        <v>2566.9437351535398</v>
      </c>
      <c r="U3034" s="9">
        <v>8.39106771562364</v>
      </c>
      <c r="V3034" s="9">
        <v>0</v>
      </c>
      <c r="W3034" s="9">
        <v>8.39106771562364</v>
      </c>
      <c r="X3034" s="9">
        <v>0</v>
      </c>
      <c r="Y3034" s="9">
        <v>0</v>
      </c>
      <c r="Z3034" s="9">
        <v>2.2338435E-2</v>
      </c>
      <c r="AA3034" s="9">
        <v>150.10390000000001</v>
      </c>
      <c r="AB3034" s="9"/>
      <c r="AQ3034" s="9">
        <f>K3034-'Processed Potentiostat'!$J$3</f>
        <v>-12.199173</v>
      </c>
    </row>
    <row r="3035" spans="1:43" x14ac:dyDescent="0.35">
      <c r="A3035">
        <v>2</v>
      </c>
      <c r="B3035">
        <v>0</v>
      </c>
      <c r="C3035">
        <v>0</v>
      </c>
      <c r="D3035">
        <v>1</v>
      </c>
      <c r="E3035">
        <v>0</v>
      </c>
      <c r="F3035">
        <v>0</v>
      </c>
      <c r="G3035">
        <v>0</v>
      </c>
      <c r="H3035" s="9">
        <v>2567.94373512828</v>
      </c>
      <c r="I3035" s="9">
        <v>-1.8298848000000001</v>
      </c>
      <c r="J3035" s="9">
        <v>-1.8304016999999999</v>
      </c>
      <c r="K3035" s="9">
        <v>-15.687137</v>
      </c>
      <c r="L3035" s="9">
        <v>-30.221067000000001</v>
      </c>
      <c r="M3035" s="9">
        <v>-30.221067000000001</v>
      </c>
      <c r="N3035" s="9">
        <v>39</v>
      </c>
      <c r="O3035" s="9">
        <v>62.474986999999999</v>
      </c>
      <c r="P3035" s="9">
        <v>0</v>
      </c>
      <c r="Q3035" s="9">
        <v>1.53633918688085E-2</v>
      </c>
      <c r="R3035" s="9">
        <v>0</v>
      </c>
      <c r="S3035" s="9">
        <v>132037855497.62</v>
      </c>
      <c r="T3035" s="9">
        <v>2567.94373512828</v>
      </c>
      <c r="U3035" s="9">
        <v>8.3947407720960499</v>
      </c>
      <c r="V3035" s="9">
        <v>0</v>
      </c>
      <c r="W3035" s="9">
        <v>8.3947407720960499</v>
      </c>
      <c r="X3035" s="9">
        <v>0</v>
      </c>
      <c r="Y3035" s="9">
        <v>0</v>
      </c>
      <c r="Z3035" s="9">
        <v>2.8713761000000001E-2</v>
      </c>
      <c r="AA3035" s="9">
        <v>116.68169</v>
      </c>
      <c r="AB3035" s="9"/>
      <c r="AQ3035" s="9">
        <f>K3035-'Processed Potentiostat'!$J$3</f>
        <v>-15.687137</v>
      </c>
    </row>
    <row r="3036" spans="1:43" x14ac:dyDescent="0.35">
      <c r="A3036">
        <v>2</v>
      </c>
      <c r="B3036">
        <v>0</v>
      </c>
      <c r="C3036">
        <v>0</v>
      </c>
      <c r="D3036">
        <v>1</v>
      </c>
      <c r="E3036">
        <v>0</v>
      </c>
      <c r="F3036">
        <v>0</v>
      </c>
      <c r="G3036">
        <v>0</v>
      </c>
      <c r="H3036" s="9">
        <v>2568.9437351030201</v>
      </c>
      <c r="I3036" s="9">
        <v>-1.8300227</v>
      </c>
      <c r="J3036" s="9">
        <v>-1.8297813999999999</v>
      </c>
      <c r="K3036" s="9">
        <v>-14.177536999999999</v>
      </c>
      <c r="L3036" s="9">
        <v>-30.235571</v>
      </c>
      <c r="M3036" s="9">
        <v>-30.235571</v>
      </c>
      <c r="N3036" s="9">
        <v>39</v>
      </c>
      <c r="O3036" s="9">
        <v>62.474986999999999</v>
      </c>
      <c r="P3036" s="9">
        <v>0</v>
      </c>
      <c r="Q3036" s="9">
        <v>1.53707635900047E-2</v>
      </c>
      <c r="R3036" s="9">
        <v>0</v>
      </c>
      <c r="S3036" s="9">
        <v>77256884638.4039</v>
      </c>
      <c r="T3036" s="9">
        <v>2568.9437351030201</v>
      </c>
      <c r="U3036" s="9">
        <v>8.3987697054240407</v>
      </c>
      <c r="V3036" s="9">
        <v>0</v>
      </c>
      <c r="W3036" s="9">
        <v>8.3987697054240407</v>
      </c>
      <c r="X3036" s="9">
        <v>0</v>
      </c>
      <c r="Y3036" s="9">
        <v>0</v>
      </c>
      <c r="Z3036" s="9">
        <v>2.5941793000000001E-2</v>
      </c>
      <c r="AA3036" s="9">
        <v>129.06200999999999</v>
      </c>
      <c r="AB3036" s="9"/>
      <c r="AQ3036" s="9">
        <f>K3036-'Processed Potentiostat'!$J$3</f>
        <v>-14.177536999999999</v>
      </c>
    </row>
    <row r="3037" spans="1:43" x14ac:dyDescent="0.35">
      <c r="A3037">
        <v>2</v>
      </c>
      <c r="B3037">
        <v>0</v>
      </c>
      <c r="C3037">
        <v>0</v>
      </c>
      <c r="D3037">
        <v>1</v>
      </c>
      <c r="E3037">
        <v>0</v>
      </c>
      <c r="F3037">
        <v>0</v>
      </c>
      <c r="G3037">
        <v>0</v>
      </c>
      <c r="H3037" s="9">
        <v>2569.9437350777498</v>
      </c>
      <c r="I3037" s="9">
        <v>-1.8300314</v>
      </c>
      <c r="J3037" s="9">
        <v>-1.8296882999999999</v>
      </c>
      <c r="K3037" s="9">
        <v>-12.586088999999999</v>
      </c>
      <c r="L3037" s="9">
        <v>-30.248847999999999</v>
      </c>
      <c r="M3037" s="9">
        <v>-30.248847999999999</v>
      </c>
      <c r="N3037" s="9">
        <v>39</v>
      </c>
      <c r="O3037" s="9">
        <v>62.474986999999999</v>
      </c>
      <c r="P3037" s="9">
        <v>0</v>
      </c>
      <c r="Q3037" s="9">
        <v>1.53775116095041E-2</v>
      </c>
      <c r="R3037" s="9">
        <v>0</v>
      </c>
      <c r="S3037" s="9">
        <v>62437433420.733803</v>
      </c>
      <c r="T3037" s="9">
        <v>2569.9437350777498</v>
      </c>
      <c r="U3037" s="9">
        <v>8.4024578141458299</v>
      </c>
      <c r="V3037" s="9">
        <v>0</v>
      </c>
      <c r="W3037" s="9">
        <v>8.4024578141458299</v>
      </c>
      <c r="X3037" s="9">
        <v>0</v>
      </c>
      <c r="Y3037" s="9">
        <v>0</v>
      </c>
      <c r="Z3037" s="9">
        <v>2.302862E-2</v>
      </c>
      <c r="AA3037" s="9">
        <v>145.37386000000001</v>
      </c>
      <c r="AB3037" s="9"/>
      <c r="AQ3037" s="9">
        <f>K3037-'Processed Potentiostat'!$J$3</f>
        <v>-12.586088999999999</v>
      </c>
    </row>
    <row r="3038" spans="1:43" x14ac:dyDescent="0.35">
      <c r="A3038">
        <v>2</v>
      </c>
      <c r="B3038">
        <v>0</v>
      </c>
      <c r="C3038">
        <v>0</v>
      </c>
      <c r="D3038">
        <v>1</v>
      </c>
      <c r="E3038">
        <v>0</v>
      </c>
      <c r="F3038">
        <v>0</v>
      </c>
      <c r="G3038">
        <v>0</v>
      </c>
      <c r="H3038" s="9">
        <v>2570.94373505249</v>
      </c>
      <c r="I3038" s="9">
        <v>-1.8298348</v>
      </c>
      <c r="J3038" s="9">
        <v>-1.8295958999999999</v>
      </c>
      <c r="K3038" s="9">
        <v>-13.442952</v>
      </c>
      <c r="L3038" s="9">
        <v>-30.262432</v>
      </c>
      <c r="M3038" s="9">
        <v>-30.262432</v>
      </c>
      <c r="N3038" s="9">
        <v>39</v>
      </c>
      <c r="O3038" s="9">
        <v>62.474986999999999</v>
      </c>
      <c r="P3038" s="9">
        <v>0</v>
      </c>
      <c r="Q3038" s="9">
        <v>1.53844153543959E-2</v>
      </c>
      <c r="R3038" s="9">
        <v>0</v>
      </c>
      <c r="S3038" s="9">
        <v>52461187499.078003</v>
      </c>
      <c r="T3038" s="9">
        <v>2570.94373505249</v>
      </c>
      <c r="U3038" s="9">
        <v>8.4062313473237307</v>
      </c>
      <c r="V3038" s="9">
        <v>0</v>
      </c>
      <c r="W3038" s="9">
        <v>8.4062313473237307</v>
      </c>
      <c r="X3038" s="9">
        <v>0</v>
      </c>
      <c r="Y3038" s="9">
        <v>0</v>
      </c>
      <c r="Z3038" s="9">
        <v>2.4595170999999999E-2</v>
      </c>
      <c r="AA3038" s="9">
        <v>136.10075000000001</v>
      </c>
      <c r="AB3038" s="9"/>
      <c r="AQ3038" s="9">
        <f>K3038-'Processed Potentiostat'!$J$3</f>
        <v>-13.442952</v>
      </c>
    </row>
    <row r="3039" spans="1:43" x14ac:dyDescent="0.35">
      <c r="A3039">
        <v>2</v>
      </c>
      <c r="B3039">
        <v>0</v>
      </c>
      <c r="C3039">
        <v>0</v>
      </c>
      <c r="D3039">
        <v>1</v>
      </c>
      <c r="E3039">
        <v>0</v>
      </c>
      <c r="F3039">
        <v>0</v>
      </c>
      <c r="G3039">
        <v>0</v>
      </c>
      <c r="H3039" s="9">
        <v>2571.9437350272301</v>
      </c>
      <c r="I3039" s="9">
        <v>-1.8299053999999999</v>
      </c>
      <c r="J3039" s="9">
        <v>-1.8284596</v>
      </c>
      <c r="K3039" s="9">
        <v>-12.206375</v>
      </c>
      <c r="L3039" s="9">
        <v>-30.275369999999999</v>
      </c>
      <c r="M3039" s="9">
        <v>-30.275369999999999</v>
      </c>
      <c r="N3039" s="9">
        <v>39</v>
      </c>
      <c r="O3039" s="9">
        <v>62.474986999999999</v>
      </c>
      <c r="P3039" s="9">
        <v>0</v>
      </c>
      <c r="Q3039" s="9">
        <v>1.5390986404407E-2</v>
      </c>
      <c r="R3039" s="9">
        <v>0</v>
      </c>
      <c r="S3039" s="9">
        <v>17672270761.476398</v>
      </c>
      <c r="T3039" s="9">
        <v>2571.9437350272301</v>
      </c>
      <c r="U3039" s="9">
        <v>8.4098247393362193</v>
      </c>
      <c r="V3039" s="9">
        <v>0</v>
      </c>
      <c r="W3039" s="9">
        <v>8.4098247393362193</v>
      </c>
      <c r="X3039" s="9">
        <v>0</v>
      </c>
      <c r="Y3039" s="9">
        <v>0</v>
      </c>
      <c r="Z3039" s="9">
        <v>2.2318864000000001E-2</v>
      </c>
      <c r="AA3039" s="9">
        <v>149.79546999999999</v>
      </c>
      <c r="AB3039" s="9"/>
      <c r="AQ3039" s="9">
        <f>K3039-'Processed Potentiostat'!$J$3</f>
        <v>-12.206375</v>
      </c>
    </row>
    <row r="3040" spans="1:43" x14ac:dyDescent="0.35">
      <c r="A3040">
        <v>2</v>
      </c>
      <c r="B3040">
        <v>0</v>
      </c>
      <c r="C3040">
        <v>0</v>
      </c>
      <c r="D3040">
        <v>1</v>
      </c>
      <c r="E3040">
        <v>0</v>
      </c>
      <c r="F3040">
        <v>0</v>
      </c>
      <c r="G3040">
        <v>0</v>
      </c>
      <c r="H3040" s="9">
        <v>2572.9437350019698</v>
      </c>
      <c r="I3040" s="9">
        <v>-1.8299428</v>
      </c>
      <c r="J3040" s="9">
        <v>-1.8313476</v>
      </c>
      <c r="K3040" s="9">
        <v>-12.465945</v>
      </c>
      <c r="L3040" s="9">
        <v>-30.287436</v>
      </c>
      <c r="M3040" s="9">
        <v>-30.287436</v>
      </c>
      <c r="N3040" s="9">
        <v>39</v>
      </c>
      <c r="O3040" s="9">
        <v>62.474986999999999</v>
      </c>
      <c r="P3040" s="9">
        <v>0</v>
      </c>
      <c r="Q3040" s="9">
        <v>1.53971244138074E-2</v>
      </c>
      <c r="R3040" s="9">
        <v>0</v>
      </c>
      <c r="S3040" s="9">
        <v>25780763833.287102</v>
      </c>
      <c r="T3040" s="9">
        <v>2572.9437350019698</v>
      </c>
      <c r="U3040" s="9">
        <v>8.4131766550092095</v>
      </c>
      <c r="V3040" s="9">
        <v>0</v>
      </c>
      <c r="W3040" s="9">
        <v>8.4131766550092095</v>
      </c>
      <c r="X3040" s="9">
        <v>0</v>
      </c>
      <c r="Y3040" s="9">
        <v>0</v>
      </c>
      <c r="Z3040" s="9">
        <v>2.2829479E-2</v>
      </c>
      <c r="AA3040" s="9">
        <v>146.90804</v>
      </c>
      <c r="AB3040" s="9"/>
      <c r="AQ3040" s="9">
        <f>K3040-'Processed Potentiostat'!$J$3</f>
        <v>-12.465945</v>
      </c>
    </row>
    <row r="3041" spans="1:43" x14ac:dyDescent="0.35">
      <c r="A3041">
        <v>2</v>
      </c>
      <c r="B3041">
        <v>0</v>
      </c>
      <c r="C3041">
        <v>0</v>
      </c>
      <c r="D3041">
        <v>1</v>
      </c>
      <c r="E3041">
        <v>0</v>
      </c>
      <c r="F3041">
        <v>0</v>
      </c>
      <c r="G3041">
        <v>0</v>
      </c>
      <c r="H3041" s="9">
        <v>2573.1291349972798</v>
      </c>
      <c r="I3041" s="9">
        <v>-1.8300612999999999</v>
      </c>
      <c r="J3041" s="9">
        <v>-1.8291938999999999</v>
      </c>
      <c r="K3041" s="9">
        <v>-17.554158999999999</v>
      </c>
      <c r="L3041" s="9">
        <v>-30.289771999999999</v>
      </c>
      <c r="M3041" s="9">
        <v>-30.289771999999999</v>
      </c>
      <c r="N3041" s="9">
        <v>39</v>
      </c>
      <c r="O3041" s="9">
        <v>62.474986999999999</v>
      </c>
      <c r="P3041" s="9">
        <v>0</v>
      </c>
      <c r="Q3041" s="9">
        <v>1.53983116125461E-2</v>
      </c>
      <c r="R3041" s="9">
        <v>0</v>
      </c>
      <c r="S3041" s="9">
        <v>30944953914.773602</v>
      </c>
      <c r="T3041" s="9">
        <v>2573.1291349972798</v>
      </c>
      <c r="U3041" s="9">
        <v>8.4138253196811092</v>
      </c>
      <c r="V3041" s="9">
        <v>0</v>
      </c>
      <c r="W3041" s="9">
        <v>8.4138253196811092</v>
      </c>
      <c r="X3041" s="9">
        <v>0</v>
      </c>
      <c r="Y3041" s="9">
        <v>0</v>
      </c>
      <c r="Z3041" s="9">
        <v>3.2109960999999999E-2</v>
      </c>
      <c r="AA3041" s="9">
        <v>104.20287999999999</v>
      </c>
      <c r="AB3041" s="9"/>
      <c r="AQ3041" s="9">
        <f>K3041-'Processed Potentiostat'!$J$3</f>
        <v>-17.554158999999999</v>
      </c>
    </row>
    <row r="3042" spans="1:43" x14ac:dyDescent="0.35">
      <c r="A3042">
        <v>2</v>
      </c>
      <c r="B3042">
        <v>0</v>
      </c>
      <c r="C3042">
        <v>0</v>
      </c>
      <c r="D3042">
        <v>1</v>
      </c>
      <c r="E3042">
        <v>0</v>
      </c>
      <c r="F3042">
        <v>0</v>
      </c>
      <c r="G3042">
        <v>0</v>
      </c>
      <c r="H3042" s="9">
        <v>2573.16333499642</v>
      </c>
      <c r="I3042" s="9">
        <v>-1.8299555000000001</v>
      </c>
      <c r="J3042" s="9">
        <v>-1.8319677000000001</v>
      </c>
      <c r="K3042" s="9">
        <v>-12.527101999999999</v>
      </c>
      <c r="L3042" s="9">
        <v>-30.290368999999998</v>
      </c>
      <c r="M3042" s="9">
        <v>-30.290368999999998</v>
      </c>
      <c r="N3042" s="9">
        <v>39</v>
      </c>
      <c r="O3042" s="9">
        <v>62.474986999999999</v>
      </c>
      <c r="P3042" s="9">
        <v>0</v>
      </c>
      <c r="Q3042" s="9">
        <v>1.5398615413920401E-2</v>
      </c>
      <c r="R3042" s="9">
        <v>0</v>
      </c>
      <c r="S3042" s="9">
        <v>16875474910.162001</v>
      </c>
      <c r="T3042" s="9">
        <v>2573.16333499642</v>
      </c>
      <c r="U3042" s="9">
        <v>8.4139911904040403</v>
      </c>
      <c r="V3042" s="9">
        <v>0</v>
      </c>
      <c r="W3042" s="9">
        <v>8.4139911904040403</v>
      </c>
      <c r="X3042" s="9">
        <v>0</v>
      </c>
      <c r="Y3042" s="9">
        <v>0</v>
      </c>
      <c r="Z3042" s="9">
        <v>2.2949246999999999E-2</v>
      </c>
      <c r="AA3042" s="9">
        <v>146.24034</v>
      </c>
      <c r="AB3042" s="9"/>
      <c r="AQ3042" s="9">
        <f>K3042-'Processed Potentiostat'!$J$3</f>
        <v>-12.527101999999999</v>
      </c>
    </row>
    <row r="3043" spans="1:43" x14ac:dyDescent="0.35">
      <c r="A3043">
        <v>2</v>
      </c>
      <c r="B3043">
        <v>0</v>
      </c>
      <c r="C3043">
        <v>0</v>
      </c>
      <c r="D3043">
        <v>1</v>
      </c>
      <c r="E3043">
        <v>0</v>
      </c>
      <c r="F3043">
        <v>0</v>
      </c>
      <c r="G3043">
        <v>0</v>
      </c>
      <c r="H3043" s="9">
        <v>2574.1633349711601</v>
      </c>
      <c r="I3043" s="9">
        <v>-1.8298646000000001</v>
      </c>
      <c r="J3043" s="9">
        <v>-1.8283510999999999</v>
      </c>
      <c r="K3043" s="9">
        <v>-11.024134999999999</v>
      </c>
      <c r="L3043" s="9">
        <v>-30.302154999999999</v>
      </c>
      <c r="M3043" s="9">
        <v>-30.302154999999999</v>
      </c>
      <c r="N3043" s="9">
        <v>39</v>
      </c>
      <c r="O3043" s="9">
        <v>62.474986999999999</v>
      </c>
      <c r="P3043" s="9">
        <v>0</v>
      </c>
      <c r="Q3043" s="9">
        <v>1.5404600982122801E-2</v>
      </c>
      <c r="R3043" s="9">
        <v>0</v>
      </c>
      <c r="S3043" s="9">
        <v>16634572167.051001</v>
      </c>
      <c r="T3043" s="9">
        <v>2574.1633349711601</v>
      </c>
      <c r="U3043" s="9">
        <v>8.4172651928235105</v>
      </c>
      <c r="V3043" s="9">
        <v>0</v>
      </c>
      <c r="W3043" s="9">
        <v>8.4172651928235105</v>
      </c>
      <c r="X3043" s="9">
        <v>0</v>
      </c>
      <c r="Y3043" s="9">
        <v>0</v>
      </c>
      <c r="Z3043" s="9">
        <v>2.0155988999999999E-2</v>
      </c>
      <c r="AA3043" s="9">
        <v>165.84985</v>
      </c>
      <c r="AB3043" s="9"/>
      <c r="AQ3043" s="9">
        <f>K3043-'Processed Potentiostat'!$J$3</f>
        <v>-11.024134999999999</v>
      </c>
    </row>
    <row r="3044" spans="1:43" x14ac:dyDescent="0.35">
      <c r="A3044">
        <v>2</v>
      </c>
      <c r="B3044">
        <v>0</v>
      </c>
      <c r="C3044">
        <v>0</v>
      </c>
      <c r="D3044">
        <v>1</v>
      </c>
      <c r="E3044">
        <v>0</v>
      </c>
      <c r="F3044">
        <v>0</v>
      </c>
      <c r="G3044">
        <v>0</v>
      </c>
      <c r="H3044" s="9">
        <v>2575.1633349458998</v>
      </c>
      <c r="I3044" s="9">
        <v>-1.8299768999999999</v>
      </c>
      <c r="J3044" s="9">
        <v>-1.8291966</v>
      </c>
      <c r="K3044" s="9">
        <v>-10.408322</v>
      </c>
      <c r="L3044" s="9">
        <v>-30.312919999999998</v>
      </c>
      <c r="M3044" s="9">
        <v>-30.312919999999998</v>
      </c>
      <c r="N3044" s="9">
        <v>39</v>
      </c>
      <c r="O3044" s="9">
        <v>62.474986999999999</v>
      </c>
      <c r="P3044" s="9">
        <v>0</v>
      </c>
      <c r="Q3044" s="9">
        <v>1.54100708264398E-2</v>
      </c>
      <c r="R3044" s="9">
        <v>0</v>
      </c>
      <c r="S3044" s="9">
        <v>31051800573.900002</v>
      </c>
      <c r="T3044" s="9">
        <v>2575.1633349458998</v>
      </c>
      <c r="U3044" s="9">
        <v>8.4202552801922597</v>
      </c>
      <c r="V3044" s="9">
        <v>0</v>
      </c>
      <c r="W3044" s="9">
        <v>8.4202552801922597</v>
      </c>
      <c r="X3044" s="9">
        <v>0</v>
      </c>
      <c r="Y3044" s="9">
        <v>0</v>
      </c>
      <c r="Z3044" s="9">
        <v>1.9038867000000001E-2</v>
      </c>
      <c r="AA3044" s="9">
        <v>175.74365</v>
      </c>
      <c r="AB3044" s="9"/>
      <c r="AQ3044" s="9">
        <f>K3044-'Processed Potentiostat'!$J$3</f>
        <v>-10.408322</v>
      </c>
    </row>
    <row r="3045" spans="1:43" x14ac:dyDescent="0.35">
      <c r="A3045">
        <v>2</v>
      </c>
      <c r="B3045">
        <v>0</v>
      </c>
      <c r="C3045">
        <v>0</v>
      </c>
      <c r="D3045">
        <v>1</v>
      </c>
      <c r="E3045">
        <v>0</v>
      </c>
      <c r="F3045">
        <v>0</v>
      </c>
      <c r="G3045">
        <v>0</v>
      </c>
      <c r="H3045" s="9">
        <v>2576.1633349206299</v>
      </c>
      <c r="I3045" s="9">
        <v>-1.8298893000000001</v>
      </c>
      <c r="J3045" s="9">
        <v>-1.8291516000000001</v>
      </c>
      <c r="K3045" s="9">
        <v>-10.025292</v>
      </c>
      <c r="L3045" s="9">
        <v>-30.323183</v>
      </c>
      <c r="M3045" s="9">
        <v>-30.323183</v>
      </c>
      <c r="N3045" s="9">
        <v>39</v>
      </c>
      <c r="O3045" s="9">
        <v>62.474986999999999</v>
      </c>
      <c r="P3045" s="9">
        <v>0</v>
      </c>
      <c r="Q3045" s="9">
        <v>1.54152856579632E-2</v>
      </c>
      <c r="R3045" s="9">
        <v>0</v>
      </c>
      <c r="S3045" s="9">
        <v>29695224988.759602</v>
      </c>
      <c r="T3045" s="9">
        <v>2576.1633349206299</v>
      </c>
      <c r="U3045" s="9">
        <v>8.4231064469852406</v>
      </c>
      <c r="V3045" s="9">
        <v>0</v>
      </c>
      <c r="W3045" s="9">
        <v>8.4231064469852406</v>
      </c>
      <c r="X3045" s="9">
        <v>0</v>
      </c>
      <c r="Y3045" s="9">
        <v>0</v>
      </c>
      <c r="Z3045" s="9">
        <v>1.8337781000000001E-2</v>
      </c>
      <c r="AA3045" s="9">
        <v>182.45368999999999</v>
      </c>
      <c r="AB3045" s="9"/>
      <c r="AQ3045" s="9">
        <f>K3045-'Processed Potentiostat'!$J$3</f>
        <v>-10.025292</v>
      </c>
    </row>
    <row r="3046" spans="1:43" x14ac:dyDescent="0.35">
      <c r="A3046">
        <v>2</v>
      </c>
      <c r="B3046">
        <v>0</v>
      </c>
      <c r="C3046">
        <v>0</v>
      </c>
      <c r="D3046">
        <v>1</v>
      </c>
      <c r="E3046">
        <v>0</v>
      </c>
      <c r="F3046">
        <v>0</v>
      </c>
      <c r="G3046">
        <v>0</v>
      </c>
      <c r="H3046" s="9">
        <v>2577.1633348953701</v>
      </c>
      <c r="I3046" s="9">
        <v>-1.8300939000000001</v>
      </c>
      <c r="J3046" s="9">
        <v>-1.8306844</v>
      </c>
      <c r="K3046" s="9">
        <v>-9.6469115999999993</v>
      </c>
      <c r="L3046" s="9">
        <v>-30.332992999999998</v>
      </c>
      <c r="M3046" s="9">
        <v>-30.332992999999998</v>
      </c>
      <c r="N3046" s="9">
        <v>39</v>
      </c>
      <c r="O3046" s="9">
        <v>62.474986999999999</v>
      </c>
      <c r="P3046" s="9">
        <v>0</v>
      </c>
      <c r="Q3046" s="9">
        <v>1.5420274015713701E-2</v>
      </c>
      <c r="R3046" s="9">
        <v>0</v>
      </c>
      <c r="S3046" s="9">
        <v>59285084940.297401</v>
      </c>
      <c r="T3046" s="9">
        <v>2577.1633348953701</v>
      </c>
      <c r="U3046" s="9">
        <v>8.4258312835877707</v>
      </c>
      <c r="V3046" s="9">
        <v>0</v>
      </c>
      <c r="W3046" s="9">
        <v>8.4258312835877707</v>
      </c>
      <c r="X3046" s="9">
        <v>0</v>
      </c>
      <c r="Y3046" s="9">
        <v>0</v>
      </c>
      <c r="Z3046" s="9">
        <v>1.7660450000000001E-2</v>
      </c>
      <c r="AA3046" s="9">
        <v>189.76897</v>
      </c>
      <c r="AB3046" s="9"/>
      <c r="AQ3046" s="9">
        <f>K3046-'Processed Potentiostat'!$J$3</f>
        <v>-9.6469115999999993</v>
      </c>
    </row>
    <row r="3047" spans="1:43" x14ac:dyDescent="0.35">
      <c r="A3047">
        <v>2</v>
      </c>
      <c r="B3047">
        <v>0</v>
      </c>
      <c r="C3047">
        <v>0</v>
      </c>
      <c r="D3047">
        <v>1</v>
      </c>
      <c r="E3047">
        <v>0</v>
      </c>
      <c r="F3047">
        <v>0</v>
      </c>
      <c r="G3047">
        <v>0</v>
      </c>
      <c r="H3047" s="9">
        <v>2578.1633348701098</v>
      </c>
      <c r="I3047" s="9">
        <v>-1.8301141000000001</v>
      </c>
      <c r="J3047" s="9">
        <v>-1.8299076999999999</v>
      </c>
      <c r="K3047" s="9">
        <v>-9.4695339000000001</v>
      </c>
      <c r="L3047" s="9">
        <v>-30.342673999999999</v>
      </c>
      <c r="M3047" s="9">
        <v>-30.342673999999999</v>
      </c>
      <c r="N3047" s="9">
        <v>39</v>
      </c>
      <c r="O3047" s="9">
        <v>62.474986999999999</v>
      </c>
      <c r="P3047" s="9">
        <v>0</v>
      </c>
      <c r="Q3047" s="9">
        <v>1.5425195299043799E-2</v>
      </c>
      <c r="R3047" s="9">
        <v>0</v>
      </c>
      <c r="S3047" s="9">
        <v>114448203515.173</v>
      </c>
      <c r="T3047" s="9">
        <v>2578.1633348701098</v>
      </c>
      <c r="U3047" s="9">
        <v>8.4285207794025698</v>
      </c>
      <c r="V3047" s="9">
        <v>0</v>
      </c>
      <c r="W3047" s="9">
        <v>8.4285207794025698</v>
      </c>
      <c r="X3047" s="9">
        <v>0</v>
      </c>
      <c r="Y3047" s="9">
        <v>0</v>
      </c>
      <c r="Z3047" s="9">
        <v>1.7328372000000002E-2</v>
      </c>
      <c r="AA3047" s="9">
        <v>193.24158</v>
      </c>
      <c r="AB3047" s="9"/>
      <c r="AQ3047" s="9">
        <f>K3047-'Processed Potentiostat'!$J$3</f>
        <v>-9.4695339000000001</v>
      </c>
    </row>
    <row r="3048" spans="1:43" x14ac:dyDescent="0.35">
      <c r="A3048">
        <v>2</v>
      </c>
      <c r="B3048">
        <v>0</v>
      </c>
      <c r="C3048">
        <v>0</v>
      </c>
      <c r="D3048">
        <v>1</v>
      </c>
      <c r="E3048">
        <v>0</v>
      </c>
      <c r="F3048">
        <v>0</v>
      </c>
      <c r="G3048">
        <v>0</v>
      </c>
      <c r="H3048" s="9">
        <v>2579.1633348448499</v>
      </c>
      <c r="I3048" s="9">
        <v>-1.8300825000000001</v>
      </c>
      <c r="J3048" s="9">
        <v>-1.8306638</v>
      </c>
      <c r="K3048" s="9">
        <v>-9.3458071</v>
      </c>
      <c r="L3048" s="9">
        <v>-30.352129000000001</v>
      </c>
      <c r="M3048" s="9">
        <v>-30.352129000000001</v>
      </c>
      <c r="N3048" s="9">
        <v>39</v>
      </c>
      <c r="O3048" s="9">
        <v>62.474986999999999</v>
      </c>
      <c r="P3048" s="9">
        <v>0</v>
      </c>
      <c r="Q3048" s="9">
        <v>1.5430003195370599E-2</v>
      </c>
      <c r="R3048" s="9">
        <v>0</v>
      </c>
      <c r="S3048" s="9">
        <v>61814059446.328102</v>
      </c>
      <c r="T3048" s="9">
        <v>2579.1633348448499</v>
      </c>
      <c r="U3048" s="9">
        <v>8.4311469018269101</v>
      </c>
      <c r="V3048" s="9">
        <v>0</v>
      </c>
      <c r="W3048" s="9">
        <v>8.4311469018269101</v>
      </c>
      <c r="X3048" s="9">
        <v>0</v>
      </c>
      <c r="Y3048" s="9">
        <v>0</v>
      </c>
      <c r="Z3048" s="9">
        <v>1.7109031E-2</v>
      </c>
      <c r="AA3048" s="9">
        <v>195.88077000000001</v>
      </c>
      <c r="AB3048" s="9"/>
      <c r="AQ3048" s="9">
        <f>K3048-'Processed Potentiostat'!$J$3</f>
        <v>-9.3458071</v>
      </c>
    </row>
    <row r="3049" spans="1:43" x14ac:dyDescent="0.35">
      <c r="A3049">
        <v>2</v>
      </c>
      <c r="B3049">
        <v>0</v>
      </c>
      <c r="C3049">
        <v>0</v>
      </c>
      <c r="D3049">
        <v>1</v>
      </c>
      <c r="E3049">
        <v>0</v>
      </c>
      <c r="F3049">
        <v>0</v>
      </c>
      <c r="G3049">
        <v>0</v>
      </c>
      <c r="H3049" s="9">
        <v>2580.1633348195901</v>
      </c>
      <c r="I3049" s="9">
        <v>-1.8299565</v>
      </c>
      <c r="J3049" s="9">
        <v>-1.8286865000000001</v>
      </c>
      <c r="K3049" s="9">
        <v>-11.279246000000001</v>
      </c>
      <c r="L3049" s="9">
        <v>-30.363115000000001</v>
      </c>
      <c r="M3049" s="9">
        <v>-30.363115000000001</v>
      </c>
      <c r="N3049" s="9">
        <v>39</v>
      </c>
      <c r="O3049" s="9">
        <v>62.474986999999999</v>
      </c>
      <c r="P3049" s="9">
        <v>0</v>
      </c>
      <c r="Q3049" s="9">
        <v>1.54355839036096E-2</v>
      </c>
      <c r="R3049" s="9">
        <v>0</v>
      </c>
      <c r="S3049" s="9">
        <v>20428638910.118301</v>
      </c>
      <c r="T3049" s="9">
        <v>2580.1633348195901</v>
      </c>
      <c r="U3049" s="9">
        <v>8.4341986289075699</v>
      </c>
      <c r="V3049" s="9">
        <v>0</v>
      </c>
      <c r="W3049" s="9">
        <v>8.4341986289075699</v>
      </c>
      <c r="X3049" s="9">
        <v>0</v>
      </c>
      <c r="Y3049" s="9">
        <v>0</v>
      </c>
      <c r="Z3049" s="9">
        <v>2.0626206000000001E-2</v>
      </c>
      <c r="AA3049" s="9">
        <v>162.12843000000001</v>
      </c>
      <c r="AB3049" s="9"/>
      <c r="AQ3049" s="9">
        <f>K3049-'Processed Potentiostat'!$J$3</f>
        <v>-11.279246000000001</v>
      </c>
    </row>
    <row r="3050" spans="1:43" x14ac:dyDescent="0.35">
      <c r="A3050">
        <v>2</v>
      </c>
      <c r="B3050">
        <v>0</v>
      </c>
      <c r="C3050">
        <v>0</v>
      </c>
      <c r="D3050">
        <v>1</v>
      </c>
      <c r="E3050">
        <v>0</v>
      </c>
      <c r="F3050">
        <v>0</v>
      </c>
      <c r="G3050">
        <v>0</v>
      </c>
      <c r="H3050" s="9">
        <v>2581.1633347943198</v>
      </c>
      <c r="I3050" s="9">
        <v>-1.8301407999999999</v>
      </c>
      <c r="J3050" s="9">
        <v>-1.8300021</v>
      </c>
      <c r="K3050" s="9">
        <v>-10.667358999999999</v>
      </c>
      <c r="L3050" s="9">
        <v>-30.373996999999999</v>
      </c>
      <c r="M3050" s="9">
        <v>-30.373996999999999</v>
      </c>
      <c r="N3050" s="9">
        <v>39</v>
      </c>
      <c r="O3050" s="9">
        <v>62.474986999999999</v>
      </c>
      <c r="P3050" s="9">
        <v>0</v>
      </c>
      <c r="Q3050" s="9">
        <v>1.54411153003728E-2</v>
      </c>
      <c r="R3050" s="9">
        <v>0</v>
      </c>
      <c r="S3050" s="9">
        <v>177929849681.97699</v>
      </c>
      <c r="T3050" s="9">
        <v>2581.1633347943198</v>
      </c>
      <c r="U3050" s="9">
        <v>8.4372210749186394</v>
      </c>
      <c r="V3050" s="9">
        <v>0</v>
      </c>
      <c r="W3050" s="9">
        <v>8.4372210749186394</v>
      </c>
      <c r="X3050" s="9">
        <v>0</v>
      </c>
      <c r="Y3050" s="9">
        <v>0</v>
      </c>
      <c r="Z3050" s="9">
        <v>1.952129E-2</v>
      </c>
      <c r="AA3050" s="9">
        <v>171.55155999999999</v>
      </c>
      <c r="AB3050" s="9"/>
      <c r="AQ3050" s="9">
        <f>K3050-'Processed Potentiostat'!$J$3</f>
        <v>-10.667358999999999</v>
      </c>
    </row>
    <row r="3051" spans="1:43" x14ac:dyDescent="0.35">
      <c r="A3051">
        <v>2</v>
      </c>
      <c r="B3051">
        <v>0</v>
      </c>
      <c r="C3051">
        <v>0</v>
      </c>
      <c r="D3051">
        <v>1</v>
      </c>
      <c r="E3051">
        <v>0</v>
      </c>
      <c r="F3051">
        <v>0</v>
      </c>
      <c r="G3051">
        <v>0</v>
      </c>
      <c r="H3051" s="9">
        <v>2582.1633347690599</v>
      </c>
      <c r="I3051" s="9">
        <v>-1.8298827</v>
      </c>
      <c r="J3051" s="9">
        <v>-1.8302963999999999</v>
      </c>
      <c r="K3051" s="9">
        <v>-9.3716039999999996</v>
      </c>
      <c r="L3051" s="9">
        <v>-30.38409</v>
      </c>
      <c r="M3051" s="9">
        <v>-30.38409</v>
      </c>
      <c r="N3051" s="9">
        <v>39</v>
      </c>
      <c r="O3051" s="9">
        <v>62.474986999999999</v>
      </c>
      <c r="P3051" s="9">
        <v>0</v>
      </c>
      <c r="Q3051" s="9">
        <v>1.54462470899692E-2</v>
      </c>
      <c r="R3051" s="9">
        <v>0</v>
      </c>
      <c r="S3051" s="9">
        <v>245786134177.819</v>
      </c>
      <c r="T3051" s="9">
        <v>2582.1633347690599</v>
      </c>
      <c r="U3051" s="9">
        <v>8.4400250230364797</v>
      </c>
      <c r="V3051" s="9">
        <v>0</v>
      </c>
      <c r="W3051" s="9">
        <v>8.4400250230364797</v>
      </c>
      <c r="X3051" s="9">
        <v>0</v>
      </c>
      <c r="Y3051" s="9">
        <v>0</v>
      </c>
      <c r="Z3051" s="9">
        <v>1.7152812E-2</v>
      </c>
      <c r="AA3051" s="9">
        <v>195.30237</v>
      </c>
      <c r="AB3051" s="9"/>
      <c r="AQ3051" s="9">
        <f>K3051-'Processed Potentiostat'!$J$3</f>
        <v>-9.3716039999999996</v>
      </c>
    </row>
    <row r="3052" spans="1:43" x14ac:dyDescent="0.35">
      <c r="A3052">
        <v>2</v>
      </c>
      <c r="B3052">
        <v>0</v>
      </c>
      <c r="C3052">
        <v>0</v>
      </c>
      <c r="D3052">
        <v>1</v>
      </c>
      <c r="E3052">
        <v>0</v>
      </c>
      <c r="F3052">
        <v>0</v>
      </c>
      <c r="G3052">
        <v>0</v>
      </c>
      <c r="H3052" s="9">
        <v>2583.1633347438001</v>
      </c>
      <c r="I3052" s="9">
        <v>-1.8299278000000001</v>
      </c>
      <c r="J3052" s="9">
        <v>-1.8299516</v>
      </c>
      <c r="K3052" s="9">
        <v>-9.7312373999999995</v>
      </c>
      <c r="L3052" s="9">
        <v>-30.393671000000001</v>
      </c>
      <c r="M3052" s="9">
        <v>-30.393671000000001</v>
      </c>
      <c r="N3052" s="9">
        <v>39</v>
      </c>
      <c r="O3052" s="9">
        <v>62.474986999999999</v>
      </c>
      <c r="P3052" s="9">
        <v>0</v>
      </c>
      <c r="Q3052" s="9">
        <v>1.54511171058063E-2</v>
      </c>
      <c r="R3052" s="9">
        <v>0</v>
      </c>
      <c r="S3052" s="9">
        <v>137445066461.73901</v>
      </c>
      <c r="T3052" s="9">
        <v>2583.1633347438001</v>
      </c>
      <c r="U3052" s="9">
        <v>8.4426866069941493</v>
      </c>
      <c r="V3052" s="9">
        <v>0</v>
      </c>
      <c r="W3052" s="9">
        <v>8.4426866069941493</v>
      </c>
      <c r="X3052" s="9">
        <v>0</v>
      </c>
      <c r="Y3052" s="9">
        <v>0</v>
      </c>
      <c r="Z3052" s="9">
        <v>1.7807693999999999E-2</v>
      </c>
      <c r="AA3052" s="9">
        <v>188.04921999999999</v>
      </c>
      <c r="AB3052" s="9"/>
      <c r="AQ3052" s="9">
        <f>K3052-'Processed Potentiostat'!$J$3</f>
        <v>-9.7312373999999995</v>
      </c>
    </row>
    <row r="3053" spans="1:43" x14ac:dyDescent="0.35">
      <c r="A3053">
        <v>2</v>
      </c>
      <c r="B3053">
        <v>0</v>
      </c>
      <c r="C3053">
        <v>0</v>
      </c>
      <c r="D3053">
        <v>1</v>
      </c>
      <c r="E3053">
        <v>0</v>
      </c>
      <c r="F3053">
        <v>0</v>
      </c>
      <c r="G3053">
        <v>0</v>
      </c>
      <c r="H3053" s="9">
        <v>2584.1633347185402</v>
      </c>
      <c r="I3053" s="9">
        <v>-1.8299158</v>
      </c>
      <c r="J3053" s="9">
        <v>-1.8310021999999999</v>
      </c>
      <c r="K3053" s="9">
        <v>-8.2048348999999998</v>
      </c>
      <c r="L3053" s="9">
        <v>-30.402387999999998</v>
      </c>
      <c r="M3053" s="9">
        <v>-30.402387999999998</v>
      </c>
      <c r="N3053" s="9">
        <v>39</v>
      </c>
      <c r="O3053" s="9">
        <v>62.474986999999999</v>
      </c>
      <c r="P3053" s="9">
        <v>0</v>
      </c>
      <c r="Q3053" s="9">
        <v>1.54555504623117E-2</v>
      </c>
      <c r="R3053" s="9">
        <v>0</v>
      </c>
      <c r="S3053" s="9">
        <v>36653306682.027901</v>
      </c>
      <c r="T3053" s="9">
        <v>2584.1633347185402</v>
      </c>
      <c r="U3053" s="9">
        <v>8.4451075359698908</v>
      </c>
      <c r="V3053" s="9">
        <v>0</v>
      </c>
      <c r="W3053" s="9">
        <v>8.4451075359698908</v>
      </c>
      <c r="X3053" s="9">
        <v>0</v>
      </c>
      <c r="Y3053" s="9">
        <v>0</v>
      </c>
      <c r="Z3053" s="9">
        <v>1.5023071000000001E-2</v>
      </c>
      <c r="AA3053" s="9">
        <v>223.16138000000001</v>
      </c>
      <c r="AB3053" s="9"/>
      <c r="AQ3053" s="9">
        <f>K3053-'Processed Potentiostat'!$J$3</f>
        <v>-8.2048348999999998</v>
      </c>
    </row>
    <row r="3054" spans="1:43" x14ac:dyDescent="0.35">
      <c r="A3054">
        <v>2</v>
      </c>
      <c r="B3054">
        <v>0</v>
      </c>
      <c r="C3054">
        <v>0</v>
      </c>
      <c r="D3054">
        <v>1</v>
      </c>
      <c r="E3054">
        <v>0</v>
      </c>
      <c r="F3054">
        <v>0</v>
      </c>
      <c r="G3054">
        <v>0</v>
      </c>
      <c r="H3054" s="9">
        <v>2585.1633346932699</v>
      </c>
      <c r="I3054" s="9">
        <v>-1.8301338</v>
      </c>
      <c r="J3054" s="9">
        <v>-1.8316716</v>
      </c>
      <c r="K3054" s="9">
        <v>-11.050998999999999</v>
      </c>
      <c r="L3054" s="9">
        <v>-30.410419000000001</v>
      </c>
      <c r="M3054" s="9">
        <v>-30.410419000000001</v>
      </c>
      <c r="N3054" s="9">
        <v>39</v>
      </c>
      <c r="O3054" s="9">
        <v>62.474986999999999</v>
      </c>
      <c r="P3054" s="9">
        <v>0</v>
      </c>
      <c r="Q3054" s="9">
        <v>1.5459637046344E-2</v>
      </c>
      <c r="R3054" s="9">
        <v>0</v>
      </c>
      <c r="S3054" s="9">
        <v>20289596328.6656</v>
      </c>
      <c r="T3054" s="9">
        <v>2585.1633346932699</v>
      </c>
      <c r="U3054" s="9">
        <v>8.4473389599162196</v>
      </c>
      <c r="V3054" s="9">
        <v>0</v>
      </c>
      <c r="W3054" s="9">
        <v>8.4473389599162196</v>
      </c>
      <c r="X3054" s="9">
        <v>0</v>
      </c>
      <c r="Y3054" s="9">
        <v>0</v>
      </c>
      <c r="Z3054" s="9">
        <v>2.0241801E-2</v>
      </c>
      <c r="AA3054" s="9">
        <v>165.74716000000001</v>
      </c>
      <c r="AB3054" s="9"/>
      <c r="AQ3054" s="9">
        <f>K3054-'Processed Potentiostat'!$J$3</f>
        <v>-11.050998999999999</v>
      </c>
    </row>
    <row r="3055" spans="1:43" x14ac:dyDescent="0.35">
      <c r="A3055">
        <v>2</v>
      </c>
      <c r="B3055">
        <v>0</v>
      </c>
      <c r="C3055">
        <v>0</v>
      </c>
      <c r="D3055">
        <v>1</v>
      </c>
      <c r="E3055">
        <v>0</v>
      </c>
      <c r="F3055">
        <v>0</v>
      </c>
      <c r="G3055">
        <v>0</v>
      </c>
      <c r="H3055" s="9">
        <v>2586.1633346680101</v>
      </c>
      <c r="I3055" s="9">
        <v>-1.8300681000000001</v>
      </c>
      <c r="J3055" s="9">
        <v>-1.8293519</v>
      </c>
      <c r="K3055" s="9">
        <v>-10.465899</v>
      </c>
      <c r="L3055" s="9">
        <v>-30.421168999999999</v>
      </c>
      <c r="M3055" s="9">
        <v>-30.421168999999999</v>
      </c>
      <c r="N3055" s="9">
        <v>39</v>
      </c>
      <c r="O3055" s="9">
        <v>62.474986999999999</v>
      </c>
      <c r="P3055" s="9">
        <v>0</v>
      </c>
      <c r="Q3055" s="9">
        <v>1.54650996013391E-2</v>
      </c>
      <c r="R3055" s="9">
        <v>0</v>
      </c>
      <c r="S3055" s="9">
        <v>37059434250.107697</v>
      </c>
      <c r="T3055" s="9">
        <v>2586.1633346680101</v>
      </c>
      <c r="U3055" s="9">
        <v>8.4503248084333702</v>
      </c>
      <c r="V3055" s="9">
        <v>0</v>
      </c>
      <c r="W3055" s="9">
        <v>8.4503248084333702</v>
      </c>
      <c r="X3055" s="9">
        <v>0</v>
      </c>
      <c r="Y3055" s="9">
        <v>0</v>
      </c>
      <c r="Z3055" s="9">
        <v>1.9145810999999999E-2</v>
      </c>
      <c r="AA3055" s="9">
        <v>174.79167000000001</v>
      </c>
      <c r="AB3055" s="9"/>
      <c r="AQ3055" s="9">
        <f>K3055-'Processed Potentiostat'!$J$3</f>
        <v>-10.465899</v>
      </c>
    </row>
    <row r="3056" spans="1:43" x14ac:dyDescent="0.35">
      <c r="A3056">
        <v>2</v>
      </c>
      <c r="B3056">
        <v>0</v>
      </c>
      <c r="C3056">
        <v>0</v>
      </c>
      <c r="D3056">
        <v>1</v>
      </c>
      <c r="E3056">
        <v>0</v>
      </c>
      <c r="F3056">
        <v>0</v>
      </c>
      <c r="G3056">
        <v>0</v>
      </c>
      <c r="H3056" s="9">
        <v>2587.1633346427502</v>
      </c>
      <c r="I3056" s="9">
        <v>-1.8300691</v>
      </c>
      <c r="J3056" s="9">
        <v>-1.8313508000000001</v>
      </c>
      <c r="K3056" s="9">
        <v>-9.8801126000000004</v>
      </c>
      <c r="L3056" s="9">
        <v>-30.431249999999999</v>
      </c>
      <c r="M3056" s="9">
        <v>-30.431249999999999</v>
      </c>
      <c r="N3056" s="9">
        <v>39</v>
      </c>
      <c r="O3056" s="9">
        <v>62.474986999999999</v>
      </c>
      <c r="P3056" s="9">
        <v>0</v>
      </c>
      <c r="Q3056" s="9">
        <v>1.54702275552901E-2</v>
      </c>
      <c r="R3056" s="9">
        <v>0</v>
      </c>
      <c r="S3056" s="9">
        <v>25832405557.388</v>
      </c>
      <c r="T3056" s="9">
        <v>2587.1633346427502</v>
      </c>
      <c r="U3056" s="9">
        <v>8.4531251496112603</v>
      </c>
      <c r="V3056" s="9">
        <v>0</v>
      </c>
      <c r="W3056" s="9">
        <v>8.4531251496112603</v>
      </c>
      <c r="X3056" s="9">
        <v>0</v>
      </c>
      <c r="Y3056" s="9">
        <v>0</v>
      </c>
      <c r="Z3056" s="9">
        <v>1.8093952999999999E-2</v>
      </c>
      <c r="AA3056" s="9">
        <v>185.35728</v>
      </c>
      <c r="AB3056" s="9"/>
      <c r="AQ3056" s="9">
        <f>K3056-'Processed Potentiostat'!$J$3</f>
        <v>-9.8801126000000004</v>
      </c>
    </row>
    <row r="3057" spans="1:43" x14ac:dyDescent="0.35">
      <c r="A3057">
        <v>2</v>
      </c>
      <c r="B3057">
        <v>0</v>
      </c>
      <c r="C3057">
        <v>0</v>
      </c>
      <c r="D3057">
        <v>1</v>
      </c>
      <c r="E3057">
        <v>0</v>
      </c>
      <c r="F3057">
        <v>0</v>
      </c>
      <c r="G3057">
        <v>0</v>
      </c>
      <c r="H3057" s="9">
        <v>2587.5997346317299</v>
      </c>
      <c r="I3057" s="9">
        <v>-1.8300813</v>
      </c>
      <c r="J3057" s="9">
        <v>-1.8311683000000001</v>
      </c>
      <c r="K3057" s="9">
        <v>-14.92165</v>
      </c>
      <c r="L3057" s="9">
        <v>-30.435509</v>
      </c>
      <c r="M3057" s="9">
        <v>-30.435509</v>
      </c>
      <c r="N3057" s="9">
        <v>39</v>
      </c>
      <c r="O3057" s="9">
        <v>62.474986999999999</v>
      </c>
      <c r="P3057" s="9">
        <v>0</v>
      </c>
      <c r="Q3057" s="9">
        <v>1.547239398481E-2</v>
      </c>
      <c r="R3057" s="9">
        <v>0</v>
      </c>
      <c r="S3057" s="9">
        <v>30572572079.757198</v>
      </c>
      <c r="T3057" s="9">
        <v>2587.5997346317299</v>
      </c>
      <c r="U3057" s="9">
        <v>8.4543078951720592</v>
      </c>
      <c r="V3057" s="9">
        <v>0</v>
      </c>
      <c r="W3057" s="9">
        <v>8.4543078951720592</v>
      </c>
      <c r="X3057" s="9">
        <v>0</v>
      </c>
      <c r="Y3057" s="9">
        <v>0</v>
      </c>
      <c r="Z3057" s="9">
        <v>2.7324053000000001E-2</v>
      </c>
      <c r="AA3057" s="9">
        <v>122.71889</v>
      </c>
      <c r="AB3057" s="9"/>
      <c r="AQ3057" s="9">
        <f>K3057-'Processed Potentiostat'!$J$3</f>
        <v>-14.92165</v>
      </c>
    </row>
    <row r="3058" spans="1:43" x14ac:dyDescent="0.35">
      <c r="A3058">
        <v>2</v>
      </c>
      <c r="B3058">
        <v>0</v>
      </c>
      <c r="C3058">
        <v>0</v>
      </c>
      <c r="D3058">
        <v>1</v>
      </c>
      <c r="E3058">
        <v>0</v>
      </c>
      <c r="F3058">
        <v>0</v>
      </c>
      <c r="G3058">
        <v>0</v>
      </c>
      <c r="H3058" s="9">
        <v>2588.5997346064601</v>
      </c>
      <c r="I3058" s="9">
        <v>-1.8301185</v>
      </c>
      <c r="J3058" s="9">
        <v>-1.8296429000000001</v>
      </c>
      <c r="K3058" s="9">
        <v>-14.337502000000001</v>
      </c>
      <c r="L3058" s="9">
        <v>-30.449739000000001</v>
      </c>
      <c r="M3058" s="9">
        <v>-30.449739000000001</v>
      </c>
      <c r="N3058" s="9">
        <v>39</v>
      </c>
      <c r="O3058" s="9">
        <v>62.474986999999999</v>
      </c>
      <c r="P3058" s="9">
        <v>0</v>
      </c>
      <c r="Q3058" s="9">
        <v>1.54796265266447E-2</v>
      </c>
      <c r="R3058" s="9">
        <v>0</v>
      </c>
      <c r="S3058" s="9">
        <v>57464774470.914001</v>
      </c>
      <c r="T3058" s="9">
        <v>2588.5997346064601</v>
      </c>
      <c r="U3058" s="9">
        <v>8.4582607786924502</v>
      </c>
      <c r="V3058" s="9">
        <v>0</v>
      </c>
      <c r="W3058" s="9">
        <v>8.4582607786924502</v>
      </c>
      <c r="X3058" s="9">
        <v>0</v>
      </c>
      <c r="Y3058" s="9">
        <v>0</v>
      </c>
      <c r="Z3058" s="9">
        <v>2.6232506999999999E-2</v>
      </c>
      <c r="AA3058" s="9">
        <v>127.61239999999999</v>
      </c>
      <c r="AB3058" s="9"/>
      <c r="AQ3058" s="9">
        <f>K3058-'Processed Potentiostat'!$J$3</f>
        <v>-14.337502000000001</v>
      </c>
    </row>
    <row r="3059" spans="1:43" x14ac:dyDescent="0.35">
      <c r="A3059">
        <v>2</v>
      </c>
      <c r="B3059">
        <v>0</v>
      </c>
      <c r="C3059">
        <v>0</v>
      </c>
      <c r="D3059">
        <v>1</v>
      </c>
      <c r="E3059">
        <v>0</v>
      </c>
      <c r="F3059">
        <v>0</v>
      </c>
      <c r="G3059">
        <v>0</v>
      </c>
      <c r="H3059" s="9">
        <v>2589.5997345812002</v>
      </c>
      <c r="I3059" s="9">
        <v>-1.8301177</v>
      </c>
      <c r="J3059" s="9">
        <v>-1.8308553999999999</v>
      </c>
      <c r="K3059" s="9">
        <v>-15.040115999999999</v>
      </c>
      <c r="L3059" s="9">
        <v>-30.463127</v>
      </c>
      <c r="M3059" s="9">
        <v>-30.463127</v>
      </c>
      <c r="N3059" s="9">
        <v>39</v>
      </c>
      <c r="O3059" s="9">
        <v>62.474986999999999</v>
      </c>
      <c r="P3059" s="9">
        <v>0</v>
      </c>
      <c r="Q3059" s="9">
        <v>1.54864351116203E-2</v>
      </c>
      <c r="R3059" s="9">
        <v>0</v>
      </c>
      <c r="S3059" s="9">
        <v>44628576099.349197</v>
      </c>
      <c r="T3059" s="9">
        <v>2589.5997345812002</v>
      </c>
      <c r="U3059" s="9">
        <v>8.4619795860473808</v>
      </c>
      <c r="V3059" s="9">
        <v>0</v>
      </c>
      <c r="W3059" s="9">
        <v>8.4619795860473808</v>
      </c>
      <c r="X3059" s="9">
        <v>0</v>
      </c>
      <c r="Y3059" s="9">
        <v>0</v>
      </c>
      <c r="Z3059" s="9">
        <v>2.7536279E-2</v>
      </c>
      <c r="AA3059" s="9">
        <v>121.73146</v>
      </c>
      <c r="AB3059" s="9"/>
      <c r="AQ3059" s="9">
        <f>K3059-'Processed Potentiostat'!$J$3</f>
        <v>-15.040115999999999</v>
      </c>
    </row>
    <row r="3060" spans="1:43" x14ac:dyDescent="0.35">
      <c r="A3060">
        <v>2</v>
      </c>
      <c r="B3060">
        <v>0</v>
      </c>
      <c r="C3060">
        <v>0</v>
      </c>
      <c r="D3060">
        <v>1</v>
      </c>
      <c r="E3060">
        <v>0</v>
      </c>
      <c r="F3060">
        <v>0</v>
      </c>
      <c r="G3060">
        <v>0</v>
      </c>
      <c r="H3060" s="9">
        <v>2590.5997345559399</v>
      </c>
      <c r="I3060" s="9">
        <v>-1.8299399999999999</v>
      </c>
      <c r="J3060" s="9">
        <v>-1.8286222000000001</v>
      </c>
      <c r="K3060" s="9">
        <v>-15.046176000000001</v>
      </c>
      <c r="L3060" s="9">
        <v>-30.479181000000001</v>
      </c>
      <c r="M3060" s="9">
        <v>-30.479181000000001</v>
      </c>
      <c r="N3060" s="9">
        <v>39</v>
      </c>
      <c r="O3060" s="9">
        <v>62.474986999999999</v>
      </c>
      <c r="P3060" s="9">
        <v>0</v>
      </c>
      <c r="Q3060" s="9">
        <v>1.5494589828770101E-2</v>
      </c>
      <c r="R3060" s="9">
        <v>0</v>
      </c>
      <c r="S3060" s="9">
        <v>19656946519.6502</v>
      </c>
      <c r="T3060" s="9">
        <v>2590.5997345559399</v>
      </c>
      <c r="U3060" s="9">
        <v>8.4664392266369894</v>
      </c>
      <c r="V3060" s="9">
        <v>0</v>
      </c>
      <c r="W3060" s="9">
        <v>8.4664392266369894</v>
      </c>
      <c r="X3060" s="9">
        <v>0</v>
      </c>
      <c r="Y3060" s="9">
        <v>0</v>
      </c>
      <c r="Z3060" s="9">
        <v>2.7513771999999999E-2</v>
      </c>
      <c r="AA3060" s="9">
        <v>121.53402</v>
      </c>
      <c r="AB3060" s="9"/>
      <c r="AQ3060" s="9">
        <f>K3060-'Processed Potentiostat'!$J$3</f>
        <v>-15.046176000000001</v>
      </c>
    </row>
    <row r="3061" spans="1:43" x14ac:dyDescent="0.35">
      <c r="A3061">
        <v>2</v>
      </c>
      <c r="B3061">
        <v>0</v>
      </c>
      <c r="C3061">
        <v>0</v>
      </c>
      <c r="D3061">
        <v>1</v>
      </c>
      <c r="E3061">
        <v>0</v>
      </c>
      <c r="F3061">
        <v>0</v>
      </c>
      <c r="G3061">
        <v>0</v>
      </c>
      <c r="H3061" s="9">
        <v>2591.5997345306801</v>
      </c>
      <c r="I3061" s="9">
        <v>-1.8300940000000001</v>
      </c>
      <c r="J3061" s="9">
        <v>-1.8309845</v>
      </c>
      <c r="K3061" s="9">
        <v>-13.835661</v>
      </c>
      <c r="L3061" s="9">
        <v>-30.493452000000001</v>
      </c>
      <c r="M3061" s="9">
        <v>-30.493452000000001</v>
      </c>
      <c r="N3061" s="9">
        <v>39</v>
      </c>
      <c r="O3061" s="9">
        <v>62.474986999999999</v>
      </c>
      <c r="P3061" s="9">
        <v>0</v>
      </c>
      <c r="Q3061" s="9">
        <v>1.55018480457492E-2</v>
      </c>
      <c r="R3061" s="9">
        <v>0</v>
      </c>
      <c r="S3061" s="9">
        <v>37567575452.374603</v>
      </c>
      <c r="T3061" s="9">
        <v>2591.5997345306801</v>
      </c>
      <c r="U3061" s="9">
        <v>8.4704035273929108</v>
      </c>
      <c r="V3061" s="9">
        <v>0</v>
      </c>
      <c r="W3061" s="9">
        <v>8.4704035273929108</v>
      </c>
      <c r="X3061" s="9">
        <v>0</v>
      </c>
      <c r="Y3061" s="9">
        <v>0</v>
      </c>
      <c r="Z3061" s="9">
        <v>2.5332881000000002E-2</v>
      </c>
      <c r="AA3061" s="9">
        <v>132.33806000000001</v>
      </c>
      <c r="AB3061" s="9"/>
      <c r="AQ3061" s="9">
        <f>K3061-'Processed Potentiostat'!$J$3</f>
        <v>-13.835661</v>
      </c>
    </row>
    <row r="3062" spans="1:43" x14ac:dyDescent="0.35">
      <c r="A3062">
        <v>2</v>
      </c>
      <c r="B3062">
        <v>0</v>
      </c>
      <c r="C3062">
        <v>0</v>
      </c>
      <c r="D3062">
        <v>1</v>
      </c>
      <c r="E3062">
        <v>0</v>
      </c>
      <c r="F3062">
        <v>0</v>
      </c>
      <c r="G3062">
        <v>0</v>
      </c>
      <c r="H3062" s="9">
        <v>2592.5997345054202</v>
      </c>
      <c r="I3062" s="9">
        <v>-1.8300618</v>
      </c>
      <c r="J3062" s="9">
        <v>-1.8304423000000001</v>
      </c>
      <c r="K3062" s="9">
        <v>-12.49841</v>
      </c>
      <c r="L3062" s="9">
        <v>-30.505897999999998</v>
      </c>
      <c r="M3062" s="9">
        <v>-30.505897999999998</v>
      </c>
      <c r="N3062" s="9">
        <v>39</v>
      </c>
      <c r="O3062" s="9">
        <v>62.474986999999999</v>
      </c>
      <c r="P3062" s="9">
        <v>0</v>
      </c>
      <c r="Q3062" s="9">
        <v>1.5508176011839901E-2</v>
      </c>
      <c r="R3062" s="9">
        <v>0</v>
      </c>
      <c r="S3062" s="9">
        <v>113180901555.13499</v>
      </c>
      <c r="T3062" s="9">
        <v>2592.5997345054202</v>
      </c>
      <c r="U3062" s="9">
        <v>8.4738605027782103</v>
      </c>
      <c r="V3062" s="9">
        <v>0</v>
      </c>
      <c r="W3062" s="9">
        <v>8.4738605027782103</v>
      </c>
      <c r="X3062" s="9">
        <v>0</v>
      </c>
      <c r="Y3062" s="9">
        <v>0</v>
      </c>
      <c r="Z3062" s="9">
        <v>2.2877618999999998E-2</v>
      </c>
      <c r="AA3062" s="9">
        <v>146.45401000000001</v>
      </c>
      <c r="AB3062" s="9"/>
      <c r="AQ3062" s="9">
        <f>K3062-'Processed Potentiostat'!$J$3</f>
        <v>-12.49841</v>
      </c>
    </row>
    <row r="3063" spans="1:43" x14ac:dyDescent="0.35">
      <c r="A3063">
        <v>2</v>
      </c>
      <c r="B3063">
        <v>0</v>
      </c>
      <c r="C3063">
        <v>0</v>
      </c>
      <c r="D3063">
        <v>1</v>
      </c>
      <c r="E3063">
        <v>0</v>
      </c>
      <c r="F3063">
        <v>0</v>
      </c>
      <c r="G3063">
        <v>0</v>
      </c>
      <c r="H3063" s="9">
        <v>2593.5997344801499</v>
      </c>
      <c r="I3063" s="9">
        <v>-1.8300306</v>
      </c>
      <c r="J3063" s="9">
        <v>-1.8294866999999999</v>
      </c>
      <c r="K3063" s="9">
        <v>-14.691800000000001</v>
      </c>
      <c r="L3063" s="9">
        <v>-30.519273999999999</v>
      </c>
      <c r="M3063" s="9">
        <v>-30.519273999999999</v>
      </c>
      <c r="N3063" s="9">
        <v>39</v>
      </c>
      <c r="O3063" s="9">
        <v>62.474986999999999</v>
      </c>
      <c r="P3063" s="9">
        <v>0</v>
      </c>
      <c r="Q3063" s="9">
        <v>1.5514973691328499E-2</v>
      </c>
      <c r="R3063" s="9">
        <v>0</v>
      </c>
      <c r="S3063" s="9">
        <v>44485528786.885803</v>
      </c>
      <c r="T3063" s="9">
        <v>2593.5997344801499</v>
      </c>
      <c r="U3063" s="9">
        <v>8.4775758507691403</v>
      </c>
      <c r="V3063" s="9">
        <v>0</v>
      </c>
      <c r="W3063" s="9">
        <v>8.4775758507691403</v>
      </c>
      <c r="X3063" s="9">
        <v>0</v>
      </c>
      <c r="Y3063" s="9">
        <v>0</v>
      </c>
      <c r="Z3063" s="9">
        <v>2.6878454E-2</v>
      </c>
      <c r="AA3063" s="9">
        <v>124.52434</v>
      </c>
      <c r="AB3063" s="9"/>
      <c r="AQ3063" s="9">
        <f>K3063-'Processed Potentiostat'!$J$3</f>
        <v>-14.691800000000001</v>
      </c>
    </row>
    <row r="3064" spans="1:43" x14ac:dyDescent="0.35">
      <c r="A3064">
        <v>2</v>
      </c>
      <c r="B3064">
        <v>0</v>
      </c>
      <c r="C3064">
        <v>0</v>
      </c>
      <c r="D3064">
        <v>1</v>
      </c>
      <c r="E3064">
        <v>0</v>
      </c>
      <c r="F3064">
        <v>0</v>
      </c>
      <c r="G3064">
        <v>0</v>
      </c>
      <c r="H3064" s="9">
        <v>2594.59973445489</v>
      </c>
      <c r="I3064" s="9">
        <v>-1.8298407999999999</v>
      </c>
      <c r="J3064" s="9">
        <v>-1.8289613</v>
      </c>
      <c r="K3064" s="9">
        <v>-12.190143000000001</v>
      </c>
      <c r="L3064" s="9">
        <v>-30.532039999999999</v>
      </c>
      <c r="M3064" s="9">
        <v>-30.532039999999999</v>
      </c>
      <c r="N3064" s="9">
        <v>39</v>
      </c>
      <c r="O3064" s="9">
        <v>62.474986999999999</v>
      </c>
      <c r="P3064" s="9">
        <v>0</v>
      </c>
      <c r="Q3064" s="9">
        <v>1.55214593324199E-2</v>
      </c>
      <c r="R3064" s="9">
        <v>0</v>
      </c>
      <c r="S3064" s="9">
        <v>25201348477.352699</v>
      </c>
      <c r="T3064" s="9">
        <v>2594.59973445489</v>
      </c>
      <c r="U3064" s="9">
        <v>8.4811218770125105</v>
      </c>
      <c r="V3064" s="9">
        <v>0</v>
      </c>
      <c r="W3064" s="9">
        <v>8.4811218770125105</v>
      </c>
      <c r="X3064" s="9">
        <v>0</v>
      </c>
      <c r="Y3064" s="9">
        <v>0</v>
      </c>
      <c r="Z3064" s="9">
        <v>2.2295298000000002E-2</v>
      </c>
      <c r="AA3064" s="9">
        <v>150.03609</v>
      </c>
      <c r="AB3064" s="9"/>
      <c r="AQ3064" s="9">
        <f>K3064-'Processed Potentiostat'!$J$3</f>
        <v>-12.190143000000001</v>
      </c>
    </row>
    <row r="3065" spans="1:43" x14ac:dyDescent="0.35">
      <c r="A3065">
        <v>2</v>
      </c>
      <c r="B3065">
        <v>0</v>
      </c>
      <c r="C3065">
        <v>0</v>
      </c>
      <c r="D3065">
        <v>1</v>
      </c>
      <c r="E3065">
        <v>0</v>
      </c>
      <c r="F3065">
        <v>0</v>
      </c>
      <c r="G3065">
        <v>0</v>
      </c>
      <c r="H3065" s="9">
        <v>2595.5997344296302</v>
      </c>
      <c r="I3065" s="9">
        <v>-1.8300259999999999</v>
      </c>
      <c r="J3065" s="9">
        <v>-1.8294622</v>
      </c>
      <c r="K3065" s="9">
        <v>-11.329812</v>
      </c>
      <c r="L3065" s="9">
        <v>-30.543621000000002</v>
      </c>
      <c r="M3065" s="9">
        <v>-30.543621000000002</v>
      </c>
      <c r="N3065" s="9">
        <v>39</v>
      </c>
      <c r="O3065" s="9">
        <v>62.474986999999999</v>
      </c>
      <c r="P3065" s="9">
        <v>0</v>
      </c>
      <c r="Q3065" s="9">
        <v>1.5527344824479801E-2</v>
      </c>
      <c r="R3065" s="9">
        <v>0</v>
      </c>
      <c r="S3065" s="9">
        <v>42982464394.0243</v>
      </c>
      <c r="T3065" s="9">
        <v>2595.5997344296302</v>
      </c>
      <c r="U3065" s="9">
        <v>8.4843393912838305</v>
      </c>
      <c r="V3065" s="9">
        <v>0</v>
      </c>
      <c r="W3065" s="9">
        <v>8.4843393912838305</v>
      </c>
      <c r="X3065" s="9">
        <v>0</v>
      </c>
      <c r="Y3065" s="9">
        <v>0</v>
      </c>
      <c r="Z3065" s="9">
        <v>2.0727463000000002E-2</v>
      </c>
      <c r="AA3065" s="9">
        <v>161.47329999999999</v>
      </c>
      <c r="AB3065" s="9"/>
      <c r="AQ3065" s="9">
        <f>K3065-'Processed Potentiostat'!$J$3</f>
        <v>-11.329812</v>
      </c>
    </row>
    <row r="3066" spans="1:43" x14ac:dyDescent="0.35">
      <c r="A3066">
        <v>2</v>
      </c>
      <c r="B3066">
        <v>0</v>
      </c>
      <c r="C3066">
        <v>0</v>
      </c>
      <c r="D3066">
        <v>1</v>
      </c>
      <c r="E3066">
        <v>0</v>
      </c>
      <c r="F3066">
        <v>0</v>
      </c>
      <c r="G3066">
        <v>0</v>
      </c>
      <c r="H3066" s="9">
        <v>2596.5997344043699</v>
      </c>
      <c r="I3066" s="9">
        <v>-1.8299949</v>
      </c>
      <c r="J3066" s="9">
        <v>-1.831223</v>
      </c>
      <c r="K3066" s="9">
        <v>-10.982867000000001</v>
      </c>
      <c r="L3066" s="9">
        <v>-30.554493000000001</v>
      </c>
      <c r="M3066" s="9">
        <v>-30.554493000000001</v>
      </c>
      <c r="N3066" s="9">
        <v>39</v>
      </c>
      <c r="O3066" s="9">
        <v>62.474986999999999</v>
      </c>
      <c r="P3066" s="9">
        <v>0</v>
      </c>
      <c r="Q3066" s="9">
        <v>1.55328750605983E-2</v>
      </c>
      <c r="R3066" s="9">
        <v>0</v>
      </c>
      <c r="S3066" s="9">
        <v>29093037160.0742</v>
      </c>
      <c r="T3066" s="9">
        <v>2596.5997344043699</v>
      </c>
      <c r="U3066" s="9">
        <v>8.4873589336956297</v>
      </c>
      <c r="V3066" s="9">
        <v>0</v>
      </c>
      <c r="W3066" s="9">
        <v>8.4873589336956297</v>
      </c>
      <c r="X3066" s="9">
        <v>0</v>
      </c>
      <c r="Y3066" s="9">
        <v>0</v>
      </c>
      <c r="Z3066" s="9">
        <v>2.0112079000000001E-2</v>
      </c>
      <c r="AA3066" s="9">
        <v>166.73451</v>
      </c>
      <c r="AB3066" s="9"/>
      <c r="AQ3066" s="9">
        <f>K3066-'Processed Potentiostat'!$J$3</f>
        <v>-10.982867000000001</v>
      </c>
    </row>
    <row r="3067" spans="1:43" x14ac:dyDescent="0.35">
      <c r="A3067">
        <v>2</v>
      </c>
      <c r="B3067">
        <v>0</v>
      </c>
      <c r="C3067">
        <v>0</v>
      </c>
      <c r="D3067">
        <v>1</v>
      </c>
      <c r="E3067">
        <v>0</v>
      </c>
      <c r="F3067">
        <v>0</v>
      </c>
      <c r="G3067">
        <v>0</v>
      </c>
      <c r="H3067" s="9">
        <v>2597.59973437911</v>
      </c>
      <c r="I3067" s="9">
        <v>-1.8300444</v>
      </c>
      <c r="J3067" s="9">
        <v>-1.8292284999999999</v>
      </c>
      <c r="K3067" s="9">
        <v>-14.261253999999999</v>
      </c>
      <c r="L3067" s="9">
        <v>-30.565662</v>
      </c>
      <c r="M3067" s="9">
        <v>-30.565662</v>
      </c>
      <c r="N3067" s="9">
        <v>39</v>
      </c>
      <c r="O3067" s="9">
        <v>62.474986999999999</v>
      </c>
      <c r="P3067" s="9">
        <v>0</v>
      </c>
      <c r="Q3067" s="9">
        <v>1.55385504624E-2</v>
      </c>
      <c r="R3067" s="9">
        <v>0</v>
      </c>
      <c r="S3067" s="9">
        <v>32370075439.381001</v>
      </c>
      <c r="T3067" s="9">
        <v>2597.59973437911</v>
      </c>
      <c r="U3067" s="9">
        <v>8.4904620235276695</v>
      </c>
      <c r="V3067" s="9">
        <v>0</v>
      </c>
      <c r="W3067" s="9">
        <v>8.4904620235276695</v>
      </c>
      <c r="X3067" s="9">
        <v>0</v>
      </c>
      <c r="Y3067" s="9">
        <v>0</v>
      </c>
      <c r="Z3067" s="9">
        <v>2.6087091999999999E-2</v>
      </c>
      <c r="AA3067" s="9">
        <v>128.26561000000001</v>
      </c>
      <c r="AB3067" s="9"/>
      <c r="AQ3067" s="9">
        <f>K3067-'Processed Potentiostat'!$J$3</f>
        <v>-14.261253999999999</v>
      </c>
    </row>
    <row r="3068" spans="1:43" x14ac:dyDescent="0.35">
      <c r="A3068">
        <v>2</v>
      </c>
      <c r="B3068">
        <v>0</v>
      </c>
      <c r="C3068">
        <v>0</v>
      </c>
      <c r="D3068">
        <v>1</v>
      </c>
      <c r="E3068">
        <v>0</v>
      </c>
      <c r="F3068">
        <v>0</v>
      </c>
      <c r="G3068">
        <v>0</v>
      </c>
      <c r="H3068" s="9">
        <v>2598.5997343538402</v>
      </c>
      <c r="I3068" s="9">
        <v>-1.8301213000000001</v>
      </c>
      <c r="J3068" s="9">
        <v>-1.8293680999999999</v>
      </c>
      <c r="K3068" s="9">
        <v>-12.084593</v>
      </c>
      <c r="L3068" s="9">
        <v>-30.578337000000001</v>
      </c>
      <c r="M3068" s="9">
        <v>-30.578337000000001</v>
      </c>
      <c r="N3068" s="9">
        <v>39</v>
      </c>
      <c r="O3068" s="9">
        <v>62.474986999999999</v>
      </c>
      <c r="P3068" s="9">
        <v>0</v>
      </c>
      <c r="Q3068" s="9">
        <v>1.55449910230168E-2</v>
      </c>
      <c r="R3068" s="9">
        <v>0</v>
      </c>
      <c r="S3068" s="9">
        <v>38001435132.341103</v>
      </c>
      <c r="T3068" s="9">
        <v>2598.5997343538402</v>
      </c>
      <c r="U3068" s="9">
        <v>8.4939826575684005</v>
      </c>
      <c r="V3068" s="9">
        <v>0</v>
      </c>
      <c r="W3068" s="9">
        <v>8.4939826575684005</v>
      </c>
      <c r="X3068" s="9">
        <v>0</v>
      </c>
      <c r="Y3068" s="9">
        <v>0</v>
      </c>
      <c r="Z3068" s="9">
        <v>2.2107168999999999E-2</v>
      </c>
      <c r="AA3068" s="9">
        <v>151.3802</v>
      </c>
      <c r="AB3068" s="9"/>
      <c r="AQ3068" s="9">
        <f>K3068-'Processed Potentiostat'!$J$3</f>
        <v>-12.084593</v>
      </c>
    </row>
    <row r="3069" spans="1:43" x14ac:dyDescent="0.35">
      <c r="A3069">
        <v>2</v>
      </c>
      <c r="B3069">
        <v>0</v>
      </c>
      <c r="C3069">
        <v>0</v>
      </c>
      <c r="D3069">
        <v>1</v>
      </c>
      <c r="E3069">
        <v>0</v>
      </c>
      <c r="F3069">
        <v>0</v>
      </c>
      <c r="G3069">
        <v>0</v>
      </c>
      <c r="H3069" s="9">
        <v>2599.5997343285799</v>
      </c>
      <c r="I3069" s="9">
        <v>-1.8299379</v>
      </c>
      <c r="J3069" s="9">
        <v>-1.8310542000000001</v>
      </c>
      <c r="K3069" s="9">
        <v>-10.587263</v>
      </c>
      <c r="L3069" s="9">
        <v>-30.589774999999999</v>
      </c>
      <c r="M3069" s="9">
        <v>-30.589774999999999</v>
      </c>
      <c r="N3069" s="9">
        <v>39</v>
      </c>
      <c r="O3069" s="9">
        <v>62.474986999999999</v>
      </c>
      <c r="P3069" s="9">
        <v>0</v>
      </c>
      <c r="Q3069" s="9">
        <v>1.555080887721E-2</v>
      </c>
      <c r="R3069" s="9">
        <v>0</v>
      </c>
      <c r="S3069" s="9">
        <v>34704576252.234299</v>
      </c>
      <c r="T3069" s="9">
        <v>2599.5997343285799</v>
      </c>
      <c r="U3069" s="9">
        <v>8.4971599052025404</v>
      </c>
      <c r="V3069" s="9">
        <v>0</v>
      </c>
      <c r="W3069" s="9">
        <v>8.4971599052025404</v>
      </c>
      <c r="X3069" s="9">
        <v>0</v>
      </c>
      <c r="Y3069" s="9">
        <v>0</v>
      </c>
      <c r="Z3069" s="9">
        <v>1.9385851999999999E-2</v>
      </c>
      <c r="AA3069" s="9">
        <v>172.94878</v>
      </c>
      <c r="AB3069" s="9"/>
      <c r="AQ3069" s="9">
        <f>K3069-'Processed Potentiostat'!$J$3</f>
        <v>-10.587263</v>
      </c>
    </row>
    <row r="3070" spans="1:43" x14ac:dyDescent="0.35">
      <c r="A3070">
        <v>2</v>
      </c>
      <c r="B3070">
        <v>0</v>
      </c>
      <c r="C3070">
        <v>0</v>
      </c>
      <c r="D3070">
        <v>1</v>
      </c>
      <c r="E3070">
        <v>0</v>
      </c>
      <c r="F3070">
        <v>0</v>
      </c>
      <c r="G3070">
        <v>0</v>
      </c>
      <c r="H3070" s="9">
        <v>2600.59973430332</v>
      </c>
      <c r="I3070" s="9">
        <v>-1.8301172999999999</v>
      </c>
      <c r="J3070" s="9">
        <v>-1.8311983000000001</v>
      </c>
      <c r="K3070" s="9">
        <v>-12.614324999999999</v>
      </c>
      <c r="L3070" s="9">
        <v>-30.601278000000001</v>
      </c>
      <c r="M3070" s="9">
        <v>-30.601278000000001</v>
      </c>
      <c r="N3070" s="9">
        <v>39</v>
      </c>
      <c r="O3070" s="9">
        <v>62.474986999999999</v>
      </c>
      <c r="P3070" s="9">
        <v>0</v>
      </c>
      <c r="Q3070" s="9">
        <v>1.5556660176261001E-2</v>
      </c>
      <c r="R3070" s="9">
        <v>0</v>
      </c>
      <c r="S3070" s="9">
        <v>29838675034.8284</v>
      </c>
      <c r="T3070" s="9">
        <v>2600.59973430332</v>
      </c>
      <c r="U3070" s="9">
        <v>8.5003548636909496</v>
      </c>
      <c r="V3070" s="9">
        <v>0</v>
      </c>
      <c r="W3070" s="9">
        <v>8.5003548636909496</v>
      </c>
      <c r="X3070" s="9">
        <v>0</v>
      </c>
      <c r="Y3070" s="9">
        <v>0</v>
      </c>
      <c r="Z3070" s="9">
        <v>2.3099328999999998E-2</v>
      </c>
      <c r="AA3070" s="9">
        <v>145.16817</v>
      </c>
      <c r="AB3070" s="9"/>
      <c r="AQ3070" s="9">
        <f>K3070-'Processed Potentiostat'!$J$3</f>
        <v>-12.614324999999999</v>
      </c>
    </row>
    <row r="3071" spans="1:43" x14ac:dyDescent="0.35">
      <c r="A3071">
        <v>2</v>
      </c>
      <c r="B3071">
        <v>0</v>
      </c>
      <c r="C3071">
        <v>0</v>
      </c>
      <c r="D3071">
        <v>1</v>
      </c>
      <c r="E3071">
        <v>0</v>
      </c>
      <c r="F3071">
        <v>0</v>
      </c>
      <c r="G3071">
        <v>0</v>
      </c>
      <c r="H3071" s="9">
        <v>2601.5997342780602</v>
      </c>
      <c r="I3071" s="9">
        <v>-1.8300278999999999</v>
      </c>
      <c r="J3071" s="9">
        <v>-1.8314773</v>
      </c>
      <c r="K3071" s="9">
        <v>-11.629353</v>
      </c>
      <c r="L3071" s="9">
        <v>-30.613071000000001</v>
      </c>
      <c r="M3071" s="9">
        <v>-30.613071000000001</v>
      </c>
      <c r="N3071" s="9">
        <v>39</v>
      </c>
      <c r="O3071" s="9">
        <v>62.474986999999999</v>
      </c>
      <c r="P3071" s="9">
        <v>0</v>
      </c>
      <c r="Q3071" s="9">
        <v>1.5562659860091199E-2</v>
      </c>
      <c r="R3071" s="9">
        <v>0</v>
      </c>
      <c r="S3071" s="9">
        <v>23467152487.1576</v>
      </c>
      <c r="T3071" s="9">
        <v>2601.5997342780602</v>
      </c>
      <c r="U3071" s="9">
        <v>8.5036307463038696</v>
      </c>
      <c r="V3071" s="9">
        <v>0</v>
      </c>
      <c r="W3071" s="9">
        <v>8.5036307463038696</v>
      </c>
      <c r="X3071" s="9">
        <v>0</v>
      </c>
      <c r="Y3071" s="9">
        <v>0</v>
      </c>
      <c r="Z3071" s="9">
        <v>2.1298895000000002E-2</v>
      </c>
      <c r="AA3071" s="9">
        <v>157.48747</v>
      </c>
      <c r="AB3071" s="9"/>
      <c r="AQ3071" s="9">
        <f>K3071-'Processed Potentiostat'!$J$3</f>
        <v>-11.629353</v>
      </c>
    </row>
    <row r="3072" spans="1:43" x14ac:dyDescent="0.35">
      <c r="A3072">
        <v>2</v>
      </c>
      <c r="B3072">
        <v>0</v>
      </c>
      <c r="C3072">
        <v>0</v>
      </c>
      <c r="D3072">
        <v>1</v>
      </c>
      <c r="E3072">
        <v>0</v>
      </c>
      <c r="F3072">
        <v>0</v>
      </c>
      <c r="G3072">
        <v>0</v>
      </c>
      <c r="H3072" s="9">
        <v>2602.5997342527899</v>
      </c>
      <c r="I3072" s="9">
        <v>-1.8299732</v>
      </c>
      <c r="J3072" s="9">
        <v>-1.8312626000000001</v>
      </c>
      <c r="K3072" s="9">
        <v>-10.543137</v>
      </c>
      <c r="L3072" s="9">
        <v>-30.624409</v>
      </c>
      <c r="M3072" s="9">
        <v>-30.624409</v>
      </c>
      <c r="N3072" s="9">
        <v>39</v>
      </c>
      <c r="O3072" s="9">
        <v>62.474986999999999</v>
      </c>
      <c r="P3072" s="9">
        <v>0</v>
      </c>
      <c r="Q3072" s="9">
        <v>1.55684269537635E-2</v>
      </c>
      <c r="R3072" s="9">
        <v>0</v>
      </c>
      <c r="S3072" s="9">
        <v>28100651386.5135</v>
      </c>
      <c r="T3072" s="9">
        <v>2602.5997342527899</v>
      </c>
      <c r="U3072" s="9">
        <v>8.5067800341548896</v>
      </c>
      <c r="V3072" s="9">
        <v>0</v>
      </c>
      <c r="W3072" s="9">
        <v>8.5067800341548896</v>
      </c>
      <c r="X3072" s="9">
        <v>0</v>
      </c>
      <c r="Y3072" s="9">
        <v>0</v>
      </c>
      <c r="Z3072" s="9">
        <v>1.9307252E-2</v>
      </c>
      <c r="AA3072" s="9">
        <v>173.69238000000001</v>
      </c>
      <c r="AB3072" s="9"/>
      <c r="AQ3072" s="9">
        <f>K3072-'Processed Potentiostat'!$J$3</f>
        <v>-10.543137</v>
      </c>
    </row>
    <row r="3073" spans="1:43" x14ac:dyDescent="0.35">
      <c r="A3073">
        <v>2</v>
      </c>
      <c r="B3073">
        <v>0</v>
      </c>
      <c r="C3073">
        <v>0</v>
      </c>
      <c r="D3073">
        <v>1</v>
      </c>
      <c r="E3073">
        <v>0</v>
      </c>
      <c r="F3073">
        <v>0</v>
      </c>
      <c r="G3073">
        <v>0</v>
      </c>
      <c r="H3073" s="9">
        <v>2603.59973422753</v>
      </c>
      <c r="I3073" s="9">
        <v>-1.8299704000000001</v>
      </c>
      <c r="J3073" s="9">
        <v>-1.8296402</v>
      </c>
      <c r="K3073" s="9">
        <v>-9.7053261000000006</v>
      </c>
      <c r="L3073" s="9">
        <v>-30.634459</v>
      </c>
      <c r="M3073" s="9">
        <v>-30.634459</v>
      </c>
      <c r="N3073" s="9">
        <v>39</v>
      </c>
      <c r="O3073" s="9">
        <v>62.474986999999999</v>
      </c>
      <c r="P3073" s="9">
        <v>0</v>
      </c>
      <c r="Q3073" s="9">
        <v>1.5573534607673099E-2</v>
      </c>
      <c r="R3073" s="9">
        <v>0</v>
      </c>
      <c r="S3073" s="9">
        <v>57515771145.5634</v>
      </c>
      <c r="T3073" s="9">
        <v>2603.59973422753</v>
      </c>
      <c r="U3073" s="9">
        <v>8.5095718661406803</v>
      </c>
      <c r="V3073" s="9">
        <v>0</v>
      </c>
      <c r="W3073" s="9">
        <v>8.5095718661406803</v>
      </c>
      <c r="X3073" s="9">
        <v>0</v>
      </c>
      <c r="Y3073" s="9">
        <v>0</v>
      </c>
      <c r="Z3073" s="9">
        <v>1.7757254E-2</v>
      </c>
      <c r="AA3073" s="9">
        <v>188.51918000000001</v>
      </c>
      <c r="AB3073" s="9"/>
      <c r="AQ3073" s="9">
        <f>K3073-'Processed Potentiostat'!$J$3</f>
        <v>-9.7053261000000006</v>
      </c>
    </row>
    <row r="3074" spans="1:43" x14ac:dyDescent="0.35">
      <c r="A3074">
        <v>2</v>
      </c>
      <c r="B3074">
        <v>0</v>
      </c>
      <c r="C3074">
        <v>0</v>
      </c>
      <c r="D3074">
        <v>1</v>
      </c>
      <c r="E3074">
        <v>0</v>
      </c>
      <c r="F3074">
        <v>0</v>
      </c>
      <c r="G3074">
        <v>0</v>
      </c>
      <c r="H3074" s="9">
        <v>2604.5997342022702</v>
      </c>
      <c r="I3074" s="9">
        <v>-1.8299034000000001</v>
      </c>
      <c r="J3074" s="9">
        <v>-1.829469</v>
      </c>
      <c r="K3074" s="9">
        <v>-11.538207</v>
      </c>
      <c r="L3074" s="9">
        <v>-30.644065999999999</v>
      </c>
      <c r="M3074" s="9">
        <v>-30.644065999999999</v>
      </c>
      <c r="N3074" s="9">
        <v>39</v>
      </c>
      <c r="O3074" s="9">
        <v>62.474986999999999</v>
      </c>
      <c r="P3074" s="9">
        <v>0</v>
      </c>
      <c r="Q3074" s="9">
        <v>1.5578416908992801E-2</v>
      </c>
      <c r="R3074" s="9">
        <v>0</v>
      </c>
      <c r="S3074" s="9">
        <v>43540151000.777702</v>
      </c>
      <c r="T3074" s="9">
        <v>2604.5997342022702</v>
      </c>
      <c r="U3074" s="9">
        <v>8.5122403670877809</v>
      </c>
      <c r="V3074" s="9">
        <v>0</v>
      </c>
      <c r="W3074" s="9">
        <v>8.5122403670877809</v>
      </c>
      <c r="X3074" s="9">
        <v>0</v>
      </c>
      <c r="Y3074" s="9">
        <v>0</v>
      </c>
      <c r="Z3074" s="9">
        <v>2.1108790999999998E-2</v>
      </c>
      <c r="AA3074" s="9">
        <v>158.55748</v>
      </c>
      <c r="AB3074" s="9"/>
      <c r="AQ3074" s="9">
        <f>K3074-'Processed Potentiostat'!$J$3</f>
        <v>-11.538207</v>
      </c>
    </row>
    <row r="3075" spans="1:43" x14ac:dyDescent="0.35">
      <c r="A3075">
        <v>2</v>
      </c>
      <c r="B3075">
        <v>0</v>
      </c>
      <c r="C3075">
        <v>0</v>
      </c>
      <c r="D3075">
        <v>1</v>
      </c>
      <c r="E3075">
        <v>0</v>
      </c>
      <c r="F3075">
        <v>0</v>
      </c>
      <c r="G3075">
        <v>0</v>
      </c>
      <c r="H3075" s="9">
        <v>2605.5997341770099</v>
      </c>
      <c r="I3075" s="9">
        <v>-1.8300308000000001</v>
      </c>
      <c r="J3075" s="9">
        <v>-1.8293937</v>
      </c>
      <c r="K3075" s="9">
        <v>-10.576326</v>
      </c>
      <c r="L3075" s="9">
        <v>-30.654866999999999</v>
      </c>
      <c r="M3075" s="9">
        <v>-30.654866999999999</v>
      </c>
      <c r="N3075" s="9">
        <v>39</v>
      </c>
      <c r="O3075" s="9">
        <v>62.474986999999999</v>
      </c>
      <c r="P3075" s="9">
        <v>0</v>
      </c>
      <c r="Q3075" s="9">
        <v>1.55839057586194E-2</v>
      </c>
      <c r="R3075" s="9">
        <v>0</v>
      </c>
      <c r="S3075" s="9">
        <v>39349911299.094902</v>
      </c>
      <c r="T3075" s="9">
        <v>2605.5997341770099</v>
      </c>
      <c r="U3075" s="9">
        <v>8.5152410911051906</v>
      </c>
      <c r="V3075" s="9">
        <v>0</v>
      </c>
      <c r="W3075" s="9">
        <v>8.5152410911051906</v>
      </c>
      <c r="X3075" s="9">
        <v>0</v>
      </c>
      <c r="Y3075" s="9">
        <v>0</v>
      </c>
      <c r="Z3075" s="9">
        <v>1.9348265999999999E-2</v>
      </c>
      <c r="AA3075" s="9">
        <v>172.97063</v>
      </c>
      <c r="AB3075" s="9"/>
      <c r="AQ3075" s="9">
        <f>K3075-'Processed Potentiostat'!$J$3</f>
        <v>-10.576326</v>
      </c>
    </row>
    <row r="3076" spans="1:43" x14ac:dyDescent="0.35">
      <c r="A3076">
        <v>2</v>
      </c>
      <c r="B3076">
        <v>0</v>
      </c>
      <c r="C3076">
        <v>0</v>
      </c>
      <c r="D3076">
        <v>1</v>
      </c>
      <c r="E3076">
        <v>0</v>
      </c>
      <c r="F3076">
        <v>0</v>
      </c>
      <c r="G3076">
        <v>0</v>
      </c>
      <c r="H3076" s="9">
        <v>2606.59973415175</v>
      </c>
      <c r="I3076" s="9">
        <v>-1.8299116</v>
      </c>
      <c r="J3076" s="9">
        <v>-1.8294075999999999</v>
      </c>
      <c r="K3076" s="9">
        <v>-10.161137</v>
      </c>
      <c r="L3076" s="9">
        <v>-30.665078999999999</v>
      </c>
      <c r="M3076" s="9">
        <v>-30.665078999999999</v>
      </c>
      <c r="N3076" s="9">
        <v>39</v>
      </c>
      <c r="O3076" s="9">
        <v>62.474986999999999</v>
      </c>
      <c r="P3076" s="9">
        <v>0</v>
      </c>
      <c r="Q3076" s="9">
        <v>1.5589095149938101E-2</v>
      </c>
      <c r="R3076" s="9">
        <v>0</v>
      </c>
      <c r="S3076" s="9">
        <v>40074361371.524498</v>
      </c>
      <c r="T3076" s="9">
        <v>2606.59973415175</v>
      </c>
      <c r="U3076" s="9">
        <v>8.5180774544284006</v>
      </c>
      <c r="V3076" s="9">
        <v>0</v>
      </c>
      <c r="W3076" s="9">
        <v>8.5180774544284006</v>
      </c>
      <c r="X3076" s="9">
        <v>0</v>
      </c>
      <c r="Y3076" s="9">
        <v>0</v>
      </c>
      <c r="Z3076" s="9">
        <v>1.8588859999999999E-2</v>
      </c>
      <c r="AA3076" s="9">
        <v>180.03966</v>
      </c>
      <c r="AB3076" s="9"/>
      <c r="AQ3076" s="9">
        <f>K3076-'Processed Potentiostat'!$J$3</f>
        <v>-10.161137</v>
      </c>
    </row>
    <row r="3077" spans="1:43" x14ac:dyDescent="0.35">
      <c r="A3077">
        <v>2</v>
      </c>
      <c r="B3077">
        <v>0</v>
      </c>
      <c r="C3077">
        <v>0</v>
      </c>
      <c r="D3077">
        <v>1</v>
      </c>
      <c r="E3077">
        <v>0</v>
      </c>
      <c r="F3077">
        <v>0</v>
      </c>
      <c r="G3077">
        <v>0</v>
      </c>
      <c r="H3077" s="9">
        <v>2607.5997341264801</v>
      </c>
      <c r="I3077" s="9">
        <v>-1.8301027000000001</v>
      </c>
      <c r="J3077" s="9">
        <v>-1.8307884000000001</v>
      </c>
      <c r="K3077" s="9">
        <v>-10.677303999999999</v>
      </c>
      <c r="L3077" s="9">
        <v>-30.675115999999999</v>
      </c>
      <c r="M3077" s="9">
        <v>-30.675115999999999</v>
      </c>
      <c r="N3077" s="9">
        <v>39</v>
      </c>
      <c r="O3077" s="9">
        <v>62.474986999999999</v>
      </c>
      <c r="P3077" s="9">
        <v>0</v>
      </c>
      <c r="Q3077" s="9">
        <v>1.55941992193425E-2</v>
      </c>
      <c r="R3077" s="9">
        <v>0</v>
      </c>
      <c r="S3077" s="9">
        <v>49829884919.084396</v>
      </c>
      <c r="T3077" s="9">
        <v>2607.5997341264801</v>
      </c>
      <c r="U3077" s="9">
        <v>8.5208656298502206</v>
      </c>
      <c r="V3077" s="9">
        <v>0</v>
      </c>
      <c r="W3077" s="9">
        <v>8.5208656298502206</v>
      </c>
      <c r="X3077" s="9">
        <v>0</v>
      </c>
      <c r="Y3077" s="9">
        <v>0</v>
      </c>
      <c r="Z3077" s="9">
        <v>1.9547885000000001E-2</v>
      </c>
      <c r="AA3077" s="9">
        <v>171.46540999999999</v>
      </c>
      <c r="AB3077" s="9"/>
      <c r="AQ3077" s="9">
        <f>K3077-'Processed Potentiostat'!$J$3</f>
        <v>-10.677303999999999</v>
      </c>
    </row>
    <row r="3078" spans="1:43" x14ac:dyDescent="0.35">
      <c r="A3078">
        <v>2</v>
      </c>
      <c r="B3078">
        <v>0</v>
      </c>
      <c r="C3078">
        <v>0</v>
      </c>
      <c r="D3078">
        <v>1</v>
      </c>
      <c r="E3078">
        <v>0</v>
      </c>
      <c r="F3078">
        <v>0</v>
      </c>
      <c r="G3078">
        <v>0</v>
      </c>
      <c r="H3078" s="9">
        <v>2607.79633412152</v>
      </c>
      <c r="I3078" s="9">
        <v>-1.8301626</v>
      </c>
      <c r="J3078" s="9">
        <v>-1.8317988999999999</v>
      </c>
      <c r="K3078" s="9">
        <v>-15.705123</v>
      </c>
      <c r="L3078" s="9">
        <v>-30.677256</v>
      </c>
      <c r="M3078" s="9">
        <v>-30.677256</v>
      </c>
      <c r="N3078" s="9">
        <v>39</v>
      </c>
      <c r="O3078" s="9">
        <v>62.474986999999999</v>
      </c>
      <c r="P3078" s="9">
        <v>0</v>
      </c>
      <c r="Q3078" s="9">
        <v>1.5595288145010501E-2</v>
      </c>
      <c r="R3078" s="9">
        <v>0</v>
      </c>
      <c r="S3078" s="9">
        <v>18865146779.2645</v>
      </c>
      <c r="T3078" s="9">
        <v>2607.79633412152</v>
      </c>
      <c r="U3078" s="9">
        <v>8.5214597389415605</v>
      </c>
      <c r="V3078" s="9">
        <v>0</v>
      </c>
      <c r="W3078" s="9">
        <v>8.5214597389415605</v>
      </c>
      <c r="X3078" s="9">
        <v>0</v>
      </c>
      <c r="Y3078" s="9">
        <v>0</v>
      </c>
      <c r="Z3078" s="9">
        <v>2.8768627000000001E-2</v>
      </c>
      <c r="AA3078" s="9">
        <v>116.63703</v>
      </c>
      <c r="AB3078" s="9"/>
      <c r="AQ3078" s="9">
        <f>K3078-'Processed Potentiostat'!$J$3</f>
        <v>-15.705123</v>
      </c>
    </row>
    <row r="3079" spans="1:43" x14ac:dyDescent="0.35">
      <c r="A3079">
        <v>2</v>
      </c>
      <c r="B3079">
        <v>0</v>
      </c>
      <c r="C3079">
        <v>0</v>
      </c>
      <c r="D3079">
        <v>1</v>
      </c>
      <c r="E3079">
        <v>0</v>
      </c>
      <c r="F3079">
        <v>0</v>
      </c>
      <c r="G3079">
        <v>0</v>
      </c>
      <c r="H3079" s="9">
        <v>2608.7963340962601</v>
      </c>
      <c r="I3079" s="9">
        <v>-1.8298422999999999</v>
      </c>
      <c r="J3079" s="9">
        <v>-1.8301563000000001</v>
      </c>
      <c r="K3079" s="9">
        <v>-13.563745000000001</v>
      </c>
      <c r="L3079" s="9">
        <v>-30.692404</v>
      </c>
      <c r="M3079" s="9">
        <v>-30.692404</v>
      </c>
      <c r="N3079" s="9">
        <v>39</v>
      </c>
      <c r="O3079" s="9">
        <v>62.474986999999999</v>
      </c>
      <c r="P3079" s="9">
        <v>0</v>
      </c>
      <c r="Q3079" s="9">
        <v>1.5602989118915099E-2</v>
      </c>
      <c r="R3079" s="9">
        <v>0</v>
      </c>
      <c r="S3079" s="9">
        <v>1865699541805.3899</v>
      </c>
      <c r="T3079" s="9">
        <v>2608.7963340962601</v>
      </c>
      <c r="U3079" s="9">
        <v>8.5256674809304798</v>
      </c>
      <c r="V3079" s="9">
        <v>0</v>
      </c>
      <c r="W3079" s="9">
        <v>8.5256674809304798</v>
      </c>
      <c r="X3079" s="9">
        <v>0</v>
      </c>
      <c r="Y3079" s="9">
        <v>0</v>
      </c>
      <c r="Z3079" s="9">
        <v>2.4823774E-2</v>
      </c>
      <c r="AA3079" s="9">
        <v>134.93002000000001</v>
      </c>
      <c r="AB3079" s="9"/>
      <c r="AQ3079" s="9">
        <f>K3079-'Processed Potentiostat'!$J$3</f>
        <v>-13.563745000000001</v>
      </c>
    </row>
    <row r="3080" spans="1:43" x14ac:dyDescent="0.35">
      <c r="A3080">
        <v>2</v>
      </c>
      <c r="B3080">
        <v>0</v>
      </c>
      <c r="C3080">
        <v>0</v>
      </c>
      <c r="D3080">
        <v>1</v>
      </c>
      <c r="E3080">
        <v>0</v>
      </c>
      <c r="F3080">
        <v>0</v>
      </c>
      <c r="G3080">
        <v>0</v>
      </c>
      <c r="H3080" s="9">
        <v>2609.7963340709898</v>
      </c>
      <c r="I3080" s="9">
        <v>-1.8301376</v>
      </c>
      <c r="J3080" s="9">
        <v>-1.8320525999999999</v>
      </c>
      <c r="K3080" s="9">
        <v>-12.006019999999999</v>
      </c>
      <c r="L3080" s="9">
        <v>-30.705532000000002</v>
      </c>
      <c r="M3080" s="9">
        <v>-30.705532000000002</v>
      </c>
      <c r="N3080" s="9">
        <v>39</v>
      </c>
      <c r="O3080" s="9">
        <v>62.474986999999999</v>
      </c>
      <c r="P3080" s="9">
        <v>0</v>
      </c>
      <c r="Q3080" s="9">
        <v>1.56096701468396E-2</v>
      </c>
      <c r="R3080" s="9">
        <v>0</v>
      </c>
      <c r="S3080" s="9">
        <v>16334369543.0499</v>
      </c>
      <c r="T3080" s="9">
        <v>2609.7963340709898</v>
      </c>
      <c r="U3080" s="9">
        <v>8.5293145088472304</v>
      </c>
      <c r="V3080" s="9">
        <v>0</v>
      </c>
      <c r="W3080" s="9">
        <v>8.5293145088472304</v>
      </c>
      <c r="X3080" s="9">
        <v>0</v>
      </c>
      <c r="Y3080" s="9">
        <v>0</v>
      </c>
      <c r="Z3080" s="9">
        <v>2.199566E-2</v>
      </c>
      <c r="AA3080" s="9">
        <v>152.59450000000001</v>
      </c>
      <c r="AB3080" s="9"/>
      <c r="AQ3080" s="9">
        <f>K3080-'Processed Potentiostat'!$J$3</f>
        <v>-12.006019999999999</v>
      </c>
    </row>
    <row r="3081" spans="1:43" x14ac:dyDescent="0.35">
      <c r="A3081">
        <v>2</v>
      </c>
      <c r="B3081">
        <v>0</v>
      </c>
      <c r="C3081">
        <v>0</v>
      </c>
      <c r="D3081">
        <v>1</v>
      </c>
      <c r="E3081">
        <v>0</v>
      </c>
      <c r="F3081">
        <v>0</v>
      </c>
      <c r="G3081">
        <v>0</v>
      </c>
      <c r="H3081" s="9">
        <v>2610.79633404573</v>
      </c>
      <c r="I3081" s="9">
        <v>-1.8298656</v>
      </c>
      <c r="J3081" s="9">
        <v>-1.8301197</v>
      </c>
      <c r="K3081" s="9">
        <v>-14.951408000000001</v>
      </c>
      <c r="L3081" s="9">
        <v>-30.718187</v>
      </c>
      <c r="M3081" s="9">
        <v>-30.718187</v>
      </c>
      <c r="N3081" s="9">
        <v>39</v>
      </c>
      <c r="O3081" s="9">
        <v>62.474986999999999</v>
      </c>
      <c r="P3081" s="9">
        <v>0</v>
      </c>
      <c r="Q3081" s="9">
        <v>1.5616103657303201E-2</v>
      </c>
      <c r="R3081" s="9">
        <v>0</v>
      </c>
      <c r="S3081" s="9">
        <v>579062530055.13306</v>
      </c>
      <c r="T3081" s="9">
        <v>2610.79633404573</v>
      </c>
      <c r="U3081" s="9">
        <v>8.53282961165025</v>
      </c>
      <c r="V3081" s="9">
        <v>0</v>
      </c>
      <c r="W3081" s="9">
        <v>8.53282961165025</v>
      </c>
      <c r="X3081" s="9">
        <v>0</v>
      </c>
      <c r="Y3081" s="9">
        <v>0</v>
      </c>
      <c r="Z3081" s="9">
        <v>2.7362867999999999E-2</v>
      </c>
      <c r="AA3081" s="9">
        <v>122.4045</v>
      </c>
      <c r="AB3081" s="9"/>
      <c r="AQ3081" s="9">
        <f>K3081-'Processed Potentiostat'!$J$3</f>
        <v>-14.951408000000001</v>
      </c>
    </row>
    <row r="3082" spans="1:43" x14ac:dyDescent="0.35">
      <c r="A3082">
        <v>2</v>
      </c>
      <c r="B3082">
        <v>0</v>
      </c>
      <c r="C3082">
        <v>0</v>
      </c>
      <c r="D3082">
        <v>1</v>
      </c>
      <c r="E3082">
        <v>0</v>
      </c>
      <c r="F3082">
        <v>0</v>
      </c>
      <c r="G3082">
        <v>0</v>
      </c>
      <c r="H3082" s="9">
        <v>2611.7963340204701</v>
      </c>
      <c r="I3082" s="9">
        <v>-1.8301635000000001</v>
      </c>
      <c r="J3082" s="9">
        <v>-1.8298519</v>
      </c>
      <c r="K3082" s="9">
        <v>-12.727572</v>
      </c>
      <c r="L3082" s="9">
        <v>-30.732088000000001</v>
      </c>
      <c r="M3082" s="9">
        <v>-30.732088000000001</v>
      </c>
      <c r="N3082" s="9">
        <v>39</v>
      </c>
      <c r="O3082" s="9">
        <v>62.474986999999999</v>
      </c>
      <c r="P3082" s="9">
        <v>0</v>
      </c>
      <c r="Q3082" s="9">
        <v>1.5623169303367599E-2</v>
      </c>
      <c r="R3082" s="9">
        <v>0</v>
      </c>
      <c r="S3082" s="9">
        <v>95765020645.697403</v>
      </c>
      <c r="T3082" s="9">
        <v>2611.7963340204701</v>
      </c>
      <c r="U3082" s="9">
        <v>8.5366909894088092</v>
      </c>
      <c r="V3082" s="9">
        <v>0</v>
      </c>
      <c r="W3082" s="9">
        <v>8.5366909894088092</v>
      </c>
      <c r="X3082" s="9">
        <v>0</v>
      </c>
      <c r="Y3082" s="9">
        <v>0</v>
      </c>
      <c r="Z3082" s="9">
        <v>2.3289572000000001E-2</v>
      </c>
      <c r="AA3082" s="9">
        <v>143.77069</v>
      </c>
      <c r="AB3082" s="9"/>
      <c r="AQ3082" s="9">
        <f>K3082-'Processed Potentiostat'!$J$3</f>
        <v>-12.727572</v>
      </c>
    </row>
    <row r="3083" spans="1:43" x14ac:dyDescent="0.35">
      <c r="A3083">
        <v>2</v>
      </c>
      <c r="B3083">
        <v>0</v>
      </c>
      <c r="C3083">
        <v>0</v>
      </c>
      <c r="D3083">
        <v>1</v>
      </c>
      <c r="E3083">
        <v>0</v>
      </c>
      <c r="F3083">
        <v>0</v>
      </c>
      <c r="G3083">
        <v>0</v>
      </c>
      <c r="H3083" s="9">
        <v>2612.7963339952098</v>
      </c>
      <c r="I3083" s="9">
        <v>-1.8301297000000001</v>
      </c>
      <c r="J3083" s="9">
        <v>-1.8307329000000001</v>
      </c>
      <c r="K3083" s="9">
        <v>-11.589839</v>
      </c>
      <c r="L3083" s="9">
        <v>-30.743926999999999</v>
      </c>
      <c r="M3083" s="9">
        <v>-30.743926999999999</v>
      </c>
      <c r="N3083" s="9">
        <v>39</v>
      </c>
      <c r="O3083" s="9">
        <v>62.474986999999999</v>
      </c>
      <c r="P3083" s="9">
        <v>0</v>
      </c>
      <c r="Q3083" s="9">
        <v>1.5629189827799799E-2</v>
      </c>
      <c r="R3083" s="9">
        <v>0</v>
      </c>
      <c r="S3083" s="9">
        <v>54883753981.090103</v>
      </c>
      <c r="T3083" s="9">
        <v>2612.7963339952098</v>
      </c>
      <c r="U3083" s="9">
        <v>8.5399799862551102</v>
      </c>
      <c r="V3083" s="9">
        <v>0</v>
      </c>
      <c r="W3083" s="9">
        <v>8.5399799862551102</v>
      </c>
      <c r="X3083" s="9">
        <v>0</v>
      </c>
      <c r="Y3083" s="9">
        <v>0</v>
      </c>
      <c r="Z3083" s="9">
        <v>2.1217898999999998E-2</v>
      </c>
      <c r="AA3083" s="9">
        <v>157.96017000000001</v>
      </c>
      <c r="AB3083" s="9"/>
      <c r="AQ3083" s="9">
        <f>K3083-'Processed Potentiostat'!$J$3</f>
        <v>-11.589839</v>
      </c>
    </row>
    <row r="3084" spans="1:43" x14ac:dyDescent="0.35">
      <c r="A3084">
        <v>2</v>
      </c>
      <c r="B3084">
        <v>0</v>
      </c>
      <c r="C3084">
        <v>0</v>
      </c>
      <c r="D3084">
        <v>1</v>
      </c>
      <c r="E3084">
        <v>0</v>
      </c>
      <c r="F3084">
        <v>0</v>
      </c>
      <c r="G3084">
        <v>0</v>
      </c>
      <c r="H3084" s="9">
        <v>2613.79633396994</v>
      </c>
      <c r="I3084" s="9">
        <v>-1.8300494</v>
      </c>
      <c r="J3084" s="9">
        <v>-1.8307618000000001</v>
      </c>
      <c r="K3084" s="9">
        <v>-13.168635</v>
      </c>
      <c r="L3084" s="9">
        <v>-30.75563</v>
      </c>
      <c r="M3084" s="9">
        <v>-30.75563</v>
      </c>
      <c r="N3084" s="9">
        <v>39</v>
      </c>
      <c r="O3084" s="9">
        <v>62.474986999999999</v>
      </c>
      <c r="P3084" s="9">
        <v>0</v>
      </c>
      <c r="Q3084" s="9">
        <v>1.5635141579055802E-2</v>
      </c>
      <c r="R3084" s="9">
        <v>0</v>
      </c>
      <c r="S3084" s="9">
        <v>52215528983.943298</v>
      </c>
      <c r="T3084" s="9">
        <v>2613.79633396994</v>
      </c>
      <c r="U3084" s="9">
        <v>8.5432307160451604</v>
      </c>
      <c r="V3084" s="9">
        <v>0</v>
      </c>
      <c r="W3084" s="9">
        <v>8.5432307160451604</v>
      </c>
      <c r="X3084" s="9">
        <v>0</v>
      </c>
      <c r="Y3084" s="9">
        <v>0</v>
      </c>
      <c r="Z3084" s="9">
        <v>2.4108635E-2</v>
      </c>
      <c r="AA3084" s="9">
        <v>139.02440999999999</v>
      </c>
      <c r="AB3084" s="9"/>
      <c r="AQ3084" s="9">
        <f>K3084-'Processed Potentiostat'!$J$3</f>
        <v>-13.168635</v>
      </c>
    </row>
    <row r="3085" spans="1:43" x14ac:dyDescent="0.35">
      <c r="A3085">
        <v>2</v>
      </c>
      <c r="B3085">
        <v>0</v>
      </c>
      <c r="C3085">
        <v>0</v>
      </c>
      <c r="D3085">
        <v>1</v>
      </c>
      <c r="E3085">
        <v>0</v>
      </c>
      <c r="F3085">
        <v>0</v>
      </c>
      <c r="G3085">
        <v>0</v>
      </c>
      <c r="H3085" s="9">
        <v>2614.7963339446801</v>
      </c>
      <c r="I3085" s="9">
        <v>-1.8300110000000001</v>
      </c>
      <c r="J3085" s="9">
        <v>-1.8293453</v>
      </c>
      <c r="K3085" s="9">
        <v>-11.989407</v>
      </c>
      <c r="L3085" s="9">
        <v>-30.768640999999999</v>
      </c>
      <c r="M3085" s="9">
        <v>-30.768640999999999</v>
      </c>
      <c r="N3085" s="9">
        <v>39</v>
      </c>
      <c r="O3085" s="9">
        <v>62.474986999999999</v>
      </c>
      <c r="P3085" s="9">
        <v>0</v>
      </c>
      <c r="Q3085" s="9">
        <v>1.5641752642590101E-2</v>
      </c>
      <c r="R3085" s="9">
        <v>0</v>
      </c>
      <c r="S3085" s="9">
        <v>37185717478.529297</v>
      </c>
      <c r="T3085" s="9">
        <v>2614.7963339446801</v>
      </c>
      <c r="U3085" s="9">
        <v>8.5468446221110508</v>
      </c>
      <c r="V3085" s="9">
        <v>0</v>
      </c>
      <c r="W3085" s="9">
        <v>8.5468446221110508</v>
      </c>
      <c r="X3085" s="9">
        <v>0</v>
      </c>
      <c r="Y3085" s="9">
        <v>0</v>
      </c>
      <c r="Z3085" s="9">
        <v>2.1932765999999999E-2</v>
      </c>
      <c r="AA3085" s="9">
        <v>152.58014</v>
      </c>
      <c r="AB3085" s="9"/>
      <c r="AQ3085" s="9">
        <f>K3085-'Processed Potentiostat'!$J$3</f>
        <v>-11.989407</v>
      </c>
    </row>
    <row r="3086" spans="1:43" x14ac:dyDescent="0.35">
      <c r="A3086">
        <v>2</v>
      </c>
      <c r="B3086">
        <v>0</v>
      </c>
      <c r="C3086">
        <v>0</v>
      </c>
      <c r="D3086">
        <v>1</v>
      </c>
      <c r="E3086">
        <v>0</v>
      </c>
      <c r="F3086">
        <v>0</v>
      </c>
      <c r="G3086">
        <v>0</v>
      </c>
      <c r="H3086" s="9">
        <v>2615.3997339294401</v>
      </c>
      <c r="I3086" s="9">
        <v>-1.829952</v>
      </c>
      <c r="J3086" s="9">
        <v>-1.8307865000000001</v>
      </c>
      <c r="K3086" s="9">
        <v>-17.002479999999998</v>
      </c>
      <c r="L3086" s="9">
        <v>-30.775597000000001</v>
      </c>
      <c r="M3086" s="9">
        <v>-30.775597000000001</v>
      </c>
      <c r="N3086" s="9">
        <v>39</v>
      </c>
      <c r="O3086" s="9">
        <v>62.474986999999999</v>
      </c>
      <c r="P3086" s="9">
        <v>0</v>
      </c>
      <c r="Q3086" s="9">
        <v>1.5645290179976099E-2</v>
      </c>
      <c r="R3086" s="9">
        <v>0</v>
      </c>
      <c r="S3086" s="9">
        <v>50148489160.872101</v>
      </c>
      <c r="T3086" s="9">
        <v>2615.3997339294401</v>
      </c>
      <c r="U3086" s="9">
        <v>8.5487770438250408</v>
      </c>
      <c r="V3086" s="9">
        <v>0</v>
      </c>
      <c r="W3086" s="9">
        <v>8.5487770438250408</v>
      </c>
      <c r="X3086" s="9">
        <v>0</v>
      </c>
      <c r="Y3086" s="9">
        <v>0</v>
      </c>
      <c r="Z3086" s="9">
        <v>3.1127908999999999E-2</v>
      </c>
      <c r="AA3086" s="9">
        <v>107.67762</v>
      </c>
      <c r="AB3086" s="9"/>
      <c r="AQ3086" s="9">
        <f>K3086-'Processed Potentiostat'!$J$3</f>
        <v>-17.002479999999998</v>
      </c>
    </row>
    <row r="3087" spans="1:43" x14ac:dyDescent="0.35">
      <c r="A3087">
        <v>2</v>
      </c>
      <c r="B3087">
        <v>0</v>
      </c>
      <c r="C3087">
        <v>0</v>
      </c>
      <c r="D3087">
        <v>1</v>
      </c>
      <c r="E3087">
        <v>0</v>
      </c>
      <c r="F3087">
        <v>0</v>
      </c>
      <c r="G3087">
        <v>0</v>
      </c>
      <c r="H3087" s="9">
        <v>2616.3997339041798</v>
      </c>
      <c r="I3087" s="9">
        <v>-1.8301088000000001</v>
      </c>
      <c r="J3087" s="9">
        <v>-1.8301908</v>
      </c>
      <c r="K3087" s="9">
        <v>-15.767194999999999</v>
      </c>
      <c r="L3087" s="9">
        <v>-30.792244</v>
      </c>
      <c r="M3087" s="9">
        <v>-30.792244</v>
      </c>
      <c r="N3087" s="9">
        <v>39</v>
      </c>
      <c r="O3087" s="9">
        <v>62.474986999999999</v>
      </c>
      <c r="P3087" s="9">
        <v>0</v>
      </c>
      <c r="Q3087" s="9">
        <v>1.5653753459439802E-2</v>
      </c>
      <c r="R3087" s="9">
        <v>0</v>
      </c>
      <c r="S3087" s="9">
        <v>1710622973280.5</v>
      </c>
      <c r="T3087" s="9">
        <v>2616.3997339041798</v>
      </c>
      <c r="U3087" s="9">
        <v>8.5534012637322707</v>
      </c>
      <c r="V3087" s="9">
        <v>0</v>
      </c>
      <c r="W3087" s="9">
        <v>8.5534012637322707</v>
      </c>
      <c r="X3087" s="9">
        <v>0</v>
      </c>
      <c r="Y3087" s="9">
        <v>0</v>
      </c>
      <c r="Z3087" s="9">
        <v>2.8856974000000001E-2</v>
      </c>
      <c r="AA3087" s="9">
        <v>116.07586999999999</v>
      </c>
      <c r="AB3087" s="9"/>
      <c r="AQ3087" s="9">
        <f>K3087-'Processed Potentiostat'!$J$3</f>
        <v>-15.767194999999999</v>
      </c>
    </row>
    <row r="3088" spans="1:43" x14ac:dyDescent="0.35">
      <c r="A3088">
        <v>2</v>
      </c>
      <c r="B3088">
        <v>0</v>
      </c>
      <c r="C3088">
        <v>0</v>
      </c>
      <c r="D3088">
        <v>1</v>
      </c>
      <c r="E3088">
        <v>0</v>
      </c>
      <c r="F3088">
        <v>0</v>
      </c>
      <c r="G3088">
        <v>0</v>
      </c>
      <c r="H3088" s="9">
        <v>2617.39973387892</v>
      </c>
      <c r="I3088" s="9">
        <v>-1.8301544999999999</v>
      </c>
      <c r="J3088" s="9">
        <v>-1.8286374999999999</v>
      </c>
      <c r="K3088" s="9">
        <v>-13.588666</v>
      </c>
      <c r="L3088" s="9">
        <v>-30.806775999999999</v>
      </c>
      <c r="M3088" s="9">
        <v>-30.806775999999999</v>
      </c>
      <c r="N3088" s="9">
        <v>39</v>
      </c>
      <c r="O3088" s="9">
        <v>62.474986999999999</v>
      </c>
      <c r="P3088" s="9">
        <v>0</v>
      </c>
      <c r="Q3088" s="9">
        <v>1.56611351047302E-2</v>
      </c>
      <c r="R3088" s="9">
        <v>0</v>
      </c>
      <c r="S3088" s="9">
        <v>20065685800.025299</v>
      </c>
      <c r="T3088" s="9">
        <v>2617.39973387892</v>
      </c>
      <c r="U3088" s="9">
        <v>8.5574377715099601</v>
      </c>
      <c r="V3088" s="9">
        <v>0</v>
      </c>
      <c r="W3088" s="9">
        <v>8.5574377715099601</v>
      </c>
      <c r="X3088" s="9">
        <v>0</v>
      </c>
      <c r="Y3088" s="9">
        <v>0</v>
      </c>
      <c r="Z3088" s="9">
        <v>2.4848743999999999E-2</v>
      </c>
      <c r="AA3088" s="9">
        <v>134.57078999999999</v>
      </c>
      <c r="AB3088" s="9"/>
      <c r="AQ3088" s="9">
        <f>K3088-'Processed Potentiostat'!$J$3</f>
        <v>-13.588666</v>
      </c>
    </row>
    <row r="3089" spans="1:43" x14ac:dyDescent="0.35">
      <c r="A3089">
        <v>2</v>
      </c>
      <c r="B3089">
        <v>0</v>
      </c>
      <c r="C3089">
        <v>0</v>
      </c>
      <c r="D3089">
        <v>1</v>
      </c>
      <c r="E3089">
        <v>0</v>
      </c>
      <c r="F3089">
        <v>0</v>
      </c>
      <c r="G3089">
        <v>0</v>
      </c>
      <c r="H3089" s="9">
        <v>2618.3997338536501</v>
      </c>
      <c r="I3089" s="9">
        <v>-1.8301121</v>
      </c>
      <c r="J3089" s="9">
        <v>-1.8295542</v>
      </c>
      <c r="K3089" s="9">
        <v>-11.746449</v>
      </c>
      <c r="L3089" s="9">
        <v>-30.819147000000001</v>
      </c>
      <c r="M3089" s="9">
        <v>-30.819147000000001</v>
      </c>
      <c r="N3089" s="9">
        <v>39</v>
      </c>
      <c r="O3089" s="9">
        <v>62.474986999999999</v>
      </c>
      <c r="P3089" s="9">
        <v>0</v>
      </c>
      <c r="Q3089" s="9">
        <v>1.5667422196590602E-2</v>
      </c>
      <c r="R3089" s="9">
        <v>0</v>
      </c>
      <c r="S3089" s="9">
        <v>49822652226.036301</v>
      </c>
      <c r="T3089" s="9">
        <v>2618.3997338536501</v>
      </c>
      <c r="U3089" s="9">
        <v>8.5608741442661191</v>
      </c>
      <c r="V3089" s="9">
        <v>0</v>
      </c>
      <c r="W3089" s="9">
        <v>8.5608741442661191</v>
      </c>
      <c r="X3089" s="9">
        <v>0</v>
      </c>
      <c r="Y3089" s="9">
        <v>0</v>
      </c>
      <c r="Z3089" s="9">
        <v>2.1490766000000001E-2</v>
      </c>
      <c r="AA3089" s="9">
        <v>155.75380000000001</v>
      </c>
      <c r="AB3089" s="9"/>
      <c r="AQ3089" s="9">
        <f>K3089-'Processed Potentiostat'!$J$3</f>
        <v>-11.746449</v>
      </c>
    </row>
    <row r="3090" spans="1:43" x14ac:dyDescent="0.35">
      <c r="A3090">
        <v>2</v>
      </c>
      <c r="B3090">
        <v>0</v>
      </c>
      <c r="C3090">
        <v>0</v>
      </c>
      <c r="D3090">
        <v>1</v>
      </c>
      <c r="E3090">
        <v>0</v>
      </c>
      <c r="F3090">
        <v>0</v>
      </c>
      <c r="G3090">
        <v>0</v>
      </c>
      <c r="H3090" s="9">
        <v>2619.3997338283898</v>
      </c>
      <c r="I3090" s="9">
        <v>-1.8299216</v>
      </c>
      <c r="J3090" s="9">
        <v>-1.8292006000000001</v>
      </c>
      <c r="K3090" s="9">
        <v>-14.334758000000001</v>
      </c>
      <c r="L3090" s="9">
        <v>-30.833271</v>
      </c>
      <c r="M3090" s="9">
        <v>-30.833271</v>
      </c>
      <c r="N3090" s="9">
        <v>39</v>
      </c>
      <c r="O3090" s="9">
        <v>62.474986999999999</v>
      </c>
      <c r="P3090" s="9">
        <v>0</v>
      </c>
      <c r="Q3090" s="9">
        <v>1.5674598718014399E-2</v>
      </c>
      <c r="R3090" s="9">
        <v>0</v>
      </c>
      <c r="S3090" s="9">
        <v>31716520302.234001</v>
      </c>
      <c r="T3090" s="9">
        <v>2619.3997338283898</v>
      </c>
      <c r="U3090" s="9">
        <v>8.5647974764214005</v>
      </c>
      <c r="V3090" s="9">
        <v>0</v>
      </c>
      <c r="W3090" s="9">
        <v>8.5647974764214005</v>
      </c>
      <c r="X3090" s="9">
        <v>0</v>
      </c>
      <c r="Y3090" s="9">
        <v>0</v>
      </c>
      <c r="Z3090" s="9">
        <v>2.6221148999999999E-2</v>
      </c>
      <c r="AA3090" s="9">
        <v>127.60596</v>
      </c>
      <c r="AB3090" s="9"/>
      <c r="AQ3090" s="9">
        <f>K3090-'Processed Potentiostat'!$J$3</f>
        <v>-14.334758000000001</v>
      </c>
    </row>
    <row r="3091" spans="1:43" x14ac:dyDescent="0.35">
      <c r="A3091">
        <v>2</v>
      </c>
      <c r="B3091">
        <v>0</v>
      </c>
      <c r="C3091">
        <v>0</v>
      </c>
      <c r="D3091">
        <v>1</v>
      </c>
      <c r="E3091">
        <v>0</v>
      </c>
      <c r="F3091">
        <v>0</v>
      </c>
      <c r="G3091">
        <v>0</v>
      </c>
      <c r="H3091" s="9">
        <v>2620.3997338031299</v>
      </c>
      <c r="I3091" s="9">
        <v>-1.8298395999999999</v>
      </c>
      <c r="J3091" s="9">
        <v>-1.8295592000000001</v>
      </c>
      <c r="K3091" s="9">
        <v>-13.080194000000001</v>
      </c>
      <c r="L3091" s="9">
        <v>-30.846951000000001</v>
      </c>
      <c r="M3091" s="9">
        <v>-30.846951000000001</v>
      </c>
      <c r="N3091" s="9">
        <v>39</v>
      </c>
      <c r="O3091" s="9">
        <v>62.474986999999999</v>
      </c>
      <c r="P3091" s="9">
        <v>0</v>
      </c>
      <c r="Q3091" s="9">
        <v>1.56815507911287E-2</v>
      </c>
      <c r="R3091" s="9">
        <v>0</v>
      </c>
      <c r="S3091" s="9">
        <v>50274523274.326698</v>
      </c>
      <c r="T3091" s="9">
        <v>2620.3997338031299</v>
      </c>
      <c r="U3091" s="9">
        <v>8.5685972138563695</v>
      </c>
      <c r="V3091" s="9">
        <v>0</v>
      </c>
      <c r="W3091" s="9">
        <v>8.5685972138563695</v>
      </c>
      <c r="X3091" s="9">
        <v>0</v>
      </c>
      <c r="Y3091" s="9">
        <v>0</v>
      </c>
      <c r="Z3091" s="9">
        <v>2.3930990999999999E-2</v>
      </c>
      <c r="AA3091" s="9">
        <v>139.87248</v>
      </c>
      <c r="AB3091" s="9"/>
      <c r="AQ3091" s="9">
        <f>K3091-'Processed Potentiostat'!$J$3</f>
        <v>-13.080194000000001</v>
      </c>
    </row>
    <row r="3092" spans="1:43" x14ac:dyDescent="0.35">
      <c r="A3092">
        <v>2</v>
      </c>
      <c r="B3092">
        <v>0</v>
      </c>
      <c r="C3092">
        <v>0</v>
      </c>
      <c r="D3092">
        <v>1</v>
      </c>
      <c r="E3092">
        <v>0</v>
      </c>
      <c r="F3092">
        <v>0</v>
      </c>
      <c r="G3092">
        <v>0</v>
      </c>
      <c r="H3092" s="9">
        <v>2621.3997337778701</v>
      </c>
      <c r="I3092" s="9">
        <v>-1.8301210000000001</v>
      </c>
      <c r="J3092" s="9">
        <v>-1.8306142999999999</v>
      </c>
      <c r="K3092" s="9">
        <v>-10.17794</v>
      </c>
      <c r="L3092" s="9">
        <v>-30.859026</v>
      </c>
      <c r="M3092" s="9">
        <v>-30.859026</v>
      </c>
      <c r="N3092" s="9">
        <v>39</v>
      </c>
      <c r="O3092" s="9">
        <v>62.474986999999999</v>
      </c>
      <c r="P3092" s="9">
        <v>0</v>
      </c>
      <c r="Q3092" s="9">
        <v>1.5687691192393001E-2</v>
      </c>
      <c r="R3092" s="9">
        <v>0</v>
      </c>
      <c r="S3092" s="9">
        <v>69887762696.219406</v>
      </c>
      <c r="T3092" s="9">
        <v>2621.3997337778701</v>
      </c>
      <c r="U3092" s="9">
        <v>8.5719516882233098</v>
      </c>
      <c r="V3092" s="9">
        <v>0</v>
      </c>
      <c r="W3092" s="9">
        <v>8.5719516882233098</v>
      </c>
      <c r="X3092" s="9">
        <v>0</v>
      </c>
      <c r="Y3092" s="9">
        <v>0</v>
      </c>
      <c r="Z3092" s="9">
        <v>1.8631882999999998E-2</v>
      </c>
      <c r="AA3092" s="9">
        <v>179.86098000000001</v>
      </c>
      <c r="AB3092" s="9"/>
      <c r="AQ3092" s="9">
        <f>K3092-'Processed Potentiostat'!$J$3</f>
        <v>-10.17794</v>
      </c>
    </row>
    <row r="3093" spans="1:43" x14ac:dyDescent="0.35">
      <c r="A3093">
        <v>2</v>
      </c>
      <c r="B3093">
        <v>0</v>
      </c>
      <c r="C3093">
        <v>0</v>
      </c>
      <c r="D3093">
        <v>1</v>
      </c>
      <c r="E3093">
        <v>0</v>
      </c>
      <c r="F3093">
        <v>0</v>
      </c>
      <c r="G3093">
        <v>0</v>
      </c>
      <c r="H3093" s="9">
        <v>2622.3997337525998</v>
      </c>
      <c r="I3093" s="9">
        <v>-1.8301535</v>
      </c>
      <c r="J3093" s="9">
        <v>-1.8302603</v>
      </c>
      <c r="K3093" s="9">
        <v>-9.2922706999999996</v>
      </c>
      <c r="L3093" s="9">
        <v>-30.868773999999998</v>
      </c>
      <c r="M3093" s="9">
        <v>-30.868773999999998</v>
      </c>
      <c r="N3093" s="9">
        <v>39</v>
      </c>
      <c r="O3093" s="9">
        <v>62.474986999999999</v>
      </c>
      <c r="P3093" s="9">
        <v>0</v>
      </c>
      <c r="Q3093" s="9">
        <v>1.56926473637863E-2</v>
      </c>
      <c r="R3093" s="9">
        <v>0</v>
      </c>
      <c r="S3093" s="9">
        <v>352787540545.78699</v>
      </c>
      <c r="T3093" s="9">
        <v>2622.3997337525998</v>
      </c>
      <c r="U3093" s="9">
        <v>8.5746597833304907</v>
      </c>
      <c r="V3093" s="9">
        <v>0</v>
      </c>
      <c r="W3093" s="9">
        <v>8.5746597833304907</v>
      </c>
      <c r="X3093" s="9">
        <v>0</v>
      </c>
      <c r="Y3093" s="9">
        <v>0</v>
      </c>
      <c r="Z3093" s="9">
        <v>1.7007274999999999E-2</v>
      </c>
      <c r="AA3093" s="9">
        <v>196.96588</v>
      </c>
      <c r="AB3093" s="9"/>
      <c r="AQ3093" s="9">
        <f>K3093-'Processed Potentiostat'!$J$3</f>
        <v>-9.2922706999999996</v>
      </c>
    </row>
    <row r="3094" spans="1:43" x14ac:dyDescent="0.35">
      <c r="A3094">
        <v>2</v>
      </c>
      <c r="B3094">
        <v>0</v>
      </c>
      <c r="C3094">
        <v>0</v>
      </c>
      <c r="D3094">
        <v>1</v>
      </c>
      <c r="E3094">
        <v>0</v>
      </c>
      <c r="F3094">
        <v>0</v>
      </c>
      <c r="G3094">
        <v>0</v>
      </c>
      <c r="H3094" s="9">
        <v>2623.3997337273399</v>
      </c>
      <c r="I3094" s="9">
        <v>-1.8301575999999999</v>
      </c>
      <c r="J3094" s="9">
        <v>-1.8309789999999999</v>
      </c>
      <c r="K3094" s="9">
        <v>-8.8342504999999996</v>
      </c>
      <c r="L3094" s="9">
        <v>-30.877901000000001</v>
      </c>
      <c r="M3094" s="9">
        <v>-30.877901000000001</v>
      </c>
      <c r="N3094" s="9">
        <v>39</v>
      </c>
      <c r="O3094" s="9">
        <v>62.474986999999999</v>
      </c>
      <c r="P3094" s="9">
        <v>0</v>
      </c>
      <c r="Q3094" s="9">
        <v>1.5697289232836E-2</v>
      </c>
      <c r="R3094" s="9">
        <v>0</v>
      </c>
      <c r="S3094" s="9">
        <v>38299956097.638298</v>
      </c>
      <c r="T3094" s="9">
        <v>2623.3997337273399</v>
      </c>
      <c r="U3094" s="9">
        <v>8.5771945810426597</v>
      </c>
      <c r="V3094" s="9">
        <v>0</v>
      </c>
      <c r="W3094" s="9">
        <v>8.5771945810426597</v>
      </c>
      <c r="X3094" s="9">
        <v>0</v>
      </c>
      <c r="Y3094" s="9">
        <v>0</v>
      </c>
      <c r="Z3094" s="9">
        <v>1.6175327999999999E-2</v>
      </c>
      <c r="AA3094" s="9">
        <v>207.25912</v>
      </c>
      <c r="AB3094" s="9"/>
      <c r="AQ3094" s="9">
        <f>K3094-'Processed Potentiostat'!$J$3</f>
        <v>-8.8342504999999996</v>
      </c>
    </row>
    <row r="3095" spans="1:43" x14ac:dyDescent="0.35">
      <c r="A3095">
        <v>2</v>
      </c>
      <c r="B3095">
        <v>0</v>
      </c>
      <c r="C3095">
        <v>0</v>
      </c>
      <c r="D3095">
        <v>1</v>
      </c>
      <c r="E3095">
        <v>0</v>
      </c>
      <c r="F3095">
        <v>0</v>
      </c>
      <c r="G3095">
        <v>0</v>
      </c>
      <c r="H3095" s="9">
        <v>2624.3997337020801</v>
      </c>
      <c r="I3095" s="9">
        <v>-1.8298435</v>
      </c>
      <c r="J3095" s="9">
        <v>-1.8315011999999999</v>
      </c>
      <c r="K3095" s="9">
        <v>-11.097868</v>
      </c>
      <c r="L3095" s="9">
        <v>-30.887409000000002</v>
      </c>
      <c r="M3095" s="9">
        <v>-30.887409000000002</v>
      </c>
      <c r="N3095" s="9">
        <v>39</v>
      </c>
      <c r="O3095" s="9">
        <v>62.474986999999999</v>
      </c>
      <c r="P3095" s="9">
        <v>0</v>
      </c>
      <c r="Q3095" s="9">
        <v>1.5702126498755999E-2</v>
      </c>
      <c r="R3095" s="9">
        <v>0</v>
      </c>
      <c r="S3095" s="9">
        <v>23250391451.0159</v>
      </c>
      <c r="T3095" s="9">
        <v>2624.3997337020801</v>
      </c>
      <c r="U3095" s="9">
        <v>8.5798357039730195</v>
      </c>
      <c r="V3095" s="9">
        <v>0</v>
      </c>
      <c r="W3095" s="9">
        <v>8.5798357039730195</v>
      </c>
      <c r="X3095" s="9">
        <v>0</v>
      </c>
      <c r="Y3095" s="9">
        <v>0</v>
      </c>
      <c r="Z3095" s="9">
        <v>2.0325758999999999E-2</v>
      </c>
      <c r="AA3095" s="9">
        <v>165.03181000000001</v>
      </c>
      <c r="AB3095" s="9"/>
      <c r="AQ3095" s="9">
        <f>K3095-'Processed Potentiostat'!$J$3</f>
        <v>-11.097868</v>
      </c>
    </row>
    <row r="3096" spans="1:43" x14ac:dyDescent="0.35">
      <c r="A3096">
        <v>2</v>
      </c>
      <c r="B3096">
        <v>0</v>
      </c>
      <c r="C3096">
        <v>0</v>
      </c>
      <c r="D3096">
        <v>1</v>
      </c>
      <c r="E3096">
        <v>0</v>
      </c>
      <c r="F3096">
        <v>0</v>
      </c>
      <c r="G3096">
        <v>0</v>
      </c>
      <c r="H3096" s="9">
        <v>2625.3997336768198</v>
      </c>
      <c r="I3096" s="9">
        <v>-1.8299866</v>
      </c>
      <c r="J3096" s="9">
        <v>-1.8290740999999999</v>
      </c>
      <c r="K3096" s="9">
        <v>-9.9935130999999995</v>
      </c>
      <c r="L3096" s="9">
        <v>-30.897849999999998</v>
      </c>
      <c r="M3096" s="9">
        <v>-30.897849999999998</v>
      </c>
      <c r="N3096" s="9">
        <v>39</v>
      </c>
      <c r="O3096" s="9">
        <v>62.474986999999999</v>
      </c>
      <c r="P3096" s="9">
        <v>0</v>
      </c>
      <c r="Q3096" s="9">
        <v>1.57074312336569E-2</v>
      </c>
      <c r="R3096" s="9">
        <v>0</v>
      </c>
      <c r="S3096" s="9">
        <v>28123909250.864498</v>
      </c>
      <c r="T3096" s="9">
        <v>2625.3997336768198</v>
      </c>
      <c r="U3096" s="9">
        <v>8.5827359774367</v>
      </c>
      <c r="V3096" s="9">
        <v>0</v>
      </c>
      <c r="W3096" s="9">
        <v>8.5827359774367</v>
      </c>
      <c r="X3096" s="9">
        <v>0</v>
      </c>
      <c r="Y3096" s="9">
        <v>0</v>
      </c>
      <c r="Z3096" s="9">
        <v>1.8278875999999999E-2</v>
      </c>
      <c r="AA3096" s="9">
        <v>183.02614</v>
      </c>
      <c r="AB3096" s="9"/>
      <c r="AQ3096" s="9">
        <f>K3096-'Processed Potentiostat'!$J$3</f>
        <v>-9.9935130999999995</v>
      </c>
    </row>
    <row r="3097" spans="1:43" x14ac:dyDescent="0.35">
      <c r="A3097">
        <v>2</v>
      </c>
      <c r="B3097">
        <v>0</v>
      </c>
      <c r="C3097">
        <v>0</v>
      </c>
      <c r="D3097">
        <v>1</v>
      </c>
      <c r="E3097">
        <v>0</v>
      </c>
      <c r="F3097">
        <v>0</v>
      </c>
      <c r="G3097">
        <v>0</v>
      </c>
      <c r="H3097" s="9">
        <v>2626.3997336515599</v>
      </c>
      <c r="I3097" s="9">
        <v>-1.8300247999999999</v>
      </c>
      <c r="J3097" s="9">
        <v>-1.8309685</v>
      </c>
      <c r="K3097" s="9">
        <v>-9.2694454000000004</v>
      </c>
      <c r="L3097" s="9">
        <v>-30.907402000000001</v>
      </c>
      <c r="M3097" s="9">
        <v>-30.907402000000001</v>
      </c>
      <c r="N3097" s="9">
        <v>39</v>
      </c>
      <c r="O3097" s="9">
        <v>62.474986999999999</v>
      </c>
      <c r="P3097" s="9">
        <v>0</v>
      </c>
      <c r="Q3097" s="9">
        <v>1.5712289404401499E-2</v>
      </c>
      <c r="R3097" s="9">
        <v>0</v>
      </c>
      <c r="S3097" s="9">
        <v>38841959370.155296</v>
      </c>
      <c r="T3097" s="9">
        <v>2626.3997336515599</v>
      </c>
      <c r="U3097" s="9">
        <v>8.5853894152835704</v>
      </c>
      <c r="V3097" s="9">
        <v>0</v>
      </c>
      <c r="W3097" s="9">
        <v>8.5853894152835704</v>
      </c>
      <c r="X3097" s="9">
        <v>0</v>
      </c>
      <c r="Y3097" s="9">
        <v>0</v>
      </c>
      <c r="Z3097" s="9">
        <v>1.6972062999999999E-2</v>
      </c>
      <c r="AA3097" s="9">
        <v>197.5273</v>
      </c>
      <c r="AB3097" s="9"/>
      <c r="AQ3097" s="9">
        <f>K3097-'Processed Potentiostat'!$J$3</f>
        <v>-9.2694454000000004</v>
      </c>
    </row>
    <row r="3098" spans="1:43" x14ac:dyDescent="0.35">
      <c r="A3098">
        <v>2</v>
      </c>
      <c r="B3098">
        <v>0</v>
      </c>
      <c r="C3098">
        <v>0</v>
      </c>
      <c r="D3098">
        <v>1</v>
      </c>
      <c r="E3098">
        <v>0</v>
      </c>
      <c r="F3098">
        <v>0</v>
      </c>
      <c r="G3098">
        <v>0</v>
      </c>
      <c r="H3098" s="9">
        <v>2627.3997336262901</v>
      </c>
      <c r="I3098" s="9">
        <v>-1.8298471000000001</v>
      </c>
      <c r="J3098" s="9">
        <v>-1.8310401000000001</v>
      </c>
      <c r="K3098" s="9">
        <v>-10.167384999999999</v>
      </c>
      <c r="L3098" s="9">
        <v>-30.916788</v>
      </c>
      <c r="M3098" s="9">
        <v>-30.916788</v>
      </c>
      <c r="N3098" s="9">
        <v>39</v>
      </c>
      <c r="O3098" s="9">
        <v>62.474986999999999</v>
      </c>
      <c r="P3098" s="9">
        <v>0</v>
      </c>
      <c r="Q3098" s="9">
        <v>1.5717063364805599E-2</v>
      </c>
      <c r="R3098" s="9">
        <v>0</v>
      </c>
      <c r="S3098" s="9">
        <v>35644423230.350899</v>
      </c>
      <c r="T3098" s="9">
        <v>2627.3997336262901</v>
      </c>
      <c r="U3098" s="9">
        <v>8.5879969406139001</v>
      </c>
      <c r="V3098" s="9">
        <v>0</v>
      </c>
      <c r="W3098" s="9">
        <v>8.5879969406139001</v>
      </c>
      <c r="X3098" s="9">
        <v>0</v>
      </c>
      <c r="Y3098" s="9">
        <v>0</v>
      </c>
      <c r="Z3098" s="9">
        <v>1.8616891E-2</v>
      </c>
      <c r="AA3098" s="9">
        <v>180.08958000000001</v>
      </c>
      <c r="AB3098" s="9"/>
      <c r="AQ3098" s="9">
        <f>K3098-'Processed Potentiostat'!$J$3</f>
        <v>-10.167384999999999</v>
      </c>
    </row>
    <row r="3099" spans="1:43" x14ac:dyDescent="0.35">
      <c r="A3099">
        <v>2</v>
      </c>
      <c r="B3099">
        <v>0</v>
      </c>
      <c r="C3099">
        <v>0</v>
      </c>
      <c r="D3099">
        <v>1</v>
      </c>
      <c r="E3099">
        <v>0</v>
      </c>
      <c r="F3099">
        <v>0</v>
      </c>
      <c r="G3099">
        <v>0</v>
      </c>
      <c r="H3099" s="9">
        <v>2628.3997336010302</v>
      </c>
      <c r="I3099" s="9">
        <v>-1.8300681999999999</v>
      </c>
      <c r="J3099" s="9">
        <v>-1.8303894000000001</v>
      </c>
      <c r="K3099" s="9">
        <v>-10.099178</v>
      </c>
      <c r="L3099" s="9">
        <v>-30.927105000000001</v>
      </c>
      <c r="M3099" s="9">
        <v>-30.927105000000001</v>
      </c>
      <c r="N3099" s="9">
        <v>39</v>
      </c>
      <c r="O3099" s="9">
        <v>62.474986999999999</v>
      </c>
      <c r="P3099" s="9">
        <v>0</v>
      </c>
      <c r="Q3099" s="9">
        <v>1.57223088788058E-2</v>
      </c>
      <c r="R3099" s="9">
        <v>0</v>
      </c>
      <c r="S3099" s="9">
        <v>142782252171.39001</v>
      </c>
      <c r="T3099" s="9">
        <v>2628.3997336010302</v>
      </c>
      <c r="U3099" s="9">
        <v>8.5908622276589597</v>
      </c>
      <c r="V3099" s="9">
        <v>0</v>
      </c>
      <c r="W3099" s="9">
        <v>8.5908622276589597</v>
      </c>
      <c r="X3099" s="9">
        <v>0</v>
      </c>
      <c r="Y3099" s="9">
        <v>0</v>
      </c>
      <c r="Z3099" s="9">
        <v>1.8485429000000001E-2</v>
      </c>
      <c r="AA3099" s="9">
        <v>181.24141</v>
      </c>
      <c r="AB3099" s="9"/>
      <c r="AQ3099" s="9">
        <f>K3099-'Processed Potentiostat'!$J$3</f>
        <v>-10.099178</v>
      </c>
    </row>
    <row r="3100" spans="1:43" x14ac:dyDescent="0.35">
      <c r="A3100">
        <v>2</v>
      </c>
      <c r="B3100">
        <v>0</v>
      </c>
      <c r="C3100">
        <v>0</v>
      </c>
      <c r="D3100">
        <v>1</v>
      </c>
      <c r="E3100">
        <v>0</v>
      </c>
      <c r="F3100">
        <v>0</v>
      </c>
      <c r="G3100">
        <v>0</v>
      </c>
      <c r="H3100" s="9">
        <v>2629.3997335757699</v>
      </c>
      <c r="I3100" s="9">
        <v>-1.8299015999999999</v>
      </c>
      <c r="J3100" s="9">
        <v>-1.8300879999999999</v>
      </c>
      <c r="K3100" s="9">
        <v>-9.0010346999999999</v>
      </c>
      <c r="L3100" s="9">
        <v>-30.936571000000001</v>
      </c>
      <c r="M3100" s="9">
        <v>-30.936571000000001</v>
      </c>
      <c r="N3100" s="9">
        <v>39</v>
      </c>
      <c r="O3100" s="9">
        <v>62.474986999999999</v>
      </c>
      <c r="P3100" s="9">
        <v>0</v>
      </c>
      <c r="Q3100" s="9">
        <v>1.5727121080644901E-2</v>
      </c>
      <c r="R3100" s="9">
        <v>0</v>
      </c>
      <c r="S3100" s="9">
        <v>364999683275.61798</v>
      </c>
      <c r="T3100" s="9">
        <v>2629.3997335757699</v>
      </c>
      <c r="U3100" s="9">
        <v>8.5934922035854608</v>
      </c>
      <c r="V3100" s="9">
        <v>0</v>
      </c>
      <c r="W3100" s="9">
        <v>8.5934922035854608</v>
      </c>
      <c r="X3100" s="9">
        <v>0</v>
      </c>
      <c r="Y3100" s="9">
        <v>0</v>
      </c>
      <c r="Z3100" s="9">
        <v>1.6472686E-2</v>
      </c>
      <c r="AA3100" s="9">
        <v>203.31972999999999</v>
      </c>
      <c r="AB3100" s="9"/>
      <c r="AQ3100" s="9">
        <f>K3100-'Processed Potentiostat'!$J$3</f>
        <v>-9.0010346999999999</v>
      </c>
    </row>
    <row r="3101" spans="1:43" x14ac:dyDescent="0.35">
      <c r="A3101">
        <v>2</v>
      </c>
      <c r="B3101">
        <v>0</v>
      </c>
      <c r="C3101">
        <v>0</v>
      </c>
      <c r="D3101">
        <v>1</v>
      </c>
      <c r="E3101">
        <v>0</v>
      </c>
      <c r="F3101">
        <v>0</v>
      </c>
      <c r="G3101">
        <v>0</v>
      </c>
      <c r="H3101" s="9">
        <v>2630.3997335505101</v>
      </c>
      <c r="I3101" s="9">
        <v>-1.8299869</v>
      </c>
      <c r="J3101" s="9">
        <v>-1.8311902</v>
      </c>
      <c r="K3101" s="9">
        <v>-8.5528841</v>
      </c>
      <c r="L3101" s="9">
        <v>-30.945343000000001</v>
      </c>
      <c r="M3101" s="9">
        <v>-30.945343000000001</v>
      </c>
      <c r="N3101" s="9">
        <v>39</v>
      </c>
      <c r="O3101" s="9">
        <v>62.474986999999999</v>
      </c>
      <c r="P3101" s="9">
        <v>0</v>
      </c>
      <c r="Q3101" s="9">
        <v>1.5731583028118098E-2</v>
      </c>
      <c r="R3101" s="9">
        <v>0</v>
      </c>
      <c r="S3101" s="9">
        <v>30414569953.344299</v>
      </c>
      <c r="T3101" s="9">
        <v>2630.3997335505101</v>
      </c>
      <c r="U3101" s="9">
        <v>8.5959287004932303</v>
      </c>
      <c r="V3101" s="9">
        <v>0</v>
      </c>
      <c r="W3101" s="9">
        <v>8.5959287004932303</v>
      </c>
      <c r="X3101" s="9">
        <v>0</v>
      </c>
      <c r="Y3101" s="9">
        <v>0</v>
      </c>
      <c r="Z3101" s="9">
        <v>1.5661959E-2</v>
      </c>
      <c r="AA3101" s="9">
        <v>214.10208</v>
      </c>
      <c r="AB3101" s="9"/>
      <c r="AQ3101" s="9">
        <f>K3101-'Processed Potentiostat'!$J$3</f>
        <v>-8.5528841</v>
      </c>
    </row>
    <row r="3102" spans="1:43" x14ac:dyDescent="0.35">
      <c r="A3102">
        <v>2</v>
      </c>
      <c r="B3102">
        <v>0</v>
      </c>
      <c r="C3102">
        <v>0</v>
      </c>
      <c r="D3102">
        <v>1</v>
      </c>
      <c r="E3102">
        <v>0</v>
      </c>
      <c r="F3102">
        <v>0</v>
      </c>
      <c r="G3102">
        <v>0</v>
      </c>
      <c r="H3102" s="9">
        <v>2631.3997335252502</v>
      </c>
      <c r="I3102" s="9">
        <v>-1.8298512</v>
      </c>
      <c r="J3102" s="9">
        <v>-1.82921</v>
      </c>
      <c r="K3102" s="9">
        <v>-10.053413000000001</v>
      </c>
      <c r="L3102" s="9">
        <v>-30.954138</v>
      </c>
      <c r="M3102" s="9">
        <v>-30.954138</v>
      </c>
      <c r="N3102" s="9">
        <v>39</v>
      </c>
      <c r="O3102" s="9">
        <v>62.474986999999999</v>
      </c>
      <c r="P3102" s="9">
        <v>0</v>
      </c>
      <c r="Q3102" s="9">
        <v>1.5736051780400599E-2</v>
      </c>
      <c r="R3102" s="9">
        <v>0</v>
      </c>
      <c r="S3102" s="9">
        <v>32152318185.000599</v>
      </c>
      <c r="T3102" s="9">
        <v>2631.3997335252502</v>
      </c>
      <c r="U3102" s="9">
        <v>8.5983714018287092</v>
      </c>
      <c r="V3102" s="9">
        <v>0</v>
      </c>
      <c r="W3102" s="9">
        <v>8.5983714018287092</v>
      </c>
      <c r="X3102" s="9">
        <v>0</v>
      </c>
      <c r="Y3102" s="9">
        <v>0</v>
      </c>
      <c r="Z3102" s="9">
        <v>1.8389803999999999E-2</v>
      </c>
      <c r="AA3102" s="9">
        <v>181.94916000000001</v>
      </c>
      <c r="AB3102" s="9"/>
      <c r="AQ3102" s="9">
        <f>K3102-'Processed Potentiostat'!$J$3</f>
        <v>-10.053413000000001</v>
      </c>
    </row>
    <row r="3103" spans="1:43" x14ac:dyDescent="0.35">
      <c r="A3103">
        <v>2</v>
      </c>
      <c r="B3103">
        <v>0</v>
      </c>
      <c r="C3103">
        <v>0</v>
      </c>
      <c r="D3103">
        <v>1</v>
      </c>
      <c r="E3103">
        <v>0</v>
      </c>
      <c r="F3103">
        <v>0</v>
      </c>
      <c r="G3103">
        <v>0</v>
      </c>
      <c r="H3103" s="9">
        <v>2631.8995335126201</v>
      </c>
      <c r="I3103" s="9">
        <v>-1.8300421</v>
      </c>
      <c r="J3103" s="9">
        <v>-1.8305233000000001</v>
      </c>
      <c r="K3103" s="9">
        <v>-15.070143</v>
      </c>
      <c r="L3103" s="9">
        <v>-30.959458999999999</v>
      </c>
      <c r="M3103" s="9">
        <v>-30.959458999999999</v>
      </c>
      <c r="N3103" s="9">
        <v>39</v>
      </c>
      <c r="O3103" s="9">
        <v>62.474986999999999</v>
      </c>
      <c r="P3103" s="9">
        <v>0</v>
      </c>
      <c r="Q3103" s="9">
        <v>1.57387576510684E-2</v>
      </c>
      <c r="R3103" s="9">
        <v>0</v>
      </c>
      <c r="S3103" s="9">
        <v>88335636835.978195</v>
      </c>
      <c r="T3103" s="9">
        <v>2631.8995335126201</v>
      </c>
      <c r="U3103" s="9">
        <v>8.5998499492067708</v>
      </c>
      <c r="V3103" s="9">
        <v>0</v>
      </c>
      <c r="W3103" s="9">
        <v>8.5998499492067708</v>
      </c>
      <c r="X3103" s="9">
        <v>0</v>
      </c>
      <c r="Y3103" s="9">
        <v>0</v>
      </c>
      <c r="Z3103" s="9">
        <v>2.7586245999999998E-2</v>
      </c>
      <c r="AA3103" s="9">
        <v>121.46688</v>
      </c>
      <c r="AB3103" s="9"/>
      <c r="AQ3103" s="9">
        <f>K3103-'Processed Potentiostat'!$J$3</f>
        <v>-15.070143</v>
      </c>
    </row>
    <row r="3104" spans="1:43" x14ac:dyDescent="0.35">
      <c r="A3104">
        <v>2</v>
      </c>
      <c r="B3104">
        <v>0</v>
      </c>
      <c r="C3104">
        <v>0</v>
      </c>
      <c r="D3104">
        <v>1</v>
      </c>
      <c r="E3104">
        <v>0</v>
      </c>
      <c r="F3104">
        <v>0</v>
      </c>
      <c r="G3104">
        <v>0</v>
      </c>
      <c r="H3104" s="9">
        <v>2632.8995334873598</v>
      </c>
      <c r="I3104" s="9">
        <v>-1.8301171000000001</v>
      </c>
      <c r="J3104" s="9">
        <v>-1.8292018000000001</v>
      </c>
      <c r="K3104" s="9">
        <v>-13.307489</v>
      </c>
      <c r="L3104" s="9">
        <v>-30.973772</v>
      </c>
      <c r="M3104" s="9">
        <v>-30.973772</v>
      </c>
      <c r="N3104" s="9">
        <v>39</v>
      </c>
      <c r="O3104" s="9">
        <v>62.474986999999999</v>
      </c>
      <c r="P3104" s="9">
        <v>0</v>
      </c>
      <c r="Q3104" s="9">
        <v>1.5746030122622798E-2</v>
      </c>
      <c r="R3104" s="9">
        <v>0</v>
      </c>
      <c r="S3104" s="9">
        <v>31900162974.157398</v>
      </c>
      <c r="T3104" s="9">
        <v>2632.8995334873598</v>
      </c>
      <c r="U3104" s="9">
        <v>8.6038254176415307</v>
      </c>
      <c r="V3104" s="9">
        <v>0</v>
      </c>
      <c r="W3104" s="9">
        <v>8.6038254176415307</v>
      </c>
      <c r="X3104" s="9">
        <v>0</v>
      </c>
      <c r="Y3104" s="9">
        <v>0</v>
      </c>
      <c r="Z3104" s="9">
        <v>2.4342084E-2</v>
      </c>
      <c r="AA3104" s="9">
        <v>137.45657</v>
      </c>
      <c r="AB3104" s="9"/>
      <c r="AQ3104" s="9">
        <f>K3104-'Processed Potentiostat'!$J$3</f>
        <v>-13.307489</v>
      </c>
    </row>
    <row r="3105" spans="1:43" x14ac:dyDescent="0.35">
      <c r="A3105">
        <v>2</v>
      </c>
      <c r="B3105">
        <v>0</v>
      </c>
      <c r="C3105">
        <v>0</v>
      </c>
      <c r="D3105">
        <v>1</v>
      </c>
      <c r="E3105">
        <v>0</v>
      </c>
      <c r="F3105">
        <v>0</v>
      </c>
      <c r="G3105">
        <v>0</v>
      </c>
      <c r="H3105" s="9">
        <v>2633.8995334621</v>
      </c>
      <c r="I3105" s="9">
        <v>-1.8298616000000001</v>
      </c>
      <c r="J3105" s="9">
        <v>-1.8294778</v>
      </c>
      <c r="K3105" s="9">
        <v>-13.198586000000001</v>
      </c>
      <c r="L3105" s="9">
        <v>-30.987262999999999</v>
      </c>
      <c r="M3105" s="9">
        <v>-30.987262999999999</v>
      </c>
      <c r="N3105" s="9">
        <v>39</v>
      </c>
      <c r="O3105" s="9">
        <v>62.474986999999999</v>
      </c>
      <c r="P3105" s="9">
        <v>0</v>
      </c>
      <c r="Q3105" s="9">
        <v>1.57528859264238E-2</v>
      </c>
      <c r="R3105" s="9">
        <v>0</v>
      </c>
      <c r="S3105" s="9">
        <v>44586621147.439796</v>
      </c>
      <c r="T3105" s="9">
        <v>2633.8995334621</v>
      </c>
      <c r="U3105" s="9">
        <v>8.6075730220998103</v>
      </c>
      <c r="V3105" s="9">
        <v>0</v>
      </c>
      <c r="W3105" s="9">
        <v>8.6075730220998103</v>
      </c>
      <c r="X3105" s="9">
        <v>0</v>
      </c>
      <c r="Y3105" s="9">
        <v>0</v>
      </c>
      <c r="Z3105" s="9">
        <v>2.4146521000000001E-2</v>
      </c>
      <c r="AA3105" s="9">
        <v>138.61165</v>
      </c>
      <c r="AB3105" s="9"/>
      <c r="AQ3105" s="9">
        <f>K3105-'Processed Potentiostat'!$J$3</f>
        <v>-13.198586000000001</v>
      </c>
    </row>
    <row r="3106" spans="1:43" x14ac:dyDescent="0.35">
      <c r="A3106">
        <v>2</v>
      </c>
      <c r="B3106">
        <v>0</v>
      </c>
      <c r="C3106">
        <v>0</v>
      </c>
      <c r="D3106">
        <v>1</v>
      </c>
      <c r="E3106">
        <v>0</v>
      </c>
      <c r="F3106">
        <v>0</v>
      </c>
      <c r="G3106">
        <v>0</v>
      </c>
      <c r="H3106" s="9">
        <v>2634.8995334368301</v>
      </c>
      <c r="I3106" s="9">
        <v>-1.8300953</v>
      </c>
      <c r="J3106" s="9">
        <v>-1.829026</v>
      </c>
      <c r="K3106" s="9">
        <v>-12.128451</v>
      </c>
      <c r="L3106" s="9">
        <v>-30.999974999999999</v>
      </c>
      <c r="M3106" s="9">
        <v>-30.999974999999999</v>
      </c>
      <c r="N3106" s="9">
        <v>39</v>
      </c>
      <c r="O3106" s="9">
        <v>62.474986999999999</v>
      </c>
      <c r="P3106" s="9">
        <v>0</v>
      </c>
      <c r="Q3106" s="9">
        <v>1.5759344663575699E-2</v>
      </c>
      <c r="R3106" s="9">
        <v>0</v>
      </c>
      <c r="S3106" s="9">
        <v>27031874606.994701</v>
      </c>
      <c r="T3106" s="9">
        <v>2634.8995334368301</v>
      </c>
      <c r="U3106" s="9">
        <v>8.6111040154857594</v>
      </c>
      <c r="V3106" s="9">
        <v>0</v>
      </c>
      <c r="W3106" s="9">
        <v>8.6111040154857594</v>
      </c>
      <c r="X3106" s="9">
        <v>0</v>
      </c>
      <c r="Y3106" s="9">
        <v>0</v>
      </c>
      <c r="Z3106" s="9">
        <v>2.2183252000000001E-2</v>
      </c>
      <c r="AA3106" s="9">
        <v>150.80457999999999</v>
      </c>
      <c r="AB3106" s="9"/>
      <c r="AQ3106" s="9">
        <f>K3106-'Processed Potentiostat'!$J$3</f>
        <v>-12.128451</v>
      </c>
    </row>
    <row r="3107" spans="1:43" x14ac:dyDescent="0.35">
      <c r="A3107">
        <v>2</v>
      </c>
      <c r="B3107">
        <v>0</v>
      </c>
      <c r="C3107">
        <v>0</v>
      </c>
      <c r="D3107">
        <v>1</v>
      </c>
      <c r="E3107">
        <v>0</v>
      </c>
      <c r="F3107">
        <v>0</v>
      </c>
      <c r="G3107">
        <v>0</v>
      </c>
      <c r="H3107" s="9">
        <v>2635.8995334115698</v>
      </c>
      <c r="I3107" s="9">
        <v>-1.8299278000000001</v>
      </c>
      <c r="J3107" s="9">
        <v>-1.8295258000000001</v>
      </c>
      <c r="K3107" s="9">
        <v>-11.623562</v>
      </c>
      <c r="L3107" s="9">
        <v>-31.011997000000001</v>
      </c>
      <c r="M3107" s="9">
        <v>-31.011997000000001</v>
      </c>
      <c r="N3107" s="9">
        <v>39</v>
      </c>
      <c r="O3107" s="9">
        <v>62.474986999999999</v>
      </c>
      <c r="P3107" s="9">
        <v>0</v>
      </c>
      <c r="Q3107" s="9">
        <v>1.5765454272806699E-2</v>
      </c>
      <c r="R3107" s="9">
        <v>0</v>
      </c>
      <c r="S3107" s="9">
        <v>47935780877.397003</v>
      </c>
      <c r="T3107" s="9">
        <v>2635.8995334115698</v>
      </c>
      <c r="U3107" s="9">
        <v>8.6144435015530494</v>
      </c>
      <c r="V3107" s="9">
        <v>0</v>
      </c>
      <c r="W3107" s="9">
        <v>8.6144435015530494</v>
      </c>
      <c r="X3107" s="9">
        <v>0</v>
      </c>
      <c r="Y3107" s="9">
        <v>0</v>
      </c>
      <c r="Z3107" s="9">
        <v>2.1265606999999999E-2</v>
      </c>
      <c r="AA3107" s="9">
        <v>157.39804000000001</v>
      </c>
      <c r="AB3107" s="9"/>
      <c r="AQ3107" s="9">
        <f>K3107-'Processed Potentiostat'!$J$3</f>
        <v>-11.623562</v>
      </c>
    </row>
    <row r="3108" spans="1:43" x14ac:dyDescent="0.35">
      <c r="A3108">
        <v>2</v>
      </c>
      <c r="B3108">
        <v>0</v>
      </c>
      <c r="C3108">
        <v>0</v>
      </c>
      <c r="D3108">
        <v>1</v>
      </c>
      <c r="E3108">
        <v>0</v>
      </c>
      <c r="F3108">
        <v>0</v>
      </c>
      <c r="G3108">
        <v>0</v>
      </c>
      <c r="H3108" s="9">
        <v>2636.8995333863099</v>
      </c>
      <c r="I3108" s="9">
        <v>-1.8299974000000001</v>
      </c>
      <c r="J3108" s="9">
        <v>-1.8310824999999999</v>
      </c>
      <c r="K3108" s="9">
        <v>-13.595447999999999</v>
      </c>
      <c r="L3108" s="9">
        <v>-31.026503000000002</v>
      </c>
      <c r="M3108" s="9">
        <v>-31.026503000000002</v>
      </c>
      <c r="N3108" s="9">
        <v>39</v>
      </c>
      <c r="O3108" s="9">
        <v>62.474986999999999</v>
      </c>
      <c r="P3108" s="9">
        <v>0</v>
      </c>
      <c r="Q3108" s="9">
        <v>1.57728322057436E-2</v>
      </c>
      <c r="R3108" s="9">
        <v>0</v>
      </c>
      <c r="S3108" s="9">
        <v>34106823425.629902</v>
      </c>
      <c r="T3108" s="9">
        <v>2636.8995333863099</v>
      </c>
      <c r="U3108" s="9">
        <v>8.6184729987045898</v>
      </c>
      <c r="V3108" s="9">
        <v>0</v>
      </c>
      <c r="W3108" s="9">
        <v>8.6184729987045898</v>
      </c>
      <c r="X3108" s="9">
        <v>0</v>
      </c>
      <c r="Y3108" s="9">
        <v>0</v>
      </c>
      <c r="Z3108" s="9">
        <v>2.4894385000000002E-2</v>
      </c>
      <c r="AA3108" s="9">
        <v>134.68350000000001</v>
      </c>
      <c r="AB3108" s="9"/>
      <c r="AQ3108" s="9">
        <f>K3108-'Processed Potentiostat'!$J$3</f>
        <v>-13.595447999999999</v>
      </c>
    </row>
    <row r="3109" spans="1:43" x14ac:dyDescent="0.35">
      <c r="A3109">
        <v>2</v>
      </c>
      <c r="B3109">
        <v>0</v>
      </c>
      <c r="C3109">
        <v>0</v>
      </c>
      <c r="D3109">
        <v>1</v>
      </c>
      <c r="E3109">
        <v>0</v>
      </c>
      <c r="F3109">
        <v>0</v>
      </c>
      <c r="G3109">
        <v>0</v>
      </c>
      <c r="H3109" s="9">
        <v>2637.8995333610501</v>
      </c>
      <c r="I3109" s="9">
        <v>-1.8300432</v>
      </c>
      <c r="J3109" s="9">
        <v>-1.8313838</v>
      </c>
      <c r="K3109" s="9">
        <v>-11.78444</v>
      </c>
      <c r="L3109" s="9">
        <v>-31.039341</v>
      </c>
      <c r="M3109" s="9">
        <v>-31.039341</v>
      </c>
      <c r="N3109" s="9">
        <v>39</v>
      </c>
      <c r="O3109" s="9">
        <v>62.474986999999999</v>
      </c>
      <c r="P3109" s="9">
        <v>0</v>
      </c>
      <c r="Q3109" s="9">
        <v>1.5779363308942199E-2</v>
      </c>
      <c r="R3109" s="9">
        <v>0</v>
      </c>
      <c r="S3109" s="9">
        <v>25630167042.419998</v>
      </c>
      <c r="T3109" s="9">
        <v>2637.8995333610501</v>
      </c>
      <c r="U3109" s="9">
        <v>8.6220392579484493</v>
      </c>
      <c r="V3109" s="9">
        <v>0</v>
      </c>
      <c r="W3109" s="9">
        <v>8.6220392579484493</v>
      </c>
      <c r="X3109" s="9">
        <v>0</v>
      </c>
      <c r="Y3109" s="9">
        <v>0</v>
      </c>
      <c r="Z3109" s="9">
        <v>2.1581831999999999E-2</v>
      </c>
      <c r="AA3109" s="9">
        <v>155.40694999999999</v>
      </c>
      <c r="AB3109" s="9"/>
      <c r="AQ3109" s="9">
        <f>K3109-'Processed Potentiostat'!$J$3</f>
        <v>-11.78444</v>
      </c>
    </row>
    <row r="3110" spans="1:43" x14ac:dyDescent="0.35">
      <c r="A3110">
        <v>2</v>
      </c>
      <c r="B3110">
        <v>0</v>
      </c>
      <c r="C3110">
        <v>0</v>
      </c>
      <c r="D3110">
        <v>1</v>
      </c>
      <c r="E3110">
        <v>0</v>
      </c>
      <c r="F3110">
        <v>0</v>
      </c>
      <c r="G3110">
        <v>0</v>
      </c>
      <c r="H3110" s="9">
        <v>2638.8995333357798</v>
      </c>
      <c r="I3110" s="9">
        <v>-1.8301365000000001</v>
      </c>
      <c r="J3110" s="9">
        <v>-1.8295771999999999</v>
      </c>
      <c r="K3110" s="9">
        <v>-13.737273999999999</v>
      </c>
      <c r="L3110" s="9">
        <v>-31.052171999999999</v>
      </c>
      <c r="M3110" s="9">
        <v>-31.052171999999999</v>
      </c>
      <c r="N3110" s="9">
        <v>39</v>
      </c>
      <c r="O3110" s="9">
        <v>62.474986999999999</v>
      </c>
      <c r="P3110" s="9">
        <v>0</v>
      </c>
      <c r="Q3110" s="9">
        <v>1.5785884091982699E-2</v>
      </c>
      <c r="R3110" s="9">
        <v>0</v>
      </c>
      <c r="S3110" s="9">
        <v>52138608567.568199</v>
      </c>
      <c r="T3110" s="9">
        <v>2638.8995333357798</v>
      </c>
      <c r="U3110" s="9">
        <v>8.6256030004412292</v>
      </c>
      <c r="V3110" s="9">
        <v>0</v>
      </c>
      <c r="W3110" s="9">
        <v>8.6256030004412292</v>
      </c>
      <c r="X3110" s="9">
        <v>0</v>
      </c>
      <c r="Y3110" s="9">
        <v>0</v>
      </c>
      <c r="Z3110" s="9">
        <v>2.5133402999999999E-2</v>
      </c>
      <c r="AA3110" s="9">
        <v>133.18342999999999</v>
      </c>
      <c r="AB3110" s="9"/>
      <c r="AQ3110" s="9">
        <f>K3110-'Processed Potentiostat'!$J$3</f>
        <v>-13.737273999999999</v>
      </c>
    </row>
    <row r="3111" spans="1:43" x14ac:dyDescent="0.35">
      <c r="A3111">
        <v>2</v>
      </c>
      <c r="B3111">
        <v>0</v>
      </c>
      <c r="C3111">
        <v>0</v>
      </c>
      <c r="D3111">
        <v>1</v>
      </c>
      <c r="E3111">
        <v>0</v>
      </c>
      <c r="F3111">
        <v>0</v>
      </c>
      <c r="G3111">
        <v>0</v>
      </c>
      <c r="H3111" s="9">
        <v>2639.8995333105199</v>
      </c>
      <c r="I3111" s="9">
        <v>-1.8299437000000001</v>
      </c>
      <c r="J3111" s="9">
        <v>-1.8314900000000001</v>
      </c>
      <c r="K3111" s="9">
        <v>-11.474608999999999</v>
      </c>
      <c r="L3111" s="9">
        <v>-31.064871</v>
      </c>
      <c r="M3111" s="9">
        <v>-31.064871</v>
      </c>
      <c r="N3111" s="9">
        <v>39</v>
      </c>
      <c r="O3111" s="9">
        <v>62.474986999999999</v>
      </c>
      <c r="P3111" s="9">
        <v>0</v>
      </c>
      <c r="Q3111" s="9">
        <v>1.57923447378094E-2</v>
      </c>
      <c r="R3111" s="9">
        <v>0</v>
      </c>
      <c r="S3111" s="9">
        <v>23582898293.7752</v>
      </c>
      <c r="T3111" s="9">
        <v>2639.8995333105199</v>
      </c>
      <c r="U3111" s="9">
        <v>8.6291308583887396</v>
      </c>
      <c r="V3111" s="9">
        <v>0</v>
      </c>
      <c r="W3111" s="9">
        <v>8.6291308583887396</v>
      </c>
      <c r="X3111" s="9">
        <v>0</v>
      </c>
      <c r="Y3111" s="9">
        <v>0</v>
      </c>
      <c r="Z3111" s="9">
        <v>2.1015632999999999E-2</v>
      </c>
      <c r="AA3111" s="9">
        <v>159.61241000000001</v>
      </c>
      <c r="AB3111" s="9"/>
      <c r="AQ3111" s="9">
        <f>K3111-'Processed Potentiostat'!$J$3</f>
        <v>-11.474608999999999</v>
      </c>
    </row>
    <row r="3112" spans="1:43" x14ac:dyDescent="0.35">
      <c r="A3112">
        <v>2</v>
      </c>
      <c r="B3112">
        <v>0</v>
      </c>
      <c r="C3112">
        <v>0</v>
      </c>
      <c r="D3112">
        <v>1</v>
      </c>
      <c r="E3112">
        <v>0</v>
      </c>
      <c r="F3112">
        <v>0</v>
      </c>
      <c r="G3112">
        <v>0</v>
      </c>
      <c r="H3112" s="9">
        <v>2640.8995332852601</v>
      </c>
      <c r="I3112" s="9">
        <v>-1.8299106000000001</v>
      </c>
      <c r="J3112" s="9">
        <v>-1.8310071000000001</v>
      </c>
      <c r="K3112" s="9">
        <v>-9.2808761999999998</v>
      </c>
      <c r="L3112" s="9">
        <v>-31.075472000000001</v>
      </c>
      <c r="M3112" s="9">
        <v>-31.075472000000001</v>
      </c>
      <c r="N3112" s="9">
        <v>39</v>
      </c>
      <c r="O3112" s="9">
        <v>62.474986999999999</v>
      </c>
      <c r="P3112" s="9">
        <v>0</v>
      </c>
      <c r="Q3112" s="9">
        <v>1.5797736567400501E-2</v>
      </c>
      <c r="R3112" s="9">
        <v>0</v>
      </c>
      <c r="S3112" s="9">
        <v>37245313692.1343</v>
      </c>
      <c r="T3112" s="9">
        <v>2640.8995332852601</v>
      </c>
      <c r="U3112" s="9">
        <v>8.6320754730452407</v>
      </c>
      <c r="V3112" s="9">
        <v>0</v>
      </c>
      <c r="W3112" s="9">
        <v>8.6320754730452407</v>
      </c>
      <c r="X3112" s="9">
        <v>0</v>
      </c>
      <c r="Y3112" s="9">
        <v>0</v>
      </c>
      <c r="Z3112" s="9">
        <v>1.6993351E-2</v>
      </c>
      <c r="AA3112" s="9">
        <v>197.28818000000001</v>
      </c>
      <c r="AB3112" s="9"/>
      <c r="AQ3112" s="9">
        <f>K3112-'Processed Potentiostat'!$J$3</f>
        <v>-9.2808761999999998</v>
      </c>
    </row>
    <row r="3113" spans="1:43" x14ac:dyDescent="0.35">
      <c r="A3113">
        <v>2</v>
      </c>
      <c r="B3113">
        <v>0</v>
      </c>
      <c r="C3113">
        <v>0</v>
      </c>
      <c r="D3113">
        <v>1</v>
      </c>
      <c r="E3113">
        <v>0</v>
      </c>
      <c r="F3113">
        <v>0</v>
      </c>
      <c r="G3113">
        <v>0</v>
      </c>
      <c r="H3113" s="9">
        <v>2641.8995332600002</v>
      </c>
      <c r="I3113" s="9">
        <v>-1.8299114000000001</v>
      </c>
      <c r="J3113" s="9">
        <v>-1.8291949000000001</v>
      </c>
      <c r="K3113" s="9">
        <v>-10.891225</v>
      </c>
      <c r="L3113" s="9">
        <v>-31.086659999999998</v>
      </c>
      <c r="M3113" s="9">
        <v>-31.086659999999998</v>
      </c>
      <c r="N3113" s="9">
        <v>39</v>
      </c>
      <c r="O3113" s="9">
        <v>62.474986999999999</v>
      </c>
      <c r="P3113" s="9">
        <v>0</v>
      </c>
      <c r="Q3113" s="9">
        <v>1.58034215563248E-2</v>
      </c>
      <c r="R3113" s="9">
        <v>0</v>
      </c>
      <c r="S3113" s="9">
        <v>31790053160.4921</v>
      </c>
      <c r="T3113" s="9">
        <v>2641.8995332600002</v>
      </c>
      <c r="U3113" s="9">
        <v>8.6351833765876496</v>
      </c>
      <c r="V3113" s="9">
        <v>0</v>
      </c>
      <c r="W3113" s="9">
        <v>8.6351833765876496</v>
      </c>
      <c r="X3113" s="9">
        <v>0</v>
      </c>
      <c r="Y3113" s="9">
        <v>0</v>
      </c>
      <c r="Z3113" s="9">
        <v>1.9922173000000001E-2</v>
      </c>
      <c r="AA3113" s="9">
        <v>167.95125999999999</v>
      </c>
      <c r="AB3113" s="9"/>
      <c r="AQ3113" s="9">
        <f>K3113-'Processed Potentiostat'!$J$3</f>
        <v>-10.891225</v>
      </c>
    </row>
    <row r="3114" spans="1:43" x14ac:dyDescent="0.35">
      <c r="A3114">
        <v>2</v>
      </c>
      <c r="B3114">
        <v>0</v>
      </c>
      <c r="C3114">
        <v>0</v>
      </c>
      <c r="D3114">
        <v>1</v>
      </c>
      <c r="E3114">
        <v>0</v>
      </c>
      <c r="F3114">
        <v>0</v>
      </c>
      <c r="G3114">
        <v>0</v>
      </c>
      <c r="H3114" s="9">
        <v>2642.8995332347399</v>
      </c>
      <c r="I3114" s="9">
        <v>-1.8299779</v>
      </c>
      <c r="J3114" s="9">
        <v>-1.8292416</v>
      </c>
      <c r="K3114" s="9">
        <v>-10.520769</v>
      </c>
      <c r="L3114" s="9">
        <v>-31.097390999999998</v>
      </c>
      <c r="M3114" s="9">
        <v>-31.097390999999998</v>
      </c>
      <c r="N3114" s="9">
        <v>39</v>
      </c>
      <c r="O3114" s="9">
        <v>62.474986999999999</v>
      </c>
      <c r="P3114" s="9">
        <v>0</v>
      </c>
      <c r="Q3114" s="9">
        <v>1.58088740903802E-2</v>
      </c>
      <c r="R3114" s="9">
        <v>0</v>
      </c>
      <c r="S3114" s="9">
        <v>33396981183.638401</v>
      </c>
      <c r="T3114" s="9">
        <v>2642.8995332347399</v>
      </c>
      <c r="U3114" s="9">
        <v>8.6381640707585507</v>
      </c>
      <c r="V3114" s="9">
        <v>0</v>
      </c>
      <c r="W3114" s="9">
        <v>8.6381640707585507</v>
      </c>
      <c r="X3114" s="9">
        <v>0</v>
      </c>
      <c r="Y3114" s="9">
        <v>0</v>
      </c>
      <c r="Z3114" s="9">
        <v>1.9245028000000001E-2</v>
      </c>
      <c r="AA3114" s="9">
        <v>173.86957000000001</v>
      </c>
      <c r="AB3114" s="9"/>
      <c r="AQ3114" s="9">
        <f>K3114-'Processed Potentiostat'!$J$3</f>
        <v>-10.520769</v>
      </c>
    </row>
    <row r="3115" spans="1:43" x14ac:dyDescent="0.35">
      <c r="A3115">
        <v>2</v>
      </c>
      <c r="B3115">
        <v>0</v>
      </c>
      <c r="C3115">
        <v>0</v>
      </c>
      <c r="D3115">
        <v>1</v>
      </c>
      <c r="E3115">
        <v>0</v>
      </c>
      <c r="F3115">
        <v>0</v>
      </c>
      <c r="G3115">
        <v>0</v>
      </c>
      <c r="H3115" s="9">
        <v>2643.8995332094701</v>
      </c>
      <c r="I3115" s="9">
        <v>-1.8300959999999999</v>
      </c>
      <c r="J3115" s="9">
        <v>-1.8296117999999999</v>
      </c>
      <c r="K3115" s="9">
        <v>-9.6490459000000008</v>
      </c>
      <c r="L3115" s="9">
        <v>-31.107724999999999</v>
      </c>
      <c r="M3115" s="9">
        <v>-31.107724999999999</v>
      </c>
      <c r="N3115" s="9">
        <v>39</v>
      </c>
      <c r="O3115" s="9">
        <v>62.474986999999999</v>
      </c>
      <c r="P3115" s="9">
        <v>0</v>
      </c>
      <c r="Q3115" s="9">
        <v>1.58141261002036E-2</v>
      </c>
      <c r="R3115" s="9">
        <v>0</v>
      </c>
      <c r="S3115" s="9">
        <v>55450596488.491898</v>
      </c>
      <c r="T3115" s="9">
        <v>2643.8995332094701</v>
      </c>
      <c r="U3115" s="9">
        <v>8.6410345989744908</v>
      </c>
      <c r="V3115" s="9">
        <v>0</v>
      </c>
      <c r="W3115" s="9">
        <v>8.6410345989744908</v>
      </c>
      <c r="X3115" s="9">
        <v>0</v>
      </c>
      <c r="Y3115" s="9">
        <v>0</v>
      </c>
      <c r="Z3115" s="9">
        <v>1.7654006999999999E-2</v>
      </c>
      <c r="AA3115" s="9">
        <v>189.61582999999999</v>
      </c>
      <c r="AB3115" s="9"/>
      <c r="AQ3115" s="9">
        <f>K3115-'Processed Potentiostat'!$J$3</f>
        <v>-9.6490459000000008</v>
      </c>
    </row>
    <row r="3116" spans="1:43" x14ac:dyDescent="0.35">
      <c r="A3116">
        <v>2</v>
      </c>
      <c r="B3116">
        <v>0</v>
      </c>
      <c r="C3116">
        <v>0</v>
      </c>
      <c r="D3116">
        <v>1</v>
      </c>
      <c r="E3116">
        <v>0</v>
      </c>
      <c r="F3116">
        <v>0</v>
      </c>
      <c r="G3116">
        <v>0</v>
      </c>
      <c r="H3116" s="9">
        <v>2644.8995331842102</v>
      </c>
      <c r="I3116" s="9">
        <v>-1.8300129999999999</v>
      </c>
      <c r="J3116" s="9">
        <v>-1.8305471</v>
      </c>
      <c r="K3116" s="9">
        <v>-11.562175</v>
      </c>
      <c r="L3116" s="9">
        <v>-31.118445999999999</v>
      </c>
      <c r="M3116" s="9">
        <v>-31.118445999999999</v>
      </c>
      <c r="N3116" s="9">
        <v>39</v>
      </c>
      <c r="O3116" s="9">
        <v>62.474986999999999</v>
      </c>
      <c r="P3116" s="9">
        <v>0</v>
      </c>
      <c r="Q3116" s="9">
        <v>1.5819577676233799E-2</v>
      </c>
      <c r="R3116" s="9">
        <v>0</v>
      </c>
      <c r="S3116" s="9">
        <v>83133903152.561493</v>
      </c>
      <c r="T3116" s="9">
        <v>2644.8995331842102</v>
      </c>
      <c r="U3116" s="9">
        <v>8.6440131365935997</v>
      </c>
      <c r="V3116" s="9">
        <v>0</v>
      </c>
      <c r="W3116" s="9">
        <v>8.6440131365935997</v>
      </c>
      <c r="X3116" s="9">
        <v>0</v>
      </c>
      <c r="Y3116" s="9">
        <v>0</v>
      </c>
      <c r="Z3116" s="9">
        <v>2.1165105E-2</v>
      </c>
      <c r="AA3116" s="9">
        <v>158.32203999999999</v>
      </c>
      <c r="AB3116" s="9"/>
      <c r="AQ3116" s="9">
        <f>K3116-'Processed Potentiostat'!$J$3</f>
        <v>-11.562175</v>
      </c>
    </row>
    <row r="3117" spans="1:43" x14ac:dyDescent="0.35">
      <c r="A3117">
        <v>2</v>
      </c>
      <c r="B3117">
        <v>0</v>
      </c>
      <c r="C3117">
        <v>0</v>
      </c>
      <c r="D3117">
        <v>1</v>
      </c>
      <c r="E3117">
        <v>0</v>
      </c>
      <c r="F3117">
        <v>0</v>
      </c>
      <c r="G3117">
        <v>0</v>
      </c>
      <c r="H3117" s="9">
        <v>2645.8995331589499</v>
      </c>
      <c r="I3117" s="9">
        <v>-1.8298608000000001</v>
      </c>
      <c r="J3117" s="9">
        <v>-1.8308476</v>
      </c>
      <c r="K3117" s="9">
        <v>-10.431642999999999</v>
      </c>
      <c r="L3117" s="9">
        <v>-31.129546999999999</v>
      </c>
      <c r="M3117" s="9">
        <v>-31.129546999999999</v>
      </c>
      <c r="N3117" s="9">
        <v>39</v>
      </c>
      <c r="O3117" s="9">
        <v>62.474986999999999</v>
      </c>
      <c r="P3117" s="9">
        <v>0</v>
      </c>
      <c r="Q3117" s="9">
        <v>1.5825223180843E-2</v>
      </c>
      <c r="R3117" s="9">
        <v>0</v>
      </c>
      <c r="S3117" s="9">
        <v>46128522630.566101</v>
      </c>
      <c r="T3117" s="9">
        <v>2645.8995331589499</v>
      </c>
      <c r="U3117" s="9">
        <v>8.6470963760096193</v>
      </c>
      <c r="V3117" s="9">
        <v>0</v>
      </c>
      <c r="W3117" s="9">
        <v>8.6470963760096193</v>
      </c>
      <c r="X3117" s="9">
        <v>0</v>
      </c>
      <c r="Y3117" s="9">
        <v>0</v>
      </c>
      <c r="Z3117" s="9">
        <v>1.9098747999999999E-2</v>
      </c>
      <c r="AA3117" s="9">
        <v>175.50905</v>
      </c>
      <c r="AB3117" s="9"/>
      <c r="AQ3117" s="9">
        <f>K3117-'Processed Potentiostat'!$J$3</f>
        <v>-10.431642999999999</v>
      </c>
    </row>
    <row r="3118" spans="1:43" x14ac:dyDescent="0.35">
      <c r="A3118">
        <v>2</v>
      </c>
      <c r="B3118">
        <v>0</v>
      </c>
      <c r="C3118">
        <v>0</v>
      </c>
      <c r="D3118">
        <v>1</v>
      </c>
      <c r="E3118">
        <v>0</v>
      </c>
      <c r="F3118">
        <v>0</v>
      </c>
      <c r="G3118">
        <v>0</v>
      </c>
      <c r="H3118" s="9">
        <v>2646.8995331336901</v>
      </c>
      <c r="I3118" s="9">
        <v>-1.829985</v>
      </c>
      <c r="J3118" s="9">
        <v>-1.8306745</v>
      </c>
      <c r="K3118" s="9">
        <v>-9.7569961999999997</v>
      </c>
      <c r="L3118" s="9">
        <v>-31.139735999999999</v>
      </c>
      <c r="M3118" s="9">
        <v>-31.139735999999999</v>
      </c>
      <c r="N3118" s="9">
        <v>39</v>
      </c>
      <c r="O3118" s="9">
        <v>62.474986999999999</v>
      </c>
      <c r="P3118" s="9">
        <v>0</v>
      </c>
      <c r="Q3118" s="9">
        <v>1.5830404526959801E-2</v>
      </c>
      <c r="R3118" s="9">
        <v>0</v>
      </c>
      <c r="S3118" s="9">
        <v>62062020447.907204</v>
      </c>
      <c r="T3118" s="9">
        <v>2646.8995331336901</v>
      </c>
      <c r="U3118" s="9">
        <v>8.6499268500421298</v>
      </c>
      <c r="V3118" s="9">
        <v>0</v>
      </c>
      <c r="W3118" s="9">
        <v>8.6499268500421298</v>
      </c>
      <c r="X3118" s="9">
        <v>0</v>
      </c>
      <c r="Y3118" s="9">
        <v>0</v>
      </c>
      <c r="Z3118" s="9">
        <v>1.7861884000000001E-2</v>
      </c>
      <c r="AA3118" s="9">
        <v>187.62685999999999</v>
      </c>
      <c r="AB3118" s="9"/>
      <c r="AQ3118" s="9">
        <f>K3118-'Processed Potentiostat'!$J$3</f>
        <v>-9.7569961999999997</v>
      </c>
    </row>
    <row r="3119" spans="1:43" x14ac:dyDescent="0.35">
      <c r="A3119">
        <v>2</v>
      </c>
      <c r="B3119">
        <v>0</v>
      </c>
      <c r="C3119">
        <v>0</v>
      </c>
      <c r="D3119">
        <v>1</v>
      </c>
      <c r="E3119">
        <v>0</v>
      </c>
      <c r="F3119">
        <v>0</v>
      </c>
      <c r="G3119">
        <v>0</v>
      </c>
      <c r="H3119" s="9">
        <v>2647.8995331084302</v>
      </c>
      <c r="I3119" s="9">
        <v>-1.8298449999999999</v>
      </c>
      <c r="J3119" s="9">
        <v>-1.8307426</v>
      </c>
      <c r="K3119" s="9">
        <v>-9.4705619999999993</v>
      </c>
      <c r="L3119" s="9">
        <v>-31.149391000000001</v>
      </c>
      <c r="M3119" s="9">
        <v>-31.149391000000001</v>
      </c>
      <c r="N3119" s="9">
        <v>39</v>
      </c>
      <c r="O3119" s="9">
        <v>62.474986999999999</v>
      </c>
      <c r="P3119" s="9">
        <v>0</v>
      </c>
      <c r="Q3119" s="9">
        <v>1.5835314476277802E-2</v>
      </c>
      <c r="R3119" s="9">
        <v>0</v>
      </c>
      <c r="S3119" s="9">
        <v>54665279698.701202</v>
      </c>
      <c r="T3119" s="9">
        <v>2647.8995331084302</v>
      </c>
      <c r="U3119" s="9">
        <v>8.6526088237693504</v>
      </c>
      <c r="V3119" s="9">
        <v>0</v>
      </c>
      <c r="W3119" s="9">
        <v>8.6526088237693504</v>
      </c>
      <c r="X3119" s="9">
        <v>0</v>
      </c>
      <c r="Y3119" s="9">
        <v>0</v>
      </c>
      <c r="Z3119" s="9">
        <v>1.7338159999999998E-2</v>
      </c>
      <c r="AA3119" s="9">
        <v>193.30876000000001</v>
      </c>
      <c r="AB3119" s="9"/>
      <c r="AQ3119" s="9">
        <f>K3119-'Processed Potentiostat'!$J$3</f>
        <v>-9.4705619999999993</v>
      </c>
    </row>
    <row r="3120" spans="1:43" x14ac:dyDescent="0.35">
      <c r="A3120">
        <v>2</v>
      </c>
      <c r="B3120">
        <v>0</v>
      </c>
      <c r="C3120">
        <v>0</v>
      </c>
      <c r="D3120">
        <v>1</v>
      </c>
      <c r="E3120">
        <v>0</v>
      </c>
      <c r="F3120">
        <v>0</v>
      </c>
      <c r="G3120">
        <v>0</v>
      </c>
      <c r="H3120" s="9">
        <v>2648.8995330831599</v>
      </c>
      <c r="I3120" s="9">
        <v>-1.8300269</v>
      </c>
      <c r="J3120" s="9">
        <v>-1.8306481999999999</v>
      </c>
      <c r="K3120" s="9">
        <v>-9.2254725000000004</v>
      </c>
      <c r="L3120" s="9">
        <v>-31.158697</v>
      </c>
      <c r="M3120" s="9">
        <v>-31.158697</v>
      </c>
      <c r="N3120" s="9">
        <v>39</v>
      </c>
      <c r="O3120" s="9">
        <v>62.474986999999999</v>
      </c>
      <c r="P3120" s="9">
        <v>0</v>
      </c>
      <c r="Q3120" s="9">
        <v>1.5840046678430902E-2</v>
      </c>
      <c r="R3120" s="9">
        <v>0</v>
      </c>
      <c r="S3120" s="9">
        <v>65541146498.476601</v>
      </c>
      <c r="T3120" s="9">
        <v>2648.8995330831599</v>
      </c>
      <c r="U3120" s="9">
        <v>8.6551935221064298</v>
      </c>
      <c r="V3120" s="9">
        <v>0</v>
      </c>
      <c r="W3120" s="9">
        <v>8.6551935221064298</v>
      </c>
      <c r="X3120" s="9">
        <v>0</v>
      </c>
      <c r="Y3120" s="9">
        <v>0</v>
      </c>
      <c r="Z3120" s="9">
        <v>1.6888594E-2</v>
      </c>
      <c r="AA3120" s="9">
        <v>198.43407999999999</v>
      </c>
      <c r="AB3120" s="9"/>
      <c r="AQ3120" s="9">
        <f>K3120-'Processed Potentiostat'!$J$3</f>
        <v>-9.2254725000000004</v>
      </c>
    </row>
    <row r="3121" spans="1:43" x14ac:dyDescent="0.35">
      <c r="A3121">
        <v>2</v>
      </c>
      <c r="B3121">
        <v>0</v>
      </c>
      <c r="C3121">
        <v>0</v>
      </c>
      <c r="D3121">
        <v>1</v>
      </c>
      <c r="E3121">
        <v>0</v>
      </c>
      <c r="F3121">
        <v>0</v>
      </c>
      <c r="G3121">
        <v>0</v>
      </c>
      <c r="H3121" s="9">
        <v>2649.8995330579</v>
      </c>
      <c r="I3121" s="9">
        <v>-1.8299897000000001</v>
      </c>
      <c r="J3121" s="9">
        <v>-1.8297532000000001</v>
      </c>
      <c r="K3121" s="9">
        <v>-10.511473000000001</v>
      </c>
      <c r="L3121" s="9">
        <v>-31.169155</v>
      </c>
      <c r="M3121" s="9">
        <v>-31.169155</v>
      </c>
      <c r="N3121" s="9">
        <v>39</v>
      </c>
      <c r="O3121" s="9">
        <v>62.474986999999999</v>
      </c>
      <c r="P3121" s="9">
        <v>0</v>
      </c>
      <c r="Q3121" s="9">
        <v>1.58453621075774E-2</v>
      </c>
      <c r="R3121" s="9">
        <v>0</v>
      </c>
      <c r="S3121" s="9">
        <v>74280062152.995407</v>
      </c>
      <c r="T3121" s="9">
        <v>2649.8995330579</v>
      </c>
      <c r="U3121" s="9">
        <v>8.6580984717787608</v>
      </c>
      <c r="V3121" s="9">
        <v>0</v>
      </c>
      <c r="W3121" s="9">
        <v>8.6580984717787608</v>
      </c>
      <c r="X3121" s="9">
        <v>0</v>
      </c>
      <c r="Y3121" s="9">
        <v>0</v>
      </c>
      <c r="Z3121" s="9">
        <v>1.9233400000000001E-2</v>
      </c>
      <c r="AA3121" s="9">
        <v>174.07201000000001</v>
      </c>
      <c r="AB3121" s="9"/>
      <c r="AQ3121" s="9">
        <f>K3121-'Processed Potentiostat'!$J$3</f>
        <v>-10.511473000000001</v>
      </c>
    </row>
    <row r="3122" spans="1:43" x14ac:dyDescent="0.35">
      <c r="A3122">
        <v>2</v>
      </c>
      <c r="B3122">
        <v>0</v>
      </c>
      <c r="C3122">
        <v>0</v>
      </c>
      <c r="D3122">
        <v>1</v>
      </c>
      <c r="E3122">
        <v>0</v>
      </c>
      <c r="F3122">
        <v>0</v>
      </c>
      <c r="G3122">
        <v>0</v>
      </c>
      <c r="H3122" s="9">
        <v>2650.8995330326402</v>
      </c>
      <c r="I3122" s="9">
        <v>-1.8299103000000001</v>
      </c>
      <c r="J3122" s="9">
        <v>-1.8288717000000001</v>
      </c>
      <c r="K3122" s="9">
        <v>-9.9720601999999996</v>
      </c>
      <c r="L3122" s="9">
        <v>-31.179393999999998</v>
      </c>
      <c r="M3122" s="9">
        <v>-31.179393999999998</v>
      </c>
      <c r="N3122" s="9">
        <v>39</v>
      </c>
      <c r="O3122" s="9">
        <v>62.474986999999999</v>
      </c>
      <c r="P3122" s="9">
        <v>0</v>
      </c>
      <c r="Q3122" s="9">
        <v>1.5850563544484102E-2</v>
      </c>
      <c r="R3122" s="9">
        <v>0</v>
      </c>
      <c r="S3122" s="9">
        <v>23964788774.434799</v>
      </c>
      <c r="T3122" s="9">
        <v>2650.8995330326402</v>
      </c>
      <c r="U3122" s="9">
        <v>8.6609424711658605</v>
      </c>
      <c r="V3122" s="9">
        <v>0</v>
      </c>
      <c r="W3122" s="9">
        <v>8.6609424711658605</v>
      </c>
      <c r="X3122" s="9">
        <v>0</v>
      </c>
      <c r="Y3122" s="9">
        <v>0</v>
      </c>
      <c r="Z3122" s="9">
        <v>1.8237619E-2</v>
      </c>
      <c r="AA3122" s="9">
        <v>183.39957999999999</v>
      </c>
      <c r="AB3122" s="9"/>
      <c r="AQ3122" s="9">
        <f>K3122-'Processed Potentiostat'!$J$3</f>
        <v>-9.9720601999999996</v>
      </c>
    </row>
    <row r="3123" spans="1:43" x14ac:dyDescent="0.35">
      <c r="A3123">
        <v>2</v>
      </c>
      <c r="B3123">
        <v>0</v>
      </c>
      <c r="C3123">
        <v>0</v>
      </c>
      <c r="D3123">
        <v>1</v>
      </c>
      <c r="E3123">
        <v>0</v>
      </c>
      <c r="F3123">
        <v>0</v>
      </c>
      <c r="G3123">
        <v>0</v>
      </c>
      <c r="H3123" s="9">
        <v>2651.8995330073799</v>
      </c>
      <c r="I3123" s="9">
        <v>-1.8299114000000001</v>
      </c>
      <c r="J3123" s="9">
        <v>-1.8312832000000001</v>
      </c>
      <c r="K3123" s="9">
        <v>-9.3956861000000007</v>
      </c>
      <c r="L3123" s="9">
        <v>-31.189153999999998</v>
      </c>
      <c r="M3123" s="9">
        <v>-31.189153999999998</v>
      </c>
      <c r="N3123" s="9">
        <v>39</v>
      </c>
      <c r="O3123" s="9">
        <v>62.474986999999999</v>
      </c>
      <c r="P3123" s="9">
        <v>0</v>
      </c>
      <c r="Q3123" s="9">
        <v>1.5855528307380701E-2</v>
      </c>
      <c r="R3123" s="9">
        <v>0</v>
      </c>
      <c r="S3123" s="9">
        <v>28087341156.556702</v>
      </c>
      <c r="T3123" s="9">
        <v>2651.8995330073799</v>
      </c>
      <c r="U3123" s="9">
        <v>8.6636537602651895</v>
      </c>
      <c r="V3123" s="9">
        <v>0</v>
      </c>
      <c r="W3123" s="9">
        <v>8.6636537602651895</v>
      </c>
      <c r="X3123" s="9">
        <v>0</v>
      </c>
      <c r="Y3123" s="9">
        <v>0</v>
      </c>
      <c r="Z3123" s="9">
        <v>1.7206162000000001E-2</v>
      </c>
      <c r="AA3123" s="9">
        <v>194.90681000000001</v>
      </c>
      <c r="AB3123" s="9"/>
      <c r="AQ3123" s="9">
        <f>K3123-'Processed Potentiostat'!$J$3</f>
        <v>-9.3956861000000007</v>
      </c>
    </row>
    <row r="3124" spans="1:43" x14ac:dyDescent="0.35">
      <c r="A3124">
        <v>2</v>
      </c>
      <c r="B3124">
        <v>0</v>
      </c>
      <c r="C3124">
        <v>0</v>
      </c>
      <c r="D3124">
        <v>1</v>
      </c>
      <c r="E3124">
        <v>0</v>
      </c>
      <c r="F3124">
        <v>0</v>
      </c>
      <c r="G3124">
        <v>0</v>
      </c>
      <c r="H3124" s="9">
        <v>2652.89953298211</v>
      </c>
      <c r="I3124" s="9">
        <v>-1.830104</v>
      </c>
      <c r="J3124" s="9">
        <v>-1.8298855999999999</v>
      </c>
      <c r="K3124" s="9">
        <v>-10.111485</v>
      </c>
      <c r="L3124" s="9">
        <v>-31.198771000000001</v>
      </c>
      <c r="M3124" s="9">
        <v>-31.198771000000001</v>
      </c>
      <c r="N3124" s="9">
        <v>39</v>
      </c>
      <c r="O3124" s="9">
        <v>62.474986999999999</v>
      </c>
      <c r="P3124" s="9">
        <v>0</v>
      </c>
      <c r="Q3124" s="9">
        <v>1.5860416568118901E-2</v>
      </c>
      <c r="R3124" s="9">
        <v>0</v>
      </c>
      <c r="S3124" s="9">
        <v>108640206314.12199</v>
      </c>
      <c r="T3124" s="9">
        <v>2652.89953298211</v>
      </c>
      <c r="U3124" s="9">
        <v>8.6663251787662503</v>
      </c>
      <c r="V3124" s="9">
        <v>0</v>
      </c>
      <c r="W3124" s="9">
        <v>8.6663251787662503</v>
      </c>
      <c r="X3124" s="9">
        <v>0</v>
      </c>
      <c r="Y3124" s="9">
        <v>0</v>
      </c>
      <c r="Z3124" s="9">
        <v>1.8502860999999999E-2</v>
      </c>
      <c r="AA3124" s="9">
        <v>180.97099</v>
      </c>
      <c r="AB3124" s="9"/>
      <c r="AQ3124" s="9">
        <f>K3124-'Processed Potentiostat'!$J$3</f>
        <v>-10.111485</v>
      </c>
    </row>
    <row r="3125" spans="1:43" x14ac:dyDescent="0.35">
      <c r="A3125">
        <v>2</v>
      </c>
      <c r="B3125">
        <v>0</v>
      </c>
      <c r="C3125">
        <v>0</v>
      </c>
      <c r="D3125">
        <v>1</v>
      </c>
      <c r="E3125">
        <v>0</v>
      </c>
      <c r="F3125">
        <v>0</v>
      </c>
      <c r="G3125">
        <v>0</v>
      </c>
      <c r="H3125" s="9">
        <v>2653.29333297217</v>
      </c>
      <c r="I3125" s="9">
        <v>-1.8300831</v>
      </c>
      <c r="J3125" s="9">
        <v>-1.8310583</v>
      </c>
      <c r="K3125" s="9">
        <v>-15.148448999999999</v>
      </c>
      <c r="L3125" s="9">
        <v>-31.202852</v>
      </c>
      <c r="M3125" s="9">
        <v>-31.202852</v>
      </c>
      <c r="N3125" s="9">
        <v>39</v>
      </c>
      <c r="O3125" s="9">
        <v>62.474986999999999</v>
      </c>
      <c r="P3125" s="9">
        <v>0</v>
      </c>
      <c r="Q3125" s="9">
        <v>1.5862492645412899E-2</v>
      </c>
      <c r="R3125" s="9">
        <v>0</v>
      </c>
      <c r="S3125" s="9">
        <v>35238085847.574997</v>
      </c>
      <c r="T3125" s="9">
        <v>2653.29333297217</v>
      </c>
      <c r="U3125" s="9">
        <v>8.6674591460422405</v>
      </c>
      <c r="V3125" s="9">
        <v>0</v>
      </c>
      <c r="W3125" s="9">
        <v>8.6674591460422405</v>
      </c>
      <c r="X3125" s="9">
        <v>0</v>
      </c>
      <c r="Y3125" s="9">
        <v>0</v>
      </c>
      <c r="Z3125" s="9">
        <v>2.7737692000000001E-2</v>
      </c>
      <c r="AA3125" s="9">
        <v>120.87430999999999</v>
      </c>
      <c r="AB3125" s="9"/>
      <c r="AQ3125" s="9">
        <f>K3125-'Processed Potentiostat'!$J$3</f>
        <v>-15.148448999999999</v>
      </c>
    </row>
    <row r="3126" spans="1:43" x14ac:dyDescent="0.35">
      <c r="A3126">
        <v>2</v>
      </c>
      <c r="B3126">
        <v>0</v>
      </c>
      <c r="C3126">
        <v>0</v>
      </c>
      <c r="D3126">
        <v>1</v>
      </c>
      <c r="E3126">
        <v>0</v>
      </c>
      <c r="F3126">
        <v>0</v>
      </c>
      <c r="G3126">
        <v>0</v>
      </c>
      <c r="H3126" s="9">
        <v>2654.2933329469001</v>
      </c>
      <c r="I3126" s="9">
        <v>-1.8299475999999999</v>
      </c>
      <c r="J3126" s="9">
        <v>-1.8302103000000001</v>
      </c>
      <c r="K3126" s="9">
        <v>-15.128138999999999</v>
      </c>
      <c r="L3126" s="9">
        <v>-31.217897000000001</v>
      </c>
      <c r="M3126" s="9">
        <v>-31.217897000000001</v>
      </c>
      <c r="N3126" s="9">
        <v>39</v>
      </c>
      <c r="O3126" s="9">
        <v>62.474986999999999</v>
      </c>
      <c r="P3126" s="9">
        <v>0</v>
      </c>
      <c r="Q3126" s="9">
        <v>1.58701414838101E-2</v>
      </c>
      <c r="R3126" s="9">
        <v>0</v>
      </c>
      <c r="S3126" s="9">
        <v>831348245687.51697</v>
      </c>
      <c r="T3126" s="9">
        <v>2654.2933329469001</v>
      </c>
      <c r="U3126" s="9">
        <v>8.6716379520485098</v>
      </c>
      <c r="V3126" s="9">
        <v>0</v>
      </c>
      <c r="W3126" s="9">
        <v>8.6716379520485098</v>
      </c>
      <c r="X3126" s="9">
        <v>0</v>
      </c>
      <c r="Y3126" s="9">
        <v>0</v>
      </c>
      <c r="Z3126" s="9">
        <v>2.7687676000000001E-2</v>
      </c>
      <c r="AA3126" s="9">
        <v>120.98054</v>
      </c>
      <c r="AB3126" s="9"/>
      <c r="AQ3126" s="9">
        <f>K3126-'Processed Potentiostat'!$J$3</f>
        <v>-15.128138999999999</v>
      </c>
    </row>
    <row r="3127" spans="1:43" x14ac:dyDescent="0.35">
      <c r="A3127">
        <v>2</v>
      </c>
      <c r="B3127">
        <v>0</v>
      </c>
      <c r="C3127">
        <v>0</v>
      </c>
      <c r="D3127">
        <v>1</v>
      </c>
      <c r="E3127">
        <v>0</v>
      </c>
      <c r="F3127">
        <v>0</v>
      </c>
      <c r="G3127">
        <v>0</v>
      </c>
      <c r="H3127" s="9">
        <v>2655.2933329216398</v>
      </c>
      <c r="I3127" s="9">
        <v>-1.8299898999999999</v>
      </c>
      <c r="J3127" s="9">
        <v>-1.8291957000000001</v>
      </c>
      <c r="K3127" s="9">
        <v>-13.529945</v>
      </c>
      <c r="L3127" s="9">
        <v>-31.232924000000001</v>
      </c>
      <c r="M3127" s="9">
        <v>-31.232924000000001</v>
      </c>
      <c r="N3127" s="9">
        <v>39</v>
      </c>
      <c r="O3127" s="9">
        <v>62.474986999999999</v>
      </c>
      <c r="P3127" s="9">
        <v>0</v>
      </c>
      <c r="Q3127" s="9">
        <v>1.58777763905909E-2</v>
      </c>
      <c r="R3127" s="9">
        <v>0</v>
      </c>
      <c r="S3127" s="9">
        <v>31966905604.568401</v>
      </c>
      <c r="T3127" s="9">
        <v>2655.2933329216398</v>
      </c>
      <c r="U3127" s="9">
        <v>8.6758122952462298</v>
      </c>
      <c r="V3127" s="9">
        <v>0</v>
      </c>
      <c r="W3127" s="9">
        <v>8.6758122952462298</v>
      </c>
      <c r="X3127" s="9">
        <v>0</v>
      </c>
      <c r="Y3127" s="9">
        <v>0</v>
      </c>
      <c r="Z3127" s="9">
        <v>2.4748918000000002E-2</v>
      </c>
      <c r="AA3127" s="9">
        <v>135.19609</v>
      </c>
      <c r="AB3127" s="9"/>
      <c r="AQ3127" s="9">
        <f>K3127-'Processed Potentiostat'!$J$3</f>
        <v>-13.529945</v>
      </c>
    </row>
    <row r="3128" spans="1:43" x14ac:dyDescent="0.35">
      <c r="A3128">
        <v>2</v>
      </c>
      <c r="B3128">
        <v>0</v>
      </c>
      <c r="C3128">
        <v>0</v>
      </c>
      <c r="D3128">
        <v>1</v>
      </c>
      <c r="E3128">
        <v>0</v>
      </c>
      <c r="F3128">
        <v>0</v>
      </c>
      <c r="G3128">
        <v>0</v>
      </c>
      <c r="H3128" s="9">
        <v>2656.29333289638</v>
      </c>
      <c r="I3128" s="9">
        <v>-1.8299183000000001</v>
      </c>
      <c r="J3128" s="9">
        <v>-1.8294144999999999</v>
      </c>
      <c r="K3128" s="9">
        <v>-12.725248000000001</v>
      </c>
      <c r="L3128" s="9">
        <v>-31.246267</v>
      </c>
      <c r="M3128" s="9">
        <v>-31.246267</v>
      </c>
      <c r="N3128" s="9">
        <v>39</v>
      </c>
      <c r="O3128" s="9">
        <v>62.474986999999999</v>
      </c>
      <c r="P3128" s="9">
        <v>0</v>
      </c>
      <c r="Q3128" s="9">
        <v>1.58845573242626E-2</v>
      </c>
      <c r="R3128" s="9">
        <v>0</v>
      </c>
      <c r="S3128" s="9">
        <v>41206208203.221603</v>
      </c>
      <c r="T3128" s="9">
        <v>2656.29333289638</v>
      </c>
      <c r="U3128" s="9">
        <v>8.6795187784795207</v>
      </c>
      <c r="V3128" s="9">
        <v>0</v>
      </c>
      <c r="W3128" s="9">
        <v>8.6795187784795207</v>
      </c>
      <c r="X3128" s="9">
        <v>0</v>
      </c>
      <c r="Y3128" s="9">
        <v>0</v>
      </c>
      <c r="Z3128" s="9">
        <v>2.3279754E-2</v>
      </c>
      <c r="AA3128" s="9">
        <v>143.76257000000001</v>
      </c>
      <c r="AB3128" s="9"/>
      <c r="AQ3128" s="9">
        <f>K3128-'Processed Potentiostat'!$J$3</f>
        <v>-12.725248000000001</v>
      </c>
    </row>
    <row r="3129" spans="1:43" x14ac:dyDescent="0.35">
      <c r="A3129">
        <v>2</v>
      </c>
      <c r="B3129">
        <v>0</v>
      </c>
      <c r="C3129">
        <v>0</v>
      </c>
      <c r="D3129">
        <v>1</v>
      </c>
      <c r="E3129">
        <v>0</v>
      </c>
      <c r="F3129">
        <v>0</v>
      </c>
      <c r="G3129">
        <v>0</v>
      </c>
      <c r="H3129" s="9">
        <v>2657.2933328711201</v>
      </c>
      <c r="I3129" s="9">
        <v>-1.8299626</v>
      </c>
      <c r="J3129" s="9">
        <v>-1.83101</v>
      </c>
      <c r="K3129" s="9">
        <v>-16.346997999999999</v>
      </c>
      <c r="L3129" s="9">
        <v>-31.258880999999999</v>
      </c>
      <c r="M3129" s="9">
        <v>-31.258880999999999</v>
      </c>
      <c r="N3129" s="9">
        <v>39</v>
      </c>
      <c r="O3129" s="9">
        <v>62.474986999999999</v>
      </c>
      <c r="P3129" s="9">
        <v>0</v>
      </c>
      <c r="Q3129" s="9">
        <v>1.5890972621995601E-2</v>
      </c>
      <c r="R3129" s="9">
        <v>0</v>
      </c>
      <c r="S3129" s="9">
        <v>37337105927.423302</v>
      </c>
      <c r="T3129" s="9">
        <v>2657.2933328711201</v>
      </c>
      <c r="U3129" s="9">
        <v>8.6830223576325292</v>
      </c>
      <c r="V3129" s="9">
        <v>0</v>
      </c>
      <c r="W3129" s="9">
        <v>8.6830223576325292</v>
      </c>
      <c r="X3129" s="9">
        <v>0</v>
      </c>
      <c r="Y3129" s="9">
        <v>0</v>
      </c>
      <c r="Z3129" s="9">
        <v>2.9931517000000001E-2</v>
      </c>
      <c r="AA3129" s="9">
        <v>112.00894</v>
      </c>
      <c r="AB3129" s="9"/>
      <c r="AQ3129" s="9">
        <f>K3129-'Processed Potentiostat'!$J$3</f>
        <v>-16.346997999999999</v>
      </c>
    </row>
    <row r="3130" spans="1:43" x14ac:dyDescent="0.35">
      <c r="A3130">
        <v>2</v>
      </c>
      <c r="B3130">
        <v>0</v>
      </c>
      <c r="C3130">
        <v>0</v>
      </c>
      <c r="D3130">
        <v>1</v>
      </c>
      <c r="E3130">
        <v>0</v>
      </c>
      <c r="F3130">
        <v>0</v>
      </c>
      <c r="G3130">
        <v>0</v>
      </c>
      <c r="H3130" s="9">
        <v>2658.2933328458598</v>
      </c>
      <c r="I3130" s="9">
        <v>-1.8299943999999999</v>
      </c>
      <c r="J3130" s="9">
        <v>-1.8306415</v>
      </c>
      <c r="K3130" s="9">
        <v>-13.503196000000001</v>
      </c>
      <c r="L3130" s="9">
        <v>-31.273243000000001</v>
      </c>
      <c r="M3130" s="9">
        <v>-31.273243000000001</v>
      </c>
      <c r="N3130" s="9">
        <v>39</v>
      </c>
      <c r="O3130" s="9">
        <v>62.474986999999999</v>
      </c>
      <c r="P3130" s="9">
        <v>0</v>
      </c>
      <c r="Q3130" s="9">
        <v>1.5898276035045501E-2</v>
      </c>
      <c r="R3130" s="9">
        <v>0</v>
      </c>
      <c r="S3130" s="9">
        <v>66718967483.337502</v>
      </c>
      <c r="T3130" s="9">
        <v>2658.2933328458598</v>
      </c>
      <c r="U3130" s="9">
        <v>8.6870120679167595</v>
      </c>
      <c r="V3130" s="9">
        <v>0</v>
      </c>
      <c r="W3130" s="9">
        <v>8.6870120679167595</v>
      </c>
      <c r="X3130" s="9">
        <v>0</v>
      </c>
      <c r="Y3130" s="9">
        <v>0</v>
      </c>
      <c r="Z3130" s="9">
        <v>2.471951E-2</v>
      </c>
      <c r="AA3130" s="9">
        <v>135.57097999999999</v>
      </c>
      <c r="AB3130" s="9"/>
      <c r="AQ3130" s="9">
        <f>K3130-'Processed Potentiostat'!$J$3</f>
        <v>-13.503196000000001</v>
      </c>
    </row>
    <row r="3131" spans="1:43" x14ac:dyDescent="0.35">
      <c r="A3131">
        <v>2</v>
      </c>
      <c r="B3131">
        <v>0</v>
      </c>
      <c r="C3131">
        <v>0</v>
      </c>
      <c r="D3131">
        <v>1</v>
      </c>
      <c r="E3131">
        <v>0</v>
      </c>
      <c r="F3131">
        <v>0</v>
      </c>
      <c r="G3131">
        <v>0</v>
      </c>
      <c r="H3131" s="9">
        <v>2659.29333282059</v>
      </c>
      <c r="I3131" s="9">
        <v>-1.8298521999999999</v>
      </c>
      <c r="J3131" s="9">
        <v>-1.8295342000000001</v>
      </c>
      <c r="K3131" s="9">
        <v>-9.8362923000000002</v>
      </c>
      <c r="L3131" s="9">
        <v>-31.284545999999999</v>
      </c>
      <c r="M3131" s="9">
        <v>-31.284545999999999</v>
      </c>
      <c r="N3131" s="9">
        <v>39</v>
      </c>
      <c r="O3131" s="9">
        <v>62.474986999999999</v>
      </c>
      <c r="P3131" s="9">
        <v>0</v>
      </c>
      <c r="Q3131" s="9">
        <v>1.5904020237717299E-2</v>
      </c>
      <c r="R3131" s="9">
        <v>0</v>
      </c>
      <c r="S3131" s="9">
        <v>48988947510.739899</v>
      </c>
      <c r="T3131" s="9">
        <v>2659.29333282059</v>
      </c>
      <c r="U3131" s="9">
        <v>8.6901516323299397</v>
      </c>
      <c r="V3131" s="9">
        <v>0</v>
      </c>
      <c r="W3131" s="9">
        <v>8.6901516323299397</v>
      </c>
      <c r="X3131" s="9">
        <v>0</v>
      </c>
      <c r="Y3131" s="9">
        <v>0</v>
      </c>
      <c r="Z3131" s="9">
        <v>1.7995832E-2</v>
      </c>
      <c r="AA3131" s="9">
        <v>185.99834999999999</v>
      </c>
      <c r="AB3131" s="9"/>
      <c r="AQ3131" s="9">
        <f>K3131-'Processed Potentiostat'!$J$3</f>
        <v>-9.8362923000000002</v>
      </c>
    </row>
    <row r="3132" spans="1:43" x14ac:dyDescent="0.35">
      <c r="A3132">
        <v>2</v>
      </c>
      <c r="B3132">
        <v>0</v>
      </c>
      <c r="C3132">
        <v>0</v>
      </c>
      <c r="D3132">
        <v>1</v>
      </c>
      <c r="E3132">
        <v>0</v>
      </c>
      <c r="F3132">
        <v>0</v>
      </c>
      <c r="G3132">
        <v>0</v>
      </c>
      <c r="H3132" s="9">
        <v>2659.81853280733</v>
      </c>
      <c r="I3132" s="9">
        <v>-1.8301240999999999</v>
      </c>
      <c r="J3132" s="9">
        <v>-1.8320723000000001</v>
      </c>
      <c r="K3132" s="9">
        <v>-14.848907000000001</v>
      </c>
      <c r="L3132" s="9">
        <v>-31.289916999999999</v>
      </c>
      <c r="M3132" s="9">
        <v>-31.289916999999999</v>
      </c>
      <c r="N3132" s="9">
        <v>39</v>
      </c>
      <c r="O3132" s="9">
        <v>62.474986999999999</v>
      </c>
      <c r="P3132" s="9">
        <v>0</v>
      </c>
      <c r="Q3132" s="9">
        <v>1.5906753635454601E-2</v>
      </c>
      <c r="R3132" s="9">
        <v>0</v>
      </c>
      <c r="S3132" s="9">
        <v>16472878958.577499</v>
      </c>
      <c r="T3132" s="9">
        <v>2659.81853280733</v>
      </c>
      <c r="U3132" s="9">
        <v>8.6916437853036399</v>
      </c>
      <c r="V3132" s="9">
        <v>0</v>
      </c>
      <c r="W3132" s="9">
        <v>8.6916437853036399</v>
      </c>
      <c r="X3132" s="9">
        <v>0</v>
      </c>
      <c r="Y3132" s="9">
        <v>0</v>
      </c>
      <c r="Z3132" s="9">
        <v>2.7204269999999999E-2</v>
      </c>
      <c r="AA3132" s="9">
        <v>123.38095</v>
      </c>
      <c r="AB3132" s="9"/>
      <c r="AQ3132" s="9">
        <f>K3132-'Processed Potentiostat'!$J$3</f>
        <v>-14.848907000000001</v>
      </c>
    </row>
    <row r="3133" spans="1:43" x14ac:dyDescent="0.35">
      <c r="A3133">
        <v>2</v>
      </c>
      <c r="B3133">
        <v>0</v>
      </c>
      <c r="C3133">
        <v>0</v>
      </c>
      <c r="D3133">
        <v>1</v>
      </c>
      <c r="E3133">
        <v>0</v>
      </c>
      <c r="F3133">
        <v>0</v>
      </c>
      <c r="G3133">
        <v>0</v>
      </c>
      <c r="H3133" s="9">
        <v>2660.8185327820602</v>
      </c>
      <c r="I3133" s="9">
        <v>-1.8299482</v>
      </c>
      <c r="J3133" s="9">
        <v>-1.8311489000000001</v>
      </c>
      <c r="K3133" s="9">
        <v>-11.111547</v>
      </c>
      <c r="L3133" s="9">
        <v>-31.302464000000001</v>
      </c>
      <c r="M3133" s="9">
        <v>-31.302464000000001</v>
      </c>
      <c r="N3133" s="9">
        <v>39</v>
      </c>
      <c r="O3133" s="9">
        <v>62.474986999999999</v>
      </c>
      <c r="P3133" s="9">
        <v>0</v>
      </c>
      <c r="Q3133" s="9">
        <v>1.5913135463561299E-2</v>
      </c>
      <c r="R3133" s="9">
        <v>0</v>
      </c>
      <c r="S3133" s="9">
        <v>32069380845.8526</v>
      </c>
      <c r="T3133" s="9">
        <v>2660.8185327820602</v>
      </c>
      <c r="U3133" s="9">
        <v>8.6951285721805895</v>
      </c>
      <c r="V3133" s="9">
        <v>0</v>
      </c>
      <c r="W3133" s="9">
        <v>8.6951285721805895</v>
      </c>
      <c r="X3133" s="9">
        <v>0</v>
      </c>
      <c r="Y3133" s="9">
        <v>0</v>
      </c>
      <c r="Z3133" s="9">
        <v>2.0346895E-2</v>
      </c>
      <c r="AA3133" s="9">
        <v>164.79694000000001</v>
      </c>
      <c r="AB3133" s="9"/>
      <c r="AQ3133" s="9">
        <f>K3133-'Processed Potentiostat'!$J$3</f>
        <v>-11.111547</v>
      </c>
    </row>
    <row r="3134" spans="1:43" x14ac:dyDescent="0.35">
      <c r="A3134">
        <v>2</v>
      </c>
      <c r="B3134">
        <v>0</v>
      </c>
      <c r="C3134">
        <v>0</v>
      </c>
      <c r="D3134">
        <v>1</v>
      </c>
      <c r="E3134">
        <v>0</v>
      </c>
      <c r="F3134">
        <v>0</v>
      </c>
      <c r="G3134">
        <v>0</v>
      </c>
      <c r="H3134" s="9">
        <v>2661.8185327567999</v>
      </c>
      <c r="I3134" s="9">
        <v>-1.8299105</v>
      </c>
      <c r="J3134" s="9">
        <v>-1.8315587</v>
      </c>
      <c r="K3134" s="9">
        <v>-13.062932999999999</v>
      </c>
      <c r="L3134" s="9">
        <v>-31.315366999999998</v>
      </c>
      <c r="M3134" s="9">
        <v>-31.315366999999998</v>
      </c>
      <c r="N3134" s="9">
        <v>39</v>
      </c>
      <c r="O3134" s="9">
        <v>62.474986999999999</v>
      </c>
      <c r="P3134" s="9">
        <v>0</v>
      </c>
      <c r="Q3134" s="9">
        <v>1.5919700183839602E-2</v>
      </c>
      <c r="R3134" s="9">
        <v>0</v>
      </c>
      <c r="S3134" s="9">
        <v>22595247156.387001</v>
      </c>
      <c r="T3134" s="9">
        <v>2661.8185327567999</v>
      </c>
      <c r="U3134" s="9">
        <v>8.6987132310918707</v>
      </c>
      <c r="V3134" s="9">
        <v>0</v>
      </c>
      <c r="W3134" s="9">
        <v>8.6987132310918707</v>
      </c>
      <c r="X3134" s="9">
        <v>0</v>
      </c>
      <c r="Y3134" s="9">
        <v>0</v>
      </c>
      <c r="Z3134" s="9">
        <v>2.3925528000000001E-2</v>
      </c>
      <c r="AA3134" s="9">
        <v>140.21037000000001</v>
      </c>
      <c r="AB3134" s="9"/>
      <c r="AQ3134" s="9">
        <f>K3134-'Processed Potentiostat'!$J$3</f>
        <v>-13.062932999999999</v>
      </c>
    </row>
    <row r="3135" spans="1:43" x14ac:dyDescent="0.35">
      <c r="A3135">
        <v>2</v>
      </c>
      <c r="B3135">
        <v>0</v>
      </c>
      <c r="C3135">
        <v>0</v>
      </c>
      <c r="D3135">
        <v>1</v>
      </c>
      <c r="E3135">
        <v>0</v>
      </c>
      <c r="F3135">
        <v>0</v>
      </c>
      <c r="G3135">
        <v>0</v>
      </c>
      <c r="H3135" s="9">
        <v>2662.81853273154</v>
      </c>
      <c r="I3135" s="9">
        <v>-1.8299055</v>
      </c>
      <c r="J3135" s="9">
        <v>-1.8314376000000001</v>
      </c>
      <c r="K3135" s="9">
        <v>-10.713047</v>
      </c>
      <c r="L3135" s="9">
        <v>-31.327203999999998</v>
      </c>
      <c r="M3135" s="9">
        <v>-31.327203999999998</v>
      </c>
      <c r="N3135" s="9">
        <v>39</v>
      </c>
      <c r="O3135" s="9">
        <v>62.474986999999999</v>
      </c>
      <c r="P3135" s="9">
        <v>0</v>
      </c>
      <c r="Q3135" s="9">
        <v>1.5925722055231298E-2</v>
      </c>
      <c r="R3135" s="9">
        <v>0</v>
      </c>
      <c r="S3135" s="9">
        <v>24768296497.821499</v>
      </c>
      <c r="T3135" s="9">
        <v>2662.81853273154</v>
      </c>
      <c r="U3135" s="9">
        <v>8.7020008379183302</v>
      </c>
      <c r="V3135" s="9">
        <v>0</v>
      </c>
      <c r="W3135" s="9">
        <v>8.7020008379183302</v>
      </c>
      <c r="X3135" s="9">
        <v>0</v>
      </c>
      <c r="Y3135" s="9">
        <v>0</v>
      </c>
      <c r="Z3135" s="9">
        <v>1.9620276999999998E-2</v>
      </c>
      <c r="AA3135" s="9">
        <v>170.95393000000001</v>
      </c>
      <c r="AB3135" s="9"/>
      <c r="AQ3135" s="9">
        <f>K3135-'Processed Potentiostat'!$J$3</f>
        <v>-10.713047</v>
      </c>
    </row>
    <row r="3136" spans="1:43" x14ac:dyDescent="0.35">
      <c r="A3136">
        <v>2</v>
      </c>
      <c r="B3136">
        <v>0</v>
      </c>
      <c r="C3136">
        <v>0</v>
      </c>
      <c r="D3136">
        <v>1</v>
      </c>
      <c r="E3136">
        <v>0</v>
      </c>
      <c r="F3136">
        <v>0</v>
      </c>
      <c r="G3136">
        <v>0</v>
      </c>
      <c r="H3136" s="9">
        <v>2663.8185327062802</v>
      </c>
      <c r="I3136" s="9">
        <v>-1.8298596</v>
      </c>
      <c r="J3136" s="9">
        <v>-1.8314486999999999</v>
      </c>
      <c r="K3136" s="9">
        <v>-13.643613</v>
      </c>
      <c r="L3136" s="9">
        <v>-31.338035999999999</v>
      </c>
      <c r="M3136" s="9">
        <v>-31.338035999999999</v>
      </c>
      <c r="N3136" s="9">
        <v>39</v>
      </c>
      <c r="O3136" s="9">
        <v>62.474986999999999</v>
      </c>
      <c r="P3136" s="9">
        <v>0</v>
      </c>
      <c r="Q3136" s="9">
        <v>1.5931232595780699E-2</v>
      </c>
      <c r="R3136" s="9">
        <v>0</v>
      </c>
      <c r="S3136" s="9">
        <v>24561571277.6012</v>
      </c>
      <c r="T3136" s="9">
        <v>2663.8185327062802</v>
      </c>
      <c r="U3136" s="9">
        <v>8.7050099301393296</v>
      </c>
      <c r="V3136" s="9">
        <v>0</v>
      </c>
      <c r="W3136" s="9">
        <v>8.7050099301393296</v>
      </c>
      <c r="X3136" s="9">
        <v>0</v>
      </c>
      <c r="Y3136" s="9">
        <v>0</v>
      </c>
      <c r="Z3136" s="9">
        <v>2.4987577E-2</v>
      </c>
      <c r="AA3136" s="9">
        <v>134.23488</v>
      </c>
      <c r="AB3136" s="9"/>
      <c r="AQ3136" s="9">
        <f>K3136-'Processed Potentiostat'!$J$3</f>
        <v>-13.643613</v>
      </c>
    </row>
    <row r="3137" spans="1:43" x14ac:dyDescent="0.35">
      <c r="A3137">
        <v>2</v>
      </c>
      <c r="B3137">
        <v>0</v>
      </c>
      <c r="C3137">
        <v>0</v>
      </c>
      <c r="D3137">
        <v>1</v>
      </c>
      <c r="E3137">
        <v>0</v>
      </c>
      <c r="F3137">
        <v>0</v>
      </c>
      <c r="G3137">
        <v>0</v>
      </c>
      <c r="H3137" s="9">
        <v>2664.8185326810199</v>
      </c>
      <c r="I3137" s="9">
        <v>-1.8300620000000001</v>
      </c>
      <c r="J3137" s="9">
        <v>-1.8317585999999999</v>
      </c>
      <c r="K3137" s="9">
        <v>-12.154247</v>
      </c>
      <c r="L3137" s="9">
        <v>-31.350386</v>
      </c>
      <c r="M3137" s="9">
        <v>-31.350386</v>
      </c>
      <c r="N3137" s="9">
        <v>39</v>
      </c>
      <c r="O3137" s="9">
        <v>62.474986999999999</v>
      </c>
      <c r="P3137" s="9">
        <v>0</v>
      </c>
      <c r="Q3137" s="9">
        <v>1.59375165874109E-2</v>
      </c>
      <c r="R3137" s="9">
        <v>0</v>
      </c>
      <c r="S3137" s="9">
        <v>19768931755.654999</v>
      </c>
      <c r="T3137" s="9">
        <v>2664.8185326810199</v>
      </c>
      <c r="U3137" s="9">
        <v>8.7084405669066101</v>
      </c>
      <c r="V3137" s="9">
        <v>0</v>
      </c>
      <c r="W3137" s="9">
        <v>8.7084405669066101</v>
      </c>
      <c r="X3137" s="9">
        <v>0</v>
      </c>
      <c r="Y3137" s="9">
        <v>0</v>
      </c>
      <c r="Z3137" s="9">
        <v>2.2263648E-2</v>
      </c>
      <c r="AA3137" s="9">
        <v>150.70934</v>
      </c>
      <c r="AB3137" s="9"/>
      <c r="AQ3137" s="9">
        <f>K3137-'Processed Potentiostat'!$J$3</f>
        <v>-12.154247</v>
      </c>
    </row>
    <row r="3138" spans="1:43" x14ac:dyDescent="0.35">
      <c r="A3138">
        <v>2</v>
      </c>
      <c r="B3138">
        <v>0</v>
      </c>
      <c r="C3138">
        <v>0</v>
      </c>
      <c r="D3138">
        <v>1</v>
      </c>
      <c r="E3138">
        <v>0</v>
      </c>
      <c r="F3138">
        <v>0</v>
      </c>
      <c r="G3138">
        <v>0</v>
      </c>
      <c r="H3138" s="9">
        <v>2665.50133266377</v>
      </c>
      <c r="I3138" s="9">
        <v>-1.8298593000000001</v>
      </c>
      <c r="J3138" s="9">
        <v>-1.8293706999999999</v>
      </c>
      <c r="K3138" s="9">
        <v>-17.170062999999999</v>
      </c>
      <c r="L3138" s="9">
        <v>-31.358435</v>
      </c>
      <c r="M3138" s="9">
        <v>-31.358435</v>
      </c>
      <c r="N3138" s="9">
        <v>39</v>
      </c>
      <c r="O3138" s="9">
        <v>62.474986999999999</v>
      </c>
      <c r="P3138" s="9">
        <v>0</v>
      </c>
      <c r="Q3138" s="9">
        <v>1.5941606761190798E-2</v>
      </c>
      <c r="R3138" s="9">
        <v>0</v>
      </c>
      <c r="S3138" s="9">
        <v>39098338428.580002</v>
      </c>
      <c r="T3138" s="9">
        <v>2665.50133266377</v>
      </c>
      <c r="U3138" s="9">
        <v>8.7106764630306497</v>
      </c>
      <c r="V3138" s="9">
        <v>0</v>
      </c>
      <c r="W3138" s="9">
        <v>8.7106764630306497</v>
      </c>
      <c r="X3138" s="9">
        <v>0</v>
      </c>
      <c r="Y3138" s="9">
        <v>0</v>
      </c>
      <c r="Z3138" s="9">
        <v>3.1410410999999999E-2</v>
      </c>
      <c r="AA3138" s="9">
        <v>106.5442</v>
      </c>
      <c r="AB3138" s="9"/>
      <c r="AQ3138" s="9">
        <f>K3138-'Processed Potentiostat'!$J$3</f>
        <v>-17.170062999999999</v>
      </c>
    </row>
    <row r="3139" spans="1:43" x14ac:dyDescent="0.35">
      <c r="A3139">
        <v>2</v>
      </c>
      <c r="B3139">
        <v>0</v>
      </c>
      <c r="C3139">
        <v>0</v>
      </c>
      <c r="D3139">
        <v>1</v>
      </c>
      <c r="E3139">
        <v>0</v>
      </c>
      <c r="F3139">
        <v>0</v>
      </c>
      <c r="G3139">
        <v>0</v>
      </c>
      <c r="H3139" s="9">
        <v>2666.5013326385001</v>
      </c>
      <c r="I3139" s="9">
        <v>-1.8300171999999999</v>
      </c>
      <c r="J3139" s="9">
        <v>-1.8303787</v>
      </c>
      <c r="K3139" s="9">
        <v>-16.389600999999999</v>
      </c>
      <c r="L3139" s="9">
        <v>-31.375626</v>
      </c>
      <c r="M3139" s="9">
        <v>-31.375626</v>
      </c>
      <c r="N3139" s="9">
        <v>39</v>
      </c>
      <c r="O3139" s="9">
        <v>62.474986999999999</v>
      </c>
      <c r="P3139" s="9">
        <v>0</v>
      </c>
      <c r="Q3139" s="9">
        <v>1.5950347293741101E-2</v>
      </c>
      <c r="R3139" s="9">
        <v>0</v>
      </c>
      <c r="S3139" s="9">
        <v>152401751144.505</v>
      </c>
      <c r="T3139" s="9">
        <v>2666.5013326385001</v>
      </c>
      <c r="U3139" s="9">
        <v>8.7154515659332805</v>
      </c>
      <c r="V3139" s="9">
        <v>0</v>
      </c>
      <c r="W3139" s="9">
        <v>8.7154515659332805</v>
      </c>
      <c r="X3139" s="9">
        <v>0</v>
      </c>
      <c r="Y3139" s="9">
        <v>0</v>
      </c>
      <c r="Z3139" s="9">
        <v>2.9999175999999999E-2</v>
      </c>
      <c r="AA3139" s="9">
        <v>111.67927</v>
      </c>
      <c r="AB3139" s="9"/>
      <c r="AQ3139" s="9">
        <f>K3139-'Processed Potentiostat'!$J$3</f>
        <v>-16.389600999999999</v>
      </c>
    </row>
    <row r="3140" spans="1:43" x14ac:dyDescent="0.35">
      <c r="A3140">
        <v>2</v>
      </c>
      <c r="B3140">
        <v>0</v>
      </c>
      <c r="C3140">
        <v>0</v>
      </c>
      <c r="D3140">
        <v>1</v>
      </c>
      <c r="E3140">
        <v>0</v>
      </c>
      <c r="F3140">
        <v>0</v>
      </c>
      <c r="G3140">
        <v>0</v>
      </c>
      <c r="H3140" s="9">
        <v>2667.24913261961</v>
      </c>
      <c r="I3140" s="9">
        <v>-1.8298999</v>
      </c>
      <c r="J3140" s="9">
        <v>-1.8262841000000001</v>
      </c>
      <c r="K3140" s="9">
        <v>-21.738184</v>
      </c>
      <c r="L3140" s="9">
        <v>-31.388556999999999</v>
      </c>
      <c r="M3140" s="9">
        <v>-31.388556999999999</v>
      </c>
      <c r="N3140" s="9">
        <v>39</v>
      </c>
      <c r="O3140" s="9">
        <v>62.474986999999999</v>
      </c>
      <c r="P3140" s="9">
        <v>0</v>
      </c>
      <c r="Q3140" s="9">
        <v>1.5956907622471199E-2</v>
      </c>
      <c r="R3140" s="9">
        <v>0</v>
      </c>
      <c r="S3140" s="9">
        <v>8071680866.1092596</v>
      </c>
      <c r="T3140" s="9">
        <v>2667.24913261961</v>
      </c>
      <c r="U3140" s="9">
        <v>8.7190436500095796</v>
      </c>
      <c r="V3140" s="9">
        <v>0</v>
      </c>
      <c r="W3140" s="9">
        <v>8.7190436500095796</v>
      </c>
      <c r="X3140" s="9">
        <v>0</v>
      </c>
      <c r="Y3140" s="9">
        <v>0</v>
      </c>
      <c r="Z3140" s="9">
        <v>3.9700098000000003E-2</v>
      </c>
      <c r="AA3140" s="9">
        <v>84.012726000000001</v>
      </c>
      <c r="AB3140" s="9"/>
      <c r="AQ3140" s="9">
        <f>K3140-'Processed Potentiostat'!$J$3</f>
        <v>-21.738184</v>
      </c>
    </row>
    <row r="3141" spans="1:43" x14ac:dyDescent="0.35">
      <c r="A3141">
        <v>2</v>
      </c>
      <c r="B3141">
        <v>0</v>
      </c>
      <c r="C3141">
        <v>0</v>
      </c>
      <c r="D3141">
        <v>1</v>
      </c>
      <c r="E3141">
        <v>0</v>
      </c>
      <c r="F3141">
        <v>0</v>
      </c>
      <c r="G3141">
        <v>0</v>
      </c>
      <c r="H3141" s="9">
        <v>2667.26633261918</v>
      </c>
      <c r="I3141" s="9">
        <v>-1.8299496</v>
      </c>
      <c r="J3141" s="9">
        <v>-1.8303478</v>
      </c>
      <c r="K3141" s="9">
        <v>-16.686817000000001</v>
      </c>
      <c r="L3141" s="9">
        <v>-31.388935</v>
      </c>
      <c r="M3141" s="9">
        <v>-31.388935</v>
      </c>
      <c r="N3141" s="9">
        <v>39</v>
      </c>
      <c r="O3141" s="9">
        <v>62.474986999999999</v>
      </c>
      <c r="P3141" s="9">
        <v>0</v>
      </c>
      <c r="Q3141" s="9">
        <v>1.5957099633594301E-2</v>
      </c>
      <c r="R3141" s="9">
        <v>0</v>
      </c>
      <c r="S3141" s="9">
        <v>179366122221.45801</v>
      </c>
      <c r="T3141" s="9">
        <v>2667.26633261918</v>
      </c>
      <c r="U3141" s="9">
        <v>8.7191484842399998</v>
      </c>
      <c r="V3141" s="9">
        <v>0</v>
      </c>
      <c r="W3141" s="9">
        <v>8.7191484842399998</v>
      </c>
      <c r="X3141" s="9">
        <v>0</v>
      </c>
      <c r="Y3141" s="9">
        <v>0</v>
      </c>
      <c r="Z3141" s="9">
        <v>3.0542679E-2</v>
      </c>
      <c r="AA3141" s="9">
        <v>109.68825</v>
      </c>
      <c r="AB3141" s="9"/>
      <c r="AQ3141" s="9">
        <f>K3141-'Processed Potentiostat'!$J$3</f>
        <v>-16.686817000000001</v>
      </c>
    </row>
    <row r="3142" spans="1:43" x14ac:dyDescent="0.35">
      <c r="A3142">
        <v>2</v>
      </c>
      <c r="B3142">
        <v>0</v>
      </c>
      <c r="C3142">
        <v>0</v>
      </c>
      <c r="D3142">
        <v>1</v>
      </c>
      <c r="E3142">
        <v>0</v>
      </c>
      <c r="F3142">
        <v>0</v>
      </c>
      <c r="G3142">
        <v>0</v>
      </c>
      <c r="H3142" s="9">
        <v>2668.2663325939202</v>
      </c>
      <c r="I3142" s="9">
        <v>-1.8298979</v>
      </c>
      <c r="J3142" s="9">
        <v>-1.8288682000000001</v>
      </c>
      <c r="K3142" s="9">
        <v>-12.187741000000001</v>
      </c>
      <c r="L3142" s="9">
        <v>-31.401861</v>
      </c>
      <c r="M3142" s="9">
        <v>-31.401861</v>
      </c>
      <c r="N3142" s="9">
        <v>39</v>
      </c>
      <c r="O3142" s="9">
        <v>62.474986999999999</v>
      </c>
      <c r="P3142" s="9">
        <v>0</v>
      </c>
      <c r="Q3142" s="9">
        <v>1.5963666337950901E-2</v>
      </c>
      <c r="R3142" s="9">
        <v>0</v>
      </c>
      <c r="S3142" s="9">
        <v>24069618658.868999</v>
      </c>
      <c r="T3142" s="9">
        <v>2668.2663325939202</v>
      </c>
      <c r="U3142" s="9">
        <v>8.7227393058492808</v>
      </c>
      <c r="V3142" s="9">
        <v>0</v>
      </c>
      <c r="W3142" s="9">
        <v>8.7227393058492808</v>
      </c>
      <c r="X3142" s="9">
        <v>0</v>
      </c>
      <c r="Y3142" s="9">
        <v>0</v>
      </c>
      <c r="Z3142" s="9">
        <v>2.2289771999999999E-2</v>
      </c>
      <c r="AA3142" s="9">
        <v>150.05799999999999</v>
      </c>
      <c r="AB3142" s="9"/>
      <c r="AQ3142" s="9">
        <f>K3142-'Processed Potentiostat'!$J$3</f>
        <v>-12.187741000000001</v>
      </c>
    </row>
    <row r="3143" spans="1:43" x14ac:dyDescent="0.35">
      <c r="A3143">
        <v>2</v>
      </c>
      <c r="B3143">
        <v>0</v>
      </c>
      <c r="C3143">
        <v>0</v>
      </c>
      <c r="D3143">
        <v>1</v>
      </c>
      <c r="E3143">
        <v>0</v>
      </c>
      <c r="F3143">
        <v>0</v>
      </c>
      <c r="G3143">
        <v>0</v>
      </c>
      <c r="H3143" s="9">
        <v>2669.2663325686499</v>
      </c>
      <c r="I3143" s="9">
        <v>-1.8299308999999999</v>
      </c>
      <c r="J3143" s="9">
        <v>-1.8283912</v>
      </c>
      <c r="K3143" s="9">
        <v>-11.338538</v>
      </c>
      <c r="L3143" s="9">
        <v>-31.413584</v>
      </c>
      <c r="M3143" s="9">
        <v>-31.413584</v>
      </c>
      <c r="N3143" s="9">
        <v>39</v>
      </c>
      <c r="O3143" s="9">
        <v>62.474986999999999</v>
      </c>
      <c r="P3143" s="9">
        <v>0</v>
      </c>
      <c r="Q3143" s="9">
        <v>1.5969620069636401E-2</v>
      </c>
      <c r="R3143" s="9">
        <v>0</v>
      </c>
      <c r="S3143" s="9">
        <v>17632401222.172001</v>
      </c>
      <c r="T3143" s="9">
        <v>2669.2663325686499</v>
      </c>
      <c r="U3143" s="9">
        <v>8.7259953639693197</v>
      </c>
      <c r="V3143" s="9">
        <v>0</v>
      </c>
      <c r="W3143" s="9">
        <v>8.7259953639693197</v>
      </c>
      <c r="X3143" s="9">
        <v>0</v>
      </c>
      <c r="Y3143" s="9">
        <v>0</v>
      </c>
      <c r="Z3143" s="9">
        <v>2.0731283E-2</v>
      </c>
      <c r="AA3143" s="9">
        <v>161.25458</v>
      </c>
      <c r="AB3143" s="9"/>
      <c r="AQ3143" s="9">
        <f>K3143-'Processed Potentiostat'!$J$3</f>
        <v>-11.338538</v>
      </c>
    </row>
    <row r="3144" spans="1:43" x14ac:dyDescent="0.35">
      <c r="A3144">
        <v>2</v>
      </c>
      <c r="B3144">
        <v>0</v>
      </c>
      <c r="C3144">
        <v>0</v>
      </c>
      <c r="D3144">
        <v>1</v>
      </c>
      <c r="E3144">
        <v>0</v>
      </c>
      <c r="F3144">
        <v>0</v>
      </c>
      <c r="G3144">
        <v>0</v>
      </c>
      <c r="H3144" s="9">
        <v>2670.26633254339</v>
      </c>
      <c r="I3144" s="9">
        <v>-1.8300984</v>
      </c>
      <c r="J3144" s="9">
        <v>-1.8300595</v>
      </c>
      <c r="K3144" s="9">
        <v>-10.364312</v>
      </c>
      <c r="L3144" s="9">
        <v>-31.424558999999999</v>
      </c>
      <c r="M3144" s="9">
        <v>-31.424558999999999</v>
      </c>
      <c r="N3144" s="9">
        <v>39</v>
      </c>
      <c r="O3144" s="9">
        <v>62.474986999999999</v>
      </c>
      <c r="P3144" s="9">
        <v>0</v>
      </c>
      <c r="Q3144" s="9">
        <v>1.5975199150496801E-2</v>
      </c>
      <c r="R3144" s="9">
        <v>0</v>
      </c>
      <c r="S3144" s="9">
        <v>277482427036.49799</v>
      </c>
      <c r="T3144" s="9">
        <v>2670.26633254339</v>
      </c>
      <c r="U3144" s="9">
        <v>8.7290441223208592</v>
      </c>
      <c r="V3144" s="9">
        <v>0</v>
      </c>
      <c r="W3144" s="9">
        <v>8.7290441223208592</v>
      </c>
      <c r="X3144" s="9">
        <v>0</v>
      </c>
      <c r="Y3144" s="9">
        <v>0</v>
      </c>
      <c r="Z3144" s="9">
        <v>1.8967307999999999E-2</v>
      </c>
      <c r="AA3144" s="9">
        <v>176.57318000000001</v>
      </c>
      <c r="AB3144" s="9"/>
      <c r="AQ3144" s="9">
        <f>K3144-'Processed Potentiostat'!$J$3</f>
        <v>-10.364312</v>
      </c>
    </row>
    <row r="3145" spans="1:43" x14ac:dyDescent="0.35">
      <c r="A3145">
        <v>2</v>
      </c>
      <c r="B3145">
        <v>0</v>
      </c>
      <c r="C3145">
        <v>0</v>
      </c>
      <c r="D3145">
        <v>1</v>
      </c>
      <c r="E3145">
        <v>0</v>
      </c>
      <c r="F3145">
        <v>0</v>
      </c>
      <c r="G3145">
        <v>0</v>
      </c>
      <c r="H3145" s="9">
        <v>2671.2663325181302</v>
      </c>
      <c r="I3145" s="9">
        <v>-1.8301400999999999</v>
      </c>
      <c r="J3145" s="9">
        <v>-1.8303415999999999</v>
      </c>
      <c r="K3145" s="9">
        <v>-9.4344768999999999</v>
      </c>
      <c r="L3145" s="9">
        <v>-31.434463999999998</v>
      </c>
      <c r="M3145" s="9">
        <v>-31.434463999999998</v>
      </c>
      <c r="N3145" s="9">
        <v>39</v>
      </c>
      <c r="O3145" s="9">
        <v>62.474986999999999</v>
      </c>
      <c r="P3145" s="9">
        <v>0</v>
      </c>
      <c r="Q3145" s="9">
        <v>1.5980235061533399E-2</v>
      </c>
      <c r="R3145" s="9">
        <v>0</v>
      </c>
      <c r="S3145" s="9">
        <v>186222728934.95999</v>
      </c>
      <c r="T3145" s="9">
        <v>2671.2663325181302</v>
      </c>
      <c r="U3145" s="9">
        <v>8.7317951577207698</v>
      </c>
      <c r="V3145" s="9">
        <v>0</v>
      </c>
      <c r="W3145" s="9">
        <v>8.7317951577207698</v>
      </c>
      <c r="X3145" s="9">
        <v>0</v>
      </c>
      <c r="Y3145" s="9">
        <v>0</v>
      </c>
      <c r="Z3145" s="9">
        <v>1.7268314999999999E-2</v>
      </c>
      <c r="AA3145" s="9">
        <v>194.00563</v>
      </c>
      <c r="AB3145" s="9"/>
      <c r="AQ3145" s="9">
        <f>K3145-'Processed Potentiostat'!$J$3</f>
        <v>-9.4344768999999999</v>
      </c>
    </row>
    <row r="3146" spans="1:43" x14ac:dyDescent="0.35">
      <c r="A3146">
        <v>2</v>
      </c>
      <c r="B3146">
        <v>0</v>
      </c>
      <c r="C3146">
        <v>0</v>
      </c>
      <c r="D3146">
        <v>1</v>
      </c>
      <c r="E3146">
        <v>0</v>
      </c>
      <c r="F3146">
        <v>0</v>
      </c>
      <c r="G3146">
        <v>0</v>
      </c>
      <c r="H3146" s="9">
        <v>2672.2663324928699</v>
      </c>
      <c r="I3146" s="9">
        <v>-1.8300864999999999</v>
      </c>
      <c r="J3146" s="9">
        <v>-1.8305340000000001</v>
      </c>
      <c r="K3146" s="9">
        <v>-12.227371</v>
      </c>
      <c r="L3146" s="9">
        <v>-31.446707</v>
      </c>
      <c r="M3146" s="9">
        <v>-31.446707</v>
      </c>
      <c r="N3146" s="9">
        <v>39</v>
      </c>
      <c r="O3146" s="9">
        <v>62.474986999999999</v>
      </c>
      <c r="P3146" s="9">
        <v>0</v>
      </c>
      <c r="Q3146" s="9">
        <v>1.5986460540249402E-2</v>
      </c>
      <c r="R3146" s="9">
        <v>0</v>
      </c>
      <c r="S3146" s="9">
        <v>87060755679.178802</v>
      </c>
      <c r="T3146" s="9">
        <v>2672.2663324928699</v>
      </c>
      <c r="U3146" s="9">
        <v>8.7351961171597896</v>
      </c>
      <c r="V3146" s="9">
        <v>0</v>
      </c>
      <c r="W3146" s="9">
        <v>8.7351961171597896</v>
      </c>
      <c r="X3146" s="9">
        <v>0</v>
      </c>
      <c r="Y3146" s="9">
        <v>0</v>
      </c>
      <c r="Z3146" s="9">
        <v>2.2382618999999999E-2</v>
      </c>
      <c r="AA3146" s="9">
        <v>149.70788999999999</v>
      </c>
      <c r="AB3146" s="9"/>
      <c r="AQ3146" s="9">
        <f>K3146-'Processed Potentiostat'!$J$3</f>
        <v>-12.227371</v>
      </c>
    </row>
    <row r="3147" spans="1:43" x14ac:dyDescent="0.35">
      <c r="A3147">
        <v>2</v>
      </c>
      <c r="B3147">
        <v>0</v>
      </c>
      <c r="C3147">
        <v>0</v>
      </c>
      <c r="D3147">
        <v>1</v>
      </c>
      <c r="E3147">
        <v>0</v>
      </c>
      <c r="F3147">
        <v>0</v>
      </c>
      <c r="G3147">
        <v>0</v>
      </c>
      <c r="H3147" s="9">
        <v>2673.26633246761</v>
      </c>
      <c r="I3147" s="9">
        <v>-1.8300194000000001</v>
      </c>
      <c r="J3147" s="9">
        <v>-1.8293060000000001</v>
      </c>
      <c r="K3147" s="9">
        <v>-11.442564000000001</v>
      </c>
      <c r="L3147" s="9">
        <v>-31.458309</v>
      </c>
      <c r="M3147" s="9">
        <v>-31.458309</v>
      </c>
      <c r="N3147" s="9">
        <v>39</v>
      </c>
      <c r="O3147" s="9">
        <v>62.474986999999999</v>
      </c>
      <c r="P3147" s="9">
        <v>0</v>
      </c>
      <c r="Q3147" s="9">
        <v>1.5992356191132699E-2</v>
      </c>
      <c r="R3147" s="9">
        <v>0</v>
      </c>
      <c r="S3147" s="9">
        <v>36293691401.1343</v>
      </c>
      <c r="T3147" s="9">
        <v>2673.26633246761</v>
      </c>
      <c r="U3147" s="9">
        <v>8.7384194194491691</v>
      </c>
      <c r="V3147" s="9">
        <v>0</v>
      </c>
      <c r="W3147" s="9">
        <v>8.7384194194491691</v>
      </c>
      <c r="X3147" s="9">
        <v>0</v>
      </c>
      <c r="Y3147" s="9">
        <v>0</v>
      </c>
      <c r="Z3147" s="9">
        <v>2.0931952E-2</v>
      </c>
      <c r="AA3147" s="9">
        <v>159.86855</v>
      </c>
      <c r="AB3147" s="9"/>
      <c r="AQ3147" s="9">
        <f>K3147-'Processed Potentiostat'!$J$3</f>
        <v>-11.442564000000001</v>
      </c>
    </row>
    <row r="3148" spans="1:43" x14ac:dyDescent="0.35">
      <c r="A3148">
        <v>2</v>
      </c>
      <c r="B3148">
        <v>0</v>
      </c>
      <c r="C3148">
        <v>0</v>
      </c>
      <c r="D3148">
        <v>1</v>
      </c>
      <c r="E3148">
        <v>0</v>
      </c>
      <c r="F3148">
        <v>0</v>
      </c>
      <c r="G3148">
        <v>0</v>
      </c>
      <c r="H3148" s="9">
        <v>2674.2663324423402</v>
      </c>
      <c r="I3148" s="9">
        <v>-1.8299563000000001</v>
      </c>
      <c r="J3148" s="9">
        <v>-1.8299011999999999</v>
      </c>
      <c r="K3148" s="9">
        <v>-11.978928</v>
      </c>
      <c r="L3148" s="9">
        <v>-31.469818</v>
      </c>
      <c r="M3148" s="9">
        <v>-31.469818</v>
      </c>
      <c r="N3148" s="9">
        <v>39</v>
      </c>
      <c r="O3148" s="9">
        <v>62.474986999999999</v>
      </c>
      <c r="P3148" s="9">
        <v>0</v>
      </c>
      <c r="Q3148" s="9">
        <v>1.5998206254007399E-2</v>
      </c>
      <c r="R3148" s="9">
        <v>0</v>
      </c>
      <c r="S3148" s="9">
        <v>115885853703.543</v>
      </c>
      <c r="T3148" s="9">
        <v>2674.2663324423402</v>
      </c>
      <c r="U3148" s="9">
        <v>8.7416163661967303</v>
      </c>
      <c r="V3148" s="9">
        <v>0</v>
      </c>
      <c r="W3148" s="9">
        <v>8.7416163661967303</v>
      </c>
      <c r="X3148" s="9">
        <v>0</v>
      </c>
      <c r="Y3148" s="9">
        <v>0</v>
      </c>
      <c r="Z3148" s="9">
        <v>2.1920254E-2</v>
      </c>
      <c r="AA3148" s="9">
        <v>152.76003</v>
      </c>
      <c r="AB3148" s="9"/>
      <c r="AQ3148" s="9">
        <f>K3148-'Processed Potentiostat'!$J$3</f>
        <v>-11.978928</v>
      </c>
    </row>
    <row r="3149" spans="1:43" x14ac:dyDescent="0.35">
      <c r="A3149">
        <v>2</v>
      </c>
      <c r="B3149">
        <v>0</v>
      </c>
      <c r="C3149">
        <v>0</v>
      </c>
      <c r="D3149">
        <v>1</v>
      </c>
      <c r="E3149">
        <v>0</v>
      </c>
      <c r="F3149">
        <v>0</v>
      </c>
      <c r="G3149">
        <v>0</v>
      </c>
      <c r="H3149" s="9">
        <v>2675.2663324170799</v>
      </c>
      <c r="I3149" s="9">
        <v>-1.8301166</v>
      </c>
      <c r="J3149" s="9">
        <v>-1.8303567000000001</v>
      </c>
      <c r="K3149" s="9">
        <v>-10.624071000000001</v>
      </c>
      <c r="L3149" s="9">
        <v>-31.481089000000001</v>
      </c>
      <c r="M3149" s="9">
        <v>-31.481089000000001</v>
      </c>
      <c r="N3149" s="9">
        <v>39</v>
      </c>
      <c r="O3149" s="9">
        <v>62.474986999999999</v>
      </c>
      <c r="P3149" s="9">
        <v>0</v>
      </c>
      <c r="Q3149" s="9">
        <v>1.6003936553343201E-2</v>
      </c>
      <c r="R3149" s="9">
        <v>0</v>
      </c>
      <c r="S3149" s="9">
        <v>171148744762.13901</v>
      </c>
      <c r="T3149" s="9">
        <v>2675.2663324170799</v>
      </c>
      <c r="U3149" s="9">
        <v>8.7447468826499506</v>
      </c>
      <c r="V3149" s="9">
        <v>0</v>
      </c>
      <c r="W3149" s="9">
        <v>8.7447468826499506</v>
      </c>
      <c r="X3149" s="9">
        <v>0</v>
      </c>
      <c r="Y3149" s="9">
        <v>0</v>
      </c>
      <c r="Z3149" s="9">
        <v>1.9445839999999999E-2</v>
      </c>
      <c r="AA3149" s="9">
        <v>172.28394</v>
      </c>
      <c r="AB3149" s="9"/>
      <c r="AQ3149" s="9">
        <f>K3149-'Processed Potentiostat'!$J$3</f>
        <v>-10.624071000000001</v>
      </c>
    </row>
    <row r="3150" spans="1:43" x14ac:dyDescent="0.35">
      <c r="A3150">
        <v>2</v>
      </c>
      <c r="B3150">
        <v>0</v>
      </c>
      <c r="C3150">
        <v>0</v>
      </c>
      <c r="D3150">
        <v>1</v>
      </c>
      <c r="E3150">
        <v>0</v>
      </c>
      <c r="F3150">
        <v>0</v>
      </c>
      <c r="G3150">
        <v>0</v>
      </c>
      <c r="H3150" s="9">
        <v>2676.26633239182</v>
      </c>
      <c r="I3150" s="9">
        <v>-1.8298364</v>
      </c>
      <c r="J3150" s="9">
        <v>-1.8293649999999999</v>
      </c>
      <c r="K3150" s="9">
        <v>-9.9549894000000005</v>
      </c>
      <c r="L3150" s="9">
        <v>-31.491334999999999</v>
      </c>
      <c r="M3150" s="9">
        <v>-31.491334999999999</v>
      </c>
      <c r="N3150" s="9">
        <v>39</v>
      </c>
      <c r="O3150" s="9">
        <v>62.474986999999999</v>
      </c>
      <c r="P3150" s="9">
        <v>0</v>
      </c>
      <c r="Q3150" s="9">
        <v>1.60091432701247E-2</v>
      </c>
      <c r="R3150" s="9">
        <v>0</v>
      </c>
      <c r="S3150" s="9">
        <v>38985901338.608002</v>
      </c>
      <c r="T3150" s="9">
        <v>2676.26633239182</v>
      </c>
      <c r="U3150" s="9">
        <v>8.7475931469072208</v>
      </c>
      <c r="V3150" s="9">
        <v>0</v>
      </c>
      <c r="W3150" s="9">
        <v>8.7475931469072208</v>
      </c>
      <c r="X3150" s="9">
        <v>0</v>
      </c>
      <c r="Y3150" s="9">
        <v>0</v>
      </c>
      <c r="Z3150" s="9">
        <v>1.8211308999999998E-2</v>
      </c>
      <c r="AA3150" s="9">
        <v>183.76363000000001</v>
      </c>
      <c r="AB3150" s="9"/>
      <c r="AQ3150" s="9">
        <f>K3150-'Processed Potentiostat'!$J$3</f>
        <v>-9.9549894000000005</v>
      </c>
    </row>
    <row r="3151" spans="1:43" x14ac:dyDescent="0.35">
      <c r="A3151">
        <v>2</v>
      </c>
      <c r="B3151">
        <v>0</v>
      </c>
      <c r="C3151">
        <v>0</v>
      </c>
      <c r="D3151">
        <v>1</v>
      </c>
      <c r="E3151">
        <v>0</v>
      </c>
      <c r="F3151">
        <v>0</v>
      </c>
      <c r="G3151">
        <v>0</v>
      </c>
      <c r="H3151" s="9">
        <v>2677.2663323665602</v>
      </c>
      <c r="I3151" s="9">
        <v>-1.8301403999999999</v>
      </c>
      <c r="J3151" s="9">
        <v>-1.8299394</v>
      </c>
      <c r="K3151" s="9">
        <v>-10.200689000000001</v>
      </c>
      <c r="L3151" s="9">
        <v>-31.501277999999999</v>
      </c>
      <c r="M3151" s="9">
        <v>-31.501277999999999</v>
      </c>
      <c r="N3151" s="9">
        <v>39</v>
      </c>
      <c r="O3151" s="9">
        <v>62.474986999999999</v>
      </c>
      <c r="P3151" s="9">
        <v>0</v>
      </c>
      <c r="Q3151" s="9">
        <v>1.6014197465270101E-2</v>
      </c>
      <c r="R3151" s="9">
        <v>0</v>
      </c>
      <c r="S3151" s="9">
        <v>134960094993.591</v>
      </c>
      <c r="T3151" s="9">
        <v>2677.2663323665602</v>
      </c>
      <c r="U3151" s="9">
        <v>8.75035478000677</v>
      </c>
      <c r="V3151" s="9">
        <v>0</v>
      </c>
      <c r="W3151" s="9">
        <v>8.75035478000677</v>
      </c>
      <c r="X3151" s="9">
        <v>0</v>
      </c>
      <c r="Y3151" s="9">
        <v>0</v>
      </c>
      <c r="Z3151" s="9">
        <v>1.8666644E-2</v>
      </c>
      <c r="AA3151" s="9">
        <v>179.39368999999999</v>
      </c>
      <c r="AB3151" s="9"/>
      <c r="AQ3151" s="9">
        <f>K3151-'Processed Potentiostat'!$J$3</f>
        <v>-10.200689000000001</v>
      </c>
    </row>
    <row r="3152" spans="1:43" x14ac:dyDescent="0.35">
      <c r="A3152">
        <v>2</v>
      </c>
      <c r="B3152">
        <v>0</v>
      </c>
      <c r="C3152">
        <v>0</v>
      </c>
      <c r="D3152">
        <v>1</v>
      </c>
      <c r="E3152">
        <v>0</v>
      </c>
      <c r="F3152">
        <v>0</v>
      </c>
      <c r="G3152">
        <v>0</v>
      </c>
      <c r="H3152" s="9">
        <v>2678.2663323412999</v>
      </c>
      <c r="I3152" s="9">
        <v>-1.8298581</v>
      </c>
      <c r="J3152" s="9">
        <v>-1.829752</v>
      </c>
      <c r="K3152" s="9">
        <v>-9.2981385999999997</v>
      </c>
      <c r="L3152" s="9">
        <v>-31.510836000000001</v>
      </c>
      <c r="M3152" s="9">
        <v>-31.510836000000001</v>
      </c>
      <c r="N3152" s="9">
        <v>39</v>
      </c>
      <c r="O3152" s="9">
        <v>62.474986999999999</v>
      </c>
      <c r="P3152" s="9">
        <v>0</v>
      </c>
      <c r="Q3152" s="9">
        <v>1.6019055316464699E-2</v>
      </c>
      <c r="R3152" s="9">
        <v>0</v>
      </c>
      <c r="S3152" s="9">
        <v>74881598212.122803</v>
      </c>
      <c r="T3152" s="9">
        <v>2678.2663323412999</v>
      </c>
      <c r="U3152" s="9">
        <v>8.75300969311904</v>
      </c>
      <c r="V3152" s="9">
        <v>0</v>
      </c>
      <c r="W3152" s="9">
        <v>8.75300969311904</v>
      </c>
      <c r="X3152" s="9">
        <v>0</v>
      </c>
      <c r="Y3152" s="9">
        <v>0</v>
      </c>
      <c r="Z3152" s="9">
        <v>1.7013286999999998E-2</v>
      </c>
      <c r="AA3152" s="9">
        <v>196.78691000000001</v>
      </c>
      <c r="AB3152" s="9"/>
      <c r="AQ3152" s="9">
        <f>K3152-'Processed Potentiostat'!$J$3</f>
        <v>-9.2981385999999997</v>
      </c>
    </row>
    <row r="3153" spans="1:43" x14ac:dyDescent="0.35">
      <c r="A3153">
        <v>2</v>
      </c>
      <c r="B3153">
        <v>0</v>
      </c>
      <c r="C3153">
        <v>0</v>
      </c>
      <c r="D3153">
        <v>1</v>
      </c>
      <c r="E3153">
        <v>0</v>
      </c>
      <c r="F3153">
        <v>0</v>
      </c>
      <c r="G3153">
        <v>0</v>
      </c>
      <c r="H3153" s="9">
        <v>2679.26633231603</v>
      </c>
      <c r="I3153" s="9">
        <v>-1.8300061000000001</v>
      </c>
      <c r="J3153" s="9">
        <v>-1.8309133</v>
      </c>
      <c r="K3153" s="9">
        <v>-10.474015</v>
      </c>
      <c r="L3153" s="9">
        <v>-31.521412000000002</v>
      </c>
      <c r="M3153" s="9">
        <v>-31.521412000000002</v>
      </c>
      <c r="N3153" s="9">
        <v>39</v>
      </c>
      <c r="O3153" s="9">
        <v>62.474986999999999</v>
      </c>
      <c r="P3153" s="9">
        <v>0</v>
      </c>
      <c r="Q3153" s="9">
        <v>1.6024434259101501E-2</v>
      </c>
      <c r="R3153" s="9">
        <v>0</v>
      </c>
      <c r="S3153" s="9">
        <v>42566123907.347298</v>
      </c>
      <c r="T3153" s="9">
        <v>2679.26633231603</v>
      </c>
      <c r="U3153" s="9">
        <v>8.7559475406157095</v>
      </c>
      <c r="V3153" s="9">
        <v>0</v>
      </c>
      <c r="W3153" s="9">
        <v>8.7559475406157095</v>
      </c>
      <c r="X3153" s="9">
        <v>0</v>
      </c>
      <c r="Y3153" s="9">
        <v>0</v>
      </c>
      <c r="Z3153" s="9">
        <v>1.9177013999999999E-2</v>
      </c>
      <c r="AA3153" s="9">
        <v>174.80529999999999</v>
      </c>
      <c r="AB3153" s="9"/>
      <c r="AQ3153" s="9">
        <f>K3153-'Processed Potentiostat'!$J$3</f>
        <v>-10.474015</v>
      </c>
    </row>
    <row r="3154" spans="1:43" x14ac:dyDescent="0.35">
      <c r="A3154">
        <v>2</v>
      </c>
      <c r="B3154">
        <v>0</v>
      </c>
      <c r="C3154">
        <v>0</v>
      </c>
      <c r="D3154">
        <v>1</v>
      </c>
      <c r="E3154">
        <v>0</v>
      </c>
      <c r="F3154">
        <v>0</v>
      </c>
      <c r="G3154">
        <v>0</v>
      </c>
      <c r="H3154" s="9">
        <v>2680.2663322907702</v>
      </c>
      <c r="I3154" s="9">
        <v>-1.829914</v>
      </c>
      <c r="J3154" s="9">
        <v>-1.8290945000000001</v>
      </c>
      <c r="K3154" s="9">
        <v>-9.8016547999999997</v>
      </c>
      <c r="L3154" s="9">
        <v>-31.531407999999999</v>
      </c>
      <c r="M3154" s="9">
        <v>-31.531407999999999</v>
      </c>
      <c r="N3154" s="9">
        <v>39</v>
      </c>
      <c r="O3154" s="9">
        <v>62.474986999999999</v>
      </c>
      <c r="P3154" s="9">
        <v>0</v>
      </c>
      <c r="Q3154" s="9">
        <v>1.6029513255350399E-2</v>
      </c>
      <c r="R3154" s="9">
        <v>0</v>
      </c>
      <c r="S3154" s="9">
        <v>29243186868.669399</v>
      </c>
      <c r="T3154" s="9">
        <v>2680.2663322907702</v>
      </c>
      <c r="U3154" s="9">
        <v>8.7587245711722304</v>
      </c>
      <c r="V3154" s="9">
        <v>0</v>
      </c>
      <c r="W3154" s="9">
        <v>8.7587245711722304</v>
      </c>
      <c r="X3154" s="9">
        <v>0</v>
      </c>
      <c r="Y3154" s="9">
        <v>0</v>
      </c>
      <c r="Z3154" s="9">
        <v>1.7928152999999999E-2</v>
      </c>
      <c r="AA3154" s="9">
        <v>186.61079000000001</v>
      </c>
      <c r="AB3154" s="9"/>
      <c r="AQ3154" s="9">
        <f>K3154-'Processed Potentiostat'!$J$3</f>
        <v>-9.8016547999999997</v>
      </c>
    </row>
    <row r="3155" spans="1:43" x14ac:dyDescent="0.35">
      <c r="A3155">
        <v>2</v>
      </c>
      <c r="B3155">
        <v>0</v>
      </c>
      <c r="C3155">
        <v>0</v>
      </c>
      <c r="D3155">
        <v>1</v>
      </c>
      <c r="E3155">
        <v>0</v>
      </c>
      <c r="F3155">
        <v>0</v>
      </c>
      <c r="G3155">
        <v>0</v>
      </c>
      <c r="H3155" s="9">
        <v>2681.2663322655098</v>
      </c>
      <c r="I3155" s="9">
        <v>-1.8300970000000001</v>
      </c>
      <c r="J3155" s="9">
        <v>-1.8297536000000001</v>
      </c>
      <c r="K3155" s="9">
        <v>-11.642118</v>
      </c>
      <c r="L3155" s="9">
        <v>-31.543222</v>
      </c>
      <c r="M3155" s="9">
        <v>-31.543222</v>
      </c>
      <c r="N3155" s="9">
        <v>39</v>
      </c>
      <c r="O3155" s="9">
        <v>62.474986999999999</v>
      </c>
      <c r="P3155" s="9">
        <v>0</v>
      </c>
      <c r="Q3155" s="9">
        <v>1.60355179565566E-2</v>
      </c>
      <c r="R3155" s="9">
        <v>0</v>
      </c>
      <c r="S3155" s="9">
        <v>75257032815.749207</v>
      </c>
      <c r="T3155" s="9">
        <v>2681.2663322655098</v>
      </c>
      <c r="U3155" s="9">
        <v>8.7620062092997699</v>
      </c>
      <c r="V3155" s="9">
        <v>0</v>
      </c>
      <c r="W3155" s="9">
        <v>8.7620062092997699</v>
      </c>
      <c r="X3155" s="9">
        <v>0</v>
      </c>
      <c r="Y3155" s="9">
        <v>0</v>
      </c>
      <c r="Z3155" s="9">
        <v>2.1302208E-2</v>
      </c>
      <c r="AA3155" s="9">
        <v>157.16673</v>
      </c>
      <c r="AB3155" s="9"/>
      <c r="AQ3155" s="9">
        <f>K3155-'Processed Potentiostat'!$J$3</f>
        <v>-11.642118</v>
      </c>
    </row>
    <row r="3156" spans="1:43" x14ac:dyDescent="0.35">
      <c r="A3156">
        <v>2</v>
      </c>
      <c r="B3156">
        <v>0</v>
      </c>
      <c r="C3156">
        <v>0</v>
      </c>
      <c r="D3156">
        <v>1</v>
      </c>
      <c r="E3156">
        <v>0</v>
      </c>
      <c r="F3156">
        <v>0</v>
      </c>
      <c r="G3156">
        <v>0</v>
      </c>
      <c r="H3156" s="9">
        <v>2682.26633224025</v>
      </c>
      <c r="I3156" s="9">
        <v>-1.8300158</v>
      </c>
      <c r="J3156" s="9">
        <v>-1.8288032000000001</v>
      </c>
      <c r="K3156" s="9">
        <v>-12.748683</v>
      </c>
      <c r="L3156" s="9">
        <v>-31.557034999999999</v>
      </c>
      <c r="M3156" s="9">
        <v>-31.557034999999999</v>
      </c>
      <c r="N3156" s="9">
        <v>39</v>
      </c>
      <c r="O3156" s="9">
        <v>62.474986999999999</v>
      </c>
      <c r="P3156" s="9">
        <v>0</v>
      </c>
      <c r="Q3156" s="9">
        <v>1.6042534982314199E-2</v>
      </c>
      <c r="R3156" s="9">
        <v>0</v>
      </c>
      <c r="S3156" s="9">
        <v>23041135219.7346</v>
      </c>
      <c r="T3156" s="9">
        <v>2682.26633224025</v>
      </c>
      <c r="U3156" s="9">
        <v>8.7658432635840793</v>
      </c>
      <c r="V3156" s="9">
        <v>0</v>
      </c>
      <c r="W3156" s="9">
        <v>8.7658432635840793</v>
      </c>
      <c r="X3156" s="9">
        <v>0</v>
      </c>
      <c r="Y3156" s="9">
        <v>0</v>
      </c>
      <c r="Z3156" s="9">
        <v>2.3314832000000001E-2</v>
      </c>
      <c r="AA3156" s="9">
        <v>143.45035999999999</v>
      </c>
      <c r="AB3156" s="9"/>
      <c r="AQ3156" s="9">
        <f>K3156-'Processed Potentiostat'!$J$3</f>
        <v>-12.748683</v>
      </c>
    </row>
    <row r="3157" spans="1:43" x14ac:dyDescent="0.35">
      <c r="A3157">
        <v>2</v>
      </c>
      <c r="B3157">
        <v>0</v>
      </c>
      <c r="C3157">
        <v>0</v>
      </c>
      <c r="D3157">
        <v>1</v>
      </c>
      <c r="E3157">
        <v>0</v>
      </c>
      <c r="F3157">
        <v>0</v>
      </c>
      <c r="G3157">
        <v>0</v>
      </c>
      <c r="H3157" s="9">
        <v>2683.2663322149801</v>
      </c>
      <c r="I3157" s="9">
        <v>-1.8301265</v>
      </c>
      <c r="J3157" s="9">
        <v>-1.8291166000000001</v>
      </c>
      <c r="K3157" s="9">
        <v>-13.282989000000001</v>
      </c>
      <c r="L3157" s="9">
        <v>-31.570126999999999</v>
      </c>
      <c r="M3157" s="9">
        <v>-31.570126999999999</v>
      </c>
      <c r="N3157" s="9">
        <v>39</v>
      </c>
      <c r="O3157" s="9">
        <v>62.474986999999999</v>
      </c>
      <c r="P3157" s="9">
        <v>0</v>
      </c>
      <c r="Q3157" s="9">
        <v>1.6049186890460101E-2</v>
      </c>
      <c r="R3157" s="9">
        <v>0</v>
      </c>
      <c r="S3157" s="9">
        <v>29890454442.2766</v>
      </c>
      <c r="T3157" s="9">
        <v>2683.2663322149801</v>
      </c>
      <c r="U3157" s="9">
        <v>8.7694799356517201</v>
      </c>
      <c r="V3157" s="9">
        <v>0</v>
      </c>
      <c r="W3157" s="9">
        <v>8.7694799356517201</v>
      </c>
      <c r="X3157" s="9">
        <v>0</v>
      </c>
      <c r="Y3157" s="9">
        <v>0</v>
      </c>
      <c r="Z3157" s="9">
        <v>2.4296135E-2</v>
      </c>
      <c r="AA3157" s="9">
        <v>137.70368999999999</v>
      </c>
      <c r="AB3157" s="9"/>
      <c r="AQ3157" s="9">
        <f>K3157-'Processed Potentiostat'!$J$3</f>
        <v>-13.282989000000001</v>
      </c>
    </row>
    <row r="3158" spans="1:43" x14ac:dyDescent="0.35">
      <c r="A3158">
        <v>2</v>
      </c>
      <c r="B3158">
        <v>0</v>
      </c>
      <c r="C3158">
        <v>0</v>
      </c>
      <c r="D3158">
        <v>1</v>
      </c>
      <c r="E3158">
        <v>0</v>
      </c>
      <c r="F3158">
        <v>0</v>
      </c>
      <c r="G3158">
        <v>0</v>
      </c>
      <c r="H3158" s="9">
        <v>2684.2663321897198</v>
      </c>
      <c r="I3158" s="9">
        <v>-1.8301105</v>
      </c>
      <c r="J3158" s="9">
        <v>-1.8301783</v>
      </c>
      <c r="K3158" s="9">
        <v>-12.317183</v>
      </c>
      <c r="L3158" s="9">
        <v>-31.582930000000001</v>
      </c>
      <c r="M3158" s="9">
        <v>-31.582930000000001</v>
      </c>
      <c r="N3158" s="9">
        <v>39</v>
      </c>
      <c r="O3158" s="9">
        <v>62.474986999999999</v>
      </c>
      <c r="P3158" s="9">
        <v>0</v>
      </c>
      <c r="Q3158" s="9">
        <v>1.60556952707601E-2</v>
      </c>
      <c r="R3158" s="9">
        <v>0</v>
      </c>
      <c r="S3158" s="9">
        <v>5759496011982.8496</v>
      </c>
      <c r="T3158" s="9">
        <v>2684.2663321897198</v>
      </c>
      <c r="U3158" s="9">
        <v>8.7730360213654297</v>
      </c>
      <c r="V3158" s="9">
        <v>0</v>
      </c>
      <c r="W3158" s="9">
        <v>8.7730360213654297</v>
      </c>
      <c r="X3158" s="9">
        <v>0</v>
      </c>
      <c r="Y3158" s="9">
        <v>0</v>
      </c>
      <c r="Z3158" s="9">
        <v>2.2542640999999999E-2</v>
      </c>
      <c r="AA3158" s="9">
        <v>148.5874</v>
      </c>
      <c r="AB3158" s="9"/>
      <c r="AQ3158" s="9">
        <f>K3158-'Processed Potentiostat'!$J$3</f>
        <v>-12.317183</v>
      </c>
    </row>
    <row r="3159" spans="1:43" x14ac:dyDescent="0.35">
      <c r="A3159">
        <v>2</v>
      </c>
      <c r="B3159">
        <v>0</v>
      </c>
      <c r="C3159">
        <v>0</v>
      </c>
      <c r="D3159">
        <v>1</v>
      </c>
      <c r="E3159">
        <v>0</v>
      </c>
      <c r="F3159">
        <v>0</v>
      </c>
      <c r="G3159">
        <v>0</v>
      </c>
      <c r="H3159" s="9">
        <v>2685.26633216446</v>
      </c>
      <c r="I3159" s="9">
        <v>-1.8299000000000001</v>
      </c>
      <c r="J3159" s="9">
        <v>-1.8304465000000001</v>
      </c>
      <c r="K3159" s="9">
        <v>-12.892108</v>
      </c>
      <c r="L3159" s="9">
        <v>-31.596250999999999</v>
      </c>
      <c r="M3159" s="9">
        <v>-31.596250999999999</v>
      </c>
      <c r="N3159" s="9">
        <v>39</v>
      </c>
      <c r="O3159" s="9">
        <v>62.474986999999999</v>
      </c>
      <c r="P3159" s="9">
        <v>0</v>
      </c>
      <c r="Q3159" s="9">
        <v>1.60624683919731E-2</v>
      </c>
      <c r="R3159" s="9">
        <v>0</v>
      </c>
      <c r="S3159" s="9">
        <v>115439266816.2</v>
      </c>
      <c r="T3159" s="9">
        <v>2685.26633216446</v>
      </c>
      <c r="U3159" s="9">
        <v>8.7767361472049199</v>
      </c>
      <c r="V3159" s="9">
        <v>0</v>
      </c>
      <c r="W3159" s="9">
        <v>8.7767361472049199</v>
      </c>
      <c r="X3159" s="9">
        <v>0</v>
      </c>
      <c r="Y3159" s="9">
        <v>0</v>
      </c>
      <c r="Z3159" s="9">
        <v>2.3598312999999999E-2</v>
      </c>
      <c r="AA3159" s="9">
        <v>141.98193000000001</v>
      </c>
      <c r="AB3159" s="9"/>
      <c r="AQ3159" s="9">
        <f>K3159-'Processed Potentiostat'!$J$3</f>
        <v>-12.892108</v>
      </c>
    </row>
    <row r="3160" spans="1:43" x14ac:dyDescent="0.35">
      <c r="A3160">
        <v>2</v>
      </c>
      <c r="B3160">
        <v>0</v>
      </c>
      <c r="C3160">
        <v>0</v>
      </c>
      <c r="D3160">
        <v>1</v>
      </c>
      <c r="E3160">
        <v>0</v>
      </c>
      <c r="F3160">
        <v>0</v>
      </c>
      <c r="G3160">
        <v>0</v>
      </c>
      <c r="H3160" s="9">
        <v>2686.2663321392001</v>
      </c>
      <c r="I3160" s="9">
        <v>-1.8299036</v>
      </c>
      <c r="J3160" s="9">
        <v>-1.8285079</v>
      </c>
      <c r="K3160" s="9">
        <v>-11.613541</v>
      </c>
      <c r="L3160" s="9">
        <v>-31.608425</v>
      </c>
      <c r="M3160" s="9">
        <v>-31.608425</v>
      </c>
      <c r="N3160" s="9">
        <v>39</v>
      </c>
      <c r="O3160" s="9">
        <v>62.474986999999999</v>
      </c>
      <c r="P3160" s="9">
        <v>0</v>
      </c>
      <c r="Q3160" s="9">
        <v>1.6068652104151999E-2</v>
      </c>
      <c r="R3160" s="9">
        <v>0</v>
      </c>
      <c r="S3160" s="9">
        <v>18985442913.762299</v>
      </c>
      <c r="T3160" s="9">
        <v>2686.2663321392001</v>
      </c>
      <c r="U3160" s="9">
        <v>8.7801183506384408</v>
      </c>
      <c r="V3160" s="9">
        <v>0</v>
      </c>
      <c r="W3160" s="9">
        <v>8.7801183506384408</v>
      </c>
      <c r="X3160" s="9">
        <v>0</v>
      </c>
      <c r="Y3160" s="9">
        <v>0</v>
      </c>
      <c r="Z3160" s="9">
        <v>2.1235450999999999E-2</v>
      </c>
      <c r="AA3160" s="9">
        <v>157.4462</v>
      </c>
      <c r="AB3160" s="9"/>
      <c r="AQ3160" s="9">
        <f>K3160-'Processed Potentiostat'!$J$3</f>
        <v>-11.613541</v>
      </c>
    </row>
    <row r="3161" spans="1:43" x14ac:dyDescent="0.35">
      <c r="A3161">
        <v>2</v>
      </c>
      <c r="B3161">
        <v>0</v>
      </c>
      <c r="C3161">
        <v>0</v>
      </c>
      <c r="D3161">
        <v>1</v>
      </c>
      <c r="E3161">
        <v>0</v>
      </c>
      <c r="F3161">
        <v>0</v>
      </c>
      <c r="G3161">
        <v>0</v>
      </c>
      <c r="H3161" s="9">
        <v>2687.2663321139398</v>
      </c>
      <c r="I3161" s="9">
        <v>-1.8299555999999999</v>
      </c>
      <c r="J3161" s="9">
        <v>-1.8289654</v>
      </c>
      <c r="K3161" s="9">
        <v>-10.412361000000001</v>
      </c>
      <c r="L3161" s="9">
        <v>-31.619423000000001</v>
      </c>
      <c r="M3161" s="9">
        <v>-31.619423000000001</v>
      </c>
      <c r="N3161" s="9">
        <v>39</v>
      </c>
      <c r="O3161" s="9">
        <v>62.474986999999999</v>
      </c>
      <c r="P3161" s="9">
        <v>0</v>
      </c>
      <c r="Q3161" s="9">
        <v>1.60742394778026E-2</v>
      </c>
      <c r="R3161" s="9">
        <v>0</v>
      </c>
      <c r="S3161" s="9">
        <v>26189074982.1521</v>
      </c>
      <c r="T3161" s="9">
        <v>2687.2663321139398</v>
      </c>
      <c r="U3161" s="9">
        <v>8.7831732769554396</v>
      </c>
      <c r="V3161" s="9">
        <v>0</v>
      </c>
      <c r="W3161" s="9">
        <v>8.7831732769554396</v>
      </c>
      <c r="X3161" s="9">
        <v>0</v>
      </c>
      <c r="Y3161" s="9">
        <v>0</v>
      </c>
      <c r="Z3161" s="9">
        <v>1.9043847999999999E-2</v>
      </c>
      <c r="AA3161" s="9">
        <v>175.65329</v>
      </c>
      <c r="AB3161" s="9"/>
      <c r="AQ3161" s="9">
        <f>K3161-'Processed Potentiostat'!$J$3</f>
        <v>-10.412361000000001</v>
      </c>
    </row>
    <row r="3162" spans="1:43" x14ac:dyDescent="0.35">
      <c r="A3162">
        <v>2</v>
      </c>
      <c r="B3162">
        <v>0</v>
      </c>
      <c r="C3162">
        <v>0</v>
      </c>
      <c r="D3162">
        <v>1</v>
      </c>
      <c r="E3162">
        <v>0</v>
      </c>
      <c r="F3162">
        <v>0</v>
      </c>
      <c r="G3162">
        <v>0</v>
      </c>
      <c r="H3162" s="9">
        <v>2687.6729321036601</v>
      </c>
      <c r="I3162" s="9">
        <v>-1.8299080000000001</v>
      </c>
      <c r="J3162" s="9">
        <v>-1.8304452</v>
      </c>
      <c r="K3162" s="9">
        <v>-15.506252999999999</v>
      </c>
      <c r="L3162" s="9">
        <v>-31.623795999999999</v>
      </c>
      <c r="M3162" s="9">
        <v>-31.623795999999999</v>
      </c>
      <c r="N3162" s="9">
        <v>39</v>
      </c>
      <c r="O3162" s="9">
        <v>62.474986999999999</v>
      </c>
      <c r="P3162" s="9">
        <v>0</v>
      </c>
      <c r="Q3162" s="9">
        <v>1.6076463240089999E-2</v>
      </c>
      <c r="R3162" s="9">
        <v>0</v>
      </c>
      <c r="S3162" s="9">
        <v>116096116443.571</v>
      </c>
      <c r="T3162" s="9">
        <v>2687.6729321036601</v>
      </c>
      <c r="U3162" s="9">
        <v>8.7843877101461096</v>
      </c>
      <c r="V3162" s="9">
        <v>0</v>
      </c>
      <c r="W3162" s="9">
        <v>8.7843877101461096</v>
      </c>
      <c r="X3162" s="9">
        <v>0</v>
      </c>
      <c r="Y3162" s="9">
        <v>0</v>
      </c>
      <c r="Z3162" s="9">
        <v>2.8383346E-2</v>
      </c>
      <c r="AA3162" s="9">
        <v>118.04562</v>
      </c>
      <c r="AB3162" s="9"/>
      <c r="AQ3162" s="9">
        <f>K3162-'Processed Potentiostat'!$J$3</f>
        <v>-15.506252999999999</v>
      </c>
    </row>
    <row r="3163" spans="1:43" x14ac:dyDescent="0.35">
      <c r="A3163">
        <v>2</v>
      </c>
      <c r="B3163">
        <v>0</v>
      </c>
      <c r="C3163">
        <v>0</v>
      </c>
      <c r="D3163">
        <v>1</v>
      </c>
      <c r="E3163">
        <v>0</v>
      </c>
      <c r="F3163">
        <v>0</v>
      </c>
      <c r="G3163">
        <v>0</v>
      </c>
      <c r="H3163" s="9">
        <v>2688.6729320784002</v>
      </c>
      <c r="I3163" s="9">
        <v>-1.8300765999999999</v>
      </c>
      <c r="J3163" s="9">
        <v>-1.8308450000000001</v>
      </c>
      <c r="K3163" s="9">
        <v>-16.350923999999999</v>
      </c>
      <c r="L3163" s="9">
        <v>-31.640034</v>
      </c>
      <c r="M3163" s="9">
        <v>-31.640034</v>
      </c>
      <c r="N3163" s="9">
        <v>39</v>
      </c>
      <c r="O3163" s="9">
        <v>62.474986999999999</v>
      </c>
      <c r="P3163" s="9">
        <v>0</v>
      </c>
      <c r="Q3163" s="9">
        <v>1.6084720991274601E-2</v>
      </c>
      <c r="R3163" s="9">
        <v>0</v>
      </c>
      <c r="S3163" s="9">
        <v>47067890507.690804</v>
      </c>
      <c r="T3163" s="9">
        <v>2688.6729320784002</v>
      </c>
      <c r="U3163" s="9">
        <v>8.7888980763776008</v>
      </c>
      <c r="V3163" s="9">
        <v>0</v>
      </c>
      <c r="W3163" s="9">
        <v>8.7888980763776008</v>
      </c>
      <c r="X3163" s="9">
        <v>0</v>
      </c>
      <c r="Y3163" s="9">
        <v>0</v>
      </c>
      <c r="Z3163" s="9">
        <v>2.9936006000000001E-2</v>
      </c>
      <c r="AA3163" s="9">
        <v>111.97196</v>
      </c>
      <c r="AB3163" s="9"/>
      <c r="AQ3163" s="9">
        <f>K3163-'Processed Potentiostat'!$J$3</f>
        <v>-16.350923999999999</v>
      </c>
    </row>
    <row r="3164" spans="1:43" x14ac:dyDescent="0.35">
      <c r="A3164">
        <v>2</v>
      </c>
      <c r="B3164">
        <v>0</v>
      </c>
      <c r="C3164">
        <v>0</v>
      </c>
      <c r="D3164">
        <v>1</v>
      </c>
      <c r="E3164">
        <v>0</v>
      </c>
      <c r="F3164">
        <v>0</v>
      </c>
      <c r="G3164">
        <v>0</v>
      </c>
      <c r="H3164" s="9">
        <v>2689.4513320587398</v>
      </c>
      <c r="I3164" s="9">
        <v>-1.8298677000000001</v>
      </c>
      <c r="J3164" s="9">
        <v>-1.8298023999999999</v>
      </c>
      <c r="K3164" s="9">
        <v>-11.296813</v>
      </c>
      <c r="L3164" s="9">
        <v>-31.651765999999999</v>
      </c>
      <c r="M3164" s="9">
        <v>-31.651765999999999</v>
      </c>
      <c r="N3164" s="9">
        <v>39</v>
      </c>
      <c r="O3164" s="9">
        <v>62.474986999999999</v>
      </c>
      <c r="P3164" s="9">
        <v>0</v>
      </c>
      <c r="Q3164" s="9">
        <v>1.6090684165525001E-2</v>
      </c>
      <c r="R3164" s="9">
        <v>0</v>
      </c>
      <c r="S3164" s="9">
        <v>85456793273.091202</v>
      </c>
      <c r="T3164" s="9">
        <v>2689.4513320587398</v>
      </c>
      <c r="U3164" s="9">
        <v>8.7921571963195806</v>
      </c>
      <c r="V3164" s="9">
        <v>0</v>
      </c>
      <c r="W3164" s="9">
        <v>8.7921571963195806</v>
      </c>
      <c r="X3164" s="9">
        <v>0</v>
      </c>
      <c r="Y3164" s="9">
        <v>0</v>
      </c>
      <c r="Z3164" s="9">
        <v>2.0670936000000001E-2</v>
      </c>
      <c r="AA3164" s="9">
        <v>161.9751</v>
      </c>
      <c r="AB3164" s="9"/>
      <c r="AQ3164" s="9">
        <f>K3164-'Processed Potentiostat'!$J$3</f>
        <v>-11.296813</v>
      </c>
    </row>
    <row r="3165" spans="1:43" x14ac:dyDescent="0.35">
      <c r="A3165">
        <v>2</v>
      </c>
      <c r="B3165">
        <v>0</v>
      </c>
      <c r="C3165">
        <v>0</v>
      </c>
      <c r="D3165">
        <v>1</v>
      </c>
      <c r="E3165">
        <v>0</v>
      </c>
      <c r="F3165">
        <v>0</v>
      </c>
      <c r="G3165">
        <v>0</v>
      </c>
      <c r="H3165" s="9">
        <v>2690.45133203348</v>
      </c>
      <c r="I3165" s="9">
        <v>-1.8300353</v>
      </c>
      <c r="J3165" s="9">
        <v>-1.8308986</v>
      </c>
      <c r="K3165" s="9">
        <v>-9.4416027000000007</v>
      </c>
      <c r="L3165" s="9">
        <v>-31.662618999999999</v>
      </c>
      <c r="M3165" s="9">
        <v>-31.662618999999999</v>
      </c>
      <c r="N3165" s="9">
        <v>39</v>
      </c>
      <c r="O3165" s="9">
        <v>62.474986999999999</v>
      </c>
      <c r="P3165" s="9">
        <v>0</v>
      </c>
      <c r="Q3165" s="9">
        <v>1.6096203721610799E-2</v>
      </c>
      <c r="R3165" s="9">
        <v>0</v>
      </c>
      <c r="S3165" s="9">
        <v>43620512383.246902</v>
      </c>
      <c r="T3165" s="9">
        <v>2690.45133203348</v>
      </c>
      <c r="U3165" s="9">
        <v>8.7951719728307705</v>
      </c>
      <c r="V3165" s="9">
        <v>0</v>
      </c>
      <c r="W3165" s="9">
        <v>8.7951719728307705</v>
      </c>
      <c r="X3165" s="9">
        <v>0</v>
      </c>
      <c r="Y3165" s="9">
        <v>0</v>
      </c>
      <c r="Z3165" s="9">
        <v>1.7286617000000001E-2</v>
      </c>
      <c r="AA3165" s="9">
        <v>193.91820000000001</v>
      </c>
      <c r="AB3165" s="9"/>
      <c r="AQ3165" s="9">
        <f>K3165-'Processed Potentiostat'!$J$3</f>
        <v>-9.4416027000000007</v>
      </c>
    </row>
    <row r="3166" spans="1:43" x14ac:dyDescent="0.35">
      <c r="A3166">
        <v>2</v>
      </c>
      <c r="B3166">
        <v>0</v>
      </c>
      <c r="C3166">
        <v>0</v>
      </c>
      <c r="D3166">
        <v>1</v>
      </c>
      <c r="E3166">
        <v>0</v>
      </c>
      <c r="F3166">
        <v>0</v>
      </c>
      <c r="G3166">
        <v>0</v>
      </c>
      <c r="H3166" s="9">
        <v>2691.4513320082101</v>
      </c>
      <c r="I3166" s="9">
        <v>-1.8300147</v>
      </c>
      <c r="J3166" s="9">
        <v>-1.8295159000000001</v>
      </c>
      <c r="K3166" s="9">
        <v>-11.824337</v>
      </c>
      <c r="L3166" s="9">
        <v>-31.672794</v>
      </c>
      <c r="M3166" s="9">
        <v>-31.672794</v>
      </c>
      <c r="N3166" s="9">
        <v>39</v>
      </c>
      <c r="O3166" s="9">
        <v>62.474986999999999</v>
      </c>
      <c r="P3166" s="9">
        <v>0</v>
      </c>
      <c r="Q3166" s="9">
        <v>1.6101375003376502E-2</v>
      </c>
      <c r="R3166" s="9">
        <v>0</v>
      </c>
      <c r="S3166" s="9">
        <v>48219718772.18</v>
      </c>
      <c r="T3166" s="9">
        <v>2691.4513320082101</v>
      </c>
      <c r="U3166" s="9">
        <v>8.7979982440574904</v>
      </c>
      <c r="V3166" s="9">
        <v>0</v>
      </c>
      <c r="W3166" s="9">
        <v>8.7979982440574904</v>
      </c>
      <c r="X3166" s="9">
        <v>0</v>
      </c>
      <c r="Y3166" s="9">
        <v>0</v>
      </c>
      <c r="Z3166" s="9">
        <v>2.1632813000000001E-2</v>
      </c>
      <c r="AA3166" s="9">
        <v>154.72461000000001</v>
      </c>
      <c r="AB3166" s="9"/>
      <c r="AQ3166" s="9">
        <f>K3166-'Processed Potentiostat'!$J$3</f>
        <v>-11.824337</v>
      </c>
    </row>
    <row r="3167" spans="1:43" x14ac:dyDescent="0.35">
      <c r="A3167">
        <v>2</v>
      </c>
      <c r="B3167">
        <v>0</v>
      </c>
      <c r="C3167">
        <v>0</v>
      </c>
      <c r="D3167">
        <v>1</v>
      </c>
      <c r="E3167">
        <v>0</v>
      </c>
      <c r="F3167">
        <v>0</v>
      </c>
      <c r="G3167">
        <v>0</v>
      </c>
      <c r="H3167" s="9">
        <v>2692.4513319829498</v>
      </c>
      <c r="I3167" s="9">
        <v>-1.8298779000000001</v>
      </c>
      <c r="J3167" s="9">
        <v>-1.8309724000000001</v>
      </c>
      <c r="K3167" s="9">
        <v>-10.50869</v>
      </c>
      <c r="L3167" s="9">
        <v>-31.683678</v>
      </c>
      <c r="M3167" s="9">
        <v>-31.683678</v>
      </c>
      <c r="N3167" s="9">
        <v>39</v>
      </c>
      <c r="O3167" s="9">
        <v>62.474986999999999</v>
      </c>
      <c r="P3167" s="9">
        <v>0</v>
      </c>
      <c r="Q3167" s="9">
        <v>1.6106910303262199E-2</v>
      </c>
      <c r="R3167" s="9">
        <v>0</v>
      </c>
      <c r="S3167" s="9">
        <v>39621637450.314301</v>
      </c>
      <c r="T3167" s="9">
        <v>2692.4513319829498</v>
      </c>
      <c r="U3167" s="9">
        <v>8.8010213115714908</v>
      </c>
      <c r="V3167" s="9">
        <v>0</v>
      </c>
      <c r="W3167" s="9">
        <v>8.8010213115714908</v>
      </c>
      <c r="X3167" s="9">
        <v>0</v>
      </c>
      <c r="Y3167" s="9">
        <v>0</v>
      </c>
      <c r="Z3167" s="9">
        <v>1.9241121E-2</v>
      </c>
      <c r="AA3167" s="9">
        <v>174.23412999999999</v>
      </c>
      <c r="AB3167" s="9"/>
      <c r="AQ3167" s="9">
        <f>K3167-'Processed Potentiostat'!$J$3</f>
        <v>-10.50869</v>
      </c>
    </row>
    <row r="3168" spans="1:43" x14ac:dyDescent="0.35">
      <c r="A3168">
        <v>2</v>
      </c>
      <c r="B3168">
        <v>0</v>
      </c>
      <c r="C3168">
        <v>0</v>
      </c>
      <c r="D3168">
        <v>1</v>
      </c>
      <c r="E3168">
        <v>0</v>
      </c>
      <c r="F3168">
        <v>0</v>
      </c>
      <c r="G3168">
        <v>0</v>
      </c>
      <c r="H3168" s="9">
        <v>2693.4513319576899</v>
      </c>
      <c r="I3168" s="9">
        <v>-1.8301643999999999</v>
      </c>
      <c r="J3168" s="9">
        <v>-1.8296421</v>
      </c>
      <c r="K3168" s="9">
        <v>-9.9096440999999995</v>
      </c>
      <c r="L3168" s="9">
        <v>-31.693854999999999</v>
      </c>
      <c r="M3168" s="9">
        <v>-31.693854999999999</v>
      </c>
      <c r="N3168" s="9">
        <v>39</v>
      </c>
      <c r="O3168" s="9">
        <v>62.474986999999999</v>
      </c>
      <c r="P3168" s="9">
        <v>0</v>
      </c>
      <c r="Q3168" s="9">
        <v>1.6112082910905701E-2</v>
      </c>
      <c r="R3168" s="9">
        <v>0</v>
      </c>
      <c r="S3168" s="9">
        <v>59718627845.895401</v>
      </c>
      <c r="T3168" s="9">
        <v>2693.4513319576899</v>
      </c>
      <c r="U3168" s="9">
        <v>8.8038487954247699</v>
      </c>
      <c r="V3168" s="9">
        <v>0</v>
      </c>
      <c r="W3168" s="9">
        <v>8.8038487954247699</v>
      </c>
      <c r="X3168" s="9">
        <v>0</v>
      </c>
      <c r="Y3168" s="9">
        <v>0</v>
      </c>
      <c r="Z3168" s="9">
        <v>1.8131102E-2</v>
      </c>
      <c r="AA3168" s="9">
        <v>184.63246000000001</v>
      </c>
      <c r="AB3168" s="9"/>
      <c r="AQ3168" s="9">
        <f>K3168-'Processed Potentiostat'!$J$3</f>
        <v>-9.9096440999999995</v>
      </c>
    </row>
    <row r="3169" spans="1:43" x14ac:dyDescent="0.35">
      <c r="A3169">
        <v>2</v>
      </c>
      <c r="B3169">
        <v>0</v>
      </c>
      <c r="C3169">
        <v>0</v>
      </c>
      <c r="D3169">
        <v>1</v>
      </c>
      <c r="E3169">
        <v>0</v>
      </c>
      <c r="F3169">
        <v>0</v>
      </c>
      <c r="G3169">
        <v>0</v>
      </c>
      <c r="H3169" s="9">
        <v>2694.4513319324301</v>
      </c>
      <c r="I3169" s="9">
        <v>-1.8299327999999999</v>
      </c>
      <c r="J3169" s="9">
        <v>-1.8306096999999999</v>
      </c>
      <c r="K3169" s="9">
        <v>-10.905552999999999</v>
      </c>
      <c r="L3169" s="9">
        <v>-31.703977999999999</v>
      </c>
      <c r="M3169" s="9">
        <v>-31.703977999999999</v>
      </c>
      <c r="N3169" s="9">
        <v>39</v>
      </c>
      <c r="O3169" s="9">
        <v>62.474986999999999</v>
      </c>
      <c r="P3169" s="9">
        <v>0</v>
      </c>
      <c r="Q3169" s="9">
        <v>1.61172301272616E-2</v>
      </c>
      <c r="R3169" s="9">
        <v>0</v>
      </c>
      <c r="S3169" s="9">
        <v>72565412336.347</v>
      </c>
      <c r="T3169" s="9">
        <v>2694.4513319324301</v>
      </c>
      <c r="U3169" s="9">
        <v>8.8066603148219293</v>
      </c>
      <c r="V3169" s="9">
        <v>0</v>
      </c>
      <c r="W3169" s="9">
        <v>8.8066603148219293</v>
      </c>
      <c r="X3169" s="9">
        <v>0</v>
      </c>
      <c r="Y3169" s="9">
        <v>0</v>
      </c>
      <c r="Z3169" s="9">
        <v>1.9963809999999999E-2</v>
      </c>
      <c r="AA3169" s="9">
        <v>167.86032</v>
      </c>
      <c r="AB3169" s="9"/>
      <c r="AQ3169" s="9">
        <f>K3169-'Processed Potentiostat'!$J$3</f>
        <v>-10.905552999999999</v>
      </c>
    </row>
    <row r="3170" spans="1:43" x14ac:dyDescent="0.35">
      <c r="A3170">
        <v>2</v>
      </c>
      <c r="B3170">
        <v>0</v>
      </c>
      <c r="C3170">
        <v>0</v>
      </c>
      <c r="D3170">
        <v>1</v>
      </c>
      <c r="E3170">
        <v>0</v>
      </c>
      <c r="F3170">
        <v>0</v>
      </c>
      <c r="G3170">
        <v>0</v>
      </c>
      <c r="H3170" s="9">
        <v>2695.4513319071698</v>
      </c>
      <c r="I3170" s="9">
        <v>-1.8299284</v>
      </c>
      <c r="J3170" s="9">
        <v>-1.8302963000000001</v>
      </c>
      <c r="K3170" s="9">
        <v>-9.8009690999999997</v>
      </c>
      <c r="L3170" s="9">
        <v>-31.714272000000001</v>
      </c>
      <c r="M3170" s="9">
        <v>-31.714272000000001</v>
      </c>
      <c r="N3170" s="9">
        <v>39</v>
      </c>
      <c r="O3170" s="9">
        <v>62.474986999999999</v>
      </c>
      <c r="P3170" s="9">
        <v>0</v>
      </c>
      <c r="Q3170" s="9">
        <v>1.61224637377392E-2</v>
      </c>
      <c r="R3170" s="9">
        <v>0</v>
      </c>
      <c r="S3170" s="9">
        <v>256794001521.67999</v>
      </c>
      <c r="T3170" s="9">
        <v>2695.4513319071698</v>
      </c>
      <c r="U3170" s="9">
        <v>8.8095196610179407</v>
      </c>
      <c r="V3170" s="9">
        <v>0</v>
      </c>
      <c r="W3170" s="9">
        <v>8.8095196610179407</v>
      </c>
      <c r="X3170" s="9">
        <v>0</v>
      </c>
      <c r="Y3170" s="9">
        <v>0</v>
      </c>
      <c r="Z3170" s="9">
        <v>1.7938677E-2</v>
      </c>
      <c r="AA3170" s="9">
        <v>186.74646000000001</v>
      </c>
      <c r="AB3170" s="9"/>
      <c r="AQ3170" s="9">
        <f>K3170-'Processed Potentiostat'!$J$3</f>
        <v>-9.8009690999999997</v>
      </c>
    </row>
    <row r="3171" spans="1:43" x14ac:dyDescent="0.35">
      <c r="A3171">
        <v>2</v>
      </c>
      <c r="B3171">
        <v>0</v>
      </c>
      <c r="C3171">
        <v>0</v>
      </c>
      <c r="D3171">
        <v>1</v>
      </c>
      <c r="E3171">
        <v>0</v>
      </c>
      <c r="F3171">
        <v>0</v>
      </c>
      <c r="G3171">
        <v>0</v>
      </c>
      <c r="H3171" s="9">
        <v>2696.4513318818999</v>
      </c>
      <c r="I3171" s="9">
        <v>-1.8298755</v>
      </c>
      <c r="J3171" s="9">
        <v>-1.8313184</v>
      </c>
      <c r="K3171" s="9">
        <v>-11.59422</v>
      </c>
      <c r="L3171" s="9">
        <v>-31.7241</v>
      </c>
      <c r="M3171" s="9">
        <v>-31.7241</v>
      </c>
      <c r="N3171" s="9">
        <v>39</v>
      </c>
      <c r="O3171" s="9">
        <v>62.474986999999999</v>
      </c>
      <c r="P3171" s="9">
        <v>0</v>
      </c>
      <c r="Q3171" s="9">
        <v>1.61274635256019E-2</v>
      </c>
      <c r="R3171" s="9">
        <v>0</v>
      </c>
      <c r="S3171" s="9">
        <v>27692095881.7738</v>
      </c>
      <c r="T3171" s="9">
        <v>2696.4513318818999</v>
      </c>
      <c r="U3171" s="9">
        <v>8.81225007851409</v>
      </c>
      <c r="V3171" s="9">
        <v>0</v>
      </c>
      <c r="W3171" s="9">
        <v>8.81225007851409</v>
      </c>
      <c r="X3171" s="9">
        <v>0</v>
      </c>
      <c r="Y3171" s="9">
        <v>0</v>
      </c>
      <c r="Z3171" s="9">
        <v>2.1232708999999999E-2</v>
      </c>
      <c r="AA3171" s="9">
        <v>157.95097000000001</v>
      </c>
      <c r="AB3171" s="9"/>
      <c r="AQ3171" s="9">
        <f>K3171-'Processed Potentiostat'!$J$3</f>
        <v>-11.59422</v>
      </c>
    </row>
    <row r="3172" spans="1:43" x14ac:dyDescent="0.35">
      <c r="A3172">
        <v>2</v>
      </c>
      <c r="B3172">
        <v>0</v>
      </c>
      <c r="C3172">
        <v>0</v>
      </c>
      <c r="D3172">
        <v>1</v>
      </c>
      <c r="E3172">
        <v>0</v>
      </c>
      <c r="F3172">
        <v>0</v>
      </c>
      <c r="G3172">
        <v>0</v>
      </c>
      <c r="H3172" s="9">
        <v>2697.4513318566401</v>
      </c>
      <c r="I3172" s="9">
        <v>-1.8300753999999999</v>
      </c>
      <c r="J3172" s="9">
        <v>-1.8293275</v>
      </c>
      <c r="K3172" s="9">
        <v>-10.492191</v>
      </c>
      <c r="L3172" s="9">
        <v>-31.735161000000002</v>
      </c>
      <c r="M3172" s="9">
        <v>-31.735161000000002</v>
      </c>
      <c r="N3172" s="9">
        <v>39</v>
      </c>
      <c r="O3172" s="9">
        <v>62.474986999999999</v>
      </c>
      <c r="P3172" s="9">
        <v>0</v>
      </c>
      <c r="Q3172" s="9">
        <v>1.6133083989272198E-2</v>
      </c>
      <c r="R3172" s="9">
        <v>0</v>
      </c>
      <c r="S3172" s="9">
        <v>37542494729.364403</v>
      </c>
      <c r="T3172" s="9">
        <v>2697.4513318566401</v>
      </c>
      <c r="U3172" s="9">
        <v>8.8153226549732402</v>
      </c>
      <c r="V3172" s="9">
        <v>0</v>
      </c>
      <c r="W3172" s="9">
        <v>8.8153226549732402</v>
      </c>
      <c r="X3172" s="9">
        <v>0</v>
      </c>
      <c r="Y3172" s="9">
        <v>0</v>
      </c>
      <c r="Z3172" s="9">
        <v>1.9193653000000001E-2</v>
      </c>
      <c r="AA3172" s="9">
        <v>174.35131999999999</v>
      </c>
      <c r="AB3172" s="9"/>
      <c r="AQ3172" s="9">
        <f>K3172-'Processed Potentiostat'!$J$3</f>
        <v>-10.492191</v>
      </c>
    </row>
    <row r="3173" spans="1:43" x14ac:dyDescent="0.35">
      <c r="A3173">
        <v>2</v>
      </c>
      <c r="B3173">
        <v>0</v>
      </c>
      <c r="C3173">
        <v>0</v>
      </c>
      <c r="D3173">
        <v>1</v>
      </c>
      <c r="E3173">
        <v>0</v>
      </c>
      <c r="F3173">
        <v>0</v>
      </c>
      <c r="G3173">
        <v>0</v>
      </c>
      <c r="H3173" s="9">
        <v>2698.4513318313798</v>
      </c>
      <c r="I3173" s="9">
        <v>-1.8299464999999999</v>
      </c>
      <c r="J3173" s="9">
        <v>-1.8288715</v>
      </c>
      <c r="K3173" s="9">
        <v>-11.578941</v>
      </c>
      <c r="L3173" s="9">
        <v>-31.745121000000001</v>
      </c>
      <c r="M3173" s="9">
        <v>-31.745121000000001</v>
      </c>
      <c r="N3173" s="9">
        <v>39</v>
      </c>
      <c r="O3173" s="9">
        <v>62.474986999999999</v>
      </c>
      <c r="P3173" s="9">
        <v>0</v>
      </c>
      <c r="Q3173" s="9">
        <v>1.61381439557374E-2</v>
      </c>
      <c r="R3173" s="9">
        <v>0</v>
      </c>
      <c r="S3173" s="9">
        <v>24395142669.333302</v>
      </c>
      <c r="T3173" s="9">
        <v>2698.4513318313798</v>
      </c>
      <c r="U3173" s="9">
        <v>8.8180892129223594</v>
      </c>
      <c r="V3173" s="9">
        <v>0</v>
      </c>
      <c r="W3173" s="9">
        <v>8.8180892129223594</v>
      </c>
      <c r="X3173" s="9">
        <v>0</v>
      </c>
      <c r="Y3173" s="9">
        <v>0</v>
      </c>
      <c r="Z3173" s="9">
        <v>2.1176396E-2</v>
      </c>
      <c r="AA3173" s="9">
        <v>157.94807</v>
      </c>
      <c r="AB3173" s="9"/>
      <c r="AQ3173" s="9">
        <f>K3173-'Processed Potentiostat'!$J$3</f>
        <v>-11.578941</v>
      </c>
    </row>
    <row r="3174" spans="1:43" x14ac:dyDescent="0.35">
      <c r="A3174">
        <v>2</v>
      </c>
      <c r="B3174">
        <v>0</v>
      </c>
      <c r="C3174">
        <v>0</v>
      </c>
      <c r="D3174">
        <v>1</v>
      </c>
      <c r="E3174">
        <v>0</v>
      </c>
      <c r="F3174">
        <v>0</v>
      </c>
      <c r="G3174">
        <v>0</v>
      </c>
      <c r="H3174" s="9">
        <v>2699.4513318061199</v>
      </c>
      <c r="I3174" s="9">
        <v>-1.8300154</v>
      </c>
      <c r="J3174" s="9">
        <v>-1.828805</v>
      </c>
      <c r="K3174" s="9">
        <v>-10.387974</v>
      </c>
      <c r="L3174" s="9">
        <v>-31.755994999999999</v>
      </c>
      <c r="M3174" s="9">
        <v>-31.755994999999999</v>
      </c>
      <c r="N3174" s="9">
        <v>39</v>
      </c>
      <c r="O3174" s="9">
        <v>62.474986999999999</v>
      </c>
      <c r="P3174" s="9">
        <v>0</v>
      </c>
      <c r="Q3174" s="9">
        <v>1.61436678583829E-2</v>
      </c>
      <c r="R3174" s="9">
        <v>0</v>
      </c>
      <c r="S3174" s="9">
        <v>23216715772.5453</v>
      </c>
      <c r="T3174" s="9">
        <v>2699.4513318061199</v>
      </c>
      <c r="U3174" s="9">
        <v>8.8211098238556094</v>
      </c>
      <c r="V3174" s="9">
        <v>0</v>
      </c>
      <c r="W3174" s="9">
        <v>8.8211098238556094</v>
      </c>
      <c r="X3174" s="9">
        <v>0</v>
      </c>
      <c r="Y3174" s="9">
        <v>0</v>
      </c>
      <c r="Z3174" s="9">
        <v>1.8997578000000001E-2</v>
      </c>
      <c r="AA3174" s="9">
        <v>176.05022</v>
      </c>
      <c r="AB3174" s="9"/>
      <c r="AQ3174" s="9">
        <f>K3174-'Processed Potentiostat'!$J$3</f>
        <v>-10.387974</v>
      </c>
    </row>
    <row r="3175" spans="1:43" x14ac:dyDescent="0.35">
      <c r="A3175">
        <v>2</v>
      </c>
      <c r="B3175">
        <v>0</v>
      </c>
      <c r="C3175">
        <v>0</v>
      </c>
      <c r="D3175">
        <v>1</v>
      </c>
      <c r="E3175">
        <v>0</v>
      </c>
      <c r="F3175">
        <v>0</v>
      </c>
      <c r="G3175">
        <v>0</v>
      </c>
      <c r="H3175" s="9">
        <v>2700.4513317808601</v>
      </c>
      <c r="I3175" s="9">
        <v>-1.8298441000000001</v>
      </c>
      <c r="J3175" s="9">
        <v>-1.8298810999999999</v>
      </c>
      <c r="K3175" s="9">
        <v>-9.3453502999999998</v>
      </c>
      <c r="L3175" s="9">
        <v>-31.765820999999999</v>
      </c>
      <c r="M3175" s="9">
        <v>-31.765820999999999</v>
      </c>
      <c r="N3175" s="9">
        <v>39</v>
      </c>
      <c r="O3175" s="9">
        <v>62.474986999999999</v>
      </c>
      <c r="P3175" s="9">
        <v>0</v>
      </c>
      <c r="Q3175" s="9">
        <v>1.61486627526666E-2</v>
      </c>
      <c r="R3175" s="9">
        <v>0</v>
      </c>
      <c r="S3175" s="9">
        <v>108897029333.755</v>
      </c>
      <c r="T3175" s="9">
        <v>2700.4513317808601</v>
      </c>
      <c r="U3175" s="9">
        <v>8.8238395180867499</v>
      </c>
      <c r="V3175" s="9">
        <v>0</v>
      </c>
      <c r="W3175" s="9">
        <v>8.8238395180867499</v>
      </c>
      <c r="X3175" s="9">
        <v>0</v>
      </c>
      <c r="Y3175" s="9">
        <v>0</v>
      </c>
      <c r="Z3175" s="9">
        <v>1.7100879999999999E-2</v>
      </c>
      <c r="AA3175" s="9">
        <v>195.80658</v>
      </c>
      <c r="AB3175" s="9"/>
      <c r="AQ3175" s="9">
        <f>K3175-'Processed Potentiostat'!$J$3</f>
        <v>-9.3453502999999998</v>
      </c>
    </row>
    <row r="3176" spans="1:43" x14ac:dyDescent="0.35">
      <c r="A3176">
        <v>2</v>
      </c>
      <c r="B3176">
        <v>0</v>
      </c>
      <c r="C3176">
        <v>0</v>
      </c>
      <c r="D3176">
        <v>1</v>
      </c>
      <c r="E3176">
        <v>0</v>
      </c>
      <c r="F3176">
        <v>0</v>
      </c>
      <c r="G3176">
        <v>0</v>
      </c>
      <c r="H3176" s="9">
        <v>2701.4513317555902</v>
      </c>
      <c r="I3176" s="9">
        <v>-1.8300129999999999</v>
      </c>
      <c r="J3176" s="9">
        <v>-1.8314649999999999</v>
      </c>
      <c r="K3176" s="9">
        <v>-10.046403</v>
      </c>
      <c r="L3176" s="9">
        <v>-31.775746999999999</v>
      </c>
      <c r="M3176" s="9">
        <v>-31.775746999999999</v>
      </c>
      <c r="N3176" s="9">
        <v>39</v>
      </c>
      <c r="O3176" s="9">
        <v>62.474986999999999</v>
      </c>
      <c r="P3176" s="9">
        <v>0</v>
      </c>
      <c r="Q3176" s="9">
        <v>1.6153712428444201E-2</v>
      </c>
      <c r="R3176" s="9">
        <v>0</v>
      </c>
      <c r="S3176" s="9">
        <v>24589879424.527199</v>
      </c>
      <c r="T3176" s="9">
        <v>2701.4513317555902</v>
      </c>
      <c r="U3176" s="9">
        <v>8.8265966363044299</v>
      </c>
      <c r="V3176" s="9">
        <v>0</v>
      </c>
      <c r="W3176" s="9">
        <v>8.8265966363044299</v>
      </c>
      <c r="X3176" s="9">
        <v>0</v>
      </c>
      <c r="Y3176" s="9">
        <v>0</v>
      </c>
      <c r="Z3176" s="9">
        <v>1.8399635000000001E-2</v>
      </c>
      <c r="AA3176" s="9">
        <v>182.30056999999999</v>
      </c>
      <c r="AB3176" s="9"/>
      <c r="AQ3176" s="9">
        <f>K3176-'Processed Potentiostat'!$J$3</f>
        <v>-10.046403</v>
      </c>
    </row>
    <row r="3177" spans="1:43" x14ac:dyDescent="0.35">
      <c r="A3177">
        <v>2</v>
      </c>
      <c r="B3177">
        <v>0</v>
      </c>
      <c r="C3177">
        <v>0</v>
      </c>
      <c r="D3177">
        <v>1</v>
      </c>
      <c r="E3177">
        <v>0</v>
      </c>
      <c r="F3177">
        <v>0</v>
      </c>
      <c r="G3177">
        <v>0</v>
      </c>
      <c r="H3177" s="9">
        <v>2702.15273173787</v>
      </c>
      <c r="I3177" s="9">
        <v>-1.8298873</v>
      </c>
      <c r="J3177" s="9">
        <v>-1.8296266999999999</v>
      </c>
      <c r="K3177" s="9">
        <v>-15.066181</v>
      </c>
      <c r="L3177" s="9">
        <v>-31.782791</v>
      </c>
      <c r="M3177" s="9">
        <v>-31.782791</v>
      </c>
      <c r="N3177" s="9">
        <v>39</v>
      </c>
      <c r="O3177" s="9">
        <v>62.474986999999999</v>
      </c>
      <c r="P3177" s="9">
        <v>0</v>
      </c>
      <c r="Q3177" s="9">
        <v>1.61572923159016E-2</v>
      </c>
      <c r="R3177" s="9">
        <v>0</v>
      </c>
      <c r="S3177" s="9">
        <v>58199821590.386299</v>
      </c>
      <c r="T3177" s="9">
        <v>2702.15273173787</v>
      </c>
      <c r="U3177" s="9">
        <v>8.8285533158500904</v>
      </c>
      <c r="V3177" s="9">
        <v>0</v>
      </c>
      <c r="W3177" s="9">
        <v>8.8285533158500904</v>
      </c>
      <c r="X3177" s="9">
        <v>0</v>
      </c>
      <c r="Y3177" s="9">
        <v>0</v>
      </c>
      <c r="Z3177" s="9">
        <v>2.7565487E-2</v>
      </c>
      <c r="AA3177" s="9">
        <v>121.43932</v>
      </c>
      <c r="AB3177" s="9"/>
      <c r="AQ3177" s="9">
        <f>K3177-'Processed Potentiostat'!$J$3</f>
        <v>-15.066181</v>
      </c>
    </row>
    <row r="3178" spans="1:43" x14ac:dyDescent="0.35">
      <c r="A3178">
        <v>2</v>
      </c>
      <c r="B3178">
        <v>0</v>
      </c>
      <c r="C3178">
        <v>0</v>
      </c>
      <c r="D3178">
        <v>1</v>
      </c>
      <c r="E3178">
        <v>0</v>
      </c>
      <c r="F3178">
        <v>0</v>
      </c>
      <c r="G3178">
        <v>0</v>
      </c>
      <c r="H3178" s="9">
        <v>2703.1527317126101</v>
      </c>
      <c r="I3178" s="9">
        <v>-1.8299570999999999</v>
      </c>
      <c r="J3178" s="9">
        <v>-1.8317137999999999</v>
      </c>
      <c r="K3178" s="9">
        <v>-14.007514</v>
      </c>
      <c r="L3178" s="9">
        <v>-31.797909000000001</v>
      </c>
      <c r="M3178" s="9">
        <v>-31.797909000000001</v>
      </c>
      <c r="N3178" s="9">
        <v>39</v>
      </c>
      <c r="O3178" s="9">
        <v>62.474986999999999</v>
      </c>
      <c r="P3178" s="9">
        <v>0</v>
      </c>
      <c r="Q3178" s="9">
        <v>1.61649843157315E-2</v>
      </c>
      <c r="R3178" s="9">
        <v>0</v>
      </c>
      <c r="S3178" s="9">
        <v>20634345623.693199</v>
      </c>
      <c r="T3178" s="9">
        <v>2703.1527317126101</v>
      </c>
      <c r="U3178" s="9">
        <v>8.8327522369716895</v>
      </c>
      <c r="V3178" s="9">
        <v>0</v>
      </c>
      <c r="W3178" s="9">
        <v>8.8327522369716895</v>
      </c>
      <c r="X3178" s="9">
        <v>0</v>
      </c>
      <c r="Y3178" s="9">
        <v>0</v>
      </c>
      <c r="Z3178" s="9">
        <v>2.5657756E-2</v>
      </c>
      <c r="AA3178" s="9">
        <v>130.76651000000001</v>
      </c>
      <c r="AB3178" s="9"/>
      <c r="AQ3178" s="9">
        <f>K3178-'Processed Potentiostat'!$J$3</f>
        <v>-14.007514</v>
      </c>
    </row>
    <row r="3179" spans="1:43" x14ac:dyDescent="0.35">
      <c r="A3179">
        <v>2</v>
      </c>
      <c r="B3179">
        <v>0</v>
      </c>
      <c r="C3179">
        <v>0</v>
      </c>
      <c r="D3179">
        <v>1</v>
      </c>
      <c r="E3179">
        <v>0</v>
      </c>
      <c r="F3179">
        <v>0</v>
      </c>
      <c r="G3179">
        <v>0</v>
      </c>
      <c r="H3179" s="9">
        <v>2704.1527316873498</v>
      </c>
      <c r="I3179" s="9">
        <v>-1.8299517999999999</v>
      </c>
      <c r="J3179" s="9">
        <v>-1.8317816</v>
      </c>
      <c r="K3179" s="9">
        <v>-13.904249999999999</v>
      </c>
      <c r="L3179" s="9">
        <v>-31.811914000000002</v>
      </c>
      <c r="M3179" s="9">
        <v>-31.811914000000002</v>
      </c>
      <c r="N3179" s="9">
        <v>39</v>
      </c>
      <c r="O3179" s="9">
        <v>62.474986999999999</v>
      </c>
      <c r="P3179" s="9">
        <v>0</v>
      </c>
      <c r="Q3179" s="9">
        <v>1.6172110791424801E-2</v>
      </c>
      <c r="R3179" s="9">
        <v>0</v>
      </c>
      <c r="S3179" s="9">
        <v>19773094695.871201</v>
      </c>
      <c r="T3179" s="9">
        <v>2704.1527316873498</v>
      </c>
      <c r="U3179" s="9">
        <v>8.8366431002973904</v>
      </c>
      <c r="V3179" s="9">
        <v>0</v>
      </c>
      <c r="W3179" s="9">
        <v>8.8366431002973904</v>
      </c>
      <c r="X3179" s="9">
        <v>0</v>
      </c>
      <c r="Y3179" s="9">
        <v>0</v>
      </c>
      <c r="Z3179" s="9">
        <v>2.5469551E-2</v>
      </c>
      <c r="AA3179" s="9">
        <v>131.74257</v>
      </c>
      <c r="AB3179" s="9"/>
      <c r="AQ3179" s="9">
        <f>K3179-'Processed Potentiostat'!$J$3</f>
        <v>-13.904249999999999</v>
      </c>
    </row>
    <row r="3180" spans="1:43" x14ac:dyDescent="0.35">
      <c r="A3180">
        <v>2</v>
      </c>
      <c r="B3180">
        <v>0</v>
      </c>
      <c r="C3180">
        <v>0</v>
      </c>
      <c r="D3180">
        <v>1</v>
      </c>
      <c r="E3180">
        <v>0</v>
      </c>
      <c r="F3180">
        <v>0</v>
      </c>
      <c r="G3180">
        <v>0</v>
      </c>
      <c r="H3180" s="9">
        <v>2704.3719316818101</v>
      </c>
      <c r="I3180" s="9">
        <v>-1.8300091000000001</v>
      </c>
      <c r="J3180" s="9">
        <v>-1.8309599000000001</v>
      </c>
      <c r="K3180" s="9">
        <v>-18.918006999999999</v>
      </c>
      <c r="L3180" s="9">
        <v>-31.814762000000002</v>
      </c>
      <c r="M3180" s="9">
        <v>-31.814762000000002</v>
      </c>
      <c r="N3180" s="9">
        <v>39</v>
      </c>
      <c r="O3180" s="9">
        <v>62.474986999999999</v>
      </c>
      <c r="P3180" s="9">
        <v>0</v>
      </c>
      <c r="Q3180" s="9">
        <v>1.6173559117087798E-2</v>
      </c>
      <c r="R3180" s="9">
        <v>0</v>
      </c>
      <c r="S3180" s="9">
        <v>40418230085.226402</v>
      </c>
      <c r="T3180" s="9">
        <v>2704.3719316818101</v>
      </c>
      <c r="U3180" s="9">
        <v>8.8374340949042107</v>
      </c>
      <c r="V3180" s="9">
        <v>0</v>
      </c>
      <c r="W3180" s="9">
        <v>8.8374340949042107</v>
      </c>
      <c r="X3180" s="9">
        <v>0</v>
      </c>
      <c r="Y3180" s="9">
        <v>0</v>
      </c>
      <c r="Z3180" s="9">
        <v>3.4638110999999999E-2</v>
      </c>
      <c r="AA3180" s="9">
        <v>96.783974000000001</v>
      </c>
      <c r="AB3180" s="9"/>
      <c r="AQ3180" s="9">
        <f>K3180-'Processed Potentiostat'!$J$3</f>
        <v>-18.918006999999999</v>
      </c>
    </row>
    <row r="3181" spans="1:43" x14ac:dyDescent="0.35">
      <c r="A3181">
        <v>2</v>
      </c>
      <c r="B3181">
        <v>0</v>
      </c>
      <c r="C3181">
        <v>0</v>
      </c>
      <c r="D3181">
        <v>1</v>
      </c>
      <c r="E3181">
        <v>0</v>
      </c>
      <c r="F3181">
        <v>0</v>
      </c>
      <c r="G3181">
        <v>0</v>
      </c>
      <c r="H3181" s="9">
        <v>2705.3719316565498</v>
      </c>
      <c r="I3181" s="9">
        <v>-1.8299666999999999</v>
      </c>
      <c r="J3181" s="9">
        <v>-1.8283128</v>
      </c>
      <c r="K3181" s="9">
        <v>-14.348551</v>
      </c>
      <c r="L3181" s="9">
        <v>-31.830563000000001</v>
      </c>
      <c r="M3181" s="9">
        <v>-31.830563000000001</v>
      </c>
      <c r="N3181" s="9">
        <v>39</v>
      </c>
      <c r="O3181" s="9">
        <v>62.474986999999999</v>
      </c>
      <c r="P3181" s="9">
        <v>0</v>
      </c>
      <c r="Q3181" s="9">
        <v>1.6181583620403301E-2</v>
      </c>
      <c r="R3181" s="9">
        <v>0</v>
      </c>
      <c r="S3181" s="9">
        <v>17112998603.745899</v>
      </c>
      <c r="T3181" s="9">
        <v>2705.3719316565498</v>
      </c>
      <c r="U3181" s="9">
        <v>8.8418231147609792</v>
      </c>
      <c r="V3181" s="9">
        <v>0</v>
      </c>
      <c r="W3181" s="9">
        <v>8.8418231147609792</v>
      </c>
      <c r="X3181" s="9">
        <v>0</v>
      </c>
      <c r="Y3181" s="9">
        <v>0</v>
      </c>
      <c r="Z3181" s="9">
        <v>2.6233638E-2</v>
      </c>
      <c r="AA3181" s="9">
        <v>127.42142</v>
      </c>
      <c r="AB3181" s="9"/>
      <c r="AQ3181" s="9">
        <f>K3181-'Processed Potentiostat'!$J$3</f>
        <v>-14.348551</v>
      </c>
    </row>
    <row r="3182" spans="1:43" x14ac:dyDescent="0.35">
      <c r="A3182">
        <v>2</v>
      </c>
      <c r="B3182">
        <v>0</v>
      </c>
      <c r="C3182">
        <v>0</v>
      </c>
      <c r="D3182">
        <v>1</v>
      </c>
      <c r="E3182">
        <v>0</v>
      </c>
      <c r="F3182">
        <v>0</v>
      </c>
      <c r="G3182">
        <v>0</v>
      </c>
      <c r="H3182" s="9">
        <v>2706.37193163129</v>
      </c>
      <c r="I3182" s="9">
        <v>-1.8300065000000001</v>
      </c>
      <c r="J3182" s="9">
        <v>-1.8295110000000001</v>
      </c>
      <c r="K3182" s="9">
        <v>-13.102523</v>
      </c>
      <c r="L3182" s="9">
        <v>-31.844397000000001</v>
      </c>
      <c r="M3182" s="9">
        <v>-31.844397000000001</v>
      </c>
      <c r="N3182" s="9">
        <v>39</v>
      </c>
      <c r="O3182" s="9">
        <v>62.474986999999999</v>
      </c>
      <c r="P3182" s="9">
        <v>0</v>
      </c>
      <c r="Q3182" s="9">
        <v>1.6188614024610502E-2</v>
      </c>
      <c r="R3182" s="9">
        <v>0</v>
      </c>
      <c r="S3182" s="9">
        <v>48122889711.748901</v>
      </c>
      <c r="T3182" s="9">
        <v>2706.37193163129</v>
      </c>
      <c r="U3182" s="9">
        <v>8.8456657459311394</v>
      </c>
      <c r="V3182" s="9">
        <v>0</v>
      </c>
      <c r="W3182" s="9">
        <v>8.8456657459311394</v>
      </c>
      <c r="X3182" s="9">
        <v>0</v>
      </c>
      <c r="Y3182" s="9">
        <v>0</v>
      </c>
      <c r="Z3182" s="9">
        <v>2.3971210999999999E-2</v>
      </c>
      <c r="AA3182" s="9">
        <v>139.63045</v>
      </c>
      <c r="AB3182" s="9"/>
      <c r="AQ3182" s="9">
        <f>K3182-'Processed Potentiostat'!$J$3</f>
        <v>-13.102523</v>
      </c>
    </row>
    <row r="3183" spans="1:43" x14ac:dyDescent="0.35">
      <c r="A3183">
        <v>2</v>
      </c>
      <c r="B3183">
        <v>0</v>
      </c>
      <c r="C3183">
        <v>0</v>
      </c>
      <c r="D3183">
        <v>1</v>
      </c>
      <c r="E3183">
        <v>0</v>
      </c>
      <c r="F3183">
        <v>0</v>
      </c>
      <c r="G3183">
        <v>0</v>
      </c>
      <c r="H3183" s="9">
        <v>2707.3719316060301</v>
      </c>
      <c r="I3183" s="9">
        <v>-1.8299704000000001</v>
      </c>
      <c r="J3183" s="9">
        <v>-1.8298156000000001</v>
      </c>
      <c r="K3183" s="9">
        <v>-10.099788</v>
      </c>
      <c r="L3183" s="9">
        <v>-31.855591</v>
      </c>
      <c r="M3183" s="9">
        <v>-31.855591</v>
      </c>
      <c r="N3183" s="9">
        <v>39</v>
      </c>
      <c r="O3183" s="9">
        <v>62.474986999999999</v>
      </c>
      <c r="P3183" s="9">
        <v>0</v>
      </c>
      <c r="Q3183" s="9">
        <v>1.6194303851104201E-2</v>
      </c>
      <c r="R3183" s="9">
        <v>0</v>
      </c>
      <c r="S3183" s="9">
        <v>89193612880.440506</v>
      </c>
      <c r="T3183" s="9">
        <v>2707.3719316060301</v>
      </c>
      <c r="U3183" s="9">
        <v>8.84877523414956</v>
      </c>
      <c r="V3183" s="9">
        <v>0</v>
      </c>
      <c r="W3183" s="9">
        <v>8.84877523414956</v>
      </c>
      <c r="X3183" s="9">
        <v>0</v>
      </c>
      <c r="Y3183" s="9">
        <v>0</v>
      </c>
      <c r="Z3183" s="9">
        <v>1.8480750000000001E-2</v>
      </c>
      <c r="AA3183" s="9">
        <v>181.17367999999999</v>
      </c>
      <c r="AB3183" s="9"/>
      <c r="AQ3183" s="9">
        <f>K3183-'Processed Potentiostat'!$J$3</f>
        <v>-10.099788</v>
      </c>
    </row>
    <row r="3184" spans="1:43" x14ac:dyDescent="0.35">
      <c r="A3184">
        <v>2</v>
      </c>
      <c r="B3184">
        <v>0</v>
      </c>
      <c r="C3184">
        <v>0</v>
      </c>
      <c r="D3184">
        <v>1</v>
      </c>
      <c r="E3184">
        <v>0</v>
      </c>
      <c r="F3184">
        <v>0</v>
      </c>
      <c r="G3184">
        <v>0</v>
      </c>
      <c r="H3184" s="9">
        <v>2708.3719315807598</v>
      </c>
      <c r="I3184" s="9">
        <v>-1.8301247</v>
      </c>
      <c r="J3184" s="9">
        <v>-1.830273</v>
      </c>
      <c r="K3184" s="9">
        <v>-13.745998999999999</v>
      </c>
      <c r="L3184" s="9">
        <v>-31.867262</v>
      </c>
      <c r="M3184" s="9">
        <v>-31.867262</v>
      </c>
      <c r="N3184" s="9">
        <v>39</v>
      </c>
      <c r="O3184" s="9">
        <v>62.474986999999999</v>
      </c>
      <c r="P3184" s="9">
        <v>0</v>
      </c>
      <c r="Q3184" s="9">
        <v>1.6200237528292201E-2</v>
      </c>
      <c r="R3184" s="9">
        <v>0</v>
      </c>
      <c r="S3184" s="9">
        <v>317862021698.20099</v>
      </c>
      <c r="T3184" s="9">
        <v>2708.3719315807598</v>
      </c>
      <c r="U3184" s="9">
        <v>8.8520169340301607</v>
      </c>
      <c r="V3184" s="9">
        <v>0</v>
      </c>
      <c r="W3184" s="9">
        <v>8.8520169340301607</v>
      </c>
      <c r="X3184" s="9">
        <v>0</v>
      </c>
      <c r="Y3184" s="9">
        <v>0</v>
      </c>
      <c r="Z3184" s="9">
        <v>2.5158931999999998E-2</v>
      </c>
      <c r="AA3184" s="9">
        <v>133.14950999999999</v>
      </c>
      <c r="AB3184" s="9"/>
      <c r="AQ3184" s="9">
        <f>K3184-'Processed Potentiostat'!$J$3</f>
        <v>-13.745998999999999</v>
      </c>
    </row>
    <row r="3185" spans="1:43" x14ac:dyDescent="0.35">
      <c r="A3185">
        <v>2</v>
      </c>
      <c r="B3185">
        <v>0</v>
      </c>
      <c r="C3185">
        <v>0</v>
      </c>
      <c r="D3185">
        <v>1</v>
      </c>
      <c r="E3185">
        <v>0</v>
      </c>
      <c r="F3185">
        <v>0</v>
      </c>
      <c r="G3185">
        <v>0</v>
      </c>
      <c r="H3185" s="9">
        <v>2709.3719315554999</v>
      </c>
      <c r="I3185" s="9">
        <v>-1.8298926</v>
      </c>
      <c r="J3185" s="9">
        <v>-1.8288777000000001</v>
      </c>
      <c r="K3185" s="9">
        <v>-13.222440000000001</v>
      </c>
      <c r="L3185" s="9">
        <v>-31.880776999999998</v>
      </c>
      <c r="M3185" s="9">
        <v>-31.880776999999998</v>
      </c>
      <c r="N3185" s="9">
        <v>39</v>
      </c>
      <c r="O3185" s="9">
        <v>62.474986999999999</v>
      </c>
      <c r="P3185" s="9">
        <v>0</v>
      </c>
      <c r="Q3185" s="9">
        <v>1.62071036799394E-2</v>
      </c>
      <c r="R3185" s="9">
        <v>0</v>
      </c>
      <c r="S3185" s="9">
        <v>24616655014.927799</v>
      </c>
      <c r="T3185" s="9">
        <v>2709.3719315554999</v>
      </c>
      <c r="U3185" s="9">
        <v>8.8557713588799292</v>
      </c>
      <c r="V3185" s="9">
        <v>0</v>
      </c>
      <c r="W3185" s="9">
        <v>8.8557713588799292</v>
      </c>
      <c r="X3185" s="9">
        <v>0</v>
      </c>
      <c r="Y3185" s="9">
        <v>0</v>
      </c>
      <c r="Z3185" s="9">
        <v>2.4182225000000002E-2</v>
      </c>
      <c r="AA3185" s="9">
        <v>138.31621000000001</v>
      </c>
      <c r="AB3185" s="9"/>
      <c r="AQ3185" s="9">
        <f>K3185-'Processed Potentiostat'!$J$3</f>
        <v>-13.222440000000001</v>
      </c>
    </row>
    <row r="3186" spans="1:43" x14ac:dyDescent="0.35">
      <c r="A3186">
        <v>2</v>
      </c>
      <c r="B3186">
        <v>0</v>
      </c>
      <c r="C3186">
        <v>0</v>
      </c>
      <c r="D3186">
        <v>1</v>
      </c>
      <c r="E3186">
        <v>0</v>
      </c>
      <c r="F3186">
        <v>0</v>
      </c>
      <c r="G3186">
        <v>0</v>
      </c>
      <c r="H3186" s="9">
        <v>2710.3719315302401</v>
      </c>
      <c r="I3186" s="9">
        <v>-1.8301517</v>
      </c>
      <c r="J3186" s="9">
        <v>-1.8294874000000001</v>
      </c>
      <c r="K3186" s="9">
        <v>-9.7773065999999993</v>
      </c>
      <c r="L3186" s="9">
        <v>-31.892052</v>
      </c>
      <c r="M3186" s="9">
        <v>-31.892052</v>
      </c>
      <c r="N3186" s="9">
        <v>39</v>
      </c>
      <c r="O3186" s="9">
        <v>62.474986999999999</v>
      </c>
      <c r="P3186" s="9">
        <v>0</v>
      </c>
      <c r="Q3186" s="9">
        <v>1.6212833196432599E-2</v>
      </c>
      <c r="R3186" s="9">
        <v>0</v>
      </c>
      <c r="S3186" s="9">
        <v>46535034619.767998</v>
      </c>
      <c r="T3186" s="9">
        <v>2710.3719315302401</v>
      </c>
      <c r="U3186" s="9">
        <v>8.8589030513845</v>
      </c>
      <c r="V3186" s="9">
        <v>0</v>
      </c>
      <c r="W3186" s="9">
        <v>8.8589030513845</v>
      </c>
      <c r="X3186" s="9">
        <v>0</v>
      </c>
      <c r="Y3186" s="9">
        <v>0</v>
      </c>
      <c r="Z3186" s="9">
        <v>1.7887460000000001E-2</v>
      </c>
      <c r="AA3186" s="9">
        <v>187.11569</v>
      </c>
      <c r="AB3186" s="9"/>
      <c r="AQ3186" s="9">
        <f>K3186-'Processed Potentiostat'!$J$3</f>
        <v>-9.7773065999999993</v>
      </c>
    </row>
    <row r="3187" spans="1:43" x14ac:dyDescent="0.35">
      <c r="A3187">
        <v>2</v>
      </c>
      <c r="B3187">
        <v>0</v>
      </c>
      <c r="C3187">
        <v>0</v>
      </c>
      <c r="D3187">
        <v>1</v>
      </c>
      <c r="E3187">
        <v>0</v>
      </c>
      <c r="F3187">
        <v>0</v>
      </c>
      <c r="G3187">
        <v>0</v>
      </c>
      <c r="H3187" s="9">
        <v>2711.3719315049798</v>
      </c>
      <c r="I3187" s="9">
        <v>-1.8301559999999999</v>
      </c>
      <c r="J3187" s="9">
        <v>-1.8293689</v>
      </c>
      <c r="K3187" s="9">
        <v>-11.942880000000001</v>
      </c>
      <c r="L3187" s="9">
        <v>-31.904404</v>
      </c>
      <c r="M3187" s="9">
        <v>-31.904404</v>
      </c>
      <c r="N3187" s="9">
        <v>39</v>
      </c>
      <c r="O3187" s="9">
        <v>62.474986999999999</v>
      </c>
      <c r="P3187" s="9">
        <v>0</v>
      </c>
      <c r="Q3187" s="9">
        <v>1.6219109959348998E-2</v>
      </c>
      <c r="R3187" s="9">
        <v>0</v>
      </c>
      <c r="S3187" s="9">
        <v>39690573754.049103</v>
      </c>
      <c r="T3187" s="9">
        <v>2711.3719315049798</v>
      </c>
      <c r="U3187" s="9">
        <v>8.8623344508658999</v>
      </c>
      <c r="V3187" s="9">
        <v>0</v>
      </c>
      <c r="W3187" s="9">
        <v>8.8623344508658999</v>
      </c>
      <c r="X3187" s="9">
        <v>0</v>
      </c>
      <c r="Y3187" s="9">
        <v>0</v>
      </c>
      <c r="Z3187" s="9">
        <v>2.1847933999999999E-2</v>
      </c>
      <c r="AA3187" s="9">
        <v>153.17653999999999</v>
      </c>
      <c r="AB3187" s="9"/>
      <c r="AQ3187" s="9">
        <f>K3187-'Processed Potentiostat'!$J$3</f>
        <v>-11.942880000000001</v>
      </c>
    </row>
    <row r="3188" spans="1:43" x14ac:dyDescent="0.35">
      <c r="A3188">
        <v>2</v>
      </c>
      <c r="B3188">
        <v>0</v>
      </c>
      <c r="C3188">
        <v>0</v>
      </c>
      <c r="D3188">
        <v>1</v>
      </c>
      <c r="E3188">
        <v>0</v>
      </c>
      <c r="F3188">
        <v>0</v>
      </c>
      <c r="G3188">
        <v>0</v>
      </c>
      <c r="H3188" s="9">
        <v>2712.3719314797199</v>
      </c>
      <c r="I3188" s="9">
        <v>-1.8300221000000001</v>
      </c>
      <c r="J3188" s="9">
        <v>-1.8289468</v>
      </c>
      <c r="K3188" s="9">
        <v>-11.099964</v>
      </c>
      <c r="L3188" s="9">
        <v>-31.915747</v>
      </c>
      <c r="M3188" s="9">
        <v>-31.915747</v>
      </c>
      <c r="N3188" s="9">
        <v>39</v>
      </c>
      <c r="O3188" s="9">
        <v>62.474986999999999</v>
      </c>
      <c r="P3188" s="9">
        <v>0</v>
      </c>
      <c r="Q3188" s="9">
        <v>1.6224872667160498E-2</v>
      </c>
      <c r="R3188" s="9">
        <v>0</v>
      </c>
      <c r="S3188" s="9">
        <v>26033517078.015202</v>
      </c>
      <c r="T3188" s="9">
        <v>2712.3719314797199</v>
      </c>
      <c r="U3188" s="9">
        <v>8.8654852453307509</v>
      </c>
      <c r="V3188" s="9">
        <v>0</v>
      </c>
      <c r="W3188" s="9">
        <v>8.8654852453307509</v>
      </c>
      <c r="X3188" s="9">
        <v>0</v>
      </c>
      <c r="Y3188" s="9">
        <v>0</v>
      </c>
      <c r="Z3188" s="9">
        <v>2.0301243E-2</v>
      </c>
      <c r="AA3188" s="9">
        <v>164.77052</v>
      </c>
      <c r="AB3188" s="9"/>
      <c r="AQ3188" s="9">
        <f>K3188-'Processed Potentiostat'!$J$3</f>
        <v>-11.099964</v>
      </c>
    </row>
    <row r="3189" spans="1:43" x14ac:dyDescent="0.35">
      <c r="A3189">
        <v>2</v>
      </c>
      <c r="B3189">
        <v>0</v>
      </c>
      <c r="C3189">
        <v>0</v>
      </c>
      <c r="D3189">
        <v>1</v>
      </c>
      <c r="E3189">
        <v>0</v>
      </c>
      <c r="F3189">
        <v>0</v>
      </c>
      <c r="G3189">
        <v>0</v>
      </c>
      <c r="H3189" s="9">
        <v>2713.3299314555102</v>
      </c>
      <c r="I3189" s="9">
        <v>-1.8298558</v>
      </c>
      <c r="J3189" s="9">
        <v>-1.830619</v>
      </c>
      <c r="K3189" s="9">
        <v>-16.105412999999999</v>
      </c>
      <c r="L3189" s="9">
        <v>-31.926199</v>
      </c>
      <c r="M3189" s="9">
        <v>-31.926199</v>
      </c>
      <c r="N3189" s="9">
        <v>39</v>
      </c>
      <c r="O3189" s="9">
        <v>62.474986999999999</v>
      </c>
      <c r="P3189" s="9">
        <v>0</v>
      </c>
      <c r="Q3189" s="9">
        <v>1.6230187701813299E-2</v>
      </c>
      <c r="R3189" s="9">
        <v>0</v>
      </c>
      <c r="S3189" s="9">
        <v>71551258963.311096</v>
      </c>
      <c r="T3189" s="9">
        <v>2713.3299314555102</v>
      </c>
      <c r="U3189" s="9">
        <v>8.8683884110607494</v>
      </c>
      <c r="V3189" s="9">
        <v>0</v>
      </c>
      <c r="W3189" s="9">
        <v>8.8683884110607494</v>
      </c>
      <c r="X3189" s="9">
        <v>0</v>
      </c>
      <c r="Y3189" s="9">
        <v>0</v>
      </c>
      <c r="Z3189" s="9">
        <v>2.9482874999999999E-2</v>
      </c>
      <c r="AA3189" s="9">
        <v>113.66482999999999</v>
      </c>
      <c r="AB3189" s="9"/>
      <c r="AQ3189" s="9">
        <f>K3189-'Processed Potentiostat'!$J$3</f>
        <v>-16.105412999999999</v>
      </c>
    </row>
    <row r="3190" spans="1:43" x14ac:dyDescent="0.35">
      <c r="A3190">
        <v>2</v>
      </c>
      <c r="B3190">
        <v>0</v>
      </c>
      <c r="C3190">
        <v>0</v>
      </c>
      <c r="D3190">
        <v>1</v>
      </c>
      <c r="E3190">
        <v>0</v>
      </c>
      <c r="F3190">
        <v>0</v>
      </c>
      <c r="G3190">
        <v>0</v>
      </c>
      <c r="H3190" s="9">
        <v>2713.92193144056</v>
      </c>
      <c r="I3190" s="9">
        <v>-1.8298551999999999</v>
      </c>
      <c r="J3190" s="9">
        <v>-1.8285701000000001</v>
      </c>
      <c r="K3190" s="9">
        <v>-21.215118</v>
      </c>
      <c r="L3190" s="9">
        <v>-31.935822999999999</v>
      </c>
      <c r="M3190" s="9">
        <v>-31.935822999999999</v>
      </c>
      <c r="N3190" s="9">
        <v>39</v>
      </c>
      <c r="O3190" s="9">
        <v>62.474986999999999</v>
      </c>
      <c r="P3190" s="9">
        <v>0</v>
      </c>
      <c r="Q3190" s="9">
        <v>1.6235076323706899E-2</v>
      </c>
      <c r="R3190" s="9">
        <v>0</v>
      </c>
      <c r="S3190" s="9">
        <v>19926890036.040298</v>
      </c>
      <c r="T3190" s="9">
        <v>2713.92193144056</v>
      </c>
      <c r="U3190" s="9">
        <v>8.8710622537310293</v>
      </c>
      <c r="V3190" s="9">
        <v>0</v>
      </c>
      <c r="W3190" s="9">
        <v>8.8710622537310293</v>
      </c>
      <c r="X3190" s="9">
        <v>0</v>
      </c>
      <c r="Y3190" s="9">
        <v>0</v>
      </c>
      <c r="Z3190" s="9">
        <v>3.8793332999999999E-2</v>
      </c>
      <c r="AA3190" s="9">
        <v>86.191840999999997</v>
      </c>
      <c r="AB3190" s="9"/>
      <c r="AQ3190" s="9">
        <f>K3190-'Processed Potentiostat'!$J$3</f>
        <v>-21.215118</v>
      </c>
    </row>
    <row r="3191" spans="1:43" x14ac:dyDescent="0.35">
      <c r="A3191">
        <v>2</v>
      </c>
      <c r="B3191">
        <v>0</v>
      </c>
      <c r="C3191">
        <v>0</v>
      </c>
      <c r="D3191">
        <v>1</v>
      </c>
      <c r="E3191">
        <v>0</v>
      </c>
      <c r="F3191">
        <v>0</v>
      </c>
      <c r="G3191">
        <v>0</v>
      </c>
      <c r="H3191" s="9">
        <v>2714.9219314153002</v>
      </c>
      <c r="I3191" s="9">
        <v>-1.8300653</v>
      </c>
      <c r="J3191" s="9">
        <v>-1.8293003999999999</v>
      </c>
      <c r="K3191" s="9">
        <v>-18.318162999999998</v>
      </c>
      <c r="L3191" s="9">
        <v>-31.957339999999999</v>
      </c>
      <c r="M3191" s="9">
        <v>-31.957339999999999</v>
      </c>
      <c r="N3191" s="9">
        <v>39</v>
      </c>
      <c r="O3191" s="9">
        <v>62.474986999999999</v>
      </c>
      <c r="P3191" s="9">
        <v>0</v>
      </c>
      <c r="Q3191" s="9">
        <v>1.62460098489264E-2</v>
      </c>
      <c r="R3191" s="9">
        <v>0</v>
      </c>
      <c r="S3191" s="9">
        <v>36632632589.002602</v>
      </c>
      <c r="T3191" s="9">
        <v>2714.9219314153002</v>
      </c>
      <c r="U3191" s="9">
        <v>8.8770391307380905</v>
      </c>
      <c r="V3191" s="9">
        <v>0</v>
      </c>
      <c r="W3191" s="9">
        <v>8.8770391307380905</v>
      </c>
      <c r="X3191" s="9">
        <v>0</v>
      </c>
      <c r="Y3191" s="9">
        <v>0</v>
      </c>
      <c r="Z3191" s="9">
        <v>3.3509421999999997E-2</v>
      </c>
      <c r="AA3191" s="9">
        <v>99.862656000000001</v>
      </c>
      <c r="AB3191" s="9"/>
      <c r="AQ3191" s="9">
        <f>K3191-'Processed Potentiostat'!$J$3</f>
        <v>-18.318162999999998</v>
      </c>
    </row>
    <row r="3192" spans="1:43" x14ac:dyDescent="0.35">
      <c r="A3192">
        <v>2</v>
      </c>
      <c r="B3192">
        <v>0</v>
      </c>
      <c r="C3192">
        <v>0</v>
      </c>
      <c r="D3192">
        <v>1</v>
      </c>
      <c r="E3192">
        <v>0</v>
      </c>
      <c r="F3192">
        <v>0</v>
      </c>
      <c r="G3192">
        <v>0</v>
      </c>
      <c r="H3192" s="9">
        <v>2715.4871314010202</v>
      </c>
      <c r="I3192" s="9">
        <v>-1.8298688000000001</v>
      </c>
      <c r="J3192" s="9">
        <v>-1.8276144999999999</v>
      </c>
      <c r="K3192" s="9">
        <v>-23.711786</v>
      </c>
      <c r="L3192" s="9">
        <v>-31.968081000000002</v>
      </c>
      <c r="M3192" s="9">
        <v>-31.968081000000002</v>
      </c>
      <c r="N3192" s="9">
        <v>39</v>
      </c>
      <c r="O3192" s="9">
        <v>62.474986999999999</v>
      </c>
      <c r="P3192" s="9">
        <v>0</v>
      </c>
      <c r="Q3192" s="9">
        <v>1.62514623745461E-2</v>
      </c>
      <c r="R3192" s="9">
        <v>0</v>
      </c>
      <c r="S3192" s="9">
        <v>12496164507.4561</v>
      </c>
      <c r="T3192" s="9">
        <v>2715.4871314010202</v>
      </c>
      <c r="U3192" s="9">
        <v>8.8800221790872609</v>
      </c>
      <c r="V3192" s="9">
        <v>0</v>
      </c>
      <c r="W3192" s="9">
        <v>8.8800221790872609</v>
      </c>
      <c r="X3192" s="9">
        <v>0</v>
      </c>
      <c r="Y3192" s="9">
        <v>0</v>
      </c>
      <c r="Z3192" s="9">
        <v>4.3336003999999997E-2</v>
      </c>
      <c r="AA3192" s="9">
        <v>77.076210000000003</v>
      </c>
      <c r="AB3192" s="9"/>
      <c r="AQ3192" s="9">
        <f>K3192-'Processed Potentiostat'!$J$3</f>
        <v>-23.711786</v>
      </c>
    </row>
    <row r="3193" spans="1:43" x14ac:dyDescent="0.35">
      <c r="A3193">
        <v>2</v>
      </c>
      <c r="B3193">
        <v>0</v>
      </c>
      <c r="C3193">
        <v>0</v>
      </c>
      <c r="D3193">
        <v>1</v>
      </c>
      <c r="E3193">
        <v>0</v>
      </c>
      <c r="F3193">
        <v>0</v>
      </c>
      <c r="G3193">
        <v>0</v>
      </c>
      <c r="H3193" s="9">
        <v>2715.5035314006</v>
      </c>
      <c r="I3193" s="9">
        <v>-1.8298643999999999</v>
      </c>
      <c r="J3193" s="9">
        <v>-1.8309404</v>
      </c>
      <c r="K3193" s="9">
        <v>-18.632905999999998</v>
      </c>
      <c r="L3193" s="9">
        <v>-31.968456</v>
      </c>
      <c r="M3193" s="9">
        <v>-31.968456</v>
      </c>
      <c r="N3193" s="9">
        <v>39</v>
      </c>
      <c r="O3193" s="9">
        <v>62.474986999999999</v>
      </c>
      <c r="P3193" s="9">
        <v>0</v>
      </c>
      <c r="Q3193" s="9">
        <v>1.6251653477767199E-2</v>
      </c>
      <c r="R3193" s="9">
        <v>0</v>
      </c>
      <c r="S3193" s="9">
        <v>41647902468.883904</v>
      </c>
      <c r="T3193" s="9">
        <v>2715.5035314006</v>
      </c>
      <c r="U3193" s="9">
        <v>8.8801266086480304</v>
      </c>
      <c r="V3193" s="9">
        <v>0</v>
      </c>
      <c r="W3193" s="9">
        <v>8.8801266086480304</v>
      </c>
      <c r="X3193" s="9">
        <v>0</v>
      </c>
      <c r="Y3193" s="9">
        <v>0</v>
      </c>
      <c r="Z3193" s="9">
        <v>3.4115738999999999E-2</v>
      </c>
      <c r="AA3193" s="9">
        <v>98.263808999999995</v>
      </c>
      <c r="AB3193" s="9"/>
      <c r="AQ3193" s="9">
        <f>K3193-'Processed Potentiostat'!$J$3</f>
        <v>-18.632905999999998</v>
      </c>
    </row>
    <row r="3194" spans="1:43" x14ac:dyDescent="0.35">
      <c r="A3194">
        <v>2</v>
      </c>
      <c r="B3194">
        <v>0</v>
      </c>
      <c r="C3194">
        <v>0</v>
      </c>
      <c r="D3194">
        <v>1</v>
      </c>
      <c r="E3194">
        <v>0</v>
      </c>
      <c r="F3194">
        <v>0</v>
      </c>
      <c r="G3194">
        <v>0</v>
      </c>
      <c r="H3194" s="9">
        <v>2715.5145314003298</v>
      </c>
      <c r="I3194" s="9">
        <v>-1.8299643999999999</v>
      </c>
      <c r="J3194" s="9">
        <v>-1.8310423</v>
      </c>
      <c r="K3194" s="9">
        <v>-13.630160999999999</v>
      </c>
      <c r="L3194" s="9">
        <v>-31.968623999999998</v>
      </c>
      <c r="M3194" s="9">
        <v>-31.968623999999998</v>
      </c>
      <c r="N3194" s="9">
        <v>39</v>
      </c>
      <c r="O3194" s="9">
        <v>62.474986999999999</v>
      </c>
      <c r="P3194" s="9">
        <v>0</v>
      </c>
      <c r="Q3194" s="9">
        <v>1.6251738848425099E-2</v>
      </c>
      <c r="R3194" s="9">
        <v>0</v>
      </c>
      <c r="S3194" s="9">
        <v>36766144084.591599</v>
      </c>
      <c r="T3194" s="9">
        <v>2715.5145314003298</v>
      </c>
      <c r="U3194" s="9">
        <v>8.8801733306054</v>
      </c>
      <c r="V3194" s="9">
        <v>0</v>
      </c>
      <c r="W3194" s="9">
        <v>8.8801733306054</v>
      </c>
      <c r="X3194" s="9">
        <v>0</v>
      </c>
      <c r="Y3194" s="9">
        <v>0</v>
      </c>
      <c r="Z3194" s="9">
        <v>2.4957402E-2</v>
      </c>
      <c r="AA3194" s="9">
        <v>134.33753999999999</v>
      </c>
      <c r="AB3194" s="9"/>
      <c r="AQ3194" s="9">
        <f>K3194-'Processed Potentiostat'!$J$3</f>
        <v>-13.630160999999999</v>
      </c>
    </row>
    <row r="3195" spans="1:43" x14ac:dyDescent="0.35">
      <c r="A3195">
        <v>2</v>
      </c>
      <c r="B3195">
        <v>0</v>
      </c>
      <c r="C3195">
        <v>0</v>
      </c>
      <c r="D3195">
        <v>1</v>
      </c>
      <c r="E3195">
        <v>0</v>
      </c>
      <c r="F3195">
        <v>0</v>
      </c>
      <c r="G3195">
        <v>0</v>
      </c>
      <c r="H3195" s="9">
        <v>2716.51453137506</v>
      </c>
      <c r="I3195" s="9">
        <v>-1.8300242</v>
      </c>
      <c r="J3195" s="9">
        <v>-1.8296659</v>
      </c>
      <c r="K3195" s="9">
        <v>-12.562120999999999</v>
      </c>
      <c r="L3195" s="9">
        <v>-31.981864999999999</v>
      </c>
      <c r="M3195" s="9">
        <v>-31.981864999999999</v>
      </c>
      <c r="N3195" s="9">
        <v>39</v>
      </c>
      <c r="O3195" s="9">
        <v>62.474986999999999</v>
      </c>
      <c r="P3195" s="9">
        <v>0</v>
      </c>
      <c r="Q3195" s="9">
        <v>1.6258468366824302E-2</v>
      </c>
      <c r="R3195" s="9">
        <v>0</v>
      </c>
      <c r="S3195" s="9">
        <v>63095797487.173203</v>
      </c>
      <c r="T3195" s="9">
        <v>2716.51453137506</v>
      </c>
      <c r="U3195" s="9">
        <v>8.8838514657636694</v>
      </c>
      <c r="V3195" s="9">
        <v>0</v>
      </c>
      <c r="W3195" s="9">
        <v>8.8838514657636694</v>
      </c>
      <c r="X3195" s="9">
        <v>0</v>
      </c>
      <c r="Y3195" s="9">
        <v>0</v>
      </c>
      <c r="Z3195" s="9">
        <v>2.2984483999999999E-2</v>
      </c>
      <c r="AA3195" s="9">
        <v>145.64943</v>
      </c>
      <c r="AB3195" s="9"/>
      <c r="AQ3195" s="9">
        <f>K3195-'Processed Potentiostat'!$J$3</f>
        <v>-12.562120999999999</v>
      </c>
    </row>
    <row r="3196" spans="1:43" x14ac:dyDescent="0.35">
      <c r="A3196">
        <v>2</v>
      </c>
      <c r="B3196">
        <v>0</v>
      </c>
      <c r="C3196">
        <v>0</v>
      </c>
      <c r="D3196">
        <v>1</v>
      </c>
      <c r="E3196">
        <v>0</v>
      </c>
      <c r="F3196">
        <v>0</v>
      </c>
      <c r="G3196">
        <v>0</v>
      </c>
      <c r="H3196" s="9">
        <v>2717.5145313498001</v>
      </c>
      <c r="I3196" s="9">
        <v>-1.8301358999999999</v>
      </c>
      <c r="J3196" s="9">
        <v>-1.8299711999999999</v>
      </c>
      <c r="K3196" s="9">
        <v>-12.181645</v>
      </c>
      <c r="L3196" s="9">
        <v>-31.994305000000001</v>
      </c>
      <c r="M3196" s="9">
        <v>-31.994305000000001</v>
      </c>
      <c r="N3196" s="9">
        <v>39</v>
      </c>
      <c r="O3196" s="9">
        <v>62.474986999999999</v>
      </c>
      <c r="P3196" s="9">
        <v>0</v>
      </c>
      <c r="Q3196" s="9">
        <v>1.6264791795576401E-2</v>
      </c>
      <c r="R3196" s="9">
        <v>0</v>
      </c>
      <c r="S3196" s="9">
        <v>158715365996.84201</v>
      </c>
      <c r="T3196" s="9">
        <v>2717.5145313498001</v>
      </c>
      <c r="U3196" s="9">
        <v>8.8873069783270608</v>
      </c>
      <c r="V3196" s="9">
        <v>0</v>
      </c>
      <c r="W3196" s="9">
        <v>8.8873069783270608</v>
      </c>
      <c r="X3196" s="9">
        <v>0</v>
      </c>
      <c r="Y3196" s="9">
        <v>0</v>
      </c>
      <c r="Z3196" s="9">
        <v>2.2292060999999998E-2</v>
      </c>
      <c r="AA3196" s="9">
        <v>150.22364999999999</v>
      </c>
      <c r="AB3196" s="9"/>
      <c r="AQ3196" s="9">
        <f>K3196-'Processed Potentiostat'!$J$3</f>
        <v>-12.181645</v>
      </c>
    </row>
    <row r="3197" spans="1:43" x14ac:dyDescent="0.35">
      <c r="A3197">
        <v>2</v>
      </c>
      <c r="B3197">
        <v>0</v>
      </c>
      <c r="C3197">
        <v>0</v>
      </c>
      <c r="D3197">
        <v>1</v>
      </c>
      <c r="E3197">
        <v>0</v>
      </c>
      <c r="F3197">
        <v>0</v>
      </c>
      <c r="G3197">
        <v>0</v>
      </c>
      <c r="H3197" s="9">
        <v>2718.5145313245398</v>
      </c>
      <c r="I3197" s="9">
        <v>-1.8299875999999999</v>
      </c>
      <c r="J3197" s="9">
        <v>-1.8299292</v>
      </c>
      <c r="K3197" s="9">
        <v>-14.297796</v>
      </c>
      <c r="L3197" s="9">
        <v>-32.008228000000003</v>
      </c>
      <c r="M3197" s="9">
        <v>-32.008228000000003</v>
      </c>
      <c r="N3197" s="9">
        <v>39</v>
      </c>
      <c r="O3197" s="9">
        <v>62.474986999999999</v>
      </c>
      <c r="P3197" s="9">
        <v>0</v>
      </c>
      <c r="Q3197" s="9">
        <v>1.62718693747557E-2</v>
      </c>
      <c r="R3197" s="9">
        <v>0</v>
      </c>
      <c r="S3197" s="9">
        <v>131426570007.97099</v>
      </c>
      <c r="T3197" s="9">
        <v>2718.5145313245398</v>
      </c>
      <c r="U3197" s="9">
        <v>8.8911746119885393</v>
      </c>
      <c r="V3197" s="9">
        <v>0</v>
      </c>
      <c r="W3197" s="9">
        <v>8.8911746119885393</v>
      </c>
      <c r="X3197" s="9">
        <v>0</v>
      </c>
      <c r="Y3197" s="9">
        <v>0</v>
      </c>
      <c r="Z3197" s="9">
        <v>2.6163955999999999E-2</v>
      </c>
      <c r="AA3197" s="9">
        <v>127.9868</v>
      </c>
      <c r="AB3197" s="9"/>
      <c r="AQ3197" s="9">
        <f>K3197-'Processed Potentiostat'!$J$3</f>
        <v>-14.297796</v>
      </c>
    </row>
    <row r="3198" spans="1:43" x14ac:dyDescent="0.35">
      <c r="A3198">
        <v>2</v>
      </c>
      <c r="B3198">
        <v>0</v>
      </c>
      <c r="C3198">
        <v>0</v>
      </c>
      <c r="D3198">
        <v>1</v>
      </c>
      <c r="E3198">
        <v>0</v>
      </c>
      <c r="F3198">
        <v>0</v>
      </c>
      <c r="G3198">
        <v>0</v>
      </c>
      <c r="H3198" s="9">
        <v>2719.51453129928</v>
      </c>
      <c r="I3198" s="9">
        <v>-1.8301048</v>
      </c>
      <c r="J3198" s="9">
        <v>-1.8296372999999999</v>
      </c>
      <c r="K3198" s="9">
        <v>-12.163774</v>
      </c>
      <c r="L3198" s="9">
        <v>-32.021351000000003</v>
      </c>
      <c r="M3198" s="9">
        <v>-32.021351000000003</v>
      </c>
      <c r="N3198" s="9">
        <v>39</v>
      </c>
      <c r="O3198" s="9">
        <v>62.474986999999999</v>
      </c>
      <c r="P3198" s="9">
        <v>0</v>
      </c>
      <c r="Q3198" s="9">
        <v>1.62785386865699E-2</v>
      </c>
      <c r="R3198" s="9">
        <v>0</v>
      </c>
      <c r="S3198" s="9">
        <v>59798429968.764297</v>
      </c>
      <c r="T3198" s="9">
        <v>2719.51453129928</v>
      </c>
      <c r="U3198" s="9">
        <v>8.8948192669182795</v>
      </c>
      <c r="V3198" s="9">
        <v>0</v>
      </c>
      <c r="W3198" s="9">
        <v>8.8948192669182795</v>
      </c>
      <c r="X3198" s="9">
        <v>0</v>
      </c>
      <c r="Y3198" s="9">
        <v>0</v>
      </c>
      <c r="Z3198" s="9">
        <v>2.2255293999999998E-2</v>
      </c>
      <c r="AA3198" s="9">
        <v>150.41692</v>
      </c>
      <c r="AB3198" s="9"/>
      <c r="AQ3198" s="9">
        <f>K3198-'Processed Potentiostat'!$J$3</f>
        <v>-12.163774</v>
      </c>
    </row>
    <row r="3199" spans="1:43" x14ac:dyDescent="0.35">
      <c r="A3199">
        <v>2</v>
      </c>
      <c r="B3199">
        <v>0</v>
      </c>
      <c r="C3199">
        <v>0</v>
      </c>
      <c r="D3199">
        <v>1</v>
      </c>
      <c r="E3199">
        <v>0</v>
      </c>
      <c r="F3199">
        <v>0</v>
      </c>
      <c r="G3199">
        <v>0</v>
      </c>
      <c r="H3199" s="9">
        <v>2720.5145312740201</v>
      </c>
      <c r="I3199" s="9">
        <v>-1.8298808</v>
      </c>
      <c r="J3199" s="9">
        <v>-1.8288842000000001</v>
      </c>
      <c r="K3199" s="9">
        <v>-11.351607</v>
      </c>
      <c r="L3199" s="9">
        <v>-32.032966999999999</v>
      </c>
      <c r="M3199" s="9">
        <v>-32.032966999999999</v>
      </c>
      <c r="N3199" s="9">
        <v>39</v>
      </c>
      <c r="O3199" s="9">
        <v>62.474986999999999</v>
      </c>
      <c r="P3199" s="9">
        <v>0</v>
      </c>
      <c r="Q3199" s="9">
        <v>1.6284439761003602E-2</v>
      </c>
      <c r="R3199" s="9">
        <v>0</v>
      </c>
      <c r="S3199" s="9">
        <v>24860023146.6292</v>
      </c>
      <c r="T3199" s="9">
        <v>2720.5145312740201</v>
      </c>
      <c r="U3199" s="9">
        <v>8.8980459568207504</v>
      </c>
      <c r="V3199" s="9">
        <v>0</v>
      </c>
      <c r="W3199" s="9">
        <v>8.8980459568207504</v>
      </c>
      <c r="X3199" s="9">
        <v>0</v>
      </c>
      <c r="Y3199" s="9">
        <v>0</v>
      </c>
      <c r="Z3199" s="9">
        <v>2.0760776000000002E-2</v>
      </c>
      <c r="AA3199" s="9">
        <v>161.11237</v>
      </c>
      <c r="AB3199" s="9"/>
      <c r="AQ3199" s="9">
        <f>K3199-'Processed Potentiostat'!$J$3</f>
        <v>-11.351607</v>
      </c>
    </row>
    <row r="3200" spans="1:43" x14ac:dyDescent="0.35">
      <c r="A3200">
        <v>2</v>
      </c>
      <c r="B3200">
        <v>0</v>
      </c>
      <c r="C3200">
        <v>0</v>
      </c>
      <c r="D3200">
        <v>1</v>
      </c>
      <c r="E3200">
        <v>0</v>
      </c>
      <c r="F3200">
        <v>0</v>
      </c>
      <c r="G3200">
        <v>0</v>
      </c>
      <c r="H3200" s="9">
        <v>2720.60333127177</v>
      </c>
      <c r="I3200" s="9">
        <v>-1.8299426999999999</v>
      </c>
      <c r="J3200" s="9">
        <v>-1.8298353999999999</v>
      </c>
      <c r="K3200" s="9">
        <v>-16.390170999999999</v>
      </c>
      <c r="L3200" s="9">
        <v>-32.033977999999998</v>
      </c>
      <c r="M3200" s="9">
        <v>-32.033977999999998</v>
      </c>
      <c r="N3200" s="9">
        <v>39</v>
      </c>
      <c r="O3200" s="9">
        <v>62.474986999999999</v>
      </c>
      <c r="P3200" s="9">
        <v>0</v>
      </c>
      <c r="Q3200" s="9">
        <v>1.6284953586298199E-2</v>
      </c>
      <c r="R3200" s="9">
        <v>0</v>
      </c>
      <c r="S3200" s="9">
        <v>94954234012.441498</v>
      </c>
      <c r="T3200" s="9">
        <v>2720.60333127177</v>
      </c>
      <c r="U3200" s="9">
        <v>8.8983271603852305</v>
      </c>
      <c r="V3200" s="9">
        <v>0</v>
      </c>
      <c r="W3200" s="9">
        <v>8.8983271603852305</v>
      </c>
      <c r="X3200" s="9">
        <v>0</v>
      </c>
      <c r="Y3200" s="9">
        <v>0</v>
      </c>
      <c r="Z3200" s="9">
        <v>2.9991316000000001E-2</v>
      </c>
      <c r="AA3200" s="9">
        <v>111.64224</v>
      </c>
      <c r="AB3200" s="9"/>
      <c r="AQ3200" s="9">
        <f>K3200-'Processed Potentiostat'!$J$3</f>
        <v>-16.390170999999999</v>
      </c>
    </row>
    <row r="3201" spans="1:43" x14ac:dyDescent="0.35">
      <c r="A3201">
        <v>2</v>
      </c>
      <c r="B3201">
        <v>0</v>
      </c>
      <c r="C3201">
        <v>0</v>
      </c>
      <c r="D3201">
        <v>1</v>
      </c>
      <c r="E3201">
        <v>0</v>
      </c>
      <c r="F3201">
        <v>0</v>
      </c>
      <c r="G3201">
        <v>0</v>
      </c>
      <c r="H3201" s="9">
        <v>2721.6033312465102</v>
      </c>
      <c r="I3201" s="9">
        <v>-1.8298608000000001</v>
      </c>
      <c r="J3201" s="9">
        <v>-1.8308591000000001</v>
      </c>
      <c r="K3201" s="9">
        <v>-13.045671</v>
      </c>
      <c r="L3201" s="9">
        <v>-32.048630000000003</v>
      </c>
      <c r="M3201" s="9">
        <v>-32.048630000000003</v>
      </c>
      <c r="N3201" s="9">
        <v>39</v>
      </c>
      <c r="O3201" s="9">
        <v>62.474986999999999</v>
      </c>
      <c r="P3201" s="9">
        <v>0</v>
      </c>
      <c r="Q3201" s="9">
        <v>1.6292405310953498E-2</v>
      </c>
      <c r="R3201" s="9">
        <v>0</v>
      </c>
      <c r="S3201" s="9">
        <v>46698520380.305496</v>
      </c>
      <c r="T3201" s="9">
        <v>2721.6033312465102</v>
      </c>
      <c r="U3201" s="9">
        <v>8.9023968189762392</v>
      </c>
      <c r="V3201" s="9">
        <v>0</v>
      </c>
      <c r="W3201" s="9">
        <v>8.9023968189762392</v>
      </c>
      <c r="X3201" s="9">
        <v>0</v>
      </c>
      <c r="Y3201" s="9">
        <v>0</v>
      </c>
      <c r="Z3201" s="9">
        <v>2.3884786000000002E-2</v>
      </c>
      <c r="AA3201" s="9">
        <v>140.34227000000001</v>
      </c>
      <c r="AB3201" s="9"/>
      <c r="AQ3201" s="9">
        <f>K3201-'Processed Potentiostat'!$J$3</f>
        <v>-13.045671</v>
      </c>
    </row>
    <row r="3202" spans="1:43" x14ac:dyDescent="0.35">
      <c r="A3202">
        <v>2</v>
      </c>
      <c r="B3202">
        <v>0</v>
      </c>
      <c r="C3202">
        <v>0</v>
      </c>
      <c r="D3202">
        <v>1</v>
      </c>
      <c r="E3202">
        <v>0</v>
      </c>
      <c r="F3202">
        <v>0</v>
      </c>
      <c r="G3202">
        <v>0</v>
      </c>
      <c r="H3202" s="9">
        <v>2722.6033312212498</v>
      </c>
      <c r="I3202" s="9">
        <v>-1.8298975</v>
      </c>
      <c r="J3202" s="9">
        <v>-1.8307789999999999</v>
      </c>
      <c r="K3202" s="9">
        <v>-11.760358</v>
      </c>
      <c r="L3202" s="9">
        <v>-32.061065999999997</v>
      </c>
      <c r="M3202" s="9">
        <v>-32.061065999999997</v>
      </c>
      <c r="N3202" s="9">
        <v>39</v>
      </c>
      <c r="O3202" s="9">
        <v>62.474986999999999</v>
      </c>
      <c r="P3202" s="9">
        <v>0</v>
      </c>
      <c r="Q3202" s="9">
        <v>1.6298729590948299E-2</v>
      </c>
      <c r="R3202" s="9">
        <v>0</v>
      </c>
      <c r="S3202" s="9">
        <v>52890402481.955803</v>
      </c>
      <c r="T3202" s="9">
        <v>2722.6033312212498</v>
      </c>
      <c r="U3202" s="9">
        <v>8.9058510667994799</v>
      </c>
      <c r="V3202" s="9">
        <v>0</v>
      </c>
      <c r="W3202" s="9">
        <v>8.9058510667994799</v>
      </c>
      <c r="X3202" s="9">
        <v>0</v>
      </c>
      <c r="Y3202" s="9">
        <v>0</v>
      </c>
      <c r="Z3202" s="9">
        <v>2.1530614999999999E-2</v>
      </c>
      <c r="AA3202" s="9">
        <v>155.67375000000001</v>
      </c>
      <c r="AB3202" s="9"/>
      <c r="AQ3202" s="9">
        <f>K3202-'Processed Potentiostat'!$J$3</f>
        <v>-11.760358</v>
      </c>
    </row>
    <row r="3203" spans="1:43" x14ac:dyDescent="0.35">
      <c r="A3203">
        <v>2</v>
      </c>
      <c r="B3203">
        <v>0</v>
      </c>
      <c r="C3203">
        <v>0</v>
      </c>
      <c r="D3203">
        <v>1</v>
      </c>
      <c r="E3203">
        <v>0</v>
      </c>
      <c r="F3203">
        <v>0</v>
      </c>
      <c r="G3203">
        <v>0</v>
      </c>
      <c r="H3203" s="9">
        <v>2723.60333119599</v>
      </c>
      <c r="I3203" s="9">
        <v>-1.8299699</v>
      </c>
      <c r="J3203" s="9">
        <v>-1.8296539999999999</v>
      </c>
      <c r="K3203" s="9">
        <v>-12.631206000000001</v>
      </c>
      <c r="L3203" s="9">
        <v>-32.073666000000003</v>
      </c>
      <c r="M3203" s="9">
        <v>-32.073666000000003</v>
      </c>
      <c r="N3203" s="9">
        <v>39</v>
      </c>
      <c r="O3203" s="9">
        <v>62.474986999999999</v>
      </c>
      <c r="P3203" s="9">
        <v>0</v>
      </c>
      <c r="Q3203" s="9">
        <v>1.6305133351954298E-2</v>
      </c>
      <c r="R3203" s="9">
        <v>0</v>
      </c>
      <c r="S3203" s="9">
        <v>61822936252.1875</v>
      </c>
      <c r="T3203" s="9">
        <v>2723.60333119599</v>
      </c>
      <c r="U3203" s="9">
        <v>8.9093519108003996</v>
      </c>
      <c r="V3203" s="9">
        <v>0</v>
      </c>
      <c r="W3203" s="9">
        <v>8.9093519108003996</v>
      </c>
      <c r="X3203" s="9">
        <v>0</v>
      </c>
      <c r="Y3203" s="9">
        <v>0</v>
      </c>
      <c r="Z3203" s="9">
        <v>2.3110736E-2</v>
      </c>
      <c r="AA3203" s="9">
        <v>144.85187999999999</v>
      </c>
      <c r="AB3203" s="9"/>
      <c r="AQ3203" s="9">
        <f>K3203-'Processed Potentiostat'!$J$3</f>
        <v>-12.631206000000001</v>
      </c>
    </row>
    <row r="3204" spans="1:43" x14ac:dyDescent="0.35">
      <c r="A3204">
        <v>2</v>
      </c>
      <c r="B3204">
        <v>0</v>
      </c>
      <c r="C3204">
        <v>0</v>
      </c>
      <c r="D3204">
        <v>1</v>
      </c>
      <c r="E3204">
        <v>0</v>
      </c>
      <c r="F3204">
        <v>0</v>
      </c>
      <c r="G3204">
        <v>0</v>
      </c>
      <c r="H3204" s="9">
        <v>2724.6033311707201</v>
      </c>
      <c r="I3204" s="9">
        <v>-1.8300407999999999</v>
      </c>
      <c r="J3204" s="9">
        <v>-1.831143</v>
      </c>
      <c r="K3204" s="9">
        <v>-11.438029</v>
      </c>
      <c r="L3204" s="9">
        <v>-32.085346000000001</v>
      </c>
      <c r="M3204" s="9">
        <v>-32.085346000000001</v>
      </c>
      <c r="N3204" s="9">
        <v>39</v>
      </c>
      <c r="O3204" s="9">
        <v>62.474986999999999</v>
      </c>
      <c r="P3204" s="9">
        <v>0</v>
      </c>
      <c r="Q3204" s="9">
        <v>1.6311074700487999E-2</v>
      </c>
      <c r="R3204" s="9">
        <v>0</v>
      </c>
      <c r="S3204" s="9">
        <v>33069342708.825298</v>
      </c>
      <c r="T3204" s="9">
        <v>2724.6033311707201</v>
      </c>
      <c r="U3204" s="9">
        <v>8.9125957855625106</v>
      </c>
      <c r="V3204" s="9">
        <v>0</v>
      </c>
      <c r="W3204" s="9">
        <v>8.9125957855625106</v>
      </c>
      <c r="X3204" s="9">
        <v>0</v>
      </c>
      <c r="Y3204" s="9">
        <v>0</v>
      </c>
      <c r="Z3204" s="9">
        <v>2.0944668E-2</v>
      </c>
      <c r="AA3204" s="9">
        <v>160.09253000000001</v>
      </c>
      <c r="AB3204" s="9"/>
      <c r="AQ3204" s="9">
        <f>K3204-'Processed Potentiostat'!$J$3</f>
        <v>-11.438029</v>
      </c>
    </row>
    <row r="3205" spans="1:43" x14ac:dyDescent="0.35">
      <c r="A3205">
        <v>2</v>
      </c>
      <c r="B3205">
        <v>0</v>
      </c>
      <c r="C3205">
        <v>0</v>
      </c>
      <c r="D3205">
        <v>1</v>
      </c>
      <c r="E3205">
        <v>0</v>
      </c>
      <c r="F3205">
        <v>0</v>
      </c>
      <c r="G3205">
        <v>0</v>
      </c>
      <c r="H3205" s="9">
        <v>2725.6033311454598</v>
      </c>
      <c r="I3205" s="9">
        <v>-1.8301368</v>
      </c>
      <c r="J3205" s="9">
        <v>-1.8292367</v>
      </c>
      <c r="K3205" s="9">
        <v>-13.054169</v>
      </c>
      <c r="L3205" s="9">
        <v>-32.098090999999997</v>
      </c>
      <c r="M3205" s="9">
        <v>-32.098090999999997</v>
      </c>
      <c r="N3205" s="9">
        <v>39</v>
      </c>
      <c r="O3205" s="9">
        <v>62.474986999999999</v>
      </c>
      <c r="P3205" s="9">
        <v>0</v>
      </c>
      <c r="Q3205" s="9">
        <v>1.6317550657688602E-2</v>
      </c>
      <c r="R3205" s="9">
        <v>0</v>
      </c>
      <c r="S3205" s="9">
        <v>34291683493.522499</v>
      </c>
      <c r="T3205" s="9">
        <v>2725.6033311454598</v>
      </c>
      <c r="U3205" s="9">
        <v>8.9161362512621292</v>
      </c>
      <c r="V3205" s="9">
        <v>0</v>
      </c>
      <c r="W3205" s="9">
        <v>8.9161362512621292</v>
      </c>
      <c r="X3205" s="9">
        <v>0</v>
      </c>
      <c r="Y3205" s="9">
        <v>0</v>
      </c>
      <c r="Z3205" s="9">
        <v>2.3879165000000001E-2</v>
      </c>
      <c r="AA3205" s="9">
        <v>140.12663000000001</v>
      </c>
      <c r="AB3205" s="9"/>
      <c r="AQ3205" s="9">
        <f>K3205-'Processed Potentiostat'!$J$3</f>
        <v>-13.054169</v>
      </c>
    </row>
    <row r="3206" spans="1:43" x14ac:dyDescent="0.35">
      <c r="A3206">
        <v>2</v>
      </c>
      <c r="B3206">
        <v>0</v>
      </c>
      <c r="C3206">
        <v>0</v>
      </c>
      <c r="D3206">
        <v>1</v>
      </c>
      <c r="E3206">
        <v>0</v>
      </c>
      <c r="F3206">
        <v>0</v>
      </c>
      <c r="G3206">
        <v>0</v>
      </c>
      <c r="H3206" s="9">
        <v>2726.6033311202</v>
      </c>
      <c r="I3206" s="9">
        <v>-1.8299961</v>
      </c>
      <c r="J3206" s="9">
        <v>-1.8294627999999999</v>
      </c>
      <c r="K3206" s="9">
        <v>-12.260902</v>
      </c>
      <c r="L3206" s="9">
        <v>-32.110771</v>
      </c>
      <c r="M3206" s="9">
        <v>-32.110771</v>
      </c>
      <c r="N3206" s="9">
        <v>39</v>
      </c>
      <c r="O3206" s="9">
        <v>62.474986999999999</v>
      </c>
      <c r="P3206" s="9">
        <v>0</v>
      </c>
      <c r="Q3206" s="9">
        <v>1.63239944593951E-2</v>
      </c>
      <c r="R3206" s="9">
        <v>0</v>
      </c>
      <c r="S3206" s="9">
        <v>45225767133.185204</v>
      </c>
      <c r="T3206" s="9">
        <v>2726.6033311202</v>
      </c>
      <c r="U3206" s="9">
        <v>8.9196585630460294</v>
      </c>
      <c r="V3206" s="9">
        <v>0</v>
      </c>
      <c r="W3206" s="9">
        <v>8.9196585630460294</v>
      </c>
      <c r="X3206" s="9">
        <v>0</v>
      </c>
      <c r="Y3206" s="9">
        <v>0</v>
      </c>
      <c r="Z3206" s="9">
        <v>2.2430865000000001E-2</v>
      </c>
      <c r="AA3206" s="9">
        <v>149.21110999999999</v>
      </c>
      <c r="AB3206" s="9"/>
      <c r="AQ3206" s="9">
        <f>K3206-'Processed Potentiostat'!$J$3</f>
        <v>-12.260902</v>
      </c>
    </row>
    <row r="3207" spans="1:43" x14ac:dyDescent="0.35">
      <c r="A3207">
        <v>2</v>
      </c>
      <c r="B3207">
        <v>0</v>
      </c>
      <c r="C3207">
        <v>0</v>
      </c>
      <c r="D3207">
        <v>1</v>
      </c>
      <c r="E3207">
        <v>0</v>
      </c>
      <c r="F3207">
        <v>0</v>
      </c>
      <c r="G3207">
        <v>0</v>
      </c>
      <c r="H3207" s="9">
        <v>2727.6033310949401</v>
      </c>
      <c r="I3207" s="9">
        <v>-1.8299894000000001</v>
      </c>
      <c r="J3207" s="9">
        <v>-1.8291866999999999</v>
      </c>
      <c r="K3207" s="9">
        <v>-13.453507</v>
      </c>
      <c r="L3207" s="9">
        <v>-32.123272</v>
      </c>
      <c r="M3207" s="9">
        <v>-32.123272</v>
      </c>
      <c r="N3207" s="9">
        <v>39</v>
      </c>
      <c r="O3207" s="9">
        <v>62.474986999999999</v>
      </c>
      <c r="P3207" s="9">
        <v>0</v>
      </c>
      <c r="Q3207" s="9">
        <v>1.6330346189681998E-2</v>
      </c>
      <c r="R3207" s="9">
        <v>0</v>
      </c>
      <c r="S3207" s="9">
        <v>32576102637.1628</v>
      </c>
      <c r="T3207" s="9">
        <v>2727.6033310949401</v>
      </c>
      <c r="U3207" s="9">
        <v>8.9231305988169698</v>
      </c>
      <c r="V3207" s="9">
        <v>0</v>
      </c>
      <c r="W3207" s="9">
        <v>8.9231305988169698</v>
      </c>
      <c r="X3207" s="9">
        <v>0</v>
      </c>
      <c r="Y3207" s="9">
        <v>0</v>
      </c>
      <c r="Z3207" s="9">
        <v>2.4608977000000001E-2</v>
      </c>
      <c r="AA3207" s="9">
        <v>135.96355</v>
      </c>
      <c r="AB3207" s="9"/>
      <c r="AQ3207" s="9">
        <f>K3207-'Processed Potentiostat'!$J$3</f>
        <v>-13.453507</v>
      </c>
    </row>
    <row r="3208" spans="1:43" x14ac:dyDescent="0.35">
      <c r="A3208">
        <v>2</v>
      </c>
      <c r="B3208">
        <v>0</v>
      </c>
      <c r="C3208">
        <v>0</v>
      </c>
      <c r="D3208">
        <v>1</v>
      </c>
      <c r="E3208">
        <v>0</v>
      </c>
      <c r="F3208">
        <v>0</v>
      </c>
      <c r="G3208">
        <v>0</v>
      </c>
      <c r="H3208" s="9">
        <v>2728.6033310696798</v>
      </c>
      <c r="I3208" s="9">
        <v>-1.8300434000000001</v>
      </c>
      <c r="J3208" s="9">
        <v>-1.8290921</v>
      </c>
      <c r="K3208" s="9">
        <v>-12.600111999999999</v>
      </c>
      <c r="L3208" s="9">
        <v>-32.135662000000004</v>
      </c>
      <c r="M3208" s="9">
        <v>-32.135662000000004</v>
      </c>
      <c r="N3208" s="9">
        <v>39</v>
      </c>
      <c r="O3208" s="9">
        <v>62.474986999999999</v>
      </c>
      <c r="P3208" s="9">
        <v>0</v>
      </c>
      <c r="Q3208" s="9">
        <v>1.63366413846118E-2</v>
      </c>
      <c r="R3208" s="9">
        <v>0</v>
      </c>
      <c r="S3208" s="9">
        <v>29737833863.931999</v>
      </c>
      <c r="T3208" s="9">
        <v>2728.6033310696798</v>
      </c>
      <c r="U3208" s="9">
        <v>8.9265725339963709</v>
      </c>
      <c r="V3208" s="9">
        <v>0</v>
      </c>
      <c r="W3208" s="9">
        <v>8.9265725339963709</v>
      </c>
      <c r="X3208" s="9">
        <v>0</v>
      </c>
      <c r="Y3208" s="9">
        <v>0</v>
      </c>
      <c r="Z3208" s="9">
        <v>2.3046765E-2</v>
      </c>
      <c r="AA3208" s="9">
        <v>145.16475</v>
      </c>
      <c r="AB3208" s="9"/>
      <c r="AQ3208" s="9">
        <f>K3208-'Processed Potentiostat'!$J$3</f>
        <v>-12.600111999999999</v>
      </c>
    </row>
    <row r="3209" spans="1:43" x14ac:dyDescent="0.35">
      <c r="A3209">
        <v>2</v>
      </c>
      <c r="B3209">
        <v>0</v>
      </c>
      <c r="C3209">
        <v>0</v>
      </c>
      <c r="D3209">
        <v>1</v>
      </c>
      <c r="E3209">
        <v>0</v>
      </c>
      <c r="F3209">
        <v>0</v>
      </c>
      <c r="G3209">
        <v>0</v>
      </c>
      <c r="H3209" s="9">
        <v>2729.60333104441</v>
      </c>
      <c r="I3209" s="9">
        <v>-1.8300288</v>
      </c>
      <c r="J3209" s="9">
        <v>-1.8291538000000001</v>
      </c>
      <c r="K3209" s="9">
        <v>-11.43037</v>
      </c>
      <c r="L3209" s="9">
        <v>-32.147396000000001</v>
      </c>
      <c r="M3209" s="9">
        <v>-32.147396000000001</v>
      </c>
      <c r="N3209" s="9">
        <v>39</v>
      </c>
      <c r="O3209" s="9">
        <v>62.474986999999999</v>
      </c>
      <c r="P3209" s="9">
        <v>0</v>
      </c>
      <c r="Q3209" s="9">
        <v>1.6342603414191199E-2</v>
      </c>
      <c r="R3209" s="9">
        <v>0</v>
      </c>
      <c r="S3209" s="9">
        <v>31547951914.394699</v>
      </c>
      <c r="T3209" s="9">
        <v>2729.60333104441</v>
      </c>
      <c r="U3209" s="9">
        <v>8.9298318811339197</v>
      </c>
      <c r="V3209" s="9">
        <v>0</v>
      </c>
      <c r="W3209" s="9">
        <v>8.9298318811339197</v>
      </c>
      <c r="X3209" s="9">
        <v>0</v>
      </c>
      <c r="Y3209" s="9">
        <v>0</v>
      </c>
      <c r="Z3209" s="9">
        <v>2.0907905000000001E-2</v>
      </c>
      <c r="AA3209" s="9">
        <v>160.02576999999999</v>
      </c>
      <c r="AB3209" s="9"/>
      <c r="AQ3209" s="9">
        <f>K3209-'Processed Potentiostat'!$J$3</f>
        <v>-11.43037</v>
      </c>
    </row>
    <row r="3210" spans="1:43" x14ac:dyDescent="0.35">
      <c r="A3210">
        <v>2</v>
      </c>
      <c r="B3210">
        <v>0</v>
      </c>
      <c r="C3210">
        <v>0</v>
      </c>
      <c r="D3210">
        <v>1</v>
      </c>
      <c r="E3210">
        <v>0</v>
      </c>
      <c r="F3210">
        <v>0</v>
      </c>
      <c r="G3210">
        <v>0</v>
      </c>
      <c r="H3210" s="9">
        <v>2730.6033310191501</v>
      </c>
      <c r="I3210" s="9">
        <v>-1.8300018</v>
      </c>
      <c r="J3210" s="9">
        <v>-1.8302147</v>
      </c>
      <c r="K3210" s="9">
        <v>-10.528733000000001</v>
      </c>
      <c r="L3210" s="9">
        <v>-32.158450999999999</v>
      </c>
      <c r="M3210" s="9">
        <v>-32.158450999999999</v>
      </c>
      <c r="N3210" s="9">
        <v>39</v>
      </c>
      <c r="O3210" s="9">
        <v>62.474986999999999</v>
      </c>
      <c r="P3210" s="9">
        <v>0</v>
      </c>
      <c r="Q3210" s="9">
        <v>1.6348223694894901E-2</v>
      </c>
      <c r="R3210" s="9">
        <v>0</v>
      </c>
      <c r="S3210" s="9">
        <v>766376784541.30005</v>
      </c>
      <c r="T3210" s="9">
        <v>2730.6033310191501</v>
      </c>
      <c r="U3210" s="9">
        <v>8.9329026857527598</v>
      </c>
      <c r="V3210" s="9">
        <v>0</v>
      </c>
      <c r="W3210" s="9">
        <v>8.9329026857527598</v>
      </c>
      <c r="X3210" s="9">
        <v>0</v>
      </c>
      <c r="Y3210" s="9">
        <v>0</v>
      </c>
      <c r="Z3210" s="9">
        <v>1.9269842999999998E-2</v>
      </c>
      <c r="AA3210" s="9">
        <v>173.83046999999999</v>
      </c>
      <c r="AB3210" s="9"/>
      <c r="AQ3210" s="9">
        <f>K3210-'Processed Potentiostat'!$J$3</f>
        <v>-10.528733000000001</v>
      </c>
    </row>
    <row r="3211" spans="1:43" x14ac:dyDescent="0.35">
      <c r="A3211">
        <v>2</v>
      </c>
      <c r="B3211">
        <v>0</v>
      </c>
      <c r="C3211">
        <v>0</v>
      </c>
      <c r="D3211">
        <v>1</v>
      </c>
      <c r="E3211">
        <v>0</v>
      </c>
      <c r="F3211">
        <v>0</v>
      </c>
      <c r="G3211">
        <v>0</v>
      </c>
      <c r="H3211" s="9">
        <v>2731.6033309938898</v>
      </c>
      <c r="I3211" s="9">
        <v>-1.8298437999999999</v>
      </c>
      <c r="J3211" s="9">
        <v>-1.8308194</v>
      </c>
      <c r="K3211" s="9">
        <v>-11.528947000000001</v>
      </c>
      <c r="L3211" s="9">
        <v>-32.170036000000003</v>
      </c>
      <c r="M3211" s="9">
        <v>-32.170036000000003</v>
      </c>
      <c r="N3211" s="9">
        <v>39</v>
      </c>
      <c r="O3211" s="9">
        <v>62.474986999999999</v>
      </c>
      <c r="P3211" s="9">
        <v>0</v>
      </c>
      <c r="Q3211" s="9">
        <v>1.6354115493149201E-2</v>
      </c>
      <c r="R3211" s="9">
        <v>0</v>
      </c>
      <c r="S3211" s="9">
        <v>49753283898.621498</v>
      </c>
      <c r="T3211" s="9">
        <v>2731.6033309938898</v>
      </c>
      <c r="U3211" s="9">
        <v>8.9361207970686394</v>
      </c>
      <c r="V3211" s="9">
        <v>0</v>
      </c>
      <c r="W3211" s="9">
        <v>8.9361207970686394</v>
      </c>
      <c r="X3211" s="9">
        <v>0</v>
      </c>
      <c r="Y3211" s="9">
        <v>0</v>
      </c>
      <c r="Z3211" s="9">
        <v>2.1107417999999999E-2</v>
      </c>
      <c r="AA3211" s="9">
        <v>158.80196000000001</v>
      </c>
      <c r="AB3211" s="9"/>
      <c r="AQ3211" s="9">
        <f>K3211-'Processed Potentiostat'!$J$3</f>
        <v>-11.528947000000001</v>
      </c>
    </row>
    <row r="3212" spans="1:43" x14ac:dyDescent="0.35">
      <c r="A3212">
        <v>2</v>
      </c>
      <c r="B3212">
        <v>0</v>
      </c>
      <c r="C3212">
        <v>0</v>
      </c>
      <c r="D3212">
        <v>1</v>
      </c>
      <c r="E3212">
        <v>0</v>
      </c>
      <c r="F3212">
        <v>0</v>
      </c>
      <c r="G3212">
        <v>0</v>
      </c>
      <c r="H3212" s="9">
        <v>2732.60333096863</v>
      </c>
      <c r="I3212" s="9">
        <v>-1.8299519</v>
      </c>
      <c r="J3212" s="9">
        <v>-1.8289183</v>
      </c>
      <c r="K3212" s="9">
        <v>-10.173749000000001</v>
      </c>
      <c r="L3212" s="9">
        <v>-32.181206000000003</v>
      </c>
      <c r="M3212" s="9">
        <v>-32.181206000000003</v>
      </c>
      <c r="N3212" s="9">
        <v>39</v>
      </c>
      <c r="O3212" s="9">
        <v>62.474986999999999</v>
      </c>
      <c r="P3212" s="9">
        <v>0</v>
      </c>
      <c r="Q3212" s="9">
        <v>1.63597899325722E-2</v>
      </c>
      <c r="R3212" s="9">
        <v>0</v>
      </c>
      <c r="S3212" s="9">
        <v>25653855373.892601</v>
      </c>
      <c r="T3212" s="9">
        <v>2732.60333096863</v>
      </c>
      <c r="U3212" s="9">
        <v>8.9392238226026901</v>
      </c>
      <c r="V3212" s="9">
        <v>0</v>
      </c>
      <c r="W3212" s="9">
        <v>8.9392238226026901</v>
      </c>
      <c r="X3212" s="9">
        <v>0</v>
      </c>
      <c r="Y3212" s="9">
        <v>0</v>
      </c>
      <c r="Z3212" s="9">
        <v>1.8606955000000001E-2</v>
      </c>
      <c r="AA3212" s="9">
        <v>179.76837</v>
      </c>
      <c r="AB3212" s="9"/>
      <c r="AQ3212" s="9">
        <f>K3212-'Processed Potentiostat'!$J$3</f>
        <v>-10.173749000000001</v>
      </c>
    </row>
    <row r="3213" spans="1:43" x14ac:dyDescent="0.35">
      <c r="A3213">
        <v>2</v>
      </c>
      <c r="B3213">
        <v>0</v>
      </c>
      <c r="C3213">
        <v>0</v>
      </c>
      <c r="D3213">
        <v>1</v>
      </c>
      <c r="E3213">
        <v>0</v>
      </c>
      <c r="F3213">
        <v>0</v>
      </c>
      <c r="G3213">
        <v>0</v>
      </c>
      <c r="H3213" s="9">
        <v>2733.6033309433701</v>
      </c>
      <c r="I3213" s="9">
        <v>-1.8300661</v>
      </c>
      <c r="J3213" s="9">
        <v>-1.8300772999999999</v>
      </c>
      <c r="K3213" s="9">
        <v>-13.102715</v>
      </c>
      <c r="L3213" s="9">
        <v>-32.192528000000003</v>
      </c>
      <c r="M3213" s="9">
        <v>-32.192528000000003</v>
      </c>
      <c r="N3213" s="9">
        <v>39</v>
      </c>
      <c r="O3213" s="9">
        <v>62.474986999999999</v>
      </c>
      <c r="P3213" s="9">
        <v>0</v>
      </c>
      <c r="Q3213" s="9">
        <v>1.6365545536572601E-2</v>
      </c>
      <c r="R3213" s="9">
        <v>0</v>
      </c>
      <c r="S3213" s="9">
        <v>337141707654.25598</v>
      </c>
      <c r="T3213" s="9">
        <v>2733.6033309433701</v>
      </c>
      <c r="U3213" s="9">
        <v>8.9423692170467302</v>
      </c>
      <c r="V3213" s="9">
        <v>0</v>
      </c>
      <c r="W3213" s="9">
        <v>8.9423692170467302</v>
      </c>
      <c r="X3213" s="9">
        <v>0</v>
      </c>
      <c r="Y3213" s="9">
        <v>0</v>
      </c>
      <c r="Z3213" s="9">
        <v>2.397898E-2</v>
      </c>
      <c r="AA3213" s="9">
        <v>139.67161999999999</v>
      </c>
      <c r="AB3213" s="9"/>
      <c r="AQ3213" s="9">
        <f>K3213-'Processed Potentiostat'!$J$3</f>
        <v>-13.102715</v>
      </c>
    </row>
    <row r="3214" spans="1:43" x14ac:dyDescent="0.35">
      <c r="A3214">
        <v>2</v>
      </c>
      <c r="B3214">
        <v>0</v>
      </c>
      <c r="C3214">
        <v>0</v>
      </c>
      <c r="D3214">
        <v>1</v>
      </c>
      <c r="E3214">
        <v>0</v>
      </c>
      <c r="F3214">
        <v>0</v>
      </c>
      <c r="G3214">
        <v>0</v>
      </c>
      <c r="H3214" s="9">
        <v>2734.6033309180998</v>
      </c>
      <c r="I3214" s="9">
        <v>-1.8298449999999999</v>
      </c>
      <c r="J3214" s="9">
        <v>-1.8310876</v>
      </c>
      <c r="K3214" s="9">
        <v>-11.734104</v>
      </c>
      <c r="L3214" s="9">
        <v>-32.204628</v>
      </c>
      <c r="M3214" s="9">
        <v>-32.204628</v>
      </c>
      <c r="N3214" s="9">
        <v>39</v>
      </c>
      <c r="O3214" s="9">
        <v>62.474986999999999</v>
      </c>
      <c r="P3214" s="9">
        <v>0</v>
      </c>
      <c r="Q3214" s="9">
        <v>1.6371700137175E-2</v>
      </c>
      <c r="R3214" s="9">
        <v>0</v>
      </c>
      <c r="S3214" s="9">
        <v>35203545239.428703</v>
      </c>
      <c r="T3214" s="9">
        <v>2734.6033309180998</v>
      </c>
      <c r="U3214" s="9">
        <v>8.9457302016475406</v>
      </c>
      <c r="V3214" s="9">
        <v>0</v>
      </c>
      <c r="W3214" s="9">
        <v>8.9457302016475406</v>
      </c>
      <c r="X3214" s="9">
        <v>0</v>
      </c>
      <c r="Y3214" s="9">
        <v>0</v>
      </c>
      <c r="Z3214" s="9">
        <v>2.1486172000000001E-2</v>
      </c>
      <c r="AA3214" s="9">
        <v>156.04836</v>
      </c>
      <c r="AB3214" s="9"/>
      <c r="AQ3214" s="9">
        <f>K3214-'Processed Potentiostat'!$J$3</f>
        <v>-11.734104</v>
      </c>
    </row>
    <row r="3215" spans="1:43" x14ac:dyDescent="0.35">
      <c r="A3215">
        <v>2</v>
      </c>
      <c r="B3215">
        <v>0</v>
      </c>
      <c r="C3215">
        <v>0</v>
      </c>
      <c r="D3215">
        <v>1</v>
      </c>
      <c r="E3215">
        <v>0</v>
      </c>
      <c r="F3215">
        <v>0</v>
      </c>
      <c r="G3215">
        <v>0</v>
      </c>
      <c r="H3215" s="9">
        <v>2735.6033308928399</v>
      </c>
      <c r="I3215" s="9">
        <v>-1.8298405</v>
      </c>
      <c r="J3215" s="9">
        <v>-1.8283042</v>
      </c>
      <c r="K3215" s="9">
        <v>-9.8766841999999997</v>
      </c>
      <c r="L3215" s="9">
        <v>-32.215321000000003</v>
      </c>
      <c r="M3215" s="9">
        <v>-32.215321000000003</v>
      </c>
      <c r="N3215" s="9">
        <v>39</v>
      </c>
      <c r="O3215" s="9">
        <v>62.474986999999999</v>
      </c>
      <c r="P3215" s="9">
        <v>0</v>
      </c>
      <c r="Q3215" s="9">
        <v>1.6377130503471699E-2</v>
      </c>
      <c r="R3215" s="9">
        <v>0</v>
      </c>
      <c r="S3215" s="9">
        <v>17240299551.893501</v>
      </c>
      <c r="T3215" s="9">
        <v>2735.6033308928399</v>
      </c>
      <c r="U3215" s="9">
        <v>8.9487001457456401</v>
      </c>
      <c r="V3215" s="9">
        <v>0</v>
      </c>
      <c r="W3215" s="9">
        <v>8.9487001457456401</v>
      </c>
      <c r="X3215" s="9">
        <v>0</v>
      </c>
      <c r="Y3215" s="9">
        <v>0</v>
      </c>
      <c r="Z3215" s="9">
        <v>1.8057582999999999E-2</v>
      </c>
      <c r="AA3215" s="9">
        <v>185.11315999999999</v>
      </c>
      <c r="AB3215" s="9"/>
      <c r="AQ3215" s="9">
        <f>K3215-'Processed Potentiostat'!$J$3</f>
        <v>-9.8766841999999997</v>
      </c>
    </row>
    <row r="3216" spans="1:43" x14ac:dyDescent="0.35">
      <c r="A3216">
        <v>2</v>
      </c>
      <c r="B3216">
        <v>0</v>
      </c>
      <c r="C3216">
        <v>0</v>
      </c>
      <c r="D3216">
        <v>1</v>
      </c>
      <c r="E3216">
        <v>0</v>
      </c>
      <c r="F3216">
        <v>0</v>
      </c>
      <c r="G3216">
        <v>0</v>
      </c>
      <c r="H3216" s="9">
        <v>2736.6033308675801</v>
      </c>
      <c r="I3216" s="9">
        <v>-1.8298467</v>
      </c>
      <c r="J3216" s="9">
        <v>-1.8306283000000001</v>
      </c>
      <c r="K3216" s="9">
        <v>-8.9596529</v>
      </c>
      <c r="L3216" s="9">
        <v>-32.224471999999999</v>
      </c>
      <c r="M3216" s="9">
        <v>-32.224471999999999</v>
      </c>
      <c r="N3216" s="9">
        <v>39</v>
      </c>
      <c r="O3216" s="9">
        <v>62.474986999999999</v>
      </c>
      <c r="P3216" s="9">
        <v>0</v>
      </c>
      <c r="Q3216" s="9">
        <v>1.6381784092120402E-2</v>
      </c>
      <c r="R3216" s="9">
        <v>0</v>
      </c>
      <c r="S3216" s="9">
        <v>70745479257.377197</v>
      </c>
      <c r="T3216" s="9">
        <v>2736.6033308675801</v>
      </c>
      <c r="U3216" s="9">
        <v>8.9512426403641108</v>
      </c>
      <c r="V3216" s="9">
        <v>0</v>
      </c>
      <c r="W3216" s="9">
        <v>8.9512426403641108</v>
      </c>
      <c r="X3216" s="9">
        <v>0</v>
      </c>
      <c r="Y3216" s="9">
        <v>0</v>
      </c>
      <c r="Z3216" s="9">
        <v>1.6401794000000001E-2</v>
      </c>
      <c r="AA3216" s="9">
        <v>204.31910999999999</v>
      </c>
      <c r="AB3216" s="9"/>
      <c r="AQ3216" s="9">
        <f>K3216-'Processed Potentiostat'!$J$3</f>
        <v>-8.9596529</v>
      </c>
    </row>
    <row r="3217" spans="1:43" x14ac:dyDescent="0.35">
      <c r="A3217">
        <v>2</v>
      </c>
      <c r="B3217">
        <v>0</v>
      </c>
      <c r="C3217">
        <v>0</v>
      </c>
      <c r="D3217">
        <v>1</v>
      </c>
      <c r="E3217">
        <v>0</v>
      </c>
      <c r="F3217">
        <v>0</v>
      </c>
      <c r="G3217">
        <v>0</v>
      </c>
      <c r="H3217" s="9">
        <v>2737.13073085426</v>
      </c>
      <c r="I3217" s="9">
        <v>-1.8298371</v>
      </c>
      <c r="J3217" s="9">
        <v>-1.8290358</v>
      </c>
      <c r="K3217" s="9">
        <v>-13.991625000000001</v>
      </c>
      <c r="L3217" s="9">
        <v>-32.230400000000003</v>
      </c>
      <c r="M3217" s="9">
        <v>-32.230400000000003</v>
      </c>
      <c r="N3217" s="9">
        <v>39</v>
      </c>
      <c r="O3217" s="9">
        <v>62.474986999999999</v>
      </c>
      <c r="P3217" s="9">
        <v>0</v>
      </c>
      <c r="Q3217" s="9">
        <v>1.6384795924431199E-2</v>
      </c>
      <c r="R3217" s="9">
        <v>0</v>
      </c>
      <c r="S3217" s="9">
        <v>28346425259.858501</v>
      </c>
      <c r="T3217" s="9">
        <v>2737.13073085426</v>
      </c>
      <c r="U3217" s="9">
        <v>8.9528893142452208</v>
      </c>
      <c r="V3217" s="9">
        <v>0</v>
      </c>
      <c r="W3217" s="9">
        <v>8.9528893142452208</v>
      </c>
      <c r="X3217" s="9">
        <v>0</v>
      </c>
      <c r="Y3217" s="9">
        <v>0</v>
      </c>
      <c r="Z3217" s="9">
        <v>2.5591182000000001E-2</v>
      </c>
      <c r="AA3217" s="9">
        <v>130.72362000000001</v>
      </c>
      <c r="AB3217" s="9"/>
      <c r="AQ3217" s="9">
        <f>K3217-'Processed Potentiostat'!$J$3</f>
        <v>-13.991625000000001</v>
      </c>
    </row>
    <row r="3218" spans="1:43" x14ac:dyDescent="0.35">
      <c r="A3218">
        <v>2</v>
      </c>
      <c r="B3218">
        <v>0</v>
      </c>
      <c r="C3218">
        <v>0</v>
      </c>
      <c r="D3218">
        <v>1</v>
      </c>
      <c r="E3218">
        <v>0</v>
      </c>
      <c r="F3218">
        <v>0</v>
      </c>
      <c r="G3218">
        <v>0</v>
      </c>
      <c r="H3218" s="9">
        <v>2738.1307308289902</v>
      </c>
      <c r="I3218" s="9">
        <v>-1.8298676</v>
      </c>
      <c r="J3218" s="9">
        <v>-1.8299875000000001</v>
      </c>
      <c r="K3218" s="9">
        <v>-13.028028000000001</v>
      </c>
      <c r="L3218" s="9">
        <v>-32.244976000000001</v>
      </c>
      <c r="M3218" s="9">
        <v>-32.244976000000001</v>
      </c>
      <c r="N3218" s="9">
        <v>39</v>
      </c>
      <c r="O3218" s="9">
        <v>62.474986999999999</v>
      </c>
      <c r="P3218" s="9">
        <v>0</v>
      </c>
      <c r="Q3218" s="9">
        <v>1.6392205319369999E-2</v>
      </c>
      <c r="R3218" s="9">
        <v>0</v>
      </c>
      <c r="S3218" s="9">
        <v>174060783515.5</v>
      </c>
      <c r="T3218" s="9">
        <v>2738.1307308289902</v>
      </c>
      <c r="U3218" s="9">
        <v>8.9569375774293398</v>
      </c>
      <c r="V3218" s="9">
        <v>0</v>
      </c>
      <c r="W3218" s="9">
        <v>8.9569375774293398</v>
      </c>
      <c r="X3218" s="9">
        <v>0</v>
      </c>
      <c r="Y3218" s="9">
        <v>0</v>
      </c>
      <c r="Z3218" s="9">
        <v>2.3841129999999999E-2</v>
      </c>
      <c r="AA3218" s="9">
        <v>140.46541999999999</v>
      </c>
      <c r="AB3218" s="9"/>
      <c r="AQ3218" s="9">
        <f>K3218-'Processed Potentiostat'!$J$3</f>
        <v>-13.028028000000001</v>
      </c>
    </row>
    <row r="3219" spans="1:43" x14ac:dyDescent="0.35">
      <c r="A3219">
        <v>2</v>
      </c>
      <c r="B3219">
        <v>0</v>
      </c>
      <c r="C3219">
        <v>0</v>
      </c>
      <c r="D3219">
        <v>1</v>
      </c>
      <c r="E3219">
        <v>0</v>
      </c>
      <c r="F3219">
        <v>0</v>
      </c>
      <c r="G3219">
        <v>0</v>
      </c>
      <c r="H3219" s="9">
        <v>2739.1307308037299</v>
      </c>
      <c r="I3219" s="9">
        <v>-1.8300542</v>
      </c>
      <c r="J3219" s="9">
        <v>-1.8312432000000001</v>
      </c>
      <c r="K3219" s="9">
        <v>-12.372246000000001</v>
      </c>
      <c r="L3219" s="9">
        <v>-32.257522999999999</v>
      </c>
      <c r="M3219" s="9">
        <v>-32.257522999999999</v>
      </c>
      <c r="N3219" s="9">
        <v>39</v>
      </c>
      <c r="O3219" s="9">
        <v>62.474986999999999</v>
      </c>
      <c r="P3219" s="9">
        <v>0</v>
      </c>
      <c r="Q3219" s="9">
        <v>1.6398587476107299E-2</v>
      </c>
      <c r="R3219" s="9">
        <v>0</v>
      </c>
      <c r="S3219" s="9">
        <v>30136508640.769199</v>
      </c>
      <c r="T3219" s="9">
        <v>2739.1307308037299</v>
      </c>
      <c r="U3219" s="9">
        <v>8.9604229094408296</v>
      </c>
      <c r="V3219" s="9">
        <v>0</v>
      </c>
      <c r="W3219" s="9">
        <v>8.9604229094408296</v>
      </c>
      <c r="X3219" s="9">
        <v>0</v>
      </c>
      <c r="Y3219" s="9">
        <v>0</v>
      </c>
      <c r="Z3219" s="9">
        <v>2.2656590000000001E-2</v>
      </c>
      <c r="AA3219" s="9">
        <v>148.01219</v>
      </c>
      <c r="AB3219" s="9"/>
      <c r="AQ3219" s="9">
        <f>K3219-'Processed Potentiostat'!$J$3</f>
        <v>-12.372246000000001</v>
      </c>
    </row>
    <row r="3220" spans="1:43" x14ac:dyDescent="0.35">
      <c r="A3220">
        <v>2</v>
      </c>
      <c r="B3220">
        <v>0</v>
      </c>
      <c r="C3220">
        <v>0</v>
      </c>
      <c r="D3220">
        <v>1</v>
      </c>
      <c r="E3220">
        <v>0</v>
      </c>
      <c r="F3220">
        <v>0</v>
      </c>
      <c r="G3220">
        <v>0</v>
      </c>
      <c r="H3220" s="9">
        <v>2740.13073077847</v>
      </c>
      <c r="I3220" s="9">
        <v>-1.829887</v>
      </c>
      <c r="J3220" s="9">
        <v>-1.8314854</v>
      </c>
      <c r="K3220" s="9">
        <v>-11.210048</v>
      </c>
      <c r="L3220" s="9">
        <v>-32.269458999999998</v>
      </c>
      <c r="M3220" s="9">
        <v>-32.269458999999998</v>
      </c>
      <c r="N3220" s="9">
        <v>39</v>
      </c>
      <c r="O3220" s="9">
        <v>62.474986999999999</v>
      </c>
      <c r="P3220" s="9">
        <v>0</v>
      </c>
      <c r="Q3220" s="9">
        <v>1.6404659963183299E-2</v>
      </c>
      <c r="R3220" s="9">
        <v>0</v>
      </c>
      <c r="S3220" s="9">
        <v>24584127685.741001</v>
      </c>
      <c r="T3220" s="9">
        <v>2740.13073077847</v>
      </c>
      <c r="U3220" s="9">
        <v>8.9637382145621505</v>
      </c>
      <c r="V3220" s="9">
        <v>0</v>
      </c>
      <c r="W3220" s="9">
        <v>8.9637382145621505</v>
      </c>
      <c r="X3220" s="9">
        <v>0</v>
      </c>
      <c r="Y3220" s="9">
        <v>0</v>
      </c>
      <c r="Z3220" s="9">
        <v>2.0531038000000001E-2</v>
      </c>
      <c r="AA3220" s="9">
        <v>163.37890999999999</v>
      </c>
      <c r="AB3220" s="9"/>
      <c r="AQ3220" s="9">
        <f>K3220-'Processed Potentiostat'!$J$3</f>
        <v>-11.210048</v>
      </c>
    </row>
    <row r="3221" spans="1:43" x14ac:dyDescent="0.35">
      <c r="A3221">
        <v>2</v>
      </c>
      <c r="B3221">
        <v>0</v>
      </c>
      <c r="C3221">
        <v>0</v>
      </c>
      <c r="D3221">
        <v>1</v>
      </c>
      <c r="E3221">
        <v>0</v>
      </c>
      <c r="F3221">
        <v>0</v>
      </c>
      <c r="G3221">
        <v>0</v>
      </c>
      <c r="H3221" s="9">
        <v>2741.1307307532102</v>
      </c>
      <c r="I3221" s="9">
        <v>-1.8299323000000001</v>
      </c>
      <c r="J3221" s="9">
        <v>-1.8303944000000001</v>
      </c>
      <c r="K3221" s="9">
        <v>-13.457584000000001</v>
      </c>
      <c r="L3221" s="9">
        <v>-32.283760000000001</v>
      </c>
      <c r="M3221" s="9">
        <v>-32.283760000000001</v>
      </c>
      <c r="N3221" s="9">
        <v>39</v>
      </c>
      <c r="O3221" s="9">
        <v>62.474986999999999</v>
      </c>
      <c r="P3221" s="9">
        <v>0</v>
      </c>
      <c r="Q3221" s="9">
        <v>1.6411931357444301E-2</v>
      </c>
      <c r="R3221" s="9">
        <v>0</v>
      </c>
      <c r="S3221" s="9">
        <v>145678221389.522</v>
      </c>
      <c r="T3221" s="9">
        <v>2741.1307307532102</v>
      </c>
      <c r="U3221" s="9">
        <v>8.9677113149934797</v>
      </c>
      <c r="V3221" s="9">
        <v>0</v>
      </c>
      <c r="W3221" s="9">
        <v>8.9677113149934797</v>
      </c>
      <c r="X3221" s="9">
        <v>0</v>
      </c>
      <c r="Y3221" s="9">
        <v>0</v>
      </c>
      <c r="Z3221" s="9">
        <v>2.4632687E-2</v>
      </c>
      <c r="AA3221" s="9">
        <v>136.0121</v>
      </c>
      <c r="AB3221" s="9"/>
      <c r="AQ3221" s="9">
        <f>K3221-'Processed Potentiostat'!$J$3</f>
        <v>-13.457584000000001</v>
      </c>
    </row>
    <row r="3222" spans="1:43" x14ac:dyDescent="0.35">
      <c r="A3222">
        <v>2</v>
      </c>
      <c r="B3222">
        <v>0</v>
      </c>
      <c r="C3222">
        <v>0</v>
      </c>
      <c r="D3222">
        <v>1</v>
      </c>
      <c r="E3222">
        <v>0</v>
      </c>
      <c r="F3222">
        <v>0</v>
      </c>
      <c r="G3222">
        <v>0</v>
      </c>
      <c r="H3222" s="9">
        <v>2742.1307307279399</v>
      </c>
      <c r="I3222" s="9">
        <v>-1.8299998</v>
      </c>
      <c r="J3222" s="9">
        <v>-1.8300574999999999</v>
      </c>
      <c r="K3222" s="9">
        <v>-13.234138</v>
      </c>
      <c r="L3222" s="9">
        <v>-32.297260000000001</v>
      </c>
      <c r="M3222" s="9">
        <v>-32.297260000000001</v>
      </c>
      <c r="N3222" s="9">
        <v>39</v>
      </c>
      <c r="O3222" s="9">
        <v>62.474986999999999</v>
      </c>
      <c r="P3222" s="9">
        <v>0</v>
      </c>
      <c r="Q3222" s="9">
        <v>1.6418794181671099E-2</v>
      </c>
      <c r="R3222" s="9">
        <v>0</v>
      </c>
      <c r="S3222" s="9">
        <v>280174832616.72803</v>
      </c>
      <c r="T3222" s="9">
        <v>2742.1307307279399</v>
      </c>
      <c r="U3222" s="9">
        <v>8.9714614265619304</v>
      </c>
      <c r="V3222" s="9">
        <v>0</v>
      </c>
      <c r="W3222" s="9">
        <v>8.9714614265619304</v>
      </c>
      <c r="X3222" s="9">
        <v>0</v>
      </c>
      <c r="Y3222" s="9">
        <v>0</v>
      </c>
      <c r="Z3222" s="9">
        <v>2.4219233999999999E-2</v>
      </c>
      <c r="AA3222" s="9">
        <v>138.28308000000001</v>
      </c>
      <c r="AB3222" s="9"/>
      <c r="AQ3222" s="9">
        <f>K3222-'Processed Potentiostat'!$J$3</f>
        <v>-13.234138</v>
      </c>
    </row>
    <row r="3223" spans="1:43" x14ac:dyDescent="0.35">
      <c r="A3223">
        <v>2</v>
      </c>
      <c r="B3223">
        <v>0</v>
      </c>
      <c r="C3223">
        <v>0</v>
      </c>
      <c r="D3223">
        <v>1</v>
      </c>
      <c r="E3223">
        <v>0</v>
      </c>
      <c r="F3223">
        <v>0</v>
      </c>
      <c r="G3223">
        <v>0</v>
      </c>
      <c r="H3223" s="9">
        <v>2743.13073070268</v>
      </c>
      <c r="I3223" s="9">
        <v>-1.8301281</v>
      </c>
      <c r="J3223" s="9">
        <v>-1.829558</v>
      </c>
      <c r="K3223" s="9">
        <v>-13.155491</v>
      </c>
      <c r="L3223" s="9">
        <v>-32.310744999999997</v>
      </c>
      <c r="M3223" s="9">
        <v>-32.310744999999997</v>
      </c>
      <c r="N3223" s="9">
        <v>39</v>
      </c>
      <c r="O3223" s="9">
        <v>62.474986999999999</v>
      </c>
      <c r="P3223" s="9">
        <v>0</v>
      </c>
      <c r="Q3223" s="9">
        <v>1.6425647378114701E-2</v>
      </c>
      <c r="R3223" s="9">
        <v>0</v>
      </c>
      <c r="S3223" s="9">
        <v>52558107816.914902</v>
      </c>
      <c r="T3223" s="9">
        <v>2743.13073070268</v>
      </c>
      <c r="U3223" s="9">
        <v>8.9752065477050103</v>
      </c>
      <c r="V3223" s="9">
        <v>0</v>
      </c>
      <c r="W3223" s="9">
        <v>8.9752065477050103</v>
      </c>
      <c r="X3223" s="9">
        <v>0</v>
      </c>
      <c r="Y3223" s="9">
        <v>0</v>
      </c>
      <c r="Z3223" s="9">
        <v>2.4068734000000001E-2</v>
      </c>
      <c r="AA3223" s="9">
        <v>139.07182</v>
      </c>
      <c r="AB3223" s="9"/>
      <c r="AQ3223" s="9">
        <f>K3223-'Processed Potentiostat'!$J$3</f>
        <v>-13.155491</v>
      </c>
    </row>
    <row r="3224" spans="1:43" x14ac:dyDescent="0.35">
      <c r="A3224">
        <v>2</v>
      </c>
      <c r="B3224">
        <v>0</v>
      </c>
      <c r="C3224">
        <v>0</v>
      </c>
      <c r="D3224">
        <v>1</v>
      </c>
      <c r="E3224">
        <v>0</v>
      </c>
      <c r="F3224">
        <v>0</v>
      </c>
      <c r="G3224">
        <v>0</v>
      </c>
      <c r="H3224" s="9">
        <v>2744.1307306774202</v>
      </c>
      <c r="I3224" s="9">
        <v>-1.8300951999999999</v>
      </c>
      <c r="J3224" s="9">
        <v>-1.8289293</v>
      </c>
      <c r="K3224" s="9">
        <v>-10.602695000000001</v>
      </c>
      <c r="L3224" s="9">
        <v>-32.322304000000003</v>
      </c>
      <c r="M3224" s="9">
        <v>-32.322304000000003</v>
      </c>
      <c r="N3224" s="9">
        <v>39</v>
      </c>
      <c r="O3224" s="9">
        <v>62.474986999999999</v>
      </c>
      <c r="P3224" s="9">
        <v>0</v>
      </c>
      <c r="Q3224" s="9">
        <v>1.6431519527894099E-2</v>
      </c>
      <c r="R3224" s="9">
        <v>0</v>
      </c>
      <c r="S3224" s="9">
        <v>25993590315.555099</v>
      </c>
      <c r="T3224" s="9">
        <v>2744.1307306774202</v>
      </c>
      <c r="U3224" s="9">
        <v>8.9784178661490497</v>
      </c>
      <c r="V3224" s="9">
        <v>0</v>
      </c>
      <c r="W3224" s="9">
        <v>8.9784178661490497</v>
      </c>
      <c r="X3224" s="9">
        <v>0</v>
      </c>
      <c r="Y3224" s="9">
        <v>0</v>
      </c>
      <c r="Z3224" s="9">
        <v>1.9391579999999999E-2</v>
      </c>
      <c r="AA3224" s="9">
        <v>172.49664000000001</v>
      </c>
      <c r="AB3224" s="9"/>
      <c r="AQ3224" s="9">
        <f>K3224-'Processed Potentiostat'!$J$3</f>
        <v>-10.602695000000001</v>
      </c>
    </row>
    <row r="3225" spans="1:43" x14ac:dyDescent="0.35">
      <c r="A3225">
        <v>2</v>
      </c>
      <c r="B3225">
        <v>0</v>
      </c>
      <c r="C3225">
        <v>0</v>
      </c>
      <c r="D3225">
        <v>1</v>
      </c>
      <c r="E3225">
        <v>0</v>
      </c>
      <c r="F3225">
        <v>0</v>
      </c>
      <c r="G3225">
        <v>0</v>
      </c>
      <c r="H3225" s="9">
        <v>2745.1307306521599</v>
      </c>
      <c r="I3225" s="9">
        <v>-1.829855</v>
      </c>
      <c r="J3225" s="9">
        <v>-1.8292165</v>
      </c>
      <c r="K3225" s="9">
        <v>-11.445803</v>
      </c>
      <c r="L3225" s="9">
        <v>-32.334052999999997</v>
      </c>
      <c r="M3225" s="9">
        <v>-32.334052999999997</v>
      </c>
      <c r="N3225" s="9">
        <v>39</v>
      </c>
      <c r="O3225" s="9">
        <v>62.474986999999999</v>
      </c>
      <c r="P3225" s="9">
        <v>0</v>
      </c>
      <c r="Q3225" s="9">
        <v>1.6437489515084301E-2</v>
      </c>
      <c r="R3225" s="9">
        <v>0</v>
      </c>
      <c r="S3225" s="9">
        <v>33811730716.171902</v>
      </c>
      <c r="T3225" s="9">
        <v>2745.1307306521599</v>
      </c>
      <c r="U3225" s="9">
        <v>8.9816816583319206</v>
      </c>
      <c r="V3225" s="9">
        <v>0</v>
      </c>
      <c r="W3225" s="9">
        <v>8.9816816583319206</v>
      </c>
      <c r="X3225" s="9">
        <v>0</v>
      </c>
      <c r="Y3225" s="9">
        <v>0</v>
      </c>
      <c r="Z3225" s="9">
        <v>2.093685E-2</v>
      </c>
      <c r="AA3225" s="9">
        <v>159.81548000000001</v>
      </c>
      <c r="AB3225" s="9"/>
      <c r="AQ3225" s="9">
        <f>K3225-'Processed Potentiostat'!$J$3</f>
        <v>-11.445803</v>
      </c>
    </row>
    <row r="3226" spans="1:43" x14ac:dyDescent="0.35">
      <c r="A3226">
        <v>2</v>
      </c>
      <c r="B3226">
        <v>0</v>
      </c>
      <c r="C3226">
        <v>0</v>
      </c>
      <c r="D3226">
        <v>1</v>
      </c>
      <c r="E3226">
        <v>0</v>
      </c>
      <c r="F3226">
        <v>0</v>
      </c>
      <c r="G3226">
        <v>0</v>
      </c>
      <c r="H3226" s="9">
        <v>2746.1307306269</v>
      </c>
      <c r="I3226" s="9">
        <v>-1.8301103999999999</v>
      </c>
      <c r="J3226" s="9">
        <v>-1.8309196000000001</v>
      </c>
      <c r="K3226" s="9">
        <v>-11.165388</v>
      </c>
      <c r="L3226" s="9">
        <v>-32.345534999999998</v>
      </c>
      <c r="M3226" s="9">
        <v>-32.345534999999998</v>
      </c>
      <c r="N3226" s="9">
        <v>39</v>
      </c>
      <c r="O3226" s="9">
        <v>62.474986999999999</v>
      </c>
      <c r="P3226" s="9">
        <v>0</v>
      </c>
      <c r="Q3226" s="9">
        <v>1.64433292529408E-2</v>
      </c>
      <c r="R3226" s="9">
        <v>0</v>
      </c>
      <c r="S3226" s="9">
        <v>43309499575.382202</v>
      </c>
      <c r="T3226" s="9">
        <v>2746.1307306269</v>
      </c>
      <c r="U3226" s="9">
        <v>8.9848708722250201</v>
      </c>
      <c r="V3226" s="9">
        <v>0</v>
      </c>
      <c r="W3226" s="9">
        <v>8.9848708722250201</v>
      </c>
      <c r="X3226" s="9">
        <v>0</v>
      </c>
      <c r="Y3226" s="9">
        <v>0</v>
      </c>
      <c r="Z3226" s="9">
        <v>2.0442928999999999E-2</v>
      </c>
      <c r="AA3226" s="9">
        <v>163.98172</v>
      </c>
      <c r="AB3226" s="9"/>
      <c r="AQ3226" s="9">
        <f>K3226-'Processed Potentiostat'!$J$3</f>
        <v>-11.165388</v>
      </c>
    </row>
    <row r="3227" spans="1:43" x14ac:dyDescent="0.35">
      <c r="A3227">
        <v>2</v>
      </c>
      <c r="B3227">
        <v>0</v>
      </c>
      <c r="C3227">
        <v>0</v>
      </c>
      <c r="D3227">
        <v>1</v>
      </c>
      <c r="E3227">
        <v>0</v>
      </c>
      <c r="F3227">
        <v>0</v>
      </c>
      <c r="G3227">
        <v>0</v>
      </c>
      <c r="H3227" s="9">
        <v>2747.1307306016301</v>
      </c>
      <c r="I3227" s="9">
        <v>-1.8299236000000001</v>
      </c>
      <c r="J3227" s="9">
        <v>-1.8311381</v>
      </c>
      <c r="K3227" s="9">
        <v>-10.585167</v>
      </c>
      <c r="L3227" s="9">
        <v>-32.356456999999999</v>
      </c>
      <c r="M3227" s="9">
        <v>-32.356456999999999</v>
      </c>
      <c r="N3227" s="9">
        <v>39</v>
      </c>
      <c r="O3227" s="9">
        <v>62.474986999999999</v>
      </c>
      <c r="P3227" s="9">
        <v>0</v>
      </c>
      <c r="Q3227" s="9">
        <v>1.6448884457202599E-2</v>
      </c>
      <c r="R3227" s="9">
        <v>0</v>
      </c>
      <c r="S3227" s="9">
        <v>33517611294.334999</v>
      </c>
      <c r="T3227" s="9">
        <v>2747.1307306016301</v>
      </c>
      <c r="U3227" s="9">
        <v>8.9879041334498098</v>
      </c>
      <c r="V3227" s="9">
        <v>0</v>
      </c>
      <c r="W3227" s="9">
        <v>8.9879041334498098</v>
      </c>
      <c r="X3227" s="9">
        <v>0</v>
      </c>
      <c r="Y3227" s="9">
        <v>0</v>
      </c>
      <c r="Z3227" s="9">
        <v>1.9382903E-2</v>
      </c>
      <c r="AA3227" s="9">
        <v>172.99095</v>
      </c>
      <c r="AB3227" s="9"/>
      <c r="AQ3227" s="9">
        <f>K3227-'Processed Potentiostat'!$J$3</f>
        <v>-10.585167</v>
      </c>
    </row>
    <row r="3228" spans="1:43" x14ac:dyDescent="0.35">
      <c r="A3228">
        <v>2</v>
      </c>
      <c r="B3228">
        <v>0</v>
      </c>
      <c r="C3228">
        <v>0</v>
      </c>
      <c r="D3228">
        <v>1</v>
      </c>
      <c r="E3228">
        <v>0</v>
      </c>
      <c r="F3228">
        <v>0</v>
      </c>
      <c r="G3228">
        <v>0</v>
      </c>
      <c r="H3228" s="9">
        <v>2748.1307305763698</v>
      </c>
      <c r="I3228" s="9">
        <v>-1.8300827</v>
      </c>
      <c r="J3228" s="9">
        <v>-1.8291501999999999</v>
      </c>
      <c r="K3228" s="9">
        <v>-9.3746910000000003</v>
      </c>
      <c r="L3228" s="9">
        <v>-32.366356000000003</v>
      </c>
      <c r="M3228" s="9">
        <v>-32.366356000000003</v>
      </c>
      <c r="N3228" s="9">
        <v>39</v>
      </c>
      <c r="O3228" s="9">
        <v>62.474986999999999</v>
      </c>
      <c r="P3228" s="9">
        <v>0</v>
      </c>
      <c r="Q3228" s="9">
        <v>1.6453914182986001E-2</v>
      </c>
      <c r="R3228" s="9">
        <v>0</v>
      </c>
      <c r="S3228" s="9">
        <v>31651745060.9589</v>
      </c>
      <c r="T3228" s="9">
        <v>2748.1307305763698</v>
      </c>
      <c r="U3228" s="9">
        <v>8.9906543206143894</v>
      </c>
      <c r="V3228" s="9">
        <v>0</v>
      </c>
      <c r="W3228" s="9">
        <v>8.9906543206143894</v>
      </c>
      <c r="X3228" s="9">
        <v>0</v>
      </c>
      <c r="Y3228" s="9">
        <v>0</v>
      </c>
      <c r="Z3228" s="9">
        <v>1.7147717999999999E-2</v>
      </c>
      <c r="AA3228" s="9">
        <v>195.11578</v>
      </c>
      <c r="AB3228" s="9"/>
      <c r="AQ3228" s="9">
        <f>K3228-'Processed Potentiostat'!$J$3</f>
        <v>-9.3746910000000003</v>
      </c>
    </row>
    <row r="3229" spans="1:43" x14ac:dyDescent="0.35">
      <c r="A3229">
        <v>2</v>
      </c>
      <c r="B3229">
        <v>0</v>
      </c>
      <c r="C3229">
        <v>0</v>
      </c>
      <c r="D3229">
        <v>1</v>
      </c>
      <c r="E3229">
        <v>0</v>
      </c>
      <c r="F3229">
        <v>0</v>
      </c>
      <c r="G3229">
        <v>0</v>
      </c>
      <c r="H3229" s="9">
        <v>2749.13073055111</v>
      </c>
      <c r="I3229" s="9">
        <v>-1.8300867000000001</v>
      </c>
      <c r="J3229" s="9">
        <v>-1.8301985000000001</v>
      </c>
      <c r="K3229" s="9">
        <v>-11.564614000000001</v>
      </c>
      <c r="L3229" s="9">
        <v>-32.378014</v>
      </c>
      <c r="M3229" s="9">
        <v>-32.378014</v>
      </c>
      <c r="N3229" s="9">
        <v>39</v>
      </c>
      <c r="O3229" s="9">
        <v>62.474986999999999</v>
      </c>
      <c r="P3229" s="9">
        <v>0</v>
      </c>
      <c r="Q3229" s="9">
        <v>1.64598408309105E-2</v>
      </c>
      <c r="R3229" s="9">
        <v>0</v>
      </c>
      <c r="S3229" s="9">
        <v>1257437318419.1101</v>
      </c>
      <c r="T3229" s="9">
        <v>2749.13073055111</v>
      </c>
      <c r="U3229" s="9">
        <v>8.9938925630029001</v>
      </c>
      <c r="V3229" s="9">
        <v>0</v>
      </c>
      <c r="W3229" s="9">
        <v>8.9938925630029001</v>
      </c>
      <c r="X3229" s="9">
        <v>0</v>
      </c>
      <c r="Y3229" s="9">
        <v>0</v>
      </c>
      <c r="Z3229" s="9">
        <v>2.116554E-2</v>
      </c>
      <c r="AA3229" s="9">
        <v>158.2585</v>
      </c>
      <c r="AB3229" s="9"/>
      <c r="AQ3229" s="9">
        <f>K3229-'Processed Potentiostat'!$J$3</f>
        <v>-11.564614000000001</v>
      </c>
    </row>
    <row r="3230" spans="1:43" x14ac:dyDescent="0.35">
      <c r="A3230">
        <v>2</v>
      </c>
      <c r="B3230">
        <v>0</v>
      </c>
      <c r="C3230">
        <v>0</v>
      </c>
      <c r="D3230">
        <v>1</v>
      </c>
      <c r="E3230">
        <v>0</v>
      </c>
      <c r="F3230">
        <v>0</v>
      </c>
      <c r="G3230">
        <v>0</v>
      </c>
      <c r="H3230" s="9">
        <v>2750.1307305258501</v>
      </c>
      <c r="I3230" s="9">
        <v>-1.8299752</v>
      </c>
      <c r="J3230" s="9">
        <v>-1.8305534000000001</v>
      </c>
      <c r="K3230" s="9">
        <v>-12.381391000000001</v>
      </c>
      <c r="L3230" s="9">
        <v>-32.389870000000002</v>
      </c>
      <c r="M3230" s="9">
        <v>-32.389870000000002</v>
      </c>
      <c r="N3230" s="9">
        <v>39</v>
      </c>
      <c r="O3230" s="9">
        <v>62.474986999999999</v>
      </c>
      <c r="P3230" s="9">
        <v>0</v>
      </c>
      <c r="Q3230" s="9">
        <v>1.64658694937042E-2</v>
      </c>
      <c r="R3230" s="9">
        <v>0</v>
      </c>
      <c r="S3230" s="9">
        <v>85094245781.674896</v>
      </c>
      <c r="T3230" s="9">
        <v>2750.1307305258501</v>
      </c>
      <c r="U3230" s="9">
        <v>8.9971862495239492</v>
      </c>
      <c r="V3230" s="9">
        <v>0</v>
      </c>
      <c r="W3230" s="9">
        <v>8.9971862495239492</v>
      </c>
      <c r="X3230" s="9">
        <v>0</v>
      </c>
      <c r="Y3230" s="9">
        <v>0</v>
      </c>
      <c r="Z3230" s="9">
        <v>2.2664797E-2</v>
      </c>
      <c r="AA3230" s="9">
        <v>147.84715</v>
      </c>
      <c r="AB3230" s="9"/>
      <c r="AQ3230" s="9">
        <f>K3230-'Processed Potentiostat'!$J$3</f>
        <v>-12.381391000000001</v>
      </c>
    </row>
    <row r="3231" spans="1:43" x14ac:dyDescent="0.35">
      <c r="A3231">
        <v>2</v>
      </c>
      <c r="B3231">
        <v>0</v>
      </c>
      <c r="C3231">
        <v>0</v>
      </c>
      <c r="D3231">
        <v>1</v>
      </c>
      <c r="E3231">
        <v>0</v>
      </c>
      <c r="F3231">
        <v>0</v>
      </c>
      <c r="G3231">
        <v>0</v>
      </c>
      <c r="H3231" s="9">
        <v>2751.1307305005898</v>
      </c>
      <c r="I3231" s="9">
        <v>-1.8300414</v>
      </c>
      <c r="J3231" s="9">
        <v>-1.8303752</v>
      </c>
      <c r="K3231" s="9">
        <v>-10.751875999999999</v>
      </c>
      <c r="L3231" s="9">
        <v>-32.401352000000003</v>
      </c>
      <c r="M3231" s="9">
        <v>-32.401352000000003</v>
      </c>
      <c r="N3231" s="9">
        <v>39</v>
      </c>
      <c r="O3231" s="9">
        <v>62.474986999999999</v>
      </c>
      <c r="P3231" s="9">
        <v>0</v>
      </c>
      <c r="Q3231" s="9">
        <v>1.6471707495099099E-2</v>
      </c>
      <c r="R3231" s="9">
        <v>0</v>
      </c>
      <c r="S3231" s="9">
        <v>160071999079.948</v>
      </c>
      <c r="T3231" s="9">
        <v>2751.1307305005898</v>
      </c>
      <c r="U3231" s="9">
        <v>9.0003760138403006</v>
      </c>
      <c r="V3231" s="9">
        <v>0</v>
      </c>
      <c r="W3231" s="9">
        <v>9.0003760138403006</v>
      </c>
      <c r="X3231" s="9">
        <v>0</v>
      </c>
      <c r="Y3231" s="9">
        <v>0</v>
      </c>
      <c r="Z3231" s="9">
        <v>1.9679967E-2</v>
      </c>
      <c r="AA3231" s="9">
        <v>170.23775000000001</v>
      </c>
      <c r="AB3231" s="9"/>
      <c r="AQ3231" s="9">
        <f>K3231-'Processed Potentiostat'!$J$3</f>
        <v>-10.751875999999999</v>
      </c>
    </row>
    <row r="3232" spans="1:43" x14ac:dyDescent="0.35">
      <c r="A3232">
        <v>2</v>
      </c>
      <c r="B3232">
        <v>0</v>
      </c>
      <c r="C3232">
        <v>0</v>
      </c>
      <c r="D3232">
        <v>1</v>
      </c>
      <c r="E3232">
        <v>0</v>
      </c>
      <c r="F3232">
        <v>0</v>
      </c>
      <c r="G3232">
        <v>0</v>
      </c>
      <c r="H3232" s="9">
        <v>2752.13073047532</v>
      </c>
      <c r="I3232" s="9">
        <v>-1.8300304000000001</v>
      </c>
      <c r="J3232" s="9">
        <v>-1.830389</v>
      </c>
      <c r="K3232" s="9">
        <v>-10.886653000000001</v>
      </c>
      <c r="L3232" s="9">
        <v>-32.412827</v>
      </c>
      <c r="M3232" s="9">
        <v>-32.412827</v>
      </c>
      <c r="N3232" s="9">
        <v>39</v>
      </c>
      <c r="O3232" s="9">
        <v>62.474986999999999</v>
      </c>
      <c r="P3232" s="9">
        <v>0</v>
      </c>
      <c r="Q3232" s="9">
        <v>1.6477541661499399E-2</v>
      </c>
      <c r="R3232" s="9">
        <v>0</v>
      </c>
      <c r="S3232" s="9">
        <v>149888919763.26001</v>
      </c>
      <c r="T3232" s="9">
        <v>2752.13073047532</v>
      </c>
      <c r="U3232" s="9">
        <v>9.0035630746204003</v>
      </c>
      <c r="V3232" s="9">
        <v>0</v>
      </c>
      <c r="W3232" s="9">
        <v>9.0035630746204003</v>
      </c>
      <c r="X3232" s="9">
        <v>0</v>
      </c>
      <c r="Y3232" s="9">
        <v>0</v>
      </c>
      <c r="Z3232" s="9">
        <v>1.9926810999999999E-2</v>
      </c>
      <c r="AA3232" s="9">
        <v>168.13147000000001</v>
      </c>
      <c r="AB3232" s="9"/>
      <c r="AQ3232" s="9">
        <f>K3232-'Processed Potentiostat'!$J$3</f>
        <v>-10.886653000000001</v>
      </c>
    </row>
    <row r="3233" spans="1:43" x14ac:dyDescent="0.35">
      <c r="A3233">
        <v>2</v>
      </c>
      <c r="B3233">
        <v>0</v>
      </c>
      <c r="C3233">
        <v>0</v>
      </c>
      <c r="D3233">
        <v>1</v>
      </c>
      <c r="E3233">
        <v>0</v>
      </c>
      <c r="F3233">
        <v>0</v>
      </c>
      <c r="G3233">
        <v>0</v>
      </c>
      <c r="H3233" s="9">
        <v>2753.1307304500601</v>
      </c>
      <c r="I3233" s="9">
        <v>-1.829996</v>
      </c>
      <c r="J3233" s="9">
        <v>-1.8312774999999999</v>
      </c>
      <c r="K3233" s="9">
        <v>-9.5744743000000003</v>
      </c>
      <c r="L3233" s="9">
        <v>-32.423476999999998</v>
      </c>
      <c r="M3233" s="9">
        <v>-32.423476999999998</v>
      </c>
      <c r="N3233" s="9">
        <v>39</v>
      </c>
      <c r="O3233" s="9">
        <v>62.474986999999999</v>
      </c>
      <c r="P3233" s="9">
        <v>0</v>
      </c>
      <c r="Q3233" s="9">
        <v>1.6482959513637499E-2</v>
      </c>
      <c r="R3233" s="9">
        <v>0</v>
      </c>
      <c r="S3233" s="9">
        <v>29350149759.213299</v>
      </c>
      <c r="T3233" s="9">
        <v>2753.1307304500601</v>
      </c>
      <c r="U3233" s="9">
        <v>9.0065213646700109</v>
      </c>
      <c r="V3233" s="9">
        <v>0</v>
      </c>
      <c r="W3233" s="9">
        <v>9.0065213646700109</v>
      </c>
      <c r="X3233" s="9">
        <v>0</v>
      </c>
      <c r="Y3233" s="9">
        <v>0</v>
      </c>
      <c r="Z3233" s="9">
        <v>1.753352E-2</v>
      </c>
      <c r="AA3233" s="9">
        <v>191.26662999999999</v>
      </c>
      <c r="AB3233" s="9"/>
      <c r="AQ3233" s="9">
        <f>K3233-'Processed Potentiostat'!$J$3</f>
        <v>-9.5744743000000003</v>
      </c>
    </row>
    <row r="3234" spans="1:43" x14ac:dyDescent="0.35">
      <c r="A3234">
        <v>2</v>
      </c>
      <c r="B3234">
        <v>0</v>
      </c>
      <c r="C3234">
        <v>0</v>
      </c>
      <c r="D3234">
        <v>1</v>
      </c>
      <c r="E3234">
        <v>0</v>
      </c>
      <c r="F3234">
        <v>0</v>
      </c>
      <c r="G3234">
        <v>0</v>
      </c>
      <c r="H3234" s="9">
        <v>2754.1307304247998</v>
      </c>
      <c r="I3234" s="9">
        <v>-1.8299979</v>
      </c>
      <c r="J3234" s="9">
        <v>-1.8300163</v>
      </c>
      <c r="K3234" s="9">
        <v>-11.425302</v>
      </c>
      <c r="L3234" s="9">
        <v>-32.434489999999997</v>
      </c>
      <c r="M3234" s="9">
        <v>-32.434489999999997</v>
      </c>
      <c r="N3234" s="9">
        <v>39</v>
      </c>
      <c r="O3234" s="9">
        <v>62.474986999999999</v>
      </c>
      <c r="P3234" s="9">
        <v>0</v>
      </c>
      <c r="Q3234" s="9">
        <v>1.6488557854126801E-2</v>
      </c>
      <c r="R3234" s="9">
        <v>0</v>
      </c>
      <c r="S3234" s="9">
        <v>207220276956.793</v>
      </c>
      <c r="T3234" s="9">
        <v>2754.1307304247998</v>
      </c>
      <c r="U3234" s="9">
        <v>9.0095806004030905</v>
      </c>
      <c r="V3234" s="9">
        <v>0</v>
      </c>
      <c r="W3234" s="9">
        <v>9.0095806004030905</v>
      </c>
      <c r="X3234" s="9">
        <v>0</v>
      </c>
      <c r="Y3234" s="9">
        <v>0</v>
      </c>
      <c r="Z3234" s="9">
        <v>2.0908487999999999E-2</v>
      </c>
      <c r="AA3234" s="9">
        <v>160.17225999999999</v>
      </c>
      <c r="AB3234" s="9"/>
      <c r="AQ3234" s="9">
        <f>K3234-'Processed Potentiostat'!$J$3</f>
        <v>-11.425302</v>
      </c>
    </row>
    <row r="3235" spans="1:43" x14ac:dyDescent="0.35">
      <c r="A3235">
        <v>2</v>
      </c>
      <c r="B3235">
        <v>0</v>
      </c>
      <c r="C3235">
        <v>0</v>
      </c>
      <c r="D3235">
        <v>1</v>
      </c>
      <c r="E3235">
        <v>0</v>
      </c>
      <c r="F3235">
        <v>0</v>
      </c>
      <c r="G3235">
        <v>0</v>
      </c>
      <c r="H3235" s="9">
        <v>2755.13073039954</v>
      </c>
      <c r="I3235" s="9">
        <v>-1.8301073000000001</v>
      </c>
      <c r="J3235" s="9">
        <v>-1.8292648</v>
      </c>
      <c r="K3235" s="9">
        <v>-10.674904</v>
      </c>
      <c r="L3235" s="9">
        <v>-32.445380999999998</v>
      </c>
      <c r="M3235" s="9">
        <v>-32.445380999999998</v>
      </c>
      <c r="N3235" s="9">
        <v>39</v>
      </c>
      <c r="O3235" s="9">
        <v>62.474986999999999</v>
      </c>
      <c r="P3235" s="9">
        <v>0</v>
      </c>
      <c r="Q3235" s="9">
        <v>1.6494091868182102E-2</v>
      </c>
      <c r="R3235" s="9">
        <v>0</v>
      </c>
      <c r="S3235" s="9">
        <v>35732124929.069801</v>
      </c>
      <c r="T3235" s="9">
        <v>2755.13073039954</v>
      </c>
      <c r="U3235" s="9">
        <v>9.0126062626548809</v>
      </c>
      <c r="V3235" s="9">
        <v>0</v>
      </c>
      <c r="W3235" s="9">
        <v>9.0126062626548809</v>
      </c>
      <c r="X3235" s="9">
        <v>0</v>
      </c>
      <c r="Y3235" s="9">
        <v>0</v>
      </c>
      <c r="Z3235" s="9">
        <v>1.9527224999999999E-2</v>
      </c>
      <c r="AA3235" s="9">
        <v>171.36124000000001</v>
      </c>
      <c r="AB3235" s="9"/>
      <c r="AQ3235" s="9">
        <f>K3235-'Processed Potentiostat'!$J$3</f>
        <v>-10.674904</v>
      </c>
    </row>
    <row r="3236" spans="1:43" x14ac:dyDescent="0.35">
      <c r="A3236">
        <v>2</v>
      </c>
      <c r="B3236">
        <v>0</v>
      </c>
      <c r="C3236">
        <v>0</v>
      </c>
      <c r="D3236">
        <v>1</v>
      </c>
      <c r="E3236">
        <v>0</v>
      </c>
      <c r="F3236">
        <v>0</v>
      </c>
      <c r="G3236">
        <v>0</v>
      </c>
      <c r="H3236" s="9">
        <v>2755.9443303789799</v>
      </c>
      <c r="I3236" s="9">
        <v>-1.8300936000000001</v>
      </c>
      <c r="J3236" s="9">
        <v>-1.8288517</v>
      </c>
      <c r="K3236" s="9">
        <v>-15.703217</v>
      </c>
      <c r="L3236" s="9">
        <v>-32.453907000000001</v>
      </c>
      <c r="M3236" s="9">
        <v>-32.453907000000001</v>
      </c>
      <c r="N3236" s="9">
        <v>39</v>
      </c>
      <c r="O3236" s="9">
        <v>62.474986999999999</v>
      </c>
      <c r="P3236" s="9">
        <v>0</v>
      </c>
      <c r="Q3236" s="9">
        <v>1.6498423121603802E-2</v>
      </c>
      <c r="R3236" s="9">
        <v>0</v>
      </c>
      <c r="S3236" s="9">
        <v>24566241512.709999</v>
      </c>
      <c r="T3236" s="9">
        <v>2755.9443303789799</v>
      </c>
      <c r="U3236" s="9">
        <v>9.0149736551394906</v>
      </c>
      <c r="V3236" s="9">
        <v>0</v>
      </c>
      <c r="W3236" s="9">
        <v>9.0149736551394906</v>
      </c>
      <c r="X3236" s="9">
        <v>0</v>
      </c>
      <c r="Y3236" s="9">
        <v>0</v>
      </c>
      <c r="Z3236" s="9">
        <v>2.8718852999999999E-2</v>
      </c>
      <c r="AA3236" s="9">
        <v>116.46351</v>
      </c>
      <c r="AB3236" s="9"/>
      <c r="AQ3236" s="9">
        <f>K3236-'Processed Potentiostat'!$J$3</f>
        <v>-15.703217</v>
      </c>
    </row>
    <row r="3237" spans="1:43" x14ac:dyDescent="0.35">
      <c r="A3237">
        <v>2</v>
      </c>
      <c r="B3237">
        <v>0</v>
      </c>
      <c r="C3237">
        <v>0</v>
      </c>
      <c r="D3237">
        <v>1</v>
      </c>
      <c r="E3237">
        <v>0</v>
      </c>
      <c r="F3237">
        <v>0</v>
      </c>
      <c r="G3237">
        <v>0</v>
      </c>
      <c r="H3237" s="9">
        <v>2756.4631303658798</v>
      </c>
      <c r="I3237" s="9">
        <v>-1.8298699</v>
      </c>
      <c r="J3237" s="9">
        <v>-1.8272473</v>
      </c>
      <c r="K3237" s="9">
        <v>-20.901249</v>
      </c>
      <c r="L3237" s="9">
        <v>-32.461975000000002</v>
      </c>
      <c r="M3237" s="9">
        <v>-32.461975000000002</v>
      </c>
      <c r="N3237" s="9">
        <v>39</v>
      </c>
      <c r="O3237" s="9">
        <v>62.474986999999999</v>
      </c>
      <c r="P3237" s="9">
        <v>0</v>
      </c>
      <c r="Q3237" s="9">
        <v>1.6502518228744999E-2</v>
      </c>
      <c r="R3237" s="9">
        <v>0</v>
      </c>
      <c r="S3237" s="9">
        <v>11096157164.124399</v>
      </c>
      <c r="T3237" s="9">
        <v>2756.4631303658798</v>
      </c>
      <c r="U3237" s="9">
        <v>9.0172156017613894</v>
      </c>
      <c r="V3237" s="9">
        <v>0</v>
      </c>
      <c r="W3237" s="9">
        <v>9.0172156017613894</v>
      </c>
      <c r="X3237" s="9">
        <v>0</v>
      </c>
      <c r="Y3237" s="9">
        <v>0</v>
      </c>
      <c r="Z3237" s="9">
        <v>3.8191751000000003E-2</v>
      </c>
      <c r="AA3237" s="9">
        <v>87.422873999999993</v>
      </c>
      <c r="AB3237" s="9"/>
      <c r="AQ3237" s="9">
        <f>K3237-'Processed Potentiostat'!$J$3</f>
        <v>-20.901249</v>
      </c>
    </row>
    <row r="3238" spans="1:43" x14ac:dyDescent="0.35">
      <c r="A3238">
        <v>2</v>
      </c>
      <c r="B3238">
        <v>0</v>
      </c>
      <c r="C3238">
        <v>0</v>
      </c>
      <c r="D3238">
        <v>1</v>
      </c>
      <c r="E3238">
        <v>0</v>
      </c>
      <c r="F3238">
        <v>0</v>
      </c>
      <c r="G3238">
        <v>0</v>
      </c>
      <c r="H3238" s="9">
        <v>2756.4787303654798</v>
      </c>
      <c r="I3238" s="9">
        <v>-1.8298627999999999</v>
      </c>
      <c r="J3238" s="9">
        <v>-1.8313178999999999</v>
      </c>
      <c r="K3238" s="9">
        <v>-15.816693000000001</v>
      </c>
      <c r="L3238" s="9">
        <v>-32.462311</v>
      </c>
      <c r="M3238" s="9">
        <v>-32.462311</v>
      </c>
      <c r="N3238" s="9">
        <v>39</v>
      </c>
      <c r="O3238" s="9">
        <v>62.474986999999999</v>
      </c>
      <c r="P3238" s="9">
        <v>0</v>
      </c>
      <c r="Q3238" s="9">
        <v>1.6502688995761301E-2</v>
      </c>
      <c r="R3238" s="9">
        <v>0</v>
      </c>
      <c r="S3238" s="9">
        <v>28348281043.2687</v>
      </c>
      <c r="T3238" s="9">
        <v>2756.4787303654798</v>
      </c>
      <c r="U3238" s="9">
        <v>9.0173081458157895</v>
      </c>
      <c r="V3238" s="9">
        <v>0</v>
      </c>
      <c r="W3238" s="9">
        <v>9.0173081458157895</v>
      </c>
      <c r="X3238" s="9">
        <v>0</v>
      </c>
      <c r="Y3238" s="9">
        <v>0</v>
      </c>
      <c r="Z3238" s="9">
        <v>2.8965392999999999E-2</v>
      </c>
      <c r="AA3238" s="9">
        <v>115.78386999999999</v>
      </c>
      <c r="AB3238" s="9"/>
      <c r="AQ3238" s="9">
        <f>K3238-'Processed Potentiostat'!$J$3</f>
        <v>-15.816693000000001</v>
      </c>
    </row>
    <row r="3239" spans="1:43" x14ac:dyDescent="0.35">
      <c r="A3239">
        <v>2</v>
      </c>
      <c r="B3239">
        <v>0</v>
      </c>
      <c r="C3239">
        <v>0</v>
      </c>
      <c r="D3239">
        <v>1</v>
      </c>
      <c r="E3239">
        <v>0</v>
      </c>
      <c r="F3239">
        <v>0</v>
      </c>
      <c r="G3239">
        <v>0</v>
      </c>
      <c r="H3239" s="9">
        <v>2757.47873034022</v>
      </c>
      <c r="I3239" s="9">
        <v>-1.830165</v>
      </c>
      <c r="J3239" s="9">
        <v>-1.8295387000000001</v>
      </c>
      <c r="K3239" s="9">
        <v>-12.254616</v>
      </c>
      <c r="L3239" s="9">
        <v>-32.475360999999999</v>
      </c>
      <c r="M3239" s="9">
        <v>-32.475360999999999</v>
      </c>
      <c r="N3239" s="9">
        <v>39</v>
      </c>
      <c r="O3239" s="9">
        <v>62.474986999999999</v>
      </c>
      <c r="P3239" s="9">
        <v>0</v>
      </c>
      <c r="Q3239" s="9">
        <v>1.65093211138834E-2</v>
      </c>
      <c r="R3239" s="9">
        <v>0</v>
      </c>
      <c r="S3239" s="9">
        <v>51216970053.6278</v>
      </c>
      <c r="T3239" s="9">
        <v>2757.47873034022</v>
      </c>
      <c r="U3239" s="9">
        <v>9.0209333007615893</v>
      </c>
      <c r="V3239" s="9">
        <v>0</v>
      </c>
      <c r="W3239" s="9">
        <v>9.0209333007615893</v>
      </c>
      <c r="X3239" s="9">
        <v>0</v>
      </c>
      <c r="Y3239" s="9">
        <v>0</v>
      </c>
      <c r="Z3239" s="9">
        <v>2.2420295E-2</v>
      </c>
      <c r="AA3239" s="9">
        <v>149.29383999999999</v>
      </c>
      <c r="AB3239" s="9"/>
      <c r="AQ3239" s="9">
        <f>K3239-'Processed Potentiostat'!$J$3</f>
        <v>-12.254616</v>
      </c>
    </row>
    <row r="3240" spans="1:43" x14ac:dyDescent="0.35">
      <c r="A3240">
        <v>2</v>
      </c>
      <c r="B3240">
        <v>0</v>
      </c>
      <c r="C3240">
        <v>0</v>
      </c>
      <c r="D3240">
        <v>1</v>
      </c>
      <c r="E3240">
        <v>0</v>
      </c>
      <c r="F3240">
        <v>0</v>
      </c>
      <c r="G3240">
        <v>0</v>
      </c>
      <c r="H3240" s="9">
        <v>2758.4787303149601</v>
      </c>
      <c r="I3240" s="9">
        <v>-1.8298430000000001</v>
      </c>
      <c r="J3240" s="9">
        <v>-1.8297706</v>
      </c>
      <c r="K3240" s="9">
        <v>-11.392455999999999</v>
      </c>
      <c r="L3240" s="9">
        <v>-32.487045000000002</v>
      </c>
      <c r="M3240" s="9">
        <v>-32.487045000000002</v>
      </c>
      <c r="N3240" s="9">
        <v>39</v>
      </c>
      <c r="O3240" s="9">
        <v>62.474986999999999</v>
      </c>
      <c r="P3240" s="9">
        <v>0</v>
      </c>
      <c r="Q3240" s="9">
        <v>1.65152599482229E-2</v>
      </c>
      <c r="R3240" s="9">
        <v>0</v>
      </c>
      <c r="S3240" s="9">
        <v>80770925890.366806</v>
      </c>
      <c r="T3240" s="9">
        <v>2758.4787303149601</v>
      </c>
      <c r="U3240" s="9">
        <v>9.0241797749895998</v>
      </c>
      <c r="V3240" s="9">
        <v>0</v>
      </c>
      <c r="W3240" s="9">
        <v>9.0241797749895998</v>
      </c>
      <c r="X3240" s="9">
        <v>0</v>
      </c>
      <c r="Y3240" s="9">
        <v>0</v>
      </c>
      <c r="Z3240" s="9">
        <v>2.0845580999999998E-2</v>
      </c>
      <c r="AA3240" s="9">
        <v>160.61247</v>
      </c>
      <c r="AB3240" s="9"/>
      <c r="AQ3240" s="9">
        <f>K3240-'Processed Potentiostat'!$J$3</f>
        <v>-11.392455999999999</v>
      </c>
    </row>
    <row r="3241" spans="1:43" x14ac:dyDescent="0.35">
      <c r="A3241">
        <v>2</v>
      </c>
      <c r="B3241">
        <v>0</v>
      </c>
      <c r="C3241">
        <v>0</v>
      </c>
      <c r="D3241">
        <v>1</v>
      </c>
      <c r="E3241">
        <v>0</v>
      </c>
      <c r="F3241">
        <v>0</v>
      </c>
      <c r="G3241">
        <v>0</v>
      </c>
      <c r="H3241" s="9">
        <v>2758.6721303100699</v>
      </c>
      <c r="I3241" s="9">
        <v>-1.8298528000000001</v>
      </c>
      <c r="J3241" s="9">
        <v>-1.8309674</v>
      </c>
      <c r="K3241" s="9">
        <v>-16.436810999999999</v>
      </c>
      <c r="L3241" s="9">
        <v>-32.489311000000001</v>
      </c>
      <c r="M3241" s="9">
        <v>-32.489311000000001</v>
      </c>
      <c r="N3241" s="9">
        <v>39</v>
      </c>
      <c r="O3241" s="9">
        <v>62.474986999999999</v>
      </c>
      <c r="P3241" s="9">
        <v>0</v>
      </c>
      <c r="Q3241" s="9">
        <v>1.6516412404984599E-2</v>
      </c>
      <c r="R3241" s="9">
        <v>0</v>
      </c>
      <c r="S3241" s="9">
        <v>40885104710.3498</v>
      </c>
      <c r="T3241" s="9">
        <v>2758.6721303100699</v>
      </c>
      <c r="U3241" s="9">
        <v>9.0248090690769001</v>
      </c>
      <c r="V3241" s="9">
        <v>0</v>
      </c>
      <c r="W3241" s="9">
        <v>9.0248090690769001</v>
      </c>
      <c r="X3241" s="9">
        <v>0</v>
      </c>
      <c r="Y3241" s="9">
        <v>0</v>
      </c>
      <c r="Z3241" s="9">
        <v>3.0095265999999999E-2</v>
      </c>
      <c r="AA3241" s="9">
        <v>111.39431999999999</v>
      </c>
      <c r="AB3241" s="9"/>
      <c r="AQ3241" s="9">
        <f>K3241-'Processed Potentiostat'!$J$3</f>
        <v>-16.436810999999999</v>
      </c>
    </row>
    <row r="3242" spans="1:43" x14ac:dyDescent="0.35">
      <c r="A3242">
        <v>2</v>
      </c>
      <c r="B3242">
        <v>0</v>
      </c>
      <c r="C3242">
        <v>0</v>
      </c>
      <c r="D3242">
        <v>1</v>
      </c>
      <c r="E3242">
        <v>0</v>
      </c>
      <c r="F3242">
        <v>0</v>
      </c>
      <c r="G3242">
        <v>0</v>
      </c>
      <c r="H3242" s="9">
        <v>2759.67213028481</v>
      </c>
      <c r="I3242" s="9">
        <v>-1.8301479</v>
      </c>
      <c r="J3242" s="9">
        <v>-1.8305267000000001</v>
      </c>
      <c r="K3242" s="9">
        <v>-14.071111999999999</v>
      </c>
      <c r="L3242" s="9">
        <v>-32.504852</v>
      </c>
      <c r="M3242" s="9">
        <v>-32.504852</v>
      </c>
      <c r="N3242" s="9">
        <v>39</v>
      </c>
      <c r="O3242" s="9">
        <v>62.474986999999999</v>
      </c>
      <c r="P3242" s="9">
        <v>0</v>
      </c>
      <c r="Q3242" s="9">
        <v>1.6524314726073901E-2</v>
      </c>
      <c r="R3242" s="9">
        <v>0</v>
      </c>
      <c r="S3242" s="9">
        <v>91839157943.827499</v>
      </c>
      <c r="T3242" s="9">
        <v>2759.67213028481</v>
      </c>
      <c r="U3242" s="9">
        <v>9.0291255028785606</v>
      </c>
      <c r="V3242" s="9">
        <v>0</v>
      </c>
      <c r="W3242" s="9">
        <v>9.0291255028785606</v>
      </c>
      <c r="X3242" s="9">
        <v>0</v>
      </c>
      <c r="Y3242" s="9">
        <v>0</v>
      </c>
      <c r="Z3242" s="9">
        <v>2.5757545999999999E-2</v>
      </c>
      <c r="AA3242" s="9">
        <v>130.09112999999999</v>
      </c>
      <c r="AB3242" s="9"/>
      <c r="AQ3242" s="9">
        <f>K3242-'Processed Potentiostat'!$J$3</f>
        <v>-14.071111999999999</v>
      </c>
    </row>
    <row r="3243" spans="1:43" x14ac:dyDescent="0.35">
      <c r="A3243">
        <v>2</v>
      </c>
      <c r="B3243">
        <v>0</v>
      </c>
      <c r="C3243">
        <v>0</v>
      </c>
      <c r="D3243">
        <v>1</v>
      </c>
      <c r="E3243">
        <v>0</v>
      </c>
      <c r="F3243">
        <v>0</v>
      </c>
      <c r="G3243">
        <v>0</v>
      </c>
      <c r="H3243" s="9">
        <v>2760.6721302595502</v>
      </c>
      <c r="I3243" s="9">
        <v>-1.8299223</v>
      </c>
      <c r="J3243" s="9">
        <v>-1.8318114999999999</v>
      </c>
      <c r="K3243" s="9">
        <v>-12.696745999999999</v>
      </c>
      <c r="L3243" s="9">
        <v>-32.518191999999999</v>
      </c>
      <c r="M3243" s="9">
        <v>-32.518191999999999</v>
      </c>
      <c r="N3243" s="9">
        <v>39</v>
      </c>
      <c r="O3243" s="9">
        <v>62.474986999999999</v>
      </c>
      <c r="P3243" s="9">
        <v>0</v>
      </c>
      <c r="Q3243" s="9">
        <v>1.65311026036663E-2</v>
      </c>
      <c r="R3243" s="9">
        <v>0</v>
      </c>
      <c r="S3243" s="9">
        <v>19843047942.370701</v>
      </c>
      <c r="T3243" s="9">
        <v>2760.6721302595502</v>
      </c>
      <c r="U3243" s="9">
        <v>9.0328315914926005</v>
      </c>
      <c r="V3243" s="9">
        <v>0</v>
      </c>
      <c r="W3243" s="9">
        <v>9.0328315914926005</v>
      </c>
      <c r="X3243" s="9">
        <v>0</v>
      </c>
      <c r="Y3243" s="9">
        <v>0</v>
      </c>
      <c r="Z3243" s="9">
        <v>2.3258045000000001E-2</v>
      </c>
      <c r="AA3243" s="9">
        <v>144.27409</v>
      </c>
      <c r="AB3243" s="9"/>
      <c r="AQ3243" s="9">
        <f>K3243-'Processed Potentiostat'!$J$3</f>
        <v>-12.696745999999999</v>
      </c>
    </row>
    <row r="3244" spans="1:43" x14ac:dyDescent="0.35">
      <c r="A3244">
        <v>2</v>
      </c>
      <c r="B3244">
        <v>0</v>
      </c>
      <c r="C3244">
        <v>0</v>
      </c>
      <c r="D3244">
        <v>1</v>
      </c>
      <c r="E3244">
        <v>0</v>
      </c>
      <c r="F3244">
        <v>0</v>
      </c>
      <c r="G3244">
        <v>0</v>
      </c>
      <c r="H3244" s="9">
        <v>2761.6245302354901</v>
      </c>
      <c r="I3244" s="9">
        <v>-1.8299869</v>
      </c>
      <c r="J3244" s="9">
        <v>-1.8310770000000001</v>
      </c>
      <c r="K3244" s="9">
        <v>-17.763546000000002</v>
      </c>
      <c r="L3244" s="9">
        <v>-32.530315000000002</v>
      </c>
      <c r="M3244" s="9">
        <v>-32.530315000000002</v>
      </c>
      <c r="N3244" s="9">
        <v>39</v>
      </c>
      <c r="O3244" s="9">
        <v>62.474986999999999</v>
      </c>
      <c r="P3244" s="9">
        <v>0</v>
      </c>
      <c r="Q3244" s="9">
        <v>1.6537268810281801E-2</v>
      </c>
      <c r="R3244" s="9">
        <v>0</v>
      </c>
      <c r="S3244" s="9">
        <v>35976806452.312897</v>
      </c>
      <c r="T3244" s="9">
        <v>2761.6245302354901</v>
      </c>
      <c r="U3244" s="9">
        <v>9.0361991505090895</v>
      </c>
      <c r="V3244" s="9">
        <v>0</v>
      </c>
      <c r="W3244" s="9">
        <v>9.0361991505090895</v>
      </c>
      <c r="X3244" s="9">
        <v>0</v>
      </c>
      <c r="Y3244" s="9">
        <v>0</v>
      </c>
      <c r="Z3244" s="9">
        <v>3.2526419000000001E-2</v>
      </c>
      <c r="AA3244" s="9">
        <v>103.0806</v>
      </c>
      <c r="AB3244" s="9"/>
      <c r="AQ3244" s="9">
        <f>K3244-'Processed Potentiostat'!$J$3</f>
        <v>-17.763546000000002</v>
      </c>
    </row>
    <row r="3245" spans="1:43" x14ac:dyDescent="0.35">
      <c r="A3245">
        <v>2</v>
      </c>
      <c r="B3245">
        <v>0</v>
      </c>
      <c r="C3245">
        <v>0</v>
      </c>
      <c r="D3245">
        <v>1</v>
      </c>
      <c r="E3245">
        <v>0</v>
      </c>
      <c r="F3245">
        <v>0</v>
      </c>
      <c r="G3245">
        <v>0</v>
      </c>
      <c r="H3245" s="9">
        <v>2761.64033023509</v>
      </c>
      <c r="I3245" s="9">
        <v>-1.8299813</v>
      </c>
      <c r="J3245" s="9">
        <v>-1.8313758</v>
      </c>
      <c r="K3245" s="9">
        <v>-12.752684</v>
      </c>
      <c r="L3245" s="9">
        <v>-32.530579000000003</v>
      </c>
      <c r="M3245" s="9">
        <v>-32.530579000000003</v>
      </c>
      <c r="N3245" s="9">
        <v>39</v>
      </c>
      <c r="O3245" s="9">
        <v>62.474986999999999</v>
      </c>
      <c r="P3245" s="9">
        <v>0</v>
      </c>
      <c r="Q3245" s="9">
        <v>1.65374027113828E-2</v>
      </c>
      <c r="R3245" s="9">
        <v>0</v>
      </c>
      <c r="S3245" s="9">
        <v>27039859729.9445</v>
      </c>
      <c r="T3245" s="9">
        <v>2761.64033023509</v>
      </c>
      <c r="U3245" s="9">
        <v>9.0362715851796995</v>
      </c>
      <c r="V3245" s="9">
        <v>0</v>
      </c>
      <c r="W3245" s="9">
        <v>9.0362715851796995</v>
      </c>
      <c r="X3245" s="9">
        <v>0</v>
      </c>
      <c r="Y3245" s="9">
        <v>0</v>
      </c>
      <c r="Z3245" s="9">
        <v>2.3354956999999999E-2</v>
      </c>
      <c r="AA3245" s="9">
        <v>143.6071</v>
      </c>
      <c r="AB3245" s="9"/>
      <c r="AQ3245" s="9">
        <f>K3245-'Processed Potentiostat'!$J$3</f>
        <v>-12.752684</v>
      </c>
    </row>
    <row r="3246" spans="1:43" x14ac:dyDescent="0.35">
      <c r="A3246">
        <v>2</v>
      </c>
      <c r="B3246">
        <v>0</v>
      </c>
      <c r="C3246">
        <v>0</v>
      </c>
      <c r="D3246">
        <v>1</v>
      </c>
      <c r="E3246">
        <v>0</v>
      </c>
      <c r="F3246">
        <v>0</v>
      </c>
      <c r="G3246">
        <v>0</v>
      </c>
      <c r="H3246" s="9">
        <v>2762.6403302098302</v>
      </c>
      <c r="I3246" s="9">
        <v>-1.8299357999999999</v>
      </c>
      <c r="J3246" s="9">
        <v>-1.8314539999999999</v>
      </c>
      <c r="K3246" s="9">
        <v>-12.130165</v>
      </c>
      <c r="L3246" s="9">
        <v>-32.542121999999999</v>
      </c>
      <c r="M3246" s="9">
        <v>-32.542121999999999</v>
      </c>
      <c r="N3246" s="9">
        <v>39</v>
      </c>
      <c r="O3246" s="9">
        <v>62.474986999999999</v>
      </c>
      <c r="P3246" s="9">
        <v>0</v>
      </c>
      <c r="Q3246" s="9">
        <v>1.6543275204618998E-2</v>
      </c>
      <c r="R3246" s="9">
        <v>0</v>
      </c>
      <c r="S3246" s="9">
        <v>25398502788.794701</v>
      </c>
      <c r="T3246" s="9">
        <v>2762.6403302098302</v>
      </c>
      <c r="U3246" s="9">
        <v>9.0394784335946508</v>
      </c>
      <c r="V3246" s="9">
        <v>0</v>
      </c>
      <c r="W3246" s="9">
        <v>9.0394784335946508</v>
      </c>
      <c r="X3246" s="9">
        <v>0</v>
      </c>
      <c r="Y3246" s="9">
        <v>0</v>
      </c>
      <c r="Z3246" s="9">
        <v>2.2215839000000001E-2</v>
      </c>
      <c r="AA3246" s="9">
        <v>150.98344</v>
      </c>
      <c r="AB3246" s="9"/>
      <c r="AQ3246" s="9">
        <f>K3246-'Processed Potentiostat'!$J$3</f>
        <v>-12.130165</v>
      </c>
    </row>
    <row r="3247" spans="1:43" x14ac:dyDescent="0.35">
      <c r="A3247">
        <v>2</v>
      </c>
      <c r="B3247">
        <v>0</v>
      </c>
      <c r="C3247">
        <v>0</v>
      </c>
      <c r="D3247">
        <v>1</v>
      </c>
      <c r="E3247">
        <v>0</v>
      </c>
      <c r="F3247">
        <v>0</v>
      </c>
      <c r="G3247">
        <v>0</v>
      </c>
      <c r="H3247" s="9">
        <v>2763.6403301845698</v>
      </c>
      <c r="I3247" s="9">
        <v>-1.8299962999999999</v>
      </c>
      <c r="J3247" s="9">
        <v>-1.8289719</v>
      </c>
      <c r="K3247" s="9">
        <v>-11.546056999999999</v>
      </c>
      <c r="L3247" s="9">
        <v>-32.554282999999998</v>
      </c>
      <c r="M3247" s="9">
        <v>-32.554282999999998</v>
      </c>
      <c r="N3247" s="9">
        <v>39</v>
      </c>
      <c r="O3247" s="9">
        <v>62.474986999999999</v>
      </c>
      <c r="P3247" s="9">
        <v>0</v>
      </c>
      <c r="Q3247" s="9">
        <v>1.6549453702673699E-2</v>
      </c>
      <c r="R3247" s="9">
        <v>0</v>
      </c>
      <c r="S3247" s="9">
        <v>27107913209.191002</v>
      </c>
      <c r="T3247" s="9">
        <v>2763.6403301845698</v>
      </c>
      <c r="U3247" s="9">
        <v>9.0428563511832003</v>
      </c>
      <c r="V3247" s="9">
        <v>0</v>
      </c>
      <c r="W3247" s="9">
        <v>9.0428563511832003</v>
      </c>
      <c r="X3247" s="9">
        <v>0</v>
      </c>
      <c r="Y3247" s="9">
        <v>0</v>
      </c>
      <c r="Z3247" s="9">
        <v>2.1117413000000002E-2</v>
      </c>
      <c r="AA3247" s="9">
        <v>158.40662</v>
      </c>
      <c r="AB3247" s="9"/>
      <c r="AQ3247" s="9">
        <f>K3247-'Processed Potentiostat'!$J$3</f>
        <v>-11.546056999999999</v>
      </c>
    </row>
    <row r="3248" spans="1:43" x14ac:dyDescent="0.35">
      <c r="A3248">
        <v>2</v>
      </c>
      <c r="B3248">
        <v>0</v>
      </c>
      <c r="C3248">
        <v>0</v>
      </c>
      <c r="D3248">
        <v>1</v>
      </c>
      <c r="E3248">
        <v>0</v>
      </c>
      <c r="F3248">
        <v>0</v>
      </c>
      <c r="G3248">
        <v>0</v>
      </c>
      <c r="H3248" s="9">
        <v>2764.6403301593</v>
      </c>
      <c r="I3248" s="9">
        <v>-1.8299969</v>
      </c>
      <c r="J3248" s="9">
        <v>-1.8295542</v>
      </c>
      <c r="K3248" s="9">
        <v>-9.7552052000000007</v>
      </c>
      <c r="L3248" s="9">
        <v>-32.565128000000001</v>
      </c>
      <c r="M3248" s="9">
        <v>-32.565128000000001</v>
      </c>
      <c r="N3248" s="9">
        <v>39</v>
      </c>
      <c r="O3248" s="9">
        <v>62.474986999999999</v>
      </c>
      <c r="P3248" s="9">
        <v>0</v>
      </c>
      <c r="Q3248" s="9">
        <v>1.6554965328378E-2</v>
      </c>
      <c r="R3248" s="9">
        <v>0</v>
      </c>
      <c r="S3248" s="9">
        <v>52645232511.640999</v>
      </c>
      <c r="T3248" s="9">
        <v>2764.6403301593</v>
      </c>
      <c r="U3248" s="9">
        <v>9.0458694929184293</v>
      </c>
      <c r="V3248" s="9">
        <v>0</v>
      </c>
      <c r="W3248" s="9">
        <v>9.0458694929184293</v>
      </c>
      <c r="X3248" s="9">
        <v>0</v>
      </c>
      <c r="Y3248" s="9">
        <v>0</v>
      </c>
      <c r="Z3248" s="9">
        <v>1.7847676E-2</v>
      </c>
      <c r="AA3248" s="9">
        <v>187.54646</v>
      </c>
      <c r="AB3248" s="9"/>
      <c r="AQ3248" s="9">
        <f>K3248-'Processed Potentiostat'!$J$3</f>
        <v>-9.7552052000000007</v>
      </c>
    </row>
    <row r="3249" spans="1:43" x14ac:dyDescent="0.35">
      <c r="A3249">
        <v>2</v>
      </c>
      <c r="B3249">
        <v>0</v>
      </c>
      <c r="C3249">
        <v>0</v>
      </c>
      <c r="D3249">
        <v>1</v>
      </c>
      <c r="E3249">
        <v>0</v>
      </c>
      <c r="F3249">
        <v>0</v>
      </c>
      <c r="G3249">
        <v>0</v>
      </c>
      <c r="H3249" s="9">
        <v>2765.6403301340401</v>
      </c>
      <c r="I3249" s="9">
        <v>-1.8301225000000001</v>
      </c>
      <c r="J3249" s="9">
        <v>-1.8311601</v>
      </c>
      <c r="K3249" s="9">
        <v>-10.964805</v>
      </c>
      <c r="L3249" s="9">
        <v>-32.574677000000001</v>
      </c>
      <c r="M3249" s="9">
        <v>-32.574677000000001</v>
      </c>
      <c r="N3249" s="9">
        <v>39</v>
      </c>
      <c r="O3249" s="9">
        <v>62.474986999999999</v>
      </c>
      <c r="P3249" s="9">
        <v>0</v>
      </c>
      <c r="Q3249" s="9">
        <v>1.65598220670529E-2</v>
      </c>
      <c r="R3249" s="9">
        <v>0</v>
      </c>
      <c r="S3249" s="9">
        <v>32993987813.587799</v>
      </c>
      <c r="T3249" s="9">
        <v>2765.6403301340401</v>
      </c>
      <c r="U3249" s="9">
        <v>9.0485217528917499</v>
      </c>
      <c r="V3249" s="9">
        <v>0</v>
      </c>
      <c r="W3249" s="9">
        <v>9.0485217528917499</v>
      </c>
      <c r="X3249" s="9">
        <v>0</v>
      </c>
      <c r="Y3249" s="9">
        <v>0</v>
      </c>
      <c r="Z3249" s="9">
        <v>2.0078313E-2</v>
      </c>
      <c r="AA3249" s="9">
        <v>167.00343000000001</v>
      </c>
      <c r="AB3249" s="9"/>
      <c r="AQ3249" s="9">
        <f>K3249-'Processed Potentiostat'!$J$3</f>
        <v>-10.964805</v>
      </c>
    </row>
    <row r="3250" spans="1:43" x14ac:dyDescent="0.35">
      <c r="A3250">
        <v>2</v>
      </c>
      <c r="B3250">
        <v>0</v>
      </c>
      <c r="C3250">
        <v>0</v>
      </c>
      <c r="D3250">
        <v>1</v>
      </c>
      <c r="E3250">
        <v>0</v>
      </c>
      <c r="F3250">
        <v>0</v>
      </c>
      <c r="G3250">
        <v>0</v>
      </c>
      <c r="H3250" s="9">
        <v>2766.6403301087798</v>
      </c>
      <c r="I3250" s="9">
        <v>-1.8300931</v>
      </c>
      <c r="J3250" s="9">
        <v>-1.8292854000000001</v>
      </c>
      <c r="K3250" s="9">
        <v>-10.281471</v>
      </c>
      <c r="L3250" s="9">
        <v>-32.586548000000001</v>
      </c>
      <c r="M3250" s="9">
        <v>-32.586548000000001</v>
      </c>
      <c r="N3250" s="9">
        <v>39</v>
      </c>
      <c r="O3250" s="9">
        <v>62.474986999999999</v>
      </c>
      <c r="P3250" s="9">
        <v>0</v>
      </c>
      <c r="Q3250" s="9">
        <v>1.6565854307298102E-2</v>
      </c>
      <c r="R3250" s="9">
        <v>0</v>
      </c>
      <c r="S3250" s="9">
        <v>36721625750.2061</v>
      </c>
      <c r="T3250" s="9">
        <v>2766.6403301087798</v>
      </c>
      <c r="U3250" s="9">
        <v>9.0518190491376398</v>
      </c>
      <c r="V3250" s="9">
        <v>0</v>
      </c>
      <c r="W3250" s="9">
        <v>9.0518190491376398</v>
      </c>
      <c r="X3250" s="9">
        <v>0</v>
      </c>
      <c r="Y3250" s="9">
        <v>0</v>
      </c>
      <c r="Z3250" s="9">
        <v>1.8807745000000001E-2</v>
      </c>
      <c r="AA3250" s="9">
        <v>177.92058</v>
      </c>
      <c r="AB3250" s="9"/>
      <c r="AQ3250" s="9">
        <f>K3250-'Processed Potentiostat'!$J$3</f>
        <v>-10.281471</v>
      </c>
    </row>
    <row r="3251" spans="1:43" x14ac:dyDescent="0.35">
      <c r="A3251">
        <v>2</v>
      </c>
      <c r="B3251">
        <v>0</v>
      </c>
      <c r="C3251">
        <v>0</v>
      </c>
      <c r="D3251">
        <v>1</v>
      </c>
      <c r="E3251">
        <v>0</v>
      </c>
      <c r="F3251">
        <v>0</v>
      </c>
      <c r="G3251">
        <v>0</v>
      </c>
      <c r="H3251" s="9">
        <v>2767.64033008352</v>
      </c>
      <c r="I3251" s="9">
        <v>-1.8301026</v>
      </c>
      <c r="J3251" s="9">
        <v>-1.8310447999999999</v>
      </c>
      <c r="K3251" s="9">
        <v>-12.166517000000001</v>
      </c>
      <c r="L3251" s="9">
        <v>-32.598990999999998</v>
      </c>
      <c r="M3251" s="9">
        <v>-32.598990999999998</v>
      </c>
      <c r="N3251" s="9">
        <v>39</v>
      </c>
      <c r="O3251" s="9">
        <v>62.474986999999999</v>
      </c>
      <c r="P3251" s="9">
        <v>0</v>
      </c>
      <c r="Q3251" s="9">
        <v>1.6572183386094501E-2</v>
      </c>
      <c r="R3251" s="9">
        <v>0</v>
      </c>
      <c r="S3251" s="9">
        <v>37383478585.081802</v>
      </c>
      <c r="T3251" s="9">
        <v>2767.64033008352</v>
      </c>
      <c r="U3251" s="9">
        <v>9.0552749186712305</v>
      </c>
      <c r="V3251" s="9">
        <v>0</v>
      </c>
      <c r="W3251" s="9">
        <v>9.0552749186712305</v>
      </c>
      <c r="X3251" s="9">
        <v>0</v>
      </c>
      <c r="Y3251" s="9">
        <v>0</v>
      </c>
      <c r="Z3251" s="9">
        <v>2.2277437000000001E-2</v>
      </c>
      <c r="AA3251" s="9">
        <v>150.49869000000001</v>
      </c>
      <c r="AB3251" s="9"/>
      <c r="AQ3251" s="9">
        <f>K3251-'Processed Potentiostat'!$J$3</f>
        <v>-12.166517000000001</v>
      </c>
    </row>
    <row r="3252" spans="1:43" x14ac:dyDescent="0.35">
      <c r="A3252">
        <v>2</v>
      </c>
      <c r="B3252">
        <v>0</v>
      </c>
      <c r="C3252">
        <v>0</v>
      </c>
      <c r="D3252">
        <v>1</v>
      </c>
      <c r="E3252">
        <v>0</v>
      </c>
      <c r="F3252">
        <v>0</v>
      </c>
      <c r="G3252">
        <v>0</v>
      </c>
      <c r="H3252" s="9">
        <v>2768.6403300582601</v>
      </c>
      <c r="I3252" s="9">
        <v>-1.8299208</v>
      </c>
      <c r="J3252" s="9">
        <v>-1.8291687999999999</v>
      </c>
      <c r="K3252" s="9">
        <v>-10.892483</v>
      </c>
      <c r="L3252" s="9">
        <v>-32.610320999999999</v>
      </c>
      <c r="M3252" s="9">
        <v>-32.610320999999999</v>
      </c>
      <c r="N3252" s="9">
        <v>39</v>
      </c>
      <c r="O3252" s="9">
        <v>62.474986999999999</v>
      </c>
      <c r="P3252" s="9">
        <v>0</v>
      </c>
      <c r="Q3252" s="9">
        <v>1.6577940009389801E-2</v>
      </c>
      <c r="R3252" s="9">
        <v>0</v>
      </c>
      <c r="S3252" s="9">
        <v>32481024751.341499</v>
      </c>
      <c r="T3252" s="9">
        <v>2768.6403300582601</v>
      </c>
      <c r="U3252" s="9">
        <v>9.0584221964345506</v>
      </c>
      <c r="V3252" s="9">
        <v>0</v>
      </c>
      <c r="W3252" s="9">
        <v>9.0584221964345506</v>
      </c>
      <c r="X3252" s="9">
        <v>0</v>
      </c>
      <c r="Y3252" s="9">
        <v>0</v>
      </c>
      <c r="Z3252" s="9">
        <v>1.9924190000000001E-2</v>
      </c>
      <c r="AA3252" s="9">
        <v>167.92946000000001</v>
      </c>
      <c r="AB3252" s="9"/>
      <c r="AQ3252" s="9">
        <f>K3252-'Processed Potentiostat'!$J$3</f>
        <v>-10.892483</v>
      </c>
    </row>
    <row r="3253" spans="1:43" x14ac:dyDescent="0.35">
      <c r="A3253">
        <v>2</v>
      </c>
      <c r="B3253">
        <v>0</v>
      </c>
      <c r="C3253">
        <v>0</v>
      </c>
      <c r="D3253">
        <v>1</v>
      </c>
      <c r="E3253">
        <v>0</v>
      </c>
      <c r="F3253">
        <v>0</v>
      </c>
      <c r="G3253">
        <v>0</v>
      </c>
      <c r="H3253" s="9">
        <v>2769.6403300329898</v>
      </c>
      <c r="I3253" s="9">
        <v>-1.8300494</v>
      </c>
      <c r="J3253" s="9">
        <v>-1.8292881000000001</v>
      </c>
      <c r="K3253" s="9">
        <v>-10.145436</v>
      </c>
      <c r="L3253" s="9">
        <v>-32.620761999999999</v>
      </c>
      <c r="M3253" s="9">
        <v>-32.620761999999999</v>
      </c>
      <c r="N3253" s="9">
        <v>39</v>
      </c>
      <c r="O3253" s="9">
        <v>62.474986999999999</v>
      </c>
      <c r="P3253" s="9">
        <v>0</v>
      </c>
      <c r="Q3253" s="9">
        <v>1.65832453648838E-2</v>
      </c>
      <c r="R3253" s="9">
        <v>0</v>
      </c>
      <c r="S3253" s="9">
        <v>36874111207.126999</v>
      </c>
      <c r="T3253" s="9">
        <v>2769.6403300329898</v>
      </c>
      <c r="U3253" s="9">
        <v>9.0613225853472805</v>
      </c>
      <c r="V3253" s="9">
        <v>0</v>
      </c>
      <c r="W3253" s="9">
        <v>9.0613225853472805</v>
      </c>
      <c r="X3253" s="9">
        <v>0</v>
      </c>
      <c r="Y3253" s="9">
        <v>0</v>
      </c>
      <c r="Z3253" s="9">
        <v>1.8558926999999999E-2</v>
      </c>
      <c r="AA3253" s="9">
        <v>180.3065</v>
      </c>
      <c r="AB3253" s="9"/>
      <c r="AQ3253" s="9">
        <f>K3253-'Processed Potentiostat'!$J$3</f>
        <v>-10.145436</v>
      </c>
    </row>
    <row r="3254" spans="1:43" x14ac:dyDescent="0.35">
      <c r="A3254">
        <v>2</v>
      </c>
      <c r="B3254">
        <v>0</v>
      </c>
      <c r="C3254">
        <v>0</v>
      </c>
      <c r="D3254">
        <v>1</v>
      </c>
      <c r="E3254">
        <v>0</v>
      </c>
      <c r="F3254">
        <v>0</v>
      </c>
      <c r="G3254">
        <v>0</v>
      </c>
      <c r="H3254" s="9">
        <v>2770.64033000773</v>
      </c>
      <c r="I3254" s="9">
        <v>-1.8299519</v>
      </c>
      <c r="J3254" s="9">
        <v>-1.8287545000000001</v>
      </c>
      <c r="K3254" s="9">
        <v>-10.877011</v>
      </c>
      <c r="L3254" s="9">
        <v>-32.631839999999997</v>
      </c>
      <c r="M3254" s="9">
        <v>-32.631839999999997</v>
      </c>
      <c r="N3254" s="9">
        <v>39</v>
      </c>
      <c r="O3254" s="9">
        <v>62.474986999999999</v>
      </c>
      <c r="P3254" s="9">
        <v>0</v>
      </c>
      <c r="Q3254" s="9">
        <v>1.6588872788484501E-2</v>
      </c>
      <c r="R3254" s="9">
        <v>0</v>
      </c>
      <c r="S3254" s="9">
        <v>23008801010.118698</v>
      </c>
      <c r="T3254" s="9">
        <v>2770.64033000773</v>
      </c>
      <c r="U3254" s="9">
        <v>9.0643997198138706</v>
      </c>
      <c r="V3254" s="9">
        <v>0</v>
      </c>
      <c r="W3254" s="9">
        <v>9.0643997198138706</v>
      </c>
      <c r="X3254" s="9">
        <v>0</v>
      </c>
      <c r="Y3254" s="9">
        <v>0</v>
      </c>
      <c r="Z3254" s="9">
        <v>1.9891382999999999E-2</v>
      </c>
      <c r="AA3254" s="9">
        <v>168.13024999999999</v>
      </c>
      <c r="AB3254" s="9"/>
      <c r="AQ3254" s="9">
        <f>K3254-'Processed Potentiostat'!$J$3</f>
        <v>-10.877011</v>
      </c>
    </row>
    <row r="3255" spans="1:43" x14ac:dyDescent="0.35">
      <c r="A3255">
        <v>2</v>
      </c>
      <c r="B3255">
        <v>0</v>
      </c>
      <c r="C3255">
        <v>0</v>
      </c>
      <c r="D3255">
        <v>1</v>
      </c>
      <c r="E3255">
        <v>0</v>
      </c>
      <c r="F3255">
        <v>0</v>
      </c>
      <c r="G3255">
        <v>0</v>
      </c>
      <c r="H3255" s="9">
        <v>2771.6403299824701</v>
      </c>
      <c r="I3255" s="9">
        <v>-1.8299211</v>
      </c>
      <c r="J3255" s="9">
        <v>-1.8306385000000001</v>
      </c>
      <c r="K3255" s="9">
        <v>-9.8194503999999991</v>
      </c>
      <c r="L3255" s="9">
        <v>-32.642048000000003</v>
      </c>
      <c r="M3255" s="9">
        <v>-32.642048000000003</v>
      </c>
      <c r="N3255" s="9">
        <v>39</v>
      </c>
      <c r="O3255" s="9">
        <v>62.474986999999999</v>
      </c>
      <c r="P3255" s="9">
        <v>0</v>
      </c>
      <c r="Q3255" s="9">
        <v>1.6594063731779199E-2</v>
      </c>
      <c r="R3255" s="9">
        <v>0</v>
      </c>
      <c r="S3255" s="9">
        <v>70084806111.670303</v>
      </c>
      <c r="T3255" s="9">
        <v>2771.6403299824701</v>
      </c>
      <c r="U3255" s="9">
        <v>9.0672353068423206</v>
      </c>
      <c r="V3255" s="9">
        <v>0</v>
      </c>
      <c r="W3255" s="9">
        <v>9.0672353068423206</v>
      </c>
      <c r="X3255" s="9">
        <v>0</v>
      </c>
      <c r="Y3255" s="9">
        <v>0</v>
      </c>
      <c r="Z3255" s="9">
        <v>1.7975865000000001E-2</v>
      </c>
      <c r="AA3255" s="9">
        <v>186.42984000000001</v>
      </c>
      <c r="AB3255" s="9"/>
      <c r="AQ3255" s="9">
        <f>K3255-'Processed Potentiostat'!$J$3</f>
        <v>-9.8194503999999991</v>
      </c>
    </row>
    <row r="3256" spans="1:43" x14ac:dyDescent="0.35">
      <c r="A3256">
        <v>2</v>
      </c>
      <c r="B3256">
        <v>0</v>
      </c>
      <c r="C3256">
        <v>0</v>
      </c>
      <c r="D3256">
        <v>1</v>
      </c>
      <c r="E3256">
        <v>0</v>
      </c>
      <c r="F3256">
        <v>0</v>
      </c>
      <c r="G3256">
        <v>0</v>
      </c>
      <c r="H3256" s="9">
        <v>2772.6403299572098</v>
      </c>
      <c r="I3256" s="9">
        <v>-1.8298547999999999</v>
      </c>
      <c r="J3256" s="9">
        <v>-1.8311769</v>
      </c>
      <c r="K3256" s="9">
        <v>-9.1487674999999999</v>
      </c>
      <c r="L3256" s="9">
        <v>-32.651508</v>
      </c>
      <c r="M3256" s="9">
        <v>-32.651508</v>
      </c>
      <c r="N3256" s="9">
        <v>39</v>
      </c>
      <c r="O3256" s="9">
        <v>62.474986999999999</v>
      </c>
      <c r="P3256" s="9">
        <v>0</v>
      </c>
      <c r="Q3256" s="9">
        <v>1.6598875886183501E-2</v>
      </c>
      <c r="R3256" s="9">
        <v>0</v>
      </c>
      <c r="S3256" s="9">
        <v>32518188593.891701</v>
      </c>
      <c r="T3256" s="9">
        <v>2772.6403299572098</v>
      </c>
      <c r="U3256" s="9">
        <v>9.0698633765628003</v>
      </c>
      <c r="V3256" s="9">
        <v>0</v>
      </c>
      <c r="W3256" s="9">
        <v>9.0698633765628003</v>
      </c>
      <c r="X3256" s="9">
        <v>0</v>
      </c>
      <c r="Y3256" s="9">
        <v>0</v>
      </c>
      <c r="Z3256" s="9">
        <v>1.6753012000000001E-2</v>
      </c>
      <c r="AA3256" s="9">
        <v>200.15557999999999</v>
      </c>
      <c r="AB3256" s="9"/>
      <c r="AQ3256" s="9">
        <f>K3256-'Processed Potentiostat'!$J$3</f>
        <v>-9.1487674999999999</v>
      </c>
    </row>
    <row r="3257" spans="1:43" x14ac:dyDescent="0.35">
      <c r="A3257">
        <v>2</v>
      </c>
      <c r="B3257">
        <v>0</v>
      </c>
      <c r="C3257">
        <v>0</v>
      </c>
      <c r="D3257">
        <v>1</v>
      </c>
      <c r="E3257">
        <v>0</v>
      </c>
      <c r="F3257">
        <v>0</v>
      </c>
      <c r="G3257">
        <v>0</v>
      </c>
      <c r="H3257" s="9">
        <v>2773.64032993195</v>
      </c>
      <c r="I3257" s="9">
        <v>-1.8301027000000001</v>
      </c>
      <c r="J3257" s="9">
        <v>-1.8299007</v>
      </c>
      <c r="K3257" s="9">
        <v>-11.407011000000001</v>
      </c>
      <c r="L3257" s="9">
        <v>-32.660640999999998</v>
      </c>
      <c r="M3257" s="9">
        <v>-32.660640999999998</v>
      </c>
      <c r="N3257" s="9">
        <v>39</v>
      </c>
      <c r="O3257" s="9">
        <v>62.474986999999999</v>
      </c>
      <c r="P3257" s="9">
        <v>0</v>
      </c>
      <c r="Q3257" s="9">
        <v>1.6603517930224802E-2</v>
      </c>
      <c r="R3257" s="9">
        <v>0</v>
      </c>
      <c r="S3257" s="9">
        <v>120060170714.918</v>
      </c>
      <c r="T3257" s="9">
        <v>2773.64032993195</v>
      </c>
      <c r="U3257" s="9">
        <v>9.0724001186239391</v>
      </c>
      <c r="V3257" s="9">
        <v>0</v>
      </c>
      <c r="W3257" s="9">
        <v>9.0724001186239391</v>
      </c>
      <c r="X3257" s="9">
        <v>0</v>
      </c>
      <c r="Y3257" s="9">
        <v>0</v>
      </c>
      <c r="Z3257" s="9">
        <v>2.0873697E-2</v>
      </c>
      <c r="AA3257" s="9">
        <v>160.41895</v>
      </c>
      <c r="AB3257" s="9"/>
      <c r="AQ3257" s="9">
        <f>K3257-'Processed Potentiostat'!$J$3</f>
        <v>-11.407011000000001</v>
      </c>
    </row>
    <row r="3258" spans="1:43" x14ac:dyDescent="0.35">
      <c r="A3258">
        <v>2</v>
      </c>
      <c r="B3258">
        <v>0</v>
      </c>
      <c r="C3258">
        <v>0</v>
      </c>
      <c r="D3258">
        <v>1</v>
      </c>
      <c r="E3258">
        <v>0</v>
      </c>
      <c r="F3258">
        <v>0</v>
      </c>
      <c r="G3258">
        <v>0</v>
      </c>
      <c r="H3258" s="9">
        <v>2774.6403299066801</v>
      </c>
      <c r="I3258" s="9">
        <v>-1.8298836999999999</v>
      </c>
      <c r="J3258" s="9">
        <v>-1.830989</v>
      </c>
      <c r="K3258" s="9">
        <v>-9.5369787000000006</v>
      </c>
      <c r="L3258" s="9">
        <v>-32.671531999999999</v>
      </c>
      <c r="M3258" s="9">
        <v>-32.671531999999999</v>
      </c>
      <c r="N3258" s="9">
        <v>39</v>
      </c>
      <c r="O3258" s="9">
        <v>62.474986999999999</v>
      </c>
      <c r="P3258" s="9">
        <v>0</v>
      </c>
      <c r="Q3258" s="9">
        <v>1.6609057160575799E-2</v>
      </c>
      <c r="R3258" s="9">
        <v>0</v>
      </c>
      <c r="S3258" s="9">
        <v>40027555541.110001</v>
      </c>
      <c r="T3258" s="9">
        <v>2774.6403299066801</v>
      </c>
      <c r="U3258" s="9">
        <v>9.0754254920608695</v>
      </c>
      <c r="V3258" s="9">
        <v>0</v>
      </c>
      <c r="W3258" s="9">
        <v>9.0754254920608695</v>
      </c>
      <c r="X3258" s="9">
        <v>0</v>
      </c>
      <c r="Y3258" s="9">
        <v>0</v>
      </c>
      <c r="Z3258" s="9">
        <v>1.7462103E-2</v>
      </c>
      <c r="AA3258" s="9">
        <v>191.98837</v>
      </c>
      <c r="AB3258" s="9"/>
      <c r="AQ3258" s="9">
        <f>K3258-'Processed Potentiostat'!$J$3</f>
        <v>-9.5369787000000006</v>
      </c>
    </row>
    <row r="3259" spans="1:43" x14ac:dyDescent="0.35">
      <c r="A3259">
        <v>2</v>
      </c>
      <c r="B3259">
        <v>0</v>
      </c>
      <c r="C3259">
        <v>0</v>
      </c>
      <c r="D3259">
        <v>1</v>
      </c>
      <c r="E3259">
        <v>0</v>
      </c>
      <c r="F3259">
        <v>0</v>
      </c>
      <c r="G3259">
        <v>0</v>
      </c>
      <c r="H3259" s="9">
        <v>2775.6403298814198</v>
      </c>
      <c r="I3259" s="9">
        <v>-1.8299996000000001</v>
      </c>
      <c r="J3259" s="9">
        <v>-1.8311459000000001</v>
      </c>
      <c r="K3259" s="9">
        <v>-10.912755000000001</v>
      </c>
      <c r="L3259" s="9">
        <v>-32.681018999999999</v>
      </c>
      <c r="M3259" s="9">
        <v>-32.681018999999999</v>
      </c>
      <c r="N3259" s="9">
        <v>39</v>
      </c>
      <c r="O3259" s="9">
        <v>62.474986999999999</v>
      </c>
      <c r="P3259" s="9">
        <v>0</v>
      </c>
      <c r="Q3259" s="9">
        <v>1.66138828159938E-2</v>
      </c>
      <c r="R3259" s="9">
        <v>0</v>
      </c>
      <c r="S3259" s="9">
        <v>33584253554.423199</v>
      </c>
      <c r="T3259" s="9">
        <v>2775.6403298814198</v>
      </c>
      <c r="U3259" s="9">
        <v>9.0780609768217406</v>
      </c>
      <c r="V3259" s="9">
        <v>0</v>
      </c>
      <c r="W3259" s="9">
        <v>9.0780609768217406</v>
      </c>
      <c r="X3259" s="9">
        <v>0</v>
      </c>
      <c r="Y3259" s="9">
        <v>0</v>
      </c>
      <c r="Z3259" s="9">
        <v>1.9982845999999999E-2</v>
      </c>
      <c r="AA3259" s="9">
        <v>167.79867999999999</v>
      </c>
      <c r="AB3259" s="9"/>
      <c r="AQ3259" s="9">
        <f>K3259-'Processed Potentiostat'!$J$3</f>
        <v>-10.912755000000001</v>
      </c>
    </row>
    <row r="3260" spans="1:43" x14ac:dyDescent="0.35">
      <c r="A3260">
        <v>2</v>
      </c>
      <c r="B3260">
        <v>0</v>
      </c>
      <c r="C3260">
        <v>0</v>
      </c>
      <c r="D3260">
        <v>1</v>
      </c>
      <c r="E3260">
        <v>0</v>
      </c>
      <c r="F3260">
        <v>0</v>
      </c>
      <c r="G3260">
        <v>0</v>
      </c>
      <c r="H3260" s="9">
        <v>2776.35232986343</v>
      </c>
      <c r="I3260" s="9">
        <v>-1.8300204</v>
      </c>
      <c r="J3260" s="9">
        <v>-1.8286009000000001</v>
      </c>
      <c r="K3260" s="9">
        <v>-15.929292999999999</v>
      </c>
      <c r="L3260" s="9">
        <v>-32.689006999999997</v>
      </c>
      <c r="M3260" s="9">
        <v>-32.689006999999997</v>
      </c>
      <c r="N3260" s="9">
        <v>39</v>
      </c>
      <c r="O3260" s="9">
        <v>62.474986999999999</v>
      </c>
      <c r="P3260" s="9">
        <v>0</v>
      </c>
      <c r="Q3260" s="9">
        <v>1.6617940266023399E-2</v>
      </c>
      <c r="R3260" s="9">
        <v>0</v>
      </c>
      <c r="S3260" s="9">
        <v>20795940098.702599</v>
      </c>
      <c r="T3260" s="9">
        <v>2776.35232986343</v>
      </c>
      <c r="U3260" s="9">
        <v>9.0802797390849292</v>
      </c>
      <c r="V3260" s="9">
        <v>0</v>
      </c>
      <c r="W3260" s="9">
        <v>9.0802797390849292</v>
      </c>
      <c r="X3260" s="9">
        <v>0</v>
      </c>
      <c r="Y3260" s="9">
        <v>0</v>
      </c>
      <c r="Z3260" s="9">
        <v>2.9128319E-2</v>
      </c>
      <c r="AA3260" s="9">
        <v>114.79486</v>
      </c>
      <c r="AB3260" s="9"/>
      <c r="AQ3260" s="9">
        <f>K3260-'Processed Potentiostat'!$J$3</f>
        <v>-15.929292999999999</v>
      </c>
    </row>
    <row r="3261" spans="1:43" x14ac:dyDescent="0.35">
      <c r="A3261">
        <v>2</v>
      </c>
      <c r="B3261">
        <v>0</v>
      </c>
      <c r="C3261">
        <v>0</v>
      </c>
      <c r="D3261">
        <v>1</v>
      </c>
      <c r="E3261">
        <v>0</v>
      </c>
      <c r="F3261">
        <v>0</v>
      </c>
      <c r="G3261">
        <v>0</v>
      </c>
      <c r="H3261" s="9">
        <v>2777.3523298381701</v>
      </c>
      <c r="I3261" s="9">
        <v>-1.8300843</v>
      </c>
      <c r="J3261" s="9">
        <v>-1.8287386999999999</v>
      </c>
      <c r="K3261" s="9">
        <v>-15.283493</v>
      </c>
      <c r="L3261" s="9">
        <v>-32.705029000000003</v>
      </c>
      <c r="M3261" s="9">
        <v>-32.705029000000003</v>
      </c>
      <c r="N3261" s="9">
        <v>39</v>
      </c>
      <c r="O3261" s="9">
        <v>62.474986999999999</v>
      </c>
      <c r="P3261" s="9">
        <v>0</v>
      </c>
      <c r="Q3261" s="9">
        <v>1.6626079031247801E-2</v>
      </c>
      <c r="R3261" s="9">
        <v>0</v>
      </c>
      <c r="S3261" s="9">
        <v>22805459013.123199</v>
      </c>
      <c r="T3261" s="9">
        <v>2777.3523298381701</v>
      </c>
      <c r="U3261" s="9">
        <v>9.0847304108365297</v>
      </c>
      <c r="V3261" s="9">
        <v>0</v>
      </c>
      <c r="W3261" s="9">
        <v>9.0847304108365297</v>
      </c>
      <c r="X3261" s="9">
        <v>0</v>
      </c>
      <c r="Y3261" s="9">
        <v>0</v>
      </c>
      <c r="Z3261" s="9">
        <v>2.7949516000000001E-2</v>
      </c>
      <c r="AA3261" s="9">
        <v>119.6545</v>
      </c>
      <c r="AB3261" s="9"/>
      <c r="AQ3261" s="9">
        <f>K3261-'Processed Potentiostat'!$J$3</f>
        <v>-15.283493</v>
      </c>
    </row>
    <row r="3262" spans="1:43" x14ac:dyDescent="0.35">
      <c r="A3262">
        <v>2</v>
      </c>
      <c r="B3262">
        <v>0</v>
      </c>
      <c r="C3262">
        <v>0</v>
      </c>
      <c r="D3262">
        <v>1</v>
      </c>
      <c r="E3262">
        <v>0</v>
      </c>
      <c r="F3262">
        <v>0</v>
      </c>
      <c r="G3262">
        <v>0</v>
      </c>
      <c r="H3262" s="9">
        <v>2778.3523298129098</v>
      </c>
      <c r="I3262" s="9">
        <v>-1.8300687</v>
      </c>
      <c r="J3262" s="9">
        <v>-1.8288188999999999</v>
      </c>
      <c r="K3262" s="9">
        <v>-14.715577</v>
      </c>
      <c r="L3262" s="9">
        <v>-32.720089000000002</v>
      </c>
      <c r="M3262" s="9">
        <v>-32.720089000000002</v>
      </c>
      <c r="N3262" s="9">
        <v>39</v>
      </c>
      <c r="O3262" s="9">
        <v>62.474986999999999</v>
      </c>
      <c r="P3262" s="9">
        <v>0</v>
      </c>
      <c r="Q3262" s="9">
        <v>1.6633729806188099E-2</v>
      </c>
      <c r="R3262" s="9">
        <v>0</v>
      </c>
      <c r="S3262" s="9">
        <v>24168002534.256001</v>
      </c>
      <c r="T3262" s="9">
        <v>2778.3523298129098</v>
      </c>
      <c r="U3262" s="9">
        <v>9.0889137579846899</v>
      </c>
      <c r="V3262" s="9">
        <v>0</v>
      </c>
      <c r="W3262" s="9">
        <v>9.0889137579846899</v>
      </c>
      <c r="X3262" s="9">
        <v>0</v>
      </c>
      <c r="Y3262" s="9">
        <v>0</v>
      </c>
      <c r="Z3262" s="9">
        <v>2.6912127000000001E-2</v>
      </c>
      <c r="AA3262" s="9">
        <v>124.27776</v>
      </c>
      <c r="AB3262" s="9"/>
      <c r="AQ3262" s="9">
        <f>K3262-'Processed Potentiostat'!$J$3</f>
        <v>-14.715577</v>
      </c>
    </row>
    <row r="3263" spans="1:43" x14ac:dyDescent="0.35">
      <c r="A3263">
        <v>2</v>
      </c>
      <c r="B3263">
        <v>0</v>
      </c>
      <c r="C3263">
        <v>0</v>
      </c>
      <c r="D3263">
        <v>1</v>
      </c>
      <c r="E3263">
        <v>0</v>
      </c>
      <c r="F3263">
        <v>0</v>
      </c>
      <c r="G3263">
        <v>0</v>
      </c>
      <c r="H3263" s="9">
        <v>2779.0351297956599</v>
      </c>
      <c r="I3263" s="9">
        <v>-1.8299661</v>
      </c>
      <c r="J3263" s="9">
        <v>-1.8306336000000001</v>
      </c>
      <c r="K3263" s="9">
        <v>-19.735928999999999</v>
      </c>
      <c r="L3263" s="9">
        <v>-32.730232000000001</v>
      </c>
      <c r="M3263" s="9">
        <v>-32.730232000000001</v>
      </c>
      <c r="N3263" s="9">
        <v>39</v>
      </c>
      <c r="O3263" s="9">
        <v>62.474986999999999</v>
      </c>
      <c r="P3263" s="9">
        <v>0</v>
      </c>
      <c r="Q3263" s="9">
        <v>1.66388877588672E-2</v>
      </c>
      <c r="R3263" s="9">
        <v>0</v>
      </c>
      <c r="S3263" s="9">
        <v>71019422103.686707</v>
      </c>
      <c r="T3263" s="9">
        <v>2779.0351297956599</v>
      </c>
      <c r="U3263" s="9">
        <v>9.0917311063360096</v>
      </c>
      <c r="V3263" s="9">
        <v>0</v>
      </c>
      <c r="W3263" s="9">
        <v>9.0917311063360096</v>
      </c>
      <c r="X3263" s="9">
        <v>0</v>
      </c>
      <c r="Y3263" s="9">
        <v>0</v>
      </c>
      <c r="Z3263" s="9">
        <v>3.6129254999999999E-2</v>
      </c>
      <c r="AA3263" s="9">
        <v>92.756393000000003</v>
      </c>
      <c r="AB3263" s="9"/>
      <c r="AQ3263" s="9">
        <f>K3263-'Processed Potentiostat'!$J$3</f>
        <v>-19.735928999999999</v>
      </c>
    </row>
    <row r="3264" spans="1:43" x14ac:dyDescent="0.35">
      <c r="A3264">
        <v>2</v>
      </c>
      <c r="B3264">
        <v>0</v>
      </c>
      <c r="C3264">
        <v>0</v>
      </c>
      <c r="D3264">
        <v>1</v>
      </c>
      <c r="E3264">
        <v>0</v>
      </c>
      <c r="F3264">
        <v>0</v>
      </c>
      <c r="G3264">
        <v>0</v>
      </c>
      <c r="H3264" s="9">
        <v>2780.0351297704001</v>
      </c>
      <c r="I3264" s="9">
        <v>-1.8299572</v>
      </c>
      <c r="J3264" s="9">
        <v>-1.8310310999999999</v>
      </c>
      <c r="K3264" s="9">
        <v>-15.919461999999999</v>
      </c>
      <c r="L3264" s="9">
        <v>-32.748446999999999</v>
      </c>
      <c r="M3264" s="9">
        <v>-32.748446999999999</v>
      </c>
      <c r="N3264" s="9">
        <v>39</v>
      </c>
      <c r="O3264" s="9">
        <v>62.474986999999999</v>
      </c>
      <c r="P3264" s="9">
        <v>0</v>
      </c>
      <c r="Q3264" s="9">
        <v>1.66481523588012E-2</v>
      </c>
      <c r="R3264" s="9">
        <v>0</v>
      </c>
      <c r="S3264" s="9">
        <v>38154707903.254799</v>
      </c>
      <c r="T3264" s="9">
        <v>2780.0351297704001</v>
      </c>
      <c r="U3264" s="9">
        <v>9.0967912443291805</v>
      </c>
      <c r="V3264" s="9">
        <v>0</v>
      </c>
      <c r="W3264" s="9">
        <v>9.0967912443291805</v>
      </c>
      <c r="X3264" s="9">
        <v>0</v>
      </c>
      <c r="Y3264" s="9">
        <v>0</v>
      </c>
      <c r="Z3264" s="9">
        <v>2.9149029E-2</v>
      </c>
      <c r="AA3264" s="9">
        <v>115.0184</v>
      </c>
      <c r="AB3264" s="9"/>
      <c r="AQ3264" s="9">
        <f>K3264-'Processed Potentiostat'!$J$3</f>
        <v>-15.919461999999999</v>
      </c>
    </row>
    <row r="3265" spans="1:43" x14ac:dyDescent="0.35">
      <c r="A3265">
        <v>2</v>
      </c>
      <c r="B3265">
        <v>0</v>
      </c>
      <c r="C3265">
        <v>0</v>
      </c>
      <c r="D3265">
        <v>1</v>
      </c>
      <c r="E3265">
        <v>0</v>
      </c>
      <c r="F3265">
        <v>0</v>
      </c>
      <c r="G3265">
        <v>0</v>
      </c>
      <c r="H3265" s="9">
        <v>2781.0351297451398</v>
      </c>
      <c r="I3265" s="9">
        <v>-1.8300361999999999</v>
      </c>
      <c r="J3265" s="9">
        <v>-1.8303094</v>
      </c>
      <c r="K3265" s="9">
        <v>-14.099080000000001</v>
      </c>
      <c r="L3265" s="9">
        <v>-32.763336000000002</v>
      </c>
      <c r="M3265" s="9">
        <v>-32.763336000000002</v>
      </c>
      <c r="N3265" s="9">
        <v>39</v>
      </c>
      <c r="O3265" s="9">
        <v>62.474986999999999</v>
      </c>
      <c r="P3265" s="9">
        <v>0</v>
      </c>
      <c r="Q3265" s="9">
        <v>1.6655722093113001E-2</v>
      </c>
      <c r="R3265" s="9">
        <v>0</v>
      </c>
      <c r="S3265" s="9">
        <v>239824426359.70499</v>
      </c>
      <c r="T3265" s="9">
        <v>2781.0351297451398</v>
      </c>
      <c r="U3265" s="9">
        <v>9.1009270021724102</v>
      </c>
      <c r="V3265" s="9">
        <v>0</v>
      </c>
      <c r="W3265" s="9">
        <v>9.1009270021724102</v>
      </c>
      <c r="X3265" s="9">
        <v>0</v>
      </c>
      <c r="Y3265" s="9">
        <v>0</v>
      </c>
      <c r="Z3265" s="9">
        <v>2.5805677999999999E-2</v>
      </c>
      <c r="AA3265" s="9">
        <v>129.81764000000001</v>
      </c>
      <c r="AB3265" s="9"/>
      <c r="AQ3265" s="9">
        <f>K3265-'Processed Potentiostat'!$J$3</f>
        <v>-14.099080000000001</v>
      </c>
    </row>
    <row r="3266" spans="1:43" x14ac:dyDescent="0.35">
      <c r="A3266">
        <v>2</v>
      </c>
      <c r="B3266">
        <v>0</v>
      </c>
      <c r="C3266">
        <v>0</v>
      </c>
      <c r="D3266">
        <v>1</v>
      </c>
      <c r="E3266">
        <v>0</v>
      </c>
      <c r="F3266">
        <v>0</v>
      </c>
      <c r="G3266">
        <v>0</v>
      </c>
      <c r="H3266" s="9">
        <v>2782.0309297199801</v>
      </c>
      <c r="I3266" s="9">
        <v>-1.8299637</v>
      </c>
      <c r="J3266" s="9">
        <v>-1.8304243</v>
      </c>
      <c r="K3266" s="9">
        <v>-19.126593</v>
      </c>
      <c r="L3266" s="9">
        <v>-32.776867000000003</v>
      </c>
      <c r="M3266" s="9">
        <v>-32.776867000000003</v>
      </c>
      <c r="N3266" s="9">
        <v>39</v>
      </c>
      <c r="O3266" s="9">
        <v>62.474986999999999</v>
      </c>
      <c r="P3266" s="9">
        <v>0</v>
      </c>
      <c r="Q3266" s="9">
        <v>1.66626018095869E-2</v>
      </c>
      <c r="R3266" s="9">
        <v>0</v>
      </c>
      <c r="S3266" s="9">
        <v>130309137236.33501</v>
      </c>
      <c r="T3266" s="9">
        <v>2782.0309297199801</v>
      </c>
      <c r="U3266" s="9">
        <v>9.1046849743746598</v>
      </c>
      <c r="V3266" s="9">
        <v>0</v>
      </c>
      <c r="W3266" s="9">
        <v>9.1046849743746598</v>
      </c>
      <c r="X3266" s="9">
        <v>0</v>
      </c>
      <c r="Y3266" s="9">
        <v>0</v>
      </c>
      <c r="Z3266" s="9">
        <v>3.5009778999999998E-2</v>
      </c>
      <c r="AA3266" s="9">
        <v>95.700492999999994</v>
      </c>
      <c r="AB3266" s="9"/>
      <c r="AQ3266" s="9">
        <f>K3266-'Processed Potentiostat'!$J$3</f>
        <v>-19.126593</v>
      </c>
    </row>
    <row r="3267" spans="1:43" x14ac:dyDescent="0.35">
      <c r="A3267">
        <v>2</v>
      </c>
      <c r="B3267">
        <v>0</v>
      </c>
      <c r="C3267">
        <v>0</v>
      </c>
      <c r="D3267">
        <v>1</v>
      </c>
      <c r="E3267">
        <v>0</v>
      </c>
      <c r="F3267">
        <v>0</v>
      </c>
      <c r="G3267">
        <v>0</v>
      </c>
      <c r="H3267" s="9">
        <v>2782.9273296973402</v>
      </c>
      <c r="I3267" s="9">
        <v>-1.8301113</v>
      </c>
      <c r="J3267" s="9">
        <v>-1.8308342</v>
      </c>
      <c r="K3267" s="9">
        <v>-14.043293999999999</v>
      </c>
      <c r="L3267" s="9">
        <v>-32.793846000000002</v>
      </c>
      <c r="M3267" s="9">
        <v>-32.793846000000002</v>
      </c>
      <c r="N3267" s="9">
        <v>39</v>
      </c>
      <c r="O3267" s="9">
        <v>62.474986999999999</v>
      </c>
      <c r="P3267" s="9">
        <v>0</v>
      </c>
      <c r="Q3267" s="9">
        <v>1.6671236846058701E-2</v>
      </c>
      <c r="R3267" s="9">
        <v>0</v>
      </c>
      <c r="S3267" s="9">
        <v>49584484919.293404</v>
      </c>
      <c r="T3267" s="9">
        <v>2782.9273296973402</v>
      </c>
      <c r="U3267" s="9">
        <v>9.1094017801099305</v>
      </c>
      <c r="V3267" s="9">
        <v>0</v>
      </c>
      <c r="W3267" s="9">
        <v>9.1094017801099305</v>
      </c>
      <c r="X3267" s="9">
        <v>0</v>
      </c>
      <c r="Y3267" s="9">
        <v>0</v>
      </c>
      <c r="Z3267" s="9">
        <v>2.5710942000000001E-2</v>
      </c>
      <c r="AA3267" s="9">
        <v>130.37071</v>
      </c>
      <c r="AB3267" s="9"/>
      <c r="AQ3267" s="9">
        <f>K3267-'Processed Potentiostat'!$J$3</f>
        <v>-14.043293999999999</v>
      </c>
    </row>
    <row r="3268" spans="1:43" x14ac:dyDescent="0.35">
      <c r="A3268">
        <v>2</v>
      </c>
      <c r="B3268">
        <v>0</v>
      </c>
      <c r="C3268">
        <v>0</v>
      </c>
      <c r="D3268">
        <v>1</v>
      </c>
      <c r="E3268">
        <v>0</v>
      </c>
      <c r="F3268">
        <v>0</v>
      </c>
      <c r="G3268">
        <v>0</v>
      </c>
      <c r="H3268" s="9">
        <v>2783.9273296720698</v>
      </c>
      <c r="I3268" s="9">
        <v>-1.8300706</v>
      </c>
      <c r="J3268" s="9">
        <v>-1.8308835999999999</v>
      </c>
      <c r="K3268" s="9">
        <v>-11.606261999999999</v>
      </c>
      <c r="L3268" s="9">
        <v>-32.805382000000002</v>
      </c>
      <c r="M3268" s="9">
        <v>-32.805382000000002</v>
      </c>
      <c r="N3268" s="9">
        <v>39</v>
      </c>
      <c r="O3268" s="9">
        <v>62.474986999999999</v>
      </c>
      <c r="P3268" s="9">
        <v>0</v>
      </c>
      <c r="Q3268" s="9">
        <v>1.6677103630126301E-2</v>
      </c>
      <c r="R3268" s="9">
        <v>0</v>
      </c>
      <c r="S3268" s="9">
        <v>46149839684.782799</v>
      </c>
      <c r="T3268" s="9">
        <v>2783.9273296720698</v>
      </c>
      <c r="U3268" s="9">
        <v>9.1126062486025994</v>
      </c>
      <c r="V3268" s="9">
        <v>0</v>
      </c>
      <c r="W3268" s="9">
        <v>9.1126062486025994</v>
      </c>
      <c r="X3268" s="9">
        <v>0</v>
      </c>
      <c r="Y3268" s="9">
        <v>0</v>
      </c>
      <c r="Z3268" s="9">
        <v>2.1249714999999999E-2</v>
      </c>
      <c r="AA3268" s="9">
        <v>157.74963</v>
      </c>
      <c r="AB3268" s="9"/>
      <c r="AQ3268" s="9">
        <f>K3268-'Processed Potentiostat'!$J$3</f>
        <v>-11.606261999999999</v>
      </c>
    </row>
    <row r="3269" spans="1:43" x14ac:dyDescent="0.35">
      <c r="A3269">
        <v>2</v>
      </c>
      <c r="B3269">
        <v>0</v>
      </c>
      <c r="C3269">
        <v>0</v>
      </c>
      <c r="D3269">
        <v>1</v>
      </c>
      <c r="E3269">
        <v>0</v>
      </c>
      <c r="F3269">
        <v>0</v>
      </c>
      <c r="G3269">
        <v>0</v>
      </c>
      <c r="H3269" s="9">
        <v>2784.92732964681</v>
      </c>
      <c r="I3269" s="9">
        <v>-1.8300008000000001</v>
      </c>
      <c r="J3269" s="9">
        <v>-1.8300723000000001</v>
      </c>
      <c r="K3269" s="9">
        <v>-10.738500999999999</v>
      </c>
      <c r="L3269" s="9">
        <v>-32.816569999999999</v>
      </c>
      <c r="M3269" s="9">
        <v>-32.816569999999999</v>
      </c>
      <c r="N3269" s="9">
        <v>39</v>
      </c>
      <c r="O3269" s="9">
        <v>62.474986999999999</v>
      </c>
      <c r="P3269" s="9">
        <v>0</v>
      </c>
      <c r="Q3269" s="9">
        <v>1.6682791345877301E-2</v>
      </c>
      <c r="R3269" s="9">
        <v>0</v>
      </c>
      <c r="S3269" s="9">
        <v>326554375803.53003</v>
      </c>
      <c r="T3269" s="9">
        <v>2784.92732964681</v>
      </c>
      <c r="U3269" s="9">
        <v>9.1157137951048206</v>
      </c>
      <c r="V3269" s="9">
        <v>0</v>
      </c>
      <c r="W3269" s="9">
        <v>9.1157137951048206</v>
      </c>
      <c r="X3269" s="9">
        <v>0</v>
      </c>
      <c r="Y3269" s="9">
        <v>0</v>
      </c>
      <c r="Z3269" s="9">
        <v>1.9652233000000002E-2</v>
      </c>
      <c r="AA3269" s="9">
        <v>170.42159000000001</v>
      </c>
      <c r="AB3269" s="9"/>
      <c r="AQ3269" s="9">
        <f>K3269-'Processed Potentiostat'!$J$3</f>
        <v>-10.738500999999999</v>
      </c>
    </row>
    <row r="3270" spans="1:43" x14ac:dyDescent="0.35">
      <c r="A3270">
        <v>2</v>
      </c>
      <c r="B3270">
        <v>0</v>
      </c>
      <c r="C3270">
        <v>0</v>
      </c>
      <c r="D3270">
        <v>1</v>
      </c>
      <c r="E3270">
        <v>0</v>
      </c>
      <c r="F3270">
        <v>0</v>
      </c>
      <c r="G3270">
        <v>0</v>
      </c>
      <c r="H3270" s="9">
        <v>2785.9273296215501</v>
      </c>
      <c r="I3270" s="9">
        <v>-1.8298711999999999</v>
      </c>
      <c r="J3270" s="9">
        <v>-1.8288063999999999</v>
      </c>
      <c r="K3270" s="9">
        <v>-12.076513</v>
      </c>
      <c r="L3270" s="9">
        <v>-32.827652</v>
      </c>
      <c r="M3270" s="9">
        <v>-32.827652</v>
      </c>
      <c r="N3270" s="9">
        <v>39</v>
      </c>
      <c r="O3270" s="9">
        <v>62.474986999999999</v>
      </c>
      <c r="P3270" s="9">
        <v>0</v>
      </c>
      <c r="Q3270" s="9">
        <v>1.6688420866921801E-2</v>
      </c>
      <c r="R3270" s="9">
        <v>0</v>
      </c>
      <c r="S3270" s="9">
        <v>24025328673.0126</v>
      </c>
      <c r="T3270" s="9">
        <v>2785.9273296215501</v>
      </c>
      <c r="U3270" s="9">
        <v>9.1187926547418101</v>
      </c>
      <c r="V3270" s="9">
        <v>0</v>
      </c>
      <c r="W3270" s="9">
        <v>9.1187926547418101</v>
      </c>
      <c r="X3270" s="9">
        <v>0</v>
      </c>
      <c r="Y3270" s="9">
        <v>0</v>
      </c>
      <c r="Z3270" s="9">
        <v>2.2085605000000001E-2</v>
      </c>
      <c r="AA3270" s="9">
        <v>151.43496999999999</v>
      </c>
      <c r="AB3270" s="9"/>
      <c r="AQ3270" s="9">
        <f>K3270-'Processed Potentiostat'!$J$3</f>
        <v>-12.076513</v>
      </c>
    </row>
    <row r="3271" spans="1:43" x14ac:dyDescent="0.35">
      <c r="A3271">
        <v>2</v>
      </c>
      <c r="B3271">
        <v>0</v>
      </c>
      <c r="C3271">
        <v>0</v>
      </c>
      <c r="D3271">
        <v>1</v>
      </c>
      <c r="E3271">
        <v>0</v>
      </c>
      <c r="F3271">
        <v>0</v>
      </c>
      <c r="G3271">
        <v>0</v>
      </c>
      <c r="H3271" s="9">
        <v>2786.9273295962898</v>
      </c>
      <c r="I3271" s="9">
        <v>-1.8299323000000001</v>
      </c>
      <c r="J3271" s="9">
        <v>-1.8288864</v>
      </c>
      <c r="K3271" s="9">
        <v>-10.485713000000001</v>
      </c>
      <c r="L3271" s="9">
        <v>-32.838932</v>
      </c>
      <c r="M3271" s="9">
        <v>-32.838932</v>
      </c>
      <c r="N3271" s="9">
        <v>39</v>
      </c>
      <c r="O3271" s="9">
        <v>62.474986999999999</v>
      </c>
      <c r="P3271" s="9">
        <v>0</v>
      </c>
      <c r="Q3271" s="9">
        <v>1.66941514079968E-2</v>
      </c>
      <c r="R3271" s="9">
        <v>0</v>
      </c>
      <c r="S3271" s="9">
        <v>25528025984.822701</v>
      </c>
      <c r="T3271" s="9">
        <v>2786.9273295962898</v>
      </c>
      <c r="U3271" s="9">
        <v>9.1219255792506004</v>
      </c>
      <c r="V3271" s="9">
        <v>0</v>
      </c>
      <c r="W3271" s="9">
        <v>9.1219255792506004</v>
      </c>
      <c r="X3271" s="9">
        <v>0</v>
      </c>
      <c r="Y3271" s="9">
        <v>0</v>
      </c>
      <c r="Z3271" s="9">
        <v>1.9177178E-2</v>
      </c>
      <c r="AA3271" s="9">
        <v>174.41698</v>
      </c>
      <c r="AB3271" s="9"/>
      <c r="AQ3271" s="9">
        <f>K3271-'Processed Potentiostat'!$J$3</f>
        <v>-10.485713000000001</v>
      </c>
    </row>
    <row r="3272" spans="1:43" x14ac:dyDescent="0.35">
      <c r="A3272">
        <v>2</v>
      </c>
      <c r="B3272">
        <v>0</v>
      </c>
      <c r="C3272">
        <v>0</v>
      </c>
      <c r="D3272">
        <v>1</v>
      </c>
      <c r="E3272">
        <v>0</v>
      </c>
      <c r="F3272">
        <v>0</v>
      </c>
      <c r="G3272">
        <v>0</v>
      </c>
      <c r="H3272" s="9">
        <v>2787.92732957103</v>
      </c>
      <c r="I3272" s="9">
        <v>-1.8299327999999999</v>
      </c>
      <c r="J3272" s="9">
        <v>-1.8299034999999999</v>
      </c>
      <c r="K3272" s="9">
        <v>-9.7946443999999993</v>
      </c>
      <c r="L3272" s="9">
        <v>-32.849204999999998</v>
      </c>
      <c r="M3272" s="9">
        <v>-32.849204999999998</v>
      </c>
      <c r="N3272" s="9">
        <v>39</v>
      </c>
      <c r="O3272" s="9">
        <v>62.474986999999999</v>
      </c>
      <c r="P3272" s="9">
        <v>0</v>
      </c>
      <c r="Q3272" s="9">
        <v>1.6699373230609101E-2</v>
      </c>
      <c r="R3272" s="9">
        <v>0</v>
      </c>
      <c r="S3272" s="9">
        <v>121982777144.631</v>
      </c>
      <c r="T3272" s="9">
        <v>2787.92732957103</v>
      </c>
      <c r="U3272" s="9">
        <v>9.1247788260288196</v>
      </c>
      <c r="V3272" s="9">
        <v>0</v>
      </c>
      <c r="W3272" s="9">
        <v>9.1247788260288196</v>
      </c>
      <c r="X3272" s="9">
        <v>0</v>
      </c>
      <c r="Y3272" s="9">
        <v>0</v>
      </c>
      <c r="Z3272" s="9">
        <v>1.7923254999999999E-2</v>
      </c>
      <c r="AA3272" s="9">
        <v>186.82695000000001</v>
      </c>
      <c r="AB3272" s="9"/>
      <c r="AQ3272" s="9">
        <f>K3272-'Processed Potentiostat'!$J$3</f>
        <v>-9.7946443999999993</v>
      </c>
    </row>
    <row r="3273" spans="1:43" x14ac:dyDescent="0.35">
      <c r="A3273">
        <v>2</v>
      </c>
      <c r="B3273">
        <v>0</v>
      </c>
      <c r="C3273">
        <v>0</v>
      </c>
      <c r="D3273">
        <v>1</v>
      </c>
      <c r="E3273">
        <v>0</v>
      </c>
      <c r="F3273">
        <v>0</v>
      </c>
      <c r="G3273">
        <v>0</v>
      </c>
      <c r="H3273" s="9">
        <v>2788.9273295457601</v>
      </c>
      <c r="I3273" s="9">
        <v>-1.8301221000000001</v>
      </c>
      <c r="J3273" s="9">
        <v>-1.8321048</v>
      </c>
      <c r="K3273" s="9">
        <v>-11.858974</v>
      </c>
      <c r="L3273" s="9">
        <v>-32.859909000000002</v>
      </c>
      <c r="M3273" s="9">
        <v>-32.859909000000002</v>
      </c>
      <c r="N3273" s="9">
        <v>39</v>
      </c>
      <c r="O3273" s="9">
        <v>62.474986999999999</v>
      </c>
      <c r="P3273" s="9">
        <v>0</v>
      </c>
      <c r="Q3273" s="9">
        <v>1.67048207095125E-2</v>
      </c>
      <c r="R3273" s="9">
        <v>0</v>
      </c>
      <c r="S3273" s="9">
        <v>17008014035.9168</v>
      </c>
      <c r="T3273" s="9">
        <v>2788.9273295457601</v>
      </c>
      <c r="U3273" s="9">
        <v>9.1277521014248002</v>
      </c>
      <c r="V3273" s="9">
        <v>0</v>
      </c>
      <c r="W3273" s="9">
        <v>9.1277521014248002</v>
      </c>
      <c r="X3273" s="9">
        <v>0</v>
      </c>
      <c r="Y3273" s="9">
        <v>0</v>
      </c>
      <c r="Z3273" s="9">
        <v>2.1726881999999999E-2</v>
      </c>
      <c r="AA3273" s="9">
        <v>154.49100999999999</v>
      </c>
      <c r="AB3273" s="9"/>
      <c r="AQ3273" s="9">
        <f>K3273-'Processed Potentiostat'!$J$3</f>
        <v>-11.858974</v>
      </c>
    </row>
    <row r="3274" spans="1:43" x14ac:dyDescent="0.35">
      <c r="A3274">
        <v>2</v>
      </c>
      <c r="B3274">
        <v>0</v>
      </c>
      <c r="C3274">
        <v>0</v>
      </c>
      <c r="D3274">
        <v>1</v>
      </c>
      <c r="E3274">
        <v>0</v>
      </c>
      <c r="F3274">
        <v>0</v>
      </c>
      <c r="G3274">
        <v>0</v>
      </c>
      <c r="H3274" s="9">
        <v>2789.9273295204998</v>
      </c>
      <c r="I3274" s="9">
        <v>-1.8298745999999999</v>
      </c>
      <c r="J3274" s="9">
        <v>-1.8314534</v>
      </c>
      <c r="K3274" s="9">
        <v>-9.9849405000000004</v>
      </c>
      <c r="L3274" s="9">
        <v>-32.870846</v>
      </c>
      <c r="M3274" s="9">
        <v>-32.870846</v>
      </c>
      <c r="N3274" s="9">
        <v>39</v>
      </c>
      <c r="O3274" s="9">
        <v>62.474986999999999</v>
      </c>
      <c r="P3274" s="9">
        <v>0</v>
      </c>
      <c r="Q3274" s="9">
        <v>1.6710384633051498E-2</v>
      </c>
      <c r="R3274" s="9">
        <v>0</v>
      </c>
      <c r="S3274" s="9">
        <v>25667006445.103298</v>
      </c>
      <c r="T3274" s="9">
        <v>2789.9273295204998</v>
      </c>
      <c r="U3274" s="9">
        <v>9.1307908375973703</v>
      </c>
      <c r="V3274" s="9">
        <v>0</v>
      </c>
      <c r="W3274" s="9">
        <v>9.1307908375973703</v>
      </c>
      <c r="X3274" s="9">
        <v>0</v>
      </c>
      <c r="Y3274" s="9">
        <v>0</v>
      </c>
      <c r="Z3274" s="9">
        <v>1.8286955000000001E-2</v>
      </c>
      <c r="AA3274" s="9">
        <v>183.42157</v>
      </c>
      <c r="AB3274" s="9"/>
      <c r="AQ3274" s="9">
        <f>K3274-'Processed Potentiostat'!$J$3</f>
        <v>-9.9849405000000004</v>
      </c>
    </row>
    <row r="3275" spans="1:43" x14ac:dyDescent="0.35">
      <c r="A3275">
        <v>2</v>
      </c>
      <c r="B3275">
        <v>0</v>
      </c>
      <c r="C3275">
        <v>0</v>
      </c>
      <c r="D3275">
        <v>1</v>
      </c>
      <c r="E3275">
        <v>0</v>
      </c>
      <c r="F3275">
        <v>0</v>
      </c>
      <c r="G3275">
        <v>0</v>
      </c>
      <c r="H3275" s="9">
        <v>2790.92732949524</v>
      </c>
      <c r="I3275" s="9">
        <v>-1.8301407000000001</v>
      </c>
      <c r="J3275" s="9">
        <v>-1.8306830999999999</v>
      </c>
      <c r="K3275" s="9">
        <v>-10.992013</v>
      </c>
      <c r="L3275" s="9">
        <v>-32.881351000000002</v>
      </c>
      <c r="M3275" s="9">
        <v>-32.881351000000002</v>
      </c>
      <c r="N3275" s="9">
        <v>39</v>
      </c>
      <c r="O3275" s="9">
        <v>62.474986999999999</v>
      </c>
      <c r="P3275" s="9">
        <v>0</v>
      </c>
      <c r="Q3275" s="9">
        <v>1.6715727011976E-2</v>
      </c>
      <c r="R3275" s="9">
        <v>0</v>
      </c>
      <c r="S3275" s="9">
        <v>64430922546.289101</v>
      </c>
      <c r="T3275" s="9">
        <v>2790.92732949524</v>
      </c>
      <c r="U3275" s="9">
        <v>9.1337091201101401</v>
      </c>
      <c r="V3275" s="9">
        <v>0</v>
      </c>
      <c r="W3275" s="9">
        <v>9.1337091201101401</v>
      </c>
      <c r="X3275" s="9">
        <v>0</v>
      </c>
      <c r="Y3275" s="9">
        <v>0</v>
      </c>
      <c r="Z3275" s="9">
        <v>2.0122892999999999E-2</v>
      </c>
      <c r="AA3275" s="9">
        <v>166.54666</v>
      </c>
      <c r="AB3275" s="9"/>
      <c r="AQ3275" s="9">
        <f>K3275-'Processed Potentiostat'!$J$3</f>
        <v>-10.992013</v>
      </c>
    </row>
    <row r="3276" spans="1:43" x14ac:dyDescent="0.35">
      <c r="A3276">
        <v>2</v>
      </c>
      <c r="B3276">
        <v>0</v>
      </c>
      <c r="C3276">
        <v>0</v>
      </c>
      <c r="D3276">
        <v>1</v>
      </c>
      <c r="E3276">
        <v>0</v>
      </c>
      <c r="F3276">
        <v>0</v>
      </c>
      <c r="G3276">
        <v>0</v>
      </c>
      <c r="H3276" s="9">
        <v>2791.9273294699801</v>
      </c>
      <c r="I3276" s="9">
        <v>-1.8301293999999999</v>
      </c>
      <c r="J3276" s="9">
        <v>-1.8298314</v>
      </c>
      <c r="K3276" s="9">
        <v>-10.375515</v>
      </c>
      <c r="L3276" s="9">
        <v>-32.892223000000001</v>
      </c>
      <c r="M3276" s="9">
        <v>-32.892223000000001</v>
      </c>
      <c r="N3276" s="9">
        <v>39</v>
      </c>
      <c r="O3276" s="9">
        <v>62.474986999999999</v>
      </c>
      <c r="P3276" s="9">
        <v>0</v>
      </c>
      <c r="Q3276" s="9">
        <v>1.67212530453574E-2</v>
      </c>
      <c r="R3276" s="9">
        <v>0</v>
      </c>
      <c r="S3276" s="9">
        <v>96340775960.777603</v>
      </c>
      <c r="T3276" s="9">
        <v>2791.9273294699801</v>
      </c>
      <c r="U3276" s="9">
        <v>9.1367291858350903</v>
      </c>
      <c r="V3276" s="9">
        <v>0</v>
      </c>
      <c r="W3276" s="9">
        <v>9.1367291858350903</v>
      </c>
      <c r="X3276" s="9">
        <v>0</v>
      </c>
      <c r="Y3276" s="9">
        <v>0</v>
      </c>
      <c r="Z3276" s="9">
        <v>1.8985443000000001E-2</v>
      </c>
      <c r="AA3276" s="9">
        <v>176.36053000000001</v>
      </c>
      <c r="AB3276" s="9"/>
      <c r="AQ3276" s="9">
        <f>K3276-'Processed Potentiostat'!$J$3</f>
        <v>-10.375515</v>
      </c>
    </row>
    <row r="3277" spans="1:43" x14ac:dyDescent="0.35">
      <c r="A3277">
        <v>2</v>
      </c>
      <c r="B3277">
        <v>0</v>
      </c>
      <c r="C3277">
        <v>0</v>
      </c>
      <c r="D3277">
        <v>1</v>
      </c>
      <c r="E3277">
        <v>0</v>
      </c>
      <c r="F3277">
        <v>0</v>
      </c>
      <c r="G3277">
        <v>0</v>
      </c>
      <c r="H3277" s="9">
        <v>2792.9273294447098</v>
      </c>
      <c r="I3277" s="9">
        <v>-1.8298559000000001</v>
      </c>
      <c r="J3277" s="9">
        <v>-1.8316314</v>
      </c>
      <c r="K3277" s="9">
        <v>-10.813796</v>
      </c>
      <c r="L3277" s="9">
        <v>-32.902611</v>
      </c>
      <c r="M3277" s="9">
        <v>-32.902611</v>
      </c>
      <c r="N3277" s="9">
        <v>39</v>
      </c>
      <c r="O3277" s="9">
        <v>62.474986999999999</v>
      </c>
      <c r="P3277" s="9">
        <v>0</v>
      </c>
      <c r="Q3277" s="9">
        <v>1.6726538024819701E-2</v>
      </c>
      <c r="R3277" s="9">
        <v>0</v>
      </c>
      <c r="S3277" s="9">
        <v>22556970449.2439</v>
      </c>
      <c r="T3277" s="9">
        <v>2792.9273294447098</v>
      </c>
      <c r="U3277" s="9">
        <v>9.1396136554396392</v>
      </c>
      <c r="V3277" s="9">
        <v>0</v>
      </c>
      <c r="W3277" s="9">
        <v>9.1396136554396392</v>
      </c>
      <c r="X3277" s="9">
        <v>0</v>
      </c>
      <c r="Y3277" s="9">
        <v>0</v>
      </c>
      <c r="Z3277" s="9">
        <v>1.9806888000000002E-2</v>
      </c>
      <c r="AA3277" s="9">
        <v>169.37914000000001</v>
      </c>
      <c r="AB3277" s="9"/>
      <c r="AQ3277" s="9">
        <f>K3277-'Processed Potentiostat'!$J$3</f>
        <v>-10.813796</v>
      </c>
    </row>
    <row r="3278" spans="1:43" x14ac:dyDescent="0.35">
      <c r="A3278">
        <v>2</v>
      </c>
      <c r="B3278">
        <v>0</v>
      </c>
      <c r="C3278">
        <v>0</v>
      </c>
      <c r="D3278">
        <v>1</v>
      </c>
      <c r="E3278">
        <v>0</v>
      </c>
      <c r="F3278">
        <v>0</v>
      </c>
      <c r="G3278">
        <v>0</v>
      </c>
      <c r="H3278" s="9">
        <v>2793.92732941945</v>
      </c>
      <c r="I3278" s="9">
        <v>-1.8300284</v>
      </c>
      <c r="J3278" s="9">
        <v>-1.8292949999999999</v>
      </c>
      <c r="K3278" s="9">
        <v>-9.5037898999999992</v>
      </c>
      <c r="L3278" s="9">
        <v>-32.912838000000001</v>
      </c>
      <c r="M3278" s="9">
        <v>-32.912838000000001</v>
      </c>
      <c r="N3278" s="9">
        <v>39</v>
      </c>
      <c r="O3278" s="9">
        <v>62.474986999999999</v>
      </c>
      <c r="P3278" s="9">
        <v>0</v>
      </c>
      <c r="Q3278" s="9">
        <v>1.6731734850483002E-2</v>
      </c>
      <c r="R3278" s="9">
        <v>0</v>
      </c>
      <c r="S3278" s="9">
        <v>37497338558.358704</v>
      </c>
      <c r="T3278" s="9">
        <v>2793.92732941945</v>
      </c>
      <c r="U3278" s="9">
        <v>9.1424552535081904</v>
      </c>
      <c r="V3278" s="9">
        <v>0</v>
      </c>
      <c r="W3278" s="9">
        <v>9.1424552535081904</v>
      </c>
      <c r="X3278" s="9">
        <v>0</v>
      </c>
      <c r="Y3278" s="9">
        <v>0</v>
      </c>
      <c r="Z3278" s="9">
        <v>1.7385234999999999E-2</v>
      </c>
      <c r="AA3278" s="9">
        <v>192.48059000000001</v>
      </c>
      <c r="AB3278" s="9"/>
      <c r="AQ3278" s="9">
        <f>K3278-'Processed Potentiostat'!$J$3</f>
        <v>-9.5037898999999992</v>
      </c>
    </row>
    <row r="3279" spans="1:43" x14ac:dyDescent="0.35">
      <c r="A3279">
        <v>2</v>
      </c>
      <c r="B3279">
        <v>0</v>
      </c>
      <c r="C3279">
        <v>0</v>
      </c>
      <c r="D3279">
        <v>1</v>
      </c>
      <c r="E3279">
        <v>0</v>
      </c>
      <c r="F3279">
        <v>0</v>
      </c>
      <c r="G3279">
        <v>0</v>
      </c>
      <c r="H3279" s="9">
        <v>2794.9273293941901</v>
      </c>
      <c r="I3279" s="9">
        <v>-1.8298858</v>
      </c>
      <c r="J3279" s="9">
        <v>-1.8304497</v>
      </c>
      <c r="K3279" s="9">
        <v>-9.1491480000000003</v>
      </c>
      <c r="L3279" s="9">
        <v>-32.922161000000003</v>
      </c>
      <c r="M3279" s="9">
        <v>-32.922161000000003</v>
      </c>
      <c r="N3279" s="9">
        <v>39</v>
      </c>
      <c r="O3279" s="9">
        <v>62.474986999999999</v>
      </c>
      <c r="P3279" s="9">
        <v>0</v>
      </c>
      <c r="Q3279" s="9">
        <v>1.6736475267823198E-2</v>
      </c>
      <c r="R3279" s="9">
        <v>0</v>
      </c>
      <c r="S3279" s="9">
        <v>118885537761.455</v>
      </c>
      <c r="T3279" s="9">
        <v>2794.9273293941901</v>
      </c>
      <c r="U3279" s="9">
        <v>9.14504475791788</v>
      </c>
      <c r="V3279" s="9">
        <v>0</v>
      </c>
      <c r="W3279" s="9">
        <v>9.14504475791788</v>
      </c>
      <c r="X3279" s="9">
        <v>0</v>
      </c>
      <c r="Y3279" s="9">
        <v>0</v>
      </c>
      <c r="Z3279" s="9">
        <v>1.6747056E-2</v>
      </c>
      <c r="AA3279" s="9">
        <v>200.06778</v>
      </c>
      <c r="AB3279" s="9"/>
      <c r="AQ3279" s="9">
        <f>K3279-'Processed Potentiostat'!$J$3</f>
        <v>-9.1491480000000003</v>
      </c>
    </row>
    <row r="3280" spans="1:43" x14ac:dyDescent="0.35">
      <c r="A3280">
        <v>2</v>
      </c>
      <c r="B3280">
        <v>0</v>
      </c>
      <c r="C3280">
        <v>0</v>
      </c>
      <c r="D3280">
        <v>1</v>
      </c>
      <c r="E3280">
        <v>0</v>
      </c>
      <c r="F3280">
        <v>0</v>
      </c>
      <c r="G3280">
        <v>0</v>
      </c>
      <c r="H3280" s="9">
        <v>2795.9273293689298</v>
      </c>
      <c r="I3280" s="9">
        <v>-1.8301643999999999</v>
      </c>
      <c r="J3280" s="9">
        <v>-1.8316169</v>
      </c>
      <c r="K3280" s="9">
        <v>-9.9027100000000008</v>
      </c>
      <c r="L3280" s="9">
        <v>-32.932518000000002</v>
      </c>
      <c r="M3280" s="9">
        <v>-32.932518000000002</v>
      </c>
      <c r="N3280" s="9">
        <v>39</v>
      </c>
      <c r="O3280" s="9">
        <v>62.474986999999999</v>
      </c>
      <c r="P3280" s="9">
        <v>0</v>
      </c>
      <c r="Q3280" s="9">
        <v>1.6741744678513099E-2</v>
      </c>
      <c r="R3280" s="9">
        <v>0</v>
      </c>
      <c r="S3280" s="9">
        <v>22804853270.276199</v>
      </c>
      <c r="T3280" s="9">
        <v>2795.9273293689298</v>
      </c>
      <c r="U3280" s="9">
        <v>9.1479219501590201</v>
      </c>
      <c r="V3280" s="9">
        <v>0</v>
      </c>
      <c r="W3280" s="9">
        <v>9.1479219501590201</v>
      </c>
      <c r="X3280" s="9">
        <v>0</v>
      </c>
      <c r="Y3280" s="9">
        <v>0</v>
      </c>
      <c r="Z3280" s="9">
        <v>1.8137970999999999E-2</v>
      </c>
      <c r="AA3280" s="9">
        <v>184.96118000000001</v>
      </c>
      <c r="AB3280" s="9"/>
      <c r="AQ3280" s="9">
        <f>K3280-'Processed Potentiostat'!$J$3</f>
        <v>-9.9027100000000008</v>
      </c>
    </row>
    <row r="3281" spans="1:43" x14ac:dyDescent="0.35">
      <c r="A3281">
        <v>2</v>
      </c>
      <c r="B3281">
        <v>0</v>
      </c>
      <c r="C3281">
        <v>0</v>
      </c>
      <c r="D3281">
        <v>1</v>
      </c>
      <c r="E3281">
        <v>0</v>
      </c>
      <c r="F3281">
        <v>0</v>
      </c>
      <c r="G3281">
        <v>0</v>
      </c>
      <c r="H3281" s="9">
        <v>2796.92732934367</v>
      </c>
      <c r="I3281" s="9">
        <v>-1.8301409</v>
      </c>
      <c r="J3281" s="9">
        <v>-1.8283874</v>
      </c>
      <c r="K3281" s="9">
        <v>-11.034651</v>
      </c>
      <c r="L3281" s="9">
        <v>-32.941710999999998</v>
      </c>
      <c r="M3281" s="9">
        <v>-32.941710999999998</v>
      </c>
      <c r="N3281" s="9">
        <v>39</v>
      </c>
      <c r="O3281" s="9">
        <v>62.474986999999999</v>
      </c>
      <c r="P3281" s="9">
        <v>0</v>
      </c>
      <c r="Q3281" s="9">
        <v>1.67464138823613E-2</v>
      </c>
      <c r="R3281" s="9">
        <v>0</v>
      </c>
      <c r="S3281" s="9">
        <v>18450630664.497002</v>
      </c>
      <c r="T3281" s="9">
        <v>2796.92732934367</v>
      </c>
      <c r="U3281" s="9">
        <v>9.1504751133313693</v>
      </c>
      <c r="V3281" s="9">
        <v>0</v>
      </c>
      <c r="W3281" s="9">
        <v>9.1504751133313693</v>
      </c>
      <c r="X3281" s="9">
        <v>0</v>
      </c>
      <c r="Y3281" s="9">
        <v>0</v>
      </c>
      <c r="Z3281" s="9">
        <v>2.0175617E-2</v>
      </c>
      <c r="AA3281" s="9">
        <v>165.69507999999999</v>
      </c>
      <c r="AB3281" s="9"/>
      <c r="AQ3281" s="9">
        <f>K3281-'Processed Potentiostat'!$J$3</f>
        <v>-11.034651</v>
      </c>
    </row>
    <row r="3282" spans="1:43" x14ac:dyDescent="0.35">
      <c r="A3282">
        <v>2</v>
      </c>
      <c r="B3282">
        <v>0</v>
      </c>
      <c r="C3282">
        <v>0</v>
      </c>
      <c r="D3282">
        <v>1</v>
      </c>
      <c r="E3282">
        <v>0</v>
      </c>
      <c r="F3282">
        <v>0</v>
      </c>
      <c r="G3282">
        <v>0</v>
      </c>
      <c r="H3282" s="9">
        <v>2797.9273293184001</v>
      </c>
      <c r="I3282" s="9">
        <v>-1.8298999</v>
      </c>
      <c r="J3282" s="9">
        <v>-1.829091</v>
      </c>
      <c r="K3282" s="9">
        <v>-9.8506202999999992</v>
      </c>
      <c r="L3282" s="9">
        <v>-32.951805</v>
      </c>
      <c r="M3282" s="9">
        <v>-32.951805</v>
      </c>
      <c r="N3282" s="9">
        <v>39</v>
      </c>
      <c r="O3282" s="9">
        <v>62.474986999999999</v>
      </c>
      <c r="P3282" s="9">
        <v>0</v>
      </c>
      <c r="Q3282" s="9">
        <v>1.6751542292129901E-2</v>
      </c>
      <c r="R3282" s="9">
        <v>0</v>
      </c>
      <c r="S3282" s="9">
        <v>30459480748.760601</v>
      </c>
      <c r="T3282" s="9">
        <v>2797.9273293184001</v>
      </c>
      <c r="U3282" s="9">
        <v>9.1532795891166696</v>
      </c>
      <c r="V3282" s="9">
        <v>0</v>
      </c>
      <c r="W3282" s="9">
        <v>9.1532795891166696</v>
      </c>
      <c r="X3282" s="9">
        <v>0</v>
      </c>
      <c r="Y3282" s="9">
        <v>0</v>
      </c>
      <c r="Z3282" s="9">
        <v>1.8017681000000001E-2</v>
      </c>
      <c r="AA3282" s="9">
        <v>185.68281999999999</v>
      </c>
      <c r="AB3282" s="9"/>
      <c r="AQ3282" s="9">
        <f>K3282-'Processed Potentiostat'!$J$3</f>
        <v>-9.8506202999999992</v>
      </c>
    </row>
    <row r="3283" spans="1:43" x14ac:dyDescent="0.35">
      <c r="A3283">
        <v>2</v>
      </c>
      <c r="B3283">
        <v>0</v>
      </c>
      <c r="C3283">
        <v>0</v>
      </c>
      <c r="D3283">
        <v>1</v>
      </c>
      <c r="E3283">
        <v>0</v>
      </c>
      <c r="F3283">
        <v>0</v>
      </c>
      <c r="G3283">
        <v>0</v>
      </c>
      <c r="H3283" s="9">
        <v>2798.9273292931398</v>
      </c>
      <c r="I3283" s="9">
        <v>-1.8301662000000001</v>
      </c>
      <c r="J3283" s="9">
        <v>-1.8320034999999999</v>
      </c>
      <c r="K3283" s="9">
        <v>-10.926662</v>
      </c>
      <c r="L3283" s="9">
        <v>-32.961613</v>
      </c>
      <c r="M3283" s="9">
        <v>-32.961613</v>
      </c>
      <c r="N3283" s="9">
        <v>39</v>
      </c>
      <c r="O3283" s="9">
        <v>62.474986999999999</v>
      </c>
      <c r="P3283" s="9">
        <v>0</v>
      </c>
      <c r="Q3283" s="9">
        <v>1.6756533273478001E-2</v>
      </c>
      <c r="R3283" s="9">
        <v>0</v>
      </c>
      <c r="S3283" s="9">
        <v>18004951404.1497</v>
      </c>
      <c r="T3283" s="9">
        <v>2798.9273292931398</v>
      </c>
      <c r="U3283" s="9">
        <v>9.1560032206617397</v>
      </c>
      <c r="V3283" s="9">
        <v>0</v>
      </c>
      <c r="W3283" s="9">
        <v>9.1560032206617397</v>
      </c>
      <c r="X3283" s="9">
        <v>0</v>
      </c>
      <c r="Y3283" s="9">
        <v>0</v>
      </c>
      <c r="Z3283" s="9">
        <v>2.0017684000000001E-2</v>
      </c>
      <c r="AA3283" s="9">
        <v>167.66359</v>
      </c>
      <c r="AB3283" s="9"/>
      <c r="AQ3283" s="9">
        <f>K3283-'Processed Potentiostat'!$J$3</f>
        <v>-10.926662</v>
      </c>
    </row>
    <row r="3284" spans="1:43" x14ac:dyDescent="0.35">
      <c r="A3284">
        <v>2</v>
      </c>
      <c r="B3284">
        <v>0</v>
      </c>
      <c r="C3284">
        <v>0</v>
      </c>
      <c r="D3284">
        <v>1</v>
      </c>
      <c r="E3284">
        <v>0</v>
      </c>
      <c r="F3284">
        <v>0</v>
      </c>
      <c r="G3284">
        <v>0</v>
      </c>
      <c r="H3284" s="9">
        <v>2799.1197292882798</v>
      </c>
      <c r="I3284" s="9">
        <v>-1.8301498</v>
      </c>
      <c r="J3284" s="9">
        <v>-1.8314649000000001</v>
      </c>
      <c r="K3284" s="9">
        <v>-15.938132</v>
      </c>
      <c r="L3284" s="9">
        <v>-32.963791000000001</v>
      </c>
      <c r="M3284" s="9">
        <v>-32.963791000000001</v>
      </c>
      <c r="N3284" s="9">
        <v>39</v>
      </c>
      <c r="O3284" s="9">
        <v>62.474986999999999</v>
      </c>
      <c r="P3284" s="9">
        <v>0</v>
      </c>
      <c r="Q3284" s="9">
        <v>1.67576414074831E-2</v>
      </c>
      <c r="R3284" s="9">
        <v>0</v>
      </c>
      <c r="S3284" s="9">
        <v>25511607858.218498</v>
      </c>
      <c r="T3284" s="9">
        <v>2799.1197292882798</v>
      </c>
      <c r="U3284" s="9">
        <v>9.1566085012498899</v>
      </c>
      <c r="V3284" s="9">
        <v>0</v>
      </c>
      <c r="W3284" s="9">
        <v>9.1566085012498899</v>
      </c>
      <c r="X3284" s="9">
        <v>0</v>
      </c>
      <c r="Y3284" s="9">
        <v>0</v>
      </c>
      <c r="Z3284" s="9">
        <v>2.9190131000000001E-2</v>
      </c>
      <c r="AA3284" s="9">
        <v>114.91088999999999</v>
      </c>
      <c r="AB3284" s="9"/>
      <c r="AQ3284" s="9">
        <f>K3284-'Processed Potentiostat'!$J$3</f>
        <v>-15.938132</v>
      </c>
    </row>
    <row r="3285" spans="1:43" x14ac:dyDescent="0.35">
      <c r="A3285">
        <v>2</v>
      </c>
      <c r="B3285">
        <v>0</v>
      </c>
      <c r="C3285">
        <v>0</v>
      </c>
      <c r="D3285">
        <v>1</v>
      </c>
      <c r="E3285">
        <v>0</v>
      </c>
      <c r="F3285">
        <v>0</v>
      </c>
      <c r="G3285">
        <v>0</v>
      </c>
      <c r="H3285" s="9">
        <v>2800.11972926302</v>
      </c>
      <c r="I3285" s="9">
        <v>-1.8300828</v>
      </c>
      <c r="J3285" s="9">
        <v>-1.8293165</v>
      </c>
      <c r="K3285" s="9">
        <v>-13.564965000000001</v>
      </c>
      <c r="L3285" s="9">
        <v>-32.979354999999998</v>
      </c>
      <c r="M3285" s="9">
        <v>-32.979354999999998</v>
      </c>
      <c r="N3285" s="9">
        <v>39</v>
      </c>
      <c r="O3285" s="9">
        <v>62.474986999999999</v>
      </c>
      <c r="P3285" s="9">
        <v>0</v>
      </c>
      <c r="Q3285" s="9">
        <v>1.6765550134606701E-2</v>
      </c>
      <c r="R3285" s="9">
        <v>0</v>
      </c>
      <c r="S3285" s="9">
        <v>38514672934.464996</v>
      </c>
      <c r="T3285" s="9">
        <v>2800.11972926302</v>
      </c>
      <c r="U3285" s="9">
        <v>9.1609324246069495</v>
      </c>
      <c r="V3285" s="9">
        <v>0</v>
      </c>
      <c r="W3285" s="9">
        <v>9.1609324246069495</v>
      </c>
      <c r="X3285" s="9">
        <v>0</v>
      </c>
      <c r="Y3285" s="9">
        <v>0</v>
      </c>
      <c r="Z3285" s="9">
        <v>2.4814615000000002E-2</v>
      </c>
      <c r="AA3285" s="9">
        <v>134.85597000000001</v>
      </c>
      <c r="AB3285" s="9"/>
      <c r="AQ3285" s="9">
        <f>K3285-'Processed Potentiostat'!$J$3</f>
        <v>-13.564965000000001</v>
      </c>
    </row>
    <row r="3286" spans="1:43" x14ac:dyDescent="0.35">
      <c r="A3286">
        <v>2</v>
      </c>
      <c r="B3286">
        <v>0</v>
      </c>
      <c r="C3286">
        <v>0</v>
      </c>
      <c r="D3286">
        <v>1</v>
      </c>
      <c r="E3286">
        <v>0</v>
      </c>
      <c r="F3286">
        <v>0</v>
      </c>
      <c r="G3286">
        <v>0</v>
      </c>
      <c r="H3286" s="9">
        <v>2801.1197292377601</v>
      </c>
      <c r="I3286" s="9">
        <v>-1.8300331999999999</v>
      </c>
      <c r="J3286" s="9">
        <v>-1.8312371999999999</v>
      </c>
      <c r="K3286" s="9">
        <v>-13.25826</v>
      </c>
      <c r="L3286" s="9">
        <v>-32.992558000000002</v>
      </c>
      <c r="M3286" s="9">
        <v>-32.992558000000002</v>
      </c>
      <c r="N3286" s="9">
        <v>39</v>
      </c>
      <c r="O3286" s="9">
        <v>62.474986999999999</v>
      </c>
      <c r="P3286" s="9">
        <v>0</v>
      </c>
      <c r="Q3286" s="9">
        <v>1.67722660277572E-2</v>
      </c>
      <c r="R3286" s="9">
        <v>0</v>
      </c>
      <c r="S3286" s="9">
        <v>30995815800.8246</v>
      </c>
      <c r="T3286" s="9">
        <v>2801.1197292377601</v>
      </c>
      <c r="U3286" s="9">
        <v>9.1645995539282108</v>
      </c>
      <c r="V3286" s="9">
        <v>0</v>
      </c>
      <c r="W3286" s="9">
        <v>9.1645995539282108</v>
      </c>
      <c r="X3286" s="9">
        <v>0</v>
      </c>
      <c r="Y3286" s="9">
        <v>0</v>
      </c>
      <c r="Z3286" s="9">
        <v>2.4279018999999999E-2</v>
      </c>
      <c r="AA3286" s="9">
        <v>138.12047999999999</v>
      </c>
      <c r="AB3286" s="9"/>
      <c r="AQ3286" s="9">
        <f>K3286-'Processed Potentiostat'!$J$3</f>
        <v>-13.25826</v>
      </c>
    </row>
    <row r="3287" spans="1:43" x14ac:dyDescent="0.35">
      <c r="A3287">
        <v>2</v>
      </c>
      <c r="B3287">
        <v>0</v>
      </c>
      <c r="C3287">
        <v>0</v>
      </c>
      <c r="D3287">
        <v>1</v>
      </c>
      <c r="E3287">
        <v>0</v>
      </c>
      <c r="F3287">
        <v>0</v>
      </c>
      <c r="G3287">
        <v>0</v>
      </c>
      <c r="H3287" s="9">
        <v>2801.4109292304001</v>
      </c>
      <c r="I3287" s="9">
        <v>-1.8300978000000001</v>
      </c>
      <c r="J3287" s="9">
        <v>-1.8297015000000001</v>
      </c>
      <c r="K3287" s="9">
        <v>-18.271521</v>
      </c>
      <c r="L3287" s="9">
        <v>-32.996346000000003</v>
      </c>
      <c r="M3287" s="9">
        <v>-32.996346000000003</v>
      </c>
      <c r="N3287" s="9">
        <v>39</v>
      </c>
      <c r="O3287" s="9">
        <v>62.474986999999999</v>
      </c>
      <c r="P3287" s="9">
        <v>0</v>
      </c>
      <c r="Q3287" s="9">
        <v>1.67741912775267E-2</v>
      </c>
      <c r="R3287" s="9">
        <v>0</v>
      </c>
      <c r="S3287" s="9">
        <v>70021103796.615799</v>
      </c>
      <c r="T3287" s="9">
        <v>2801.4109292304001</v>
      </c>
      <c r="U3287" s="9">
        <v>9.1656520402438897</v>
      </c>
      <c r="V3287" s="9">
        <v>0</v>
      </c>
      <c r="W3287" s="9">
        <v>9.1656520402438897</v>
      </c>
      <c r="X3287" s="9">
        <v>0</v>
      </c>
      <c r="Y3287" s="9">
        <v>0</v>
      </c>
      <c r="Z3287" s="9">
        <v>3.3431428999999999E-2</v>
      </c>
      <c r="AA3287" s="9">
        <v>100.13952999999999</v>
      </c>
      <c r="AB3287" s="9"/>
      <c r="AQ3287" s="9">
        <f>K3287-'Processed Potentiostat'!$J$3</f>
        <v>-18.271521</v>
      </c>
    </row>
    <row r="3288" spans="1:43" x14ac:dyDescent="0.35">
      <c r="A3288">
        <v>2</v>
      </c>
      <c r="B3288">
        <v>0</v>
      </c>
      <c r="C3288">
        <v>0</v>
      </c>
      <c r="D3288">
        <v>1</v>
      </c>
      <c r="E3288">
        <v>0</v>
      </c>
      <c r="F3288">
        <v>0</v>
      </c>
      <c r="G3288">
        <v>0</v>
      </c>
      <c r="H3288" s="9">
        <v>2802.4109292051398</v>
      </c>
      <c r="I3288" s="9">
        <v>-1.8299576</v>
      </c>
      <c r="J3288" s="9">
        <v>-1.8311132000000001</v>
      </c>
      <c r="K3288" s="9">
        <v>-15.201985000000001</v>
      </c>
      <c r="L3288" s="9">
        <v>-33.012279999999997</v>
      </c>
      <c r="M3288" s="9">
        <v>-33.012279999999997</v>
      </c>
      <c r="N3288" s="9">
        <v>39</v>
      </c>
      <c r="O3288" s="9">
        <v>62.474986999999999</v>
      </c>
      <c r="P3288" s="9">
        <v>0</v>
      </c>
      <c r="Q3288" s="9">
        <v>1.6782295983249099E-2</v>
      </c>
      <c r="R3288" s="9">
        <v>0</v>
      </c>
      <c r="S3288" s="9">
        <v>35102937019.541702</v>
      </c>
      <c r="T3288" s="9">
        <v>2802.4109292051398</v>
      </c>
      <c r="U3288" s="9">
        <v>9.1700775804507906</v>
      </c>
      <c r="V3288" s="9">
        <v>0</v>
      </c>
      <c r="W3288" s="9">
        <v>9.1700775804507906</v>
      </c>
      <c r="X3288" s="9">
        <v>0</v>
      </c>
      <c r="Y3288" s="9">
        <v>0</v>
      </c>
      <c r="Z3288" s="9">
        <v>2.7836555999999998E-2</v>
      </c>
      <c r="AA3288" s="9">
        <v>120.45224</v>
      </c>
      <c r="AB3288" s="9"/>
      <c r="AQ3288" s="9">
        <f>K3288-'Processed Potentiostat'!$J$3</f>
        <v>-15.201985000000001</v>
      </c>
    </row>
    <row r="3289" spans="1:43" x14ac:dyDescent="0.35">
      <c r="A3289">
        <v>2</v>
      </c>
      <c r="B3289">
        <v>0</v>
      </c>
      <c r="C3289">
        <v>0</v>
      </c>
      <c r="D3289">
        <v>1</v>
      </c>
      <c r="E3289">
        <v>0</v>
      </c>
      <c r="F3289">
        <v>0</v>
      </c>
      <c r="G3289">
        <v>0</v>
      </c>
      <c r="H3289" s="9">
        <v>2803.41092917988</v>
      </c>
      <c r="I3289" s="9">
        <v>-1.8299634</v>
      </c>
      <c r="J3289" s="9">
        <v>-1.8312155999999999</v>
      </c>
      <c r="K3289" s="9">
        <v>-12.782977000000001</v>
      </c>
      <c r="L3289" s="9">
        <v>-33.025986000000003</v>
      </c>
      <c r="M3289" s="9">
        <v>-33.025986000000003</v>
      </c>
      <c r="N3289" s="9">
        <v>39</v>
      </c>
      <c r="O3289" s="9">
        <v>62.474986999999999</v>
      </c>
      <c r="P3289" s="9">
        <v>0</v>
      </c>
      <c r="Q3289" s="9">
        <v>1.6789267933486399E-2</v>
      </c>
      <c r="R3289" s="9">
        <v>0</v>
      </c>
      <c r="S3289" s="9">
        <v>31669185832.371601</v>
      </c>
      <c r="T3289" s="9">
        <v>2803.41092917988</v>
      </c>
      <c r="U3289" s="9">
        <v>9.1738845792607204</v>
      </c>
      <c r="V3289" s="9">
        <v>0</v>
      </c>
      <c r="W3289" s="9">
        <v>9.1738845792607204</v>
      </c>
      <c r="X3289" s="9">
        <v>0</v>
      </c>
      <c r="Y3289" s="9">
        <v>0</v>
      </c>
      <c r="Z3289" s="9">
        <v>2.3408386999999999E-2</v>
      </c>
      <c r="AA3289" s="9">
        <v>143.25424000000001</v>
      </c>
      <c r="AB3289" s="9"/>
      <c r="AQ3289" s="9">
        <f>K3289-'Processed Potentiostat'!$J$3</f>
        <v>-12.782977000000001</v>
      </c>
    </row>
    <row r="3290" spans="1:43" x14ac:dyDescent="0.35">
      <c r="A3290">
        <v>2</v>
      </c>
      <c r="B3290">
        <v>0</v>
      </c>
      <c r="C3290">
        <v>0</v>
      </c>
      <c r="D3290">
        <v>1</v>
      </c>
      <c r="E3290">
        <v>0</v>
      </c>
      <c r="F3290">
        <v>0</v>
      </c>
      <c r="G3290">
        <v>0</v>
      </c>
      <c r="H3290" s="9">
        <v>2804.4109291546101</v>
      </c>
      <c r="I3290" s="9">
        <v>-1.8301597999999999</v>
      </c>
      <c r="J3290" s="9">
        <v>-1.8292649999999999</v>
      </c>
      <c r="K3290" s="9">
        <v>-14.460998999999999</v>
      </c>
      <c r="L3290" s="9">
        <v>-33.038688999999998</v>
      </c>
      <c r="M3290" s="9">
        <v>-33.038688999999998</v>
      </c>
      <c r="N3290" s="9">
        <v>39</v>
      </c>
      <c r="O3290" s="9">
        <v>62.474986999999999</v>
      </c>
      <c r="P3290" s="9">
        <v>0</v>
      </c>
      <c r="Q3290" s="9">
        <v>1.6795722668760001E-2</v>
      </c>
      <c r="R3290" s="9">
        <v>0</v>
      </c>
      <c r="S3290" s="9">
        <v>36395089437.780098</v>
      </c>
      <c r="T3290" s="9">
        <v>2804.4109291546101</v>
      </c>
      <c r="U3290" s="9">
        <v>9.1774134526218294</v>
      </c>
      <c r="V3290" s="9">
        <v>0</v>
      </c>
      <c r="W3290" s="9">
        <v>9.1774134526218294</v>
      </c>
      <c r="X3290" s="9">
        <v>0</v>
      </c>
      <c r="Y3290" s="9">
        <v>0</v>
      </c>
      <c r="Z3290" s="9">
        <v>2.6453000000000001E-2</v>
      </c>
      <c r="AA3290" s="9">
        <v>126.49644000000001</v>
      </c>
      <c r="AB3290" s="9"/>
      <c r="AQ3290" s="9">
        <f>K3290-'Processed Potentiostat'!$J$3</f>
        <v>-14.460998999999999</v>
      </c>
    </row>
    <row r="3291" spans="1:43" x14ac:dyDescent="0.35">
      <c r="A3291">
        <v>2</v>
      </c>
      <c r="B3291">
        <v>0</v>
      </c>
      <c r="C3291">
        <v>0</v>
      </c>
      <c r="D3291">
        <v>1</v>
      </c>
      <c r="E3291">
        <v>0</v>
      </c>
      <c r="F3291">
        <v>0</v>
      </c>
      <c r="G3291">
        <v>0</v>
      </c>
      <c r="H3291" s="9">
        <v>2805.4109291293498</v>
      </c>
      <c r="I3291" s="9">
        <v>-1.829939</v>
      </c>
      <c r="J3291" s="9">
        <v>-1.8288552</v>
      </c>
      <c r="K3291" s="9">
        <v>-13.386139</v>
      </c>
      <c r="L3291" s="9">
        <v>-33.052757</v>
      </c>
      <c r="M3291" s="9">
        <v>-33.052757</v>
      </c>
      <c r="N3291" s="9">
        <v>39</v>
      </c>
      <c r="O3291" s="9">
        <v>62.474986999999999</v>
      </c>
      <c r="P3291" s="9">
        <v>0</v>
      </c>
      <c r="Q3291" s="9">
        <v>1.6802869734896E-2</v>
      </c>
      <c r="R3291" s="9">
        <v>0</v>
      </c>
      <c r="S3291" s="9">
        <v>25085190887.5774</v>
      </c>
      <c r="T3291" s="9">
        <v>2805.4109291293498</v>
      </c>
      <c r="U3291" s="9">
        <v>9.1813211600116098</v>
      </c>
      <c r="V3291" s="9">
        <v>0</v>
      </c>
      <c r="W3291" s="9">
        <v>9.1813211600116098</v>
      </c>
      <c r="X3291" s="9">
        <v>0</v>
      </c>
      <c r="Y3291" s="9">
        <v>0</v>
      </c>
      <c r="Z3291" s="9">
        <v>2.4481309999999999E-2</v>
      </c>
      <c r="AA3291" s="9">
        <v>136.62305000000001</v>
      </c>
      <c r="AB3291" s="9"/>
      <c r="AQ3291" s="9">
        <f>K3291-'Processed Potentiostat'!$J$3</f>
        <v>-13.386139</v>
      </c>
    </row>
    <row r="3292" spans="1:43" x14ac:dyDescent="0.35">
      <c r="A3292">
        <v>2</v>
      </c>
      <c r="B3292">
        <v>0</v>
      </c>
      <c r="C3292">
        <v>0</v>
      </c>
      <c r="D3292">
        <v>1</v>
      </c>
      <c r="E3292">
        <v>0</v>
      </c>
      <c r="F3292">
        <v>0</v>
      </c>
      <c r="G3292">
        <v>0</v>
      </c>
      <c r="H3292" s="9">
        <v>2806.0577291130098</v>
      </c>
      <c r="I3292" s="9">
        <v>-1.8300551</v>
      </c>
      <c r="J3292" s="9">
        <v>-1.8303255</v>
      </c>
      <c r="K3292" s="9">
        <v>-18.489633999999999</v>
      </c>
      <c r="L3292" s="9">
        <v>-33.061005000000002</v>
      </c>
      <c r="M3292" s="9">
        <v>-33.061005000000002</v>
      </c>
      <c r="N3292" s="9">
        <v>39</v>
      </c>
      <c r="O3292" s="9">
        <v>62.474986999999999</v>
      </c>
      <c r="P3292" s="9">
        <v>0</v>
      </c>
      <c r="Q3292" s="9">
        <v>1.6807062896433401E-2</v>
      </c>
      <c r="R3292" s="9">
        <v>0</v>
      </c>
      <c r="S3292" s="9">
        <v>216499460818.147</v>
      </c>
      <c r="T3292" s="9">
        <v>2806.0577291130098</v>
      </c>
      <c r="U3292" s="9">
        <v>9.1836124429453196</v>
      </c>
      <c r="V3292" s="9">
        <v>0</v>
      </c>
      <c r="W3292" s="9">
        <v>9.1836124429453196</v>
      </c>
      <c r="X3292" s="9">
        <v>0</v>
      </c>
      <c r="Y3292" s="9">
        <v>0</v>
      </c>
      <c r="Z3292" s="9">
        <v>3.3842046000000001E-2</v>
      </c>
      <c r="AA3292" s="9">
        <v>98.991981999999993</v>
      </c>
      <c r="AB3292" s="9"/>
      <c r="AQ3292" s="9">
        <f>K3292-'Processed Potentiostat'!$J$3</f>
        <v>-18.489633999999999</v>
      </c>
    </row>
    <row r="3293" spans="1:43" x14ac:dyDescent="0.35">
      <c r="A3293">
        <v>2</v>
      </c>
      <c r="B3293">
        <v>0</v>
      </c>
      <c r="C3293">
        <v>0</v>
      </c>
      <c r="D3293">
        <v>1</v>
      </c>
      <c r="E3293">
        <v>0</v>
      </c>
      <c r="F3293">
        <v>0</v>
      </c>
      <c r="G3293">
        <v>0</v>
      </c>
      <c r="H3293" s="9">
        <v>2806.06752911277</v>
      </c>
      <c r="I3293" s="9">
        <v>-1.8299502000000001</v>
      </c>
      <c r="J3293" s="9">
        <v>-1.8319936999999999</v>
      </c>
      <c r="K3293" s="9">
        <v>-13.454041</v>
      </c>
      <c r="L3293" s="9">
        <v>-33.061169</v>
      </c>
      <c r="M3293" s="9">
        <v>-33.061169</v>
      </c>
      <c r="N3293" s="9">
        <v>39</v>
      </c>
      <c r="O3293" s="9">
        <v>62.474986999999999</v>
      </c>
      <c r="P3293" s="9">
        <v>0</v>
      </c>
      <c r="Q3293" s="9">
        <v>1.6807146370199599E-2</v>
      </c>
      <c r="R3293" s="9">
        <v>0</v>
      </c>
      <c r="S3293" s="9">
        <v>18156279491.517899</v>
      </c>
      <c r="T3293" s="9">
        <v>2806.06752911277</v>
      </c>
      <c r="U3293" s="9">
        <v>9.1836574750786308</v>
      </c>
      <c r="V3293" s="9">
        <v>0</v>
      </c>
      <c r="W3293" s="9">
        <v>9.1836574750786308</v>
      </c>
      <c r="X3293" s="9">
        <v>0</v>
      </c>
      <c r="Y3293" s="9">
        <v>0</v>
      </c>
      <c r="Z3293" s="9">
        <v>2.4647717999999999E-2</v>
      </c>
      <c r="AA3293" s="9">
        <v>136.16678999999999</v>
      </c>
      <c r="AB3293" s="9"/>
      <c r="AQ3293" s="9">
        <f>K3293-'Processed Potentiostat'!$J$3</f>
        <v>-13.454041</v>
      </c>
    </row>
    <row r="3294" spans="1:43" x14ac:dyDescent="0.35">
      <c r="A3294">
        <v>2</v>
      </c>
      <c r="B3294">
        <v>0</v>
      </c>
      <c r="C3294">
        <v>0</v>
      </c>
      <c r="D3294">
        <v>1</v>
      </c>
      <c r="E3294">
        <v>0</v>
      </c>
      <c r="F3294">
        <v>0</v>
      </c>
      <c r="G3294">
        <v>0</v>
      </c>
      <c r="H3294" s="9">
        <v>2807.0675290875001</v>
      </c>
      <c r="I3294" s="9">
        <v>-1.8301381999999999</v>
      </c>
      <c r="J3294" s="9">
        <v>-1.8316950999999999</v>
      </c>
      <c r="K3294" s="9">
        <v>-9.9075871000000006</v>
      </c>
      <c r="L3294" s="9">
        <v>-33.071716000000002</v>
      </c>
      <c r="M3294" s="9">
        <v>-33.071716000000002</v>
      </c>
      <c r="N3294" s="9">
        <v>39</v>
      </c>
      <c r="O3294" s="9">
        <v>62.474986999999999</v>
      </c>
      <c r="P3294" s="9">
        <v>0</v>
      </c>
      <c r="Q3294" s="9">
        <v>1.6812513052565502E-2</v>
      </c>
      <c r="R3294" s="9">
        <v>0</v>
      </c>
      <c r="S3294" s="9">
        <v>21724797271.1688</v>
      </c>
      <c r="T3294" s="9">
        <v>2807.0675290875001</v>
      </c>
      <c r="U3294" s="9">
        <v>9.1865877692178</v>
      </c>
      <c r="V3294" s="9">
        <v>0</v>
      </c>
      <c r="W3294" s="9">
        <v>9.1865877692178</v>
      </c>
      <c r="X3294" s="9">
        <v>0</v>
      </c>
      <c r="Y3294" s="9">
        <v>0</v>
      </c>
      <c r="Z3294" s="9">
        <v>1.8147679E-2</v>
      </c>
      <c r="AA3294" s="9">
        <v>184.87801999999999</v>
      </c>
      <c r="AB3294" s="9"/>
      <c r="AQ3294" s="9">
        <f>K3294-'Processed Potentiostat'!$J$3</f>
        <v>-9.9075871000000006</v>
      </c>
    </row>
    <row r="3295" spans="1:43" x14ac:dyDescent="0.35">
      <c r="A3295">
        <v>2</v>
      </c>
      <c r="B3295">
        <v>0</v>
      </c>
      <c r="C3295">
        <v>0</v>
      </c>
      <c r="D3295">
        <v>1</v>
      </c>
      <c r="E3295">
        <v>0</v>
      </c>
      <c r="F3295">
        <v>0</v>
      </c>
      <c r="G3295">
        <v>0</v>
      </c>
      <c r="H3295" s="9">
        <v>2808.0675290622398</v>
      </c>
      <c r="I3295" s="9">
        <v>-1.8299884</v>
      </c>
      <c r="J3295" s="9">
        <v>-1.829007</v>
      </c>
      <c r="K3295" s="9">
        <v>-12.202260000000001</v>
      </c>
      <c r="L3295" s="9">
        <v>-33.082470000000001</v>
      </c>
      <c r="M3295" s="9">
        <v>-33.082470000000001</v>
      </c>
      <c r="N3295" s="9">
        <v>39</v>
      </c>
      <c r="O3295" s="9">
        <v>62.474986999999999</v>
      </c>
      <c r="P3295" s="9">
        <v>0</v>
      </c>
      <c r="Q3295" s="9">
        <v>1.6817976515836199E-2</v>
      </c>
      <c r="R3295" s="9">
        <v>0</v>
      </c>
      <c r="S3295" s="9">
        <v>28378758852.515598</v>
      </c>
      <c r="T3295" s="9">
        <v>2808.0675290622398</v>
      </c>
      <c r="U3295" s="9">
        <v>9.1895753416336294</v>
      </c>
      <c r="V3295" s="9">
        <v>0</v>
      </c>
      <c r="W3295" s="9">
        <v>9.1895753416336294</v>
      </c>
      <c r="X3295" s="9">
        <v>0</v>
      </c>
      <c r="Y3295" s="9">
        <v>0</v>
      </c>
      <c r="Z3295" s="9">
        <v>2.2318019000000001E-2</v>
      </c>
      <c r="AA3295" s="9">
        <v>149.89084</v>
      </c>
      <c r="AB3295" s="9"/>
      <c r="AQ3295" s="9">
        <f>K3295-'Processed Potentiostat'!$J$3</f>
        <v>-12.202260000000001</v>
      </c>
    </row>
    <row r="3296" spans="1:43" x14ac:dyDescent="0.35">
      <c r="A3296">
        <v>2</v>
      </c>
      <c r="B3296">
        <v>0</v>
      </c>
      <c r="C3296">
        <v>0</v>
      </c>
      <c r="D3296">
        <v>1</v>
      </c>
      <c r="E3296">
        <v>0</v>
      </c>
      <c r="F3296">
        <v>0</v>
      </c>
      <c r="G3296">
        <v>0</v>
      </c>
      <c r="H3296" s="9">
        <v>2809.06752903698</v>
      </c>
      <c r="I3296" s="9">
        <v>-1.8300352</v>
      </c>
      <c r="J3296" s="9">
        <v>-1.8312397</v>
      </c>
      <c r="K3296" s="9">
        <v>-10.154696</v>
      </c>
      <c r="L3296" s="9">
        <v>-33.093277</v>
      </c>
      <c r="M3296" s="9">
        <v>-33.093277</v>
      </c>
      <c r="N3296" s="9">
        <v>39</v>
      </c>
      <c r="O3296" s="9">
        <v>62.474986999999999</v>
      </c>
      <c r="P3296" s="9">
        <v>0</v>
      </c>
      <c r="Q3296" s="9">
        <v>1.68234738146819E-2</v>
      </c>
      <c r="R3296" s="9">
        <v>0</v>
      </c>
      <c r="S3296" s="9">
        <v>31017489753.748299</v>
      </c>
      <c r="T3296" s="9">
        <v>2809.06752903698</v>
      </c>
      <c r="U3296" s="9">
        <v>9.1925771135769896</v>
      </c>
      <c r="V3296" s="9">
        <v>0</v>
      </c>
      <c r="W3296" s="9">
        <v>9.1925771135769896</v>
      </c>
      <c r="X3296" s="9">
        <v>0</v>
      </c>
      <c r="Y3296" s="9">
        <v>0</v>
      </c>
      <c r="Z3296" s="9">
        <v>1.8595681999999999E-2</v>
      </c>
      <c r="AA3296" s="9">
        <v>180.33426</v>
      </c>
      <c r="AB3296" s="9"/>
      <c r="AQ3296" s="9">
        <f>K3296-'Processed Potentiostat'!$J$3</f>
        <v>-10.154696</v>
      </c>
    </row>
    <row r="3297" spans="1:43" x14ac:dyDescent="0.35">
      <c r="A3297">
        <v>2</v>
      </c>
      <c r="B3297">
        <v>0</v>
      </c>
      <c r="C3297">
        <v>0</v>
      </c>
      <c r="D3297">
        <v>1</v>
      </c>
      <c r="E3297">
        <v>0</v>
      </c>
      <c r="F3297">
        <v>0</v>
      </c>
      <c r="G3297">
        <v>0</v>
      </c>
      <c r="H3297" s="9">
        <v>2810.0675290117201</v>
      </c>
      <c r="I3297" s="9">
        <v>-1.8301622</v>
      </c>
      <c r="J3297" s="9">
        <v>-1.8310772</v>
      </c>
      <c r="K3297" s="9">
        <v>-11.402704999999999</v>
      </c>
      <c r="L3297" s="9">
        <v>-33.103897000000003</v>
      </c>
      <c r="M3297" s="9">
        <v>-33.103897000000003</v>
      </c>
      <c r="N3297" s="9">
        <v>39</v>
      </c>
      <c r="O3297" s="9">
        <v>62.474986999999999</v>
      </c>
      <c r="P3297" s="9">
        <v>0</v>
      </c>
      <c r="Q3297" s="9">
        <v>1.6828875552080499E-2</v>
      </c>
      <c r="R3297" s="9">
        <v>0</v>
      </c>
      <c r="S3297" s="9">
        <v>36601504224.8853</v>
      </c>
      <c r="T3297" s="9">
        <v>2810.0675290117201</v>
      </c>
      <c r="U3297" s="9">
        <v>9.1955268566543698</v>
      </c>
      <c r="V3297" s="9">
        <v>0</v>
      </c>
      <c r="W3297" s="9">
        <v>9.1955268566543698</v>
      </c>
      <c r="X3297" s="9">
        <v>0</v>
      </c>
      <c r="Y3297" s="9">
        <v>0</v>
      </c>
      <c r="Z3297" s="9">
        <v>2.0879233000000001E-2</v>
      </c>
      <c r="AA3297" s="9">
        <v>160.58269999999999</v>
      </c>
      <c r="AB3297" s="9"/>
      <c r="AQ3297" s="9">
        <f>K3297-'Processed Potentiostat'!$J$3</f>
        <v>-11.402704999999999</v>
      </c>
    </row>
    <row r="3298" spans="1:43" x14ac:dyDescent="0.35">
      <c r="A3298">
        <v>2</v>
      </c>
      <c r="B3298">
        <v>0</v>
      </c>
      <c r="C3298">
        <v>0</v>
      </c>
      <c r="D3298">
        <v>1</v>
      </c>
      <c r="E3298">
        <v>0</v>
      </c>
      <c r="F3298">
        <v>0</v>
      </c>
      <c r="G3298">
        <v>0</v>
      </c>
      <c r="H3298" s="9">
        <v>2811.0675289864498</v>
      </c>
      <c r="I3298" s="9">
        <v>-1.8301612</v>
      </c>
      <c r="J3298" s="9">
        <v>-1.8312877000000001</v>
      </c>
      <c r="K3298" s="9">
        <v>-10.130424</v>
      </c>
      <c r="L3298" s="9">
        <v>-33.114646999999998</v>
      </c>
      <c r="M3298" s="9">
        <v>-33.114646999999998</v>
      </c>
      <c r="N3298" s="9">
        <v>39</v>
      </c>
      <c r="O3298" s="9">
        <v>62.474986999999999</v>
      </c>
      <c r="P3298" s="9">
        <v>0</v>
      </c>
      <c r="Q3298" s="9">
        <v>1.6834343887609401E-2</v>
      </c>
      <c r="R3298" s="9">
        <v>0</v>
      </c>
      <c r="S3298" s="9">
        <v>29700182467.749401</v>
      </c>
      <c r="T3298" s="9">
        <v>2811.0675289864498</v>
      </c>
      <c r="U3298" s="9">
        <v>9.1985135151565292</v>
      </c>
      <c r="V3298" s="9">
        <v>0</v>
      </c>
      <c r="W3298" s="9">
        <v>9.1985135151565292</v>
      </c>
      <c r="X3298" s="9">
        <v>0</v>
      </c>
      <c r="Y3298" s="9">
        <v>0</v>
      </c>
      <c r="Z3298" s="9">
        <v>1.8551722E-2</v>
      </c>
      <c r="AA3298" s="9">
        <v>180.77107000000001</v>
      </c>
      <c r="AB3298" s="9"/>
      <c r="AQ3298" s="9">
        <f>K3298-'Processed Potentiostat'!$J$3</f>
        <v>-10.130424</v>
      </c>
    </row>
    <row r="3299" spans="1:43" x14ac:dyDescent="0.35">
      <c r="A3299">
        <v>2</v>
      </c>
      <c r="B3299">
        <v>0</v>
      </c>
      <c r="C3299">
        <v>0</v>
      </c>
      <c r="D3299">
        <v>1</v>
      </c>
      <c r="E3299">
        <v>0</v>
      </c>
      <c r="F3299">
        <v>0</v>
      </c>
      <c r="G3299">
        <v>0</v>
      </c>
      <c r="H3299" s="9">
        <v>2812.06752896119</v>
      </c>
      <c r="I3299" s="9">
        <v>-1.8301152000000001</v>
      </c>
      <c r="J3299" s="9">
        <v>-1.8311900000000001</v>
      </c>
      <c r="K3299" s="9">
        <v>-9.2709311999999997</v>
      </c>
      <c r="L3299" s="9">
        <v>-33.124405000000003</v>
      </c>
      <c r="M3299" s="9">
        <v>-33.124405000000003</v>
      </c>
      <c r="N3299" s="9">
        <v>39</v>
      </c>
      <c r="O3299" s="9">
        <v>62.474986999999999</v>
      </c>
      <c r="P3299" s="9">
        <v>0</v>
      </c>
      <c r="Q3299" s="9">
        <v>1.68393074275749E-2</v>
      </c>
      <c r="R3299" s="9">
        <v>0</v>
      </c>
      <c r="S3299" s="9">
        <v>32563886504.964699</v>
      </c>
      <c r="T3299" s="9">
        <v>2812.06752896119</v>
      </c>
      <c r="U3299" s="9">
        <v>9.2012234378809303</v>
      </c>
      <c r="V3299" s="9">
        <v>0</v>
      </c>
      <c r="W3299" s="9">
        <v>9.2012234378809303</v>
      </c>
      <c r="X3299" s="9">
        <v>0</v>
      </c>
      <c r="Y3299" s="9">
        <v>0</v>
      </c>
      <c r="Z3299" s="9">
        <v>1.6976837000000002E-2</v>
      </c>
      <c r="AA3299" s="9">
        <v>197.51953</v>
      </c>
      <c r="AB3299" s="9"/>
      <c r="AQ3299" s="9">
        <f>K3299-'Processed Potentiostat'!$J$3</f>
        <v>-9.2709311999999997</v>
      </c>
    </row>
    <row r="3300" spans="1:43" x14ac:dyDescent="0.35">
      <c r="A3300">
        <v>2</v>
      </c>
      <c r="B3300">
        <v>0</v>
      </c>
      <c r="C3300">
        <v>0</v>
      </c>
      <c r="D3300">
        <v>1</v>
      </c>
      <c r="E3300">
        <v>0</v>
      </c>
      <c r="F3300">
        <v>0</v>
      </c>
      <c r="G3300">
        <v>0</v>
      </c>
      <c r="H3300" s="9">
        <v>2813.0675289359301</v>
      </c>
      <c r="I3300" s="9">
        <v>-1.8300763</v>
      </c>
      <c r="J3300" s="9">
        <v>-1.8307735000000001</v>
      </c>
      <c r="K3300" s="9">
        <v>-10.656157</v>
      </c>
      <c r="L3300" s="9">
        <v>-33.134346000000001</v>
      </c>
      <c r="M3300" s="9">
        <v>-33.134346000000001</v>
      </c>
      <c r="N3300" s="9">
        <v>39</v>
      </c>
      <c r="O3300" s="9">
        <v>62.474986999999999</v>
      </c>
      <c r="P3300" s="9">
        <v>0</v>
      </c>
      <c r="Q3300" s="9">
        <v>1.68443629565018E-2</v>
      </c>
      <c r="R3300" s="9">
        <v>0</v>
      </c>
      <c r="S3300" s="9">
        <v>55159960761.683197</v>
      </c>
      <c r="T3300" s="9">
        <v>2813.0675289359301</v>
      </c>
      <c r="U3300" s="9">
        <v>9.2039850777427805</v>
      </c>
      <c r="V3300" s="9">
        <v>0</v>
      </c>
      <c r="W3300" s="9">
        <v>9.2039850777427805</v>
      </c>
      <c r="X3300" s="9">
        <v>0</v>
      </c>
      <c r="Y3300" s="9">
        <v>0</v>
      </c>
      <c r="Z3300" s="9">
        <v>1.9509008000000001E-2</v>
      </c>
      <c r="AA3300" s="9">
        <v>171.80429000000001</v>
      </c>
      <c r="AB3300" s="9"/>
      <c r="AQ3300" s="9">
        <f>K3300-'Processed Potentiostat'!$J$3</f>
        <v>-10.656157</v>
      </c>
    </row>
    <row r="3301" spans="1:43" x14ac:dyDescent="0.35">
      <c r="A3301">
        <v>2</v>
      </c>
      <c r="B3301">
        <v>0</v>
      </c>
      <c r="C3301">
        <v>0</v>
      </c>
      <c r="D3301">
        <v>1</v>
      </c>
      <c r="E3301">
        <v>0</v>
      </c>
      <c r="F3301">
        <v>0</v>
      </c>
      <c r="G3301">
        <v>0</v>
      </c>
      <c r="H3301" s="9">
        <v>2813.82212891687</v>
      </c>
      <c r="I3301" s="9">
        <v>-1.8301649</v>
      </c>
      <c r="J3301" s="9">
        <v>-1.8297509999999999</v>
      </c>
      <c r="K3301" s="9">
        <v>-15.660425999999999</v>
      </c>
      <c r="L3301" s="9">
        <v>-33.142474999999997</v>
      </c>
      <c r="M3301" s="9">
        <v>-33.142474999999997</v>
      </c>
      <c r="N3301" s="9">
        <v>39</v>
      </c>
      <c r="O3301" s="9">
        <v>62.474986999999999</v>
      </c>
      <c r="P3301" s="9">
        <v>0</v>
      </c>
      <c r="Q3301" s="9">
        <v>1.6848494696872999E-2</v>
      </c>
      <c r="R3301" s="9">
        <v>0</v>
      </c>
      <c r="S3301" s="9">
        <v>78580905257.359406</v>
      </c>
      <c r="T3301" s="9">
        <v>2813.82212891687</v>
      </c>
      <c r="U3301" s="9">
        <v>9.2062434488050595</v>
      </c>
      <c r="V3301" s="9">
        <v>0</v>
      </c>
      <c r="W3301" s="9">
        <v>9.2062434488050595</v>
      </c>
      <c r="X3301" s="9">
        <v>0</v>
      </c>
      <c r="Y3301" s="9">
        <v>0</v>
      </c>
      <c r="Z3301" s="9">
        <v>2.8654682000000001E-2</v>
      </c>
      <c r="AA3301" s="9">
        <v>116.83916000000001</v>
      </c>
      <c r="AB3301" s="9"/>
      <c r="AQ3301" s="9">
        <f>K3301-'Processed Potentiostat'!$J$3</f>
        <v>-15.660425999999999</v>
      </c>
    </row>
    <row r="3302" spans="1:43" x14ac:dyDescent="0.35">
      <c r="A3302">
        <v>2</v>
      </c>
      <c r="B3302">
        <v>0</v>
      </c>
      <c r="C3302">
        <v>0</v>
      </c>
      <c r="D3302">
        <v>1</v>
      </c>
      <c r="E3302">
        <v>0</v>
      </c>
      <c r="F3302">
        <v>0</v>
      </c>
      <c r="G3302">
        <v>0</v>
      </c>
      <c r="H3302" s="9">
        <v>2814.8221288916102</v>
      </c>
      <c r="I3302" s="9">
        <v>-1.8301217999999999</v>
      </c>
      <c r="J3302" s="9">
        <v>-1.8289105999999999</v>
      </c>
      <c r="K3302" s="9">
        <v>-12.542878999999999</v>
      </c>
      <c r="L3302" s="9">
        <v>-33.156497999999999</v>
      </c>
      <c r="M3302" s="9">
        <v>-33.156497999999999</v>
      </c>
      <c r="N3302" s="9">
        <v>39</v>
      </c>
      <c r="O3302" s="9">
        <v>62.474986999999999</v>
      </c>
      <c r="P3302" s="9">
        <v>0</v>
      </c>
      <c r="Q3302" s="9">
        <v>1.6855618723834901E-2</v>
      </c>
      <c r="R3302" s="9">
        <v>0</v>
      </c>
      <c r="S3302" s="9">
        <v>26269066055.560501</v>
      </c>
      <c r="T3302" s="9">
        <v>2814.8221288916102</v>
      </c>
      <c r="U3302" s="9">
        <v>9.2101385658408201</v>
      </c>
      <c r="V3302" s="9">
        <v>0</v>
      </c>
      <c r="W3302" s="9">
        <v>9.2101385658408201</v>
      </c>
      <c r="X3302" s="9">
        <v>0</v>
      </c>
      <c r="Y3302" s="9">
        <v>0</v>
      </c>
      <c r="Z3302" s="9">
        <v>2.2939805000000001E-2</v>
      </c>
      <c r="AA3302" s="9">
        <v>145.81267</v>
      </c>
      <c r="AB3302" s="9"/>
      <c r="AQ3302" s="9">
        <f>K3302-'Processed Potentiostat'!$J$3</f>
        <v>-12.542878999999999</v>
      </c>
    </row>
    <row r="3303" spans="1:43" x14ac:dyDescent="0.35">
      <c r="A3303">
        <v>2</v>
      </c>
      <c r="B3303">
        <v>0</v>
      </c>
      <c r="C3303">
        <v>0</v>
      </c>
      <c r="D3303">
        <v>1</v>
      </c>
      <c r="E3303">
        <v>0</v>
      </c>
      <c r="F3303">
        <v>0</v>
      </c>
      <c r="G3303">
        <v>0</v>
      </c>
      <c r="H3303" s="9">
        <v>2815.0369288861798</v>
      </c>
      <c r="I3303" s="9">
        <v>-1.8298413</v>
      </c>
      <c r="J3303" s="9">
        <v>-1.8290986</v>
      </c>
      <c r="K3303" s="9">
        <v>-17.544900999999999</v>
      </c>
      <c r="L3303" s="9">
        <v>-33.159205999999998</v>
      </c>
      <c r="M3303" s="9">
        <v>-33.159205999999998</v>
      </c>
      <c r="N3303" s="9">
        <v>39</v>
      </c>
      <c r="O3303" s="9">
        <v>62.474986999999999</v>
      </c>
      <c r="P3303" s="9">
        <v>0</v>
      </c>
      <c r="Q3303" s="9">
        <v>1.6856994833480899E-2</v>
      </c>
      <c r="R3303" s="9">
        <v>0</v>
      </c>
      <c r="S3303" s="9">
        <v>30868891532.0499</v>
      </c>
      <c r="T3303" s="9">
        <v>2815.0369288861798</v>
      </c>
      <c r="U3303" s="9">
        <v>9.2108905843662594</v>
      </c>
      <c r="V3303" s="9">
        <v>0</v>
      </c>
      <c r="W3303" s="9">
        <v>9.2108905843662594</v>
      </c>
      <c r="X3303" s="9">
        <v>0</v>
      </c>
      <c r="Y3303" s="9">
        <v>0</v>
      </c>
      <c r="Z3303" s="9">
        <v>3.2091353000000003E-2</v>
      </c>
      <c r="AA3303" s="9">
        <v>104.25243</v>
      </c>
      <c r="AB3303" s="9"/>
      <c r="AQ3303" s="9">
        <f>K3303-'Processed Potentiostat'!$J$3</f>
        <v>-17.544900999999999</v>
      </c>
    </row>
    <row r="3304" spans="1:43" x14ac:dyDescent="0.35">
      <c r="A3304">
        <v>2</v>
      </c>
      <c r="B3304">
        <v>0</v>
      </c>
      <c r="C3304">
        <v>0</v>
      </c>
      <c r="D3304">
        <v>1</v>
      </c>
      <c r="E3304">
        <v>0</v>
      </c>
      <c r="F3304">
        <v>0</v>
      </c>
      <c r="G3304">
        <v>0</v>
      </c>
      <c r="H3304" s="9">
        <v>2816.0369288609199</v>
      </c>
      <c r="I3304" s="9">
        <v>-1.8299612000000001</v>
      </c>
      <c r="J3304" s="9">
        <v>-1.8306962</v>
      </c>
      <c r="K3304" s="9">
        <v>-13.119061</v>
      </c>
      <c r="L3304" s="9">
        <v>-33.174576000000002</v>
      </c>
      <c r="M3304" s="9">
        <v>-33.174576000000002</v>
      </c>
      <c r="N3304" s="9">
        <v>39</v>
      </c>
      <c r="O3304" s="9">
        <v>62.474986999999999</v>
      </c>
      <c r="P3304" s="9">
        <v>0</v>
      </c>
      <c r="Q3304" s="9">
        <v>1.6864810591964801E-2</v>
      </c>
      <c r="R3304" s="9">
        <v>0</v>
      </c>
      <c r="S3304" s="9">
        <v>63377026200.206596</v>
      </c>
      <c r="T3304" s="9">
        <v>2816.0369288609199</v>
      </c>
      <c r="U3304" s="9">
        <v>9.2151602786483693</v>
      </c>
      <c r="V3304" s="9">
        <v>0</v>
      </c>
      <c r="W3304" s="9">
        <v>9.2151602786483693</v>
      </c>
      <c r="X3304" s="9">
        <v>0</v>
      </c>
      <c r="Y3304" s="9">
        <v>0</v>
      </c>
      <c r="Z3304" s="9">
        <v>2.4017014999999999E-2</v>
      </c>
      <c r="AA3304" s="9">
        <v>139.54474999999999</v>
      </c>
      <c r="AB3304" s="9"/>
      <c r="AQ3304" s="9">
        <f>K3304-'Processed Potentiostat'!$J$3</f>
        <v>-13.119061</v>
      </c>
    </row>
    <row r="3305" spans="1:43" x14ac:dyDescent="0.35">
      <c r="A3305">
        <v>2</v>
      </c>
      <c r="B3305">
        <v>0</v>
      </c>
      <c r="C3305">
        <v>0</v>
      </c>
      <c r="D3305">
        <v>1</v>
      </c>
      <c r="E3305">
        <v>0</v>
      </c>
      <c r="F3305">
        <v>0</v>
      </c>
      <c r="G3305">
        <v>0</v>
      </c>
      <c r="H3305" s="9">
        <v>2817.0369288356601</v>
      </c>
      <c r="I3305" s="9">
        <v>-1.8300844000000001</v>
      </c>
      <c r="J3305" s="9">
        <v>-1.831091</v>
      </c>
      <c r="K3305" s="9">
        <v>-12.319432000000001</v>
      </c>
      <c r="L3305" s="9">
        <v>-33.188170999999997</v>
      </c>
      <c r="M3305" s="9">
        <v>-33.188170999999997</v>
      </c>
      <c r="N3305" s="9">
        <v>39</v>
      </c>
      <c r="O3305" s="9">
        <v>62.474986999999999</v>
      </c>
      <c r="P3305" s="9">
        <v>0</v>
      </c>
      <c r="Q3305" s="9">
        <v>1.6871725799392299E-2</v>
      </c>
      <c r="R3305" s="9">
        <v>0</v>
      </c>
      <c r="S3305" s="9">
        <v>36142096247.061897</v>
      </c>
      <c r="T3305" s="9">
        <v>2817.0369288356601</v>
      </c>
      <c r="U3305" s="9">
        <v>9.2189367410579699</v>
      </c>
      <c r="V3305" s="9">
        <v>0</v>
      </c>
      <c r="W3305" s="9">
        <v>9.2189367410579699</v>
      </c>
      <c r="X3305" s="9">
        <v>0</v>
      </c>
      <c r="Y3305" s="9">
        <v>0</v>
      </c>
      <c r="Z3305" s="9">
        <v>2.2558002000000001E-2</v>
      </c>
      <c r="AA3305" s="9">
        <v>148.63436999999999</v>
      </c>
      <c r="AB3305" s="9"/>
      <c r="AQ3305" s="9">
        <f>K3305-'Processed Potentiostat'!$J$3</f>
        <v>-12.319432000000001</v>
      </c>
    </row>
    <row r="3306" spans="1:43" x14ac:dyDescent="0.35">
      <c r="A3306">
        <v>2</v>
      </c>
      <c r="B3306">
        <v>0</v>
      </c>
      <c r="C3306">
        <v>0</v>
      </c>
      <c r="D3306">
        <v>1</v>
      </c>
      <c r="E3306">
        <v>0</v>
      </c>
      <c r="F3306">
        <v>0</v>
      </c>
      <c r="G3306">
        <v>0</v>
      </c>
      <c r="H3306" s="9">
        <v>2817.3035288289202</v>
      </c>
      <c r="I3306" s="9">
        <v>-1.8298753000000001</v>
      </c>
      <c r="J3306" s="9">
        <v>-1.8304724000000001</v>
      </c>
      <c r="K3306" s="9">
        <v>-17.345497000000002</v>
      </c>
      <c r="L3306" s="9">
        <v>-33.191509000000003</v>
      </c>
      <c r="M3306" s="9">
        <v>-33.191509000000003</v>
      </c>
      <c r="N3306" s="9">
        <v>39</v>
      </c>
      <c r="O3306" s="9">
        <v>62.474986999999999</v>
      </c>
      <c r="P3306" s="9">
        <v>0</v>
      </c>
      <c r="Q3306" s="9">
        <v>1.6873422982902099E-2</v>
      </c>
      <c r="R3306" s="9">
        <v>0</v>
      </c>
      <c r="S3306" s="9">
        <v>110796082466.40401</v>
      </c>
      <c r="T3306" s="9">
        <v>2817.3035288289202</v>
      </c>
      <c r="U3306" s="9">
        <v>9.2198635219889695</v>
      </c>
      <c r="V3306" s="9">
        <v>0</v>
      </c>
      <c r="W3306" s="9">
        <v>9.2198635219889695</v>
      </c>
      <c r="X3306" s="9">
        <v>0</v>
      </c>
      <c r="Y3306" s="9">
        <v>0</v>
      </c>
      <c r="Z3306" s="9">
        <v>3.1750451999999998E-2</v>
      </c>
      <c r="AA3306" s="9">
        <v>105.53012</v>
      </c>
      <c r="AB3306" s="9"/>
      <c r="AQ3306" s="9">
        <f>K3306-'Processed Potentiostat'!$J$3</f>
        <v>-17.345497000000002</v>
      </c>
    </row>
    <row r="3307" spans="1:43" x14ac:dyDescent="0.35">
      <c r="A3307">
        <v>2</v>
      </c>
      <c r="B3307">
        <v>0</v>
      </c>
      <c r="C3307">
        <v>0</v>
      </c>
      <c r="D3307">
        <v>1</v>
      </c>
      <c r="E3307">
        <v>0</v>
      </c>
      <c r="F3307">
        <v>0</v>
      </c>
      <c r="G3307">
        <v>0</v>
      </c>
      <c r="H3307" s="9">
        <v>2818.3035288036599</v>
      </c>
      <c r="I3307" s="9">
        <v>-1.8298334000000001</v>
      </c>
      <c r="J3307" s="9">
        <v>-1.8318049000000001</v>
      </c>
      <c r="K3307" s="9">
        <v>-12.874848</v>
      </c>
      <c r="L3307" s="9">
        <v>-33.205677000000001</v>
      </c>
      <c r="M3307" s="9">
        <v>-33.205677000000001</v>
      </c>
      <c r="N3307" s="9">
        <v>39</v>
      </c>
      <c r="O3307" s="9">
        <v>62.474986999999999</v>
      </c>
      <c r="P3307" s="9">
        <v>0</v>
      </c>
      <c r="Q3307" s="9">
        <v>1.6880632043669502E-2</v>
      </c>
      <c r="R3307" s="9">
        <v>0</v>
      </c>
      <c r="S3307" s="9">
        <v>20345439902.641499</v>
      </c>
      <c r="T3307" s="9">
        <v>2818.3035288036599</v>
      </c>
      <c r="U3307" s="9">
        <v>9.2237994971230801</v>
      </c>
      <c r="V3307" s="9">
        <v>0</v>
      </c>
      <c r="W3307" s="9">
        <v>9.2237994971230801</v>
      </c>
      <c r="X3307" s="9">
        <v>0</v>
      </c>
      <c r="Y3307" s="9">
        <v>0</v>
      </c>
      <c r="Z3307" s="9">
        <v>2.3584208999999998E-2</v>
      </c>
      <c r="AA3307" s="9">
        <v>142.27779000000001</v>
      </c>
      <c r="AB3307" s="9"/>
      <c r="AQ3307" s="9">
        <f>K3307-'Processed Potentiostat'!$J$3</f>
        <v>-12.874848</v>
      </c>
    </row>
    <row r="3308" spans="1:43" x14ac:dyDescent="0.35">
      <c r="A3308">
        <v>2</v>
      </c>
      <c r="B3308">
        <v>0</v>
      </c>
      <c r="C3308">
        <v>0</v>
      </c>
      <c r="D3308">
        <v>1</v>
      </c>
      <c r="E3308">
        <v>0</v>
      </c>
      <c r="F3308">
        <v>0</v>
      </c>
      <c r="G3308">
        <v>0</v>
      </c>
      <c r="H3308" s="9">
        <v>2819.3035287784001</v>
      </c>
      <c r="I3308" s="9">
        <v>-1.8300708999999999</v>
      </c>
      <c r="J3308" s="9">
        <v>-1.8290158999999999</v>
      </c>
      <c r="K3308" s="9">
        <v>-10.897169999999999</v>
      </c>
      <c r="L3308" s="9">
        <v>-33.217827</v>
      </c>
      <c r="M3308" s="9">
        <v>-33.217827</v>
      </c>
      <c r="N3308" s="9">
        <v>39</v>
      </c>
      <c r="O3308" s="9">
        <v>62.474986999999999</v>
      </c>
      <c r="P3308" s="9">
        <v>0</v>
      </c>
      <c r="Q3308" s="9">
        <v>1.6886804876037199E-2</v>
      </c>
      <c r="R3308" s="9">
        <v>0</v>
      </c>
      <c r="S3308" s="9">
        <v>28712141553.544601</v>
      </c>
      <c r="T3308" s="9">
        <v>2819.3035287784001</v>
      </c>
      <c r="U3308" s="9">
        <v>9.2271743144310303</v>
      </c>
      <c r="V3308" s="9">
        <v>0</v>
      </c>
      <c r="W3308" s="9">
        <v>9.2271743144310303</v>
      </c>
      <c r="X3308" s="9">
        <v>0</v>
      </c>
      <c r="Y3308" s="9">
        <v>0</v>
      </c>
      <c r="Z3308" s="9">
        <v>1.9931096999999998E-2</v>
      </c>
      <c r="AA3308" s="9">
        <v>167.8432</v>
      </c>
      <c r="AB3308" s="9"/>
      <c r="AQ3308" s="9">
        <f>K3308-'Processed Potentiostat'!$J$3</f>
        <v>-10.897169999999999</v>
      </c>
    </row>
    <row r="3309" spans="1:43" x14ac:dyDescent="0.35">
      <c r="A3309">
        <v>2</v>
      </c>
      <c r="B3309">
        <v>0</v>
      </c>
      <c r="C3309">
        <v>0</v>
      </c>
      <c r="D3309">
        <v>1</v>
      </c>
      <c r="E3309">
        <v>0</v>
      </c>
      <c r="F3309">
        <v>0</v>
      </c>
      <c r="G3309">
        <v>0</v>
      </c>
      <c r="H3309" s="9">
        <v>2820.3035287531302</v>
      </c>
      <c r="I3309" s="9">
        <v>-1.8301215</v>
      </c>
      <c r="J3309" s="9">
        <v>-1.8316745999999999</v>
      </c>
      <c r="K3309" s="9">
        <v>-11.74119</v>
      </c>
      <c r="L3309" s="9">
        <v>-33.229511000000002</v>
      </c>
      <c r="M3309" s="9">
        <v>-33.229511000000002</v>
      </c>
      <c r="N3309" s="9">
        <v>39</v>
      </c>
      <c r="O3309" s="9">
        <v>62.474986999999999</v>
      </c>
      <c r="P3309" s="9">
        <v>0</v>
      </c>
      <c r="Q3309" s="9">
        <v>1.6892749890170301E-2</v>
      </c>
      <c r="R3309" s="9">
        <v>0</v>
      </c>
      <c r="S3309" s="9">
        <v>22126475835.945702</v>
      </c>
      <c r="T3309" s="9">
        <v>2820.3035287531302</v>
      </c>
      <c r="U3309" s="9">
        <v>9.2304197477381997</v>
      </c>
      <c r="V3309" s="9">
        <v>0</v>
      </c>
      <c r="W3309" s="9">
        <v>9.2304197477381997</v>
      </c>
      <c r="X3309" s="9">
        <v>0</v>
      </c>
      <c r="Y3309" s="9">
        <v>0</v>
      </c>
      <c r="Z3309" s="9">
        <v>2.1506039000000001E-2</v>
      </c>
      <c r="AA3309" s="9">
        <v>156.00416999999999</v>
      </c>
      <c r="AB3309" s="9"/>
      <c r="AQ3309" s="9">
        <f>K3309-'Processed Potentiostat'!$J$3</f>
        <v>-11.74119</v>
      </c>
    </row>
    <row r="3310" spans="1:43" x14ac:dyDescent="0.35">
      <c r="A3310">
        <v>2</v>
      </c>
      <c r="B3310">
        <v>0</v>
      </c>
      <c r="C3310">
        <v>0</v>
      </c>
      <c r="D3310">
        <v>1</v>
      </c>
      <c r="E3310">
        <v>0</v>
      </c>
      <c r="F3310">
        <v>0</v>
      </c>
      <c r="G3310">
        <v>0</v>
      </c>
      <c r="H3310" s="9">
        <v>2821.3035287278699</v>
      </c>
      <c r="I3310" s="9">
        <v>-1.8299890000000001</v>
      </c>
      <c r="J3310" s="9">
        <v>-1.8285403</v>
      </c>
      <c r="K3310" s="9">
        <v>-13.75709</v>
      </c>
      <c r="L3310" s="9">
        <v>-33.242699000000002</v>
      </c>
      <c r="M3310" s="9">
        <v>-33.242699000000002</v>
      </c>
      <c r="N3310" s="9">
        <v>39</v>
      </c>
      <c r="O3310" s="9">
        <v>62.474986999999999</v>
      </c>
      <c r="P3310" s="9">
        <v>0</v>
      </c>
      <c r="Q3310" s="9">
        <v>1.6899448142428702E-2</v>
      </c>
      <c r="R3310" s="9">
        <v>0</v>
      </c>
      <c r="S3310" s="9">
        <v>20363660637.411999</v>
      </c>
      <c r="T3310" s="9">
        <v>2821.3035287278699</v>
      </c>
      <c r="U3310" s="9">
        <v>9.2340829891867102</v>
      </c>
      <c r="V3310" s="9">
        <v>0</v>
      </c>
      <c r="W3310" s="9">
        <v>9.2340829891867102</v>
      </c>
      <c r="X3310" s="9">
        <v>0</v>
      </c>
      <c r="Y3310" s="9">
        <v>0</v>
      </c>
      <c r="Z3310" s="9">
        <v>2.5155393000000002E-2</v>
      </c>
      <c r="AA3310" s="9">
        <v>132.91621000000001</v>
      </c>
      <c r="AB3310" s="9"/>
      <c r="AQ3310" s="9">
        <f>K3310-'Processed Potentiostat'!$J$3</f>
        <v>-13.75709</v>
      </c>
    </row>
    <row r="3311" spans="1:43" x14ac:dyDescent="0.35">
      <c r="A3311">
        <v>2</v>
      </c>
      <c r="B3311">
        <v>0</v>
      </c>
      <c r="C3311">
        <v>0</v>
      </c>
      <c r="D3311">
        <v>1</v>
      </c>
      <c r="E3311">
        <v>0</v>
      </c>
      <c r="F3311">
        <v>0</v>
      </c>
      <c r="G3311">
        <v>0</v>
      </c>
      <c r="H3311" s="9">
        <v>2822.30352870261</v>
      </c>
      <c r="I3311" s="9">
        <v>-1.8301506000000001</v>
      </c>
      <c r="J3311" s="9">
        <v>-1.8293014000000001</v>
      </c>
      <c r="K3311" s="9">
        <v>-12.601597999999999</v>
      </c>
      <c r="L3311" s="9">
        <v>-33.255969999999998</v>
      </c>
      <c r="M3311" s="9">
        <v>-33.255969999999998</v>
      </c>
      <c r="N3311" s="9">
        <v>39</v>
      </c>
      <c r="O3311" s="9">
        <v>62.474986999999999</v>
      </c>
      <c r="P3311" s="9">
        <v>0</v>
      </c>
      <c r="Q3311" s="9">
        <v>1.6906191827220699E-2</v>
      </c>
      <c r="R3311" s="9">
        <v>0</v>
      </c>
      <c r="S3311" s="9">
        <v>38162966549.360298</v>
      </c>
      <c r="T3311" s="9">
        <v>2822.30352870261</v>
      </c>
      <c r="U3311" s="9">
        <v>9.2377690962892096</v>
      </c>
      <c r="V3311" s="9">
        <v>0</v>
      </c>
      <c r="W3311" s="9">
        <v>9.2377690962892096</v>
      </c>
      <c r="X3311" s="9">
        <v>0</v>
      </c>
      <c r="Y3311" s="9">
        <v>0</v>
      </c>
      <c r="Z3311" s="9">
        <v>2.3052120999999998E-2</v>
      </c>
      <c r="AA3311" s="9">
        <v>145.16425000000001</v>
      </c>
      <c r="AB3311" s="9"/>
      <c r="AQ3311" s="9">
        <f>K3311-'Processed Potentiostat'!$J$3</f>
        <v>-12.601597999999999</v>
      </c>
    </row>
    <row r="3312" spans="1:43" x14ac:dyDescent="0.35">
      <c r="A3312">
        <v>2</v>
      </c>
      <c r="B3312">
        <v>0</v>
      </c>
      <c r="C3312">
        <v>0</v>
      </c>
      <c r="D3312">
        <v>1</v>
      </c>
      <c r="E3312">
        <v>0</v>
      </c>
      <c r="F3312">
        <v>0</v>
      </c>
      <c r="G3312">
        <v>0</v>
      </c>
      <c r="H3312" s="9">
        <v>2823.3035286773502</v>
      </c>
      <c r="I3312" s="9">
        <v>-1.8298426000000001</v>
      </c>
      <c r="J3312" s="9">
        <v>-1.8286448</v>
      </c>
      <c r="K3312" s="9">
        <v>-11.720577</v>
      </c>
      <c r="L3312" s="9">
        <v>-33.267947999999997</v>
      </c>
      <c r="M3312" s="9">
        <v>-33.267947999999997</v>
      </c>
      <c r="N3312" s="9">
        <v>39</v>
      </c>
      <c r="O3312" s="9">
        <v>62.474986999999999</v>
      </c>
      <c r="P3312" s="9">
        <v>0</v>
      </c>
      <c r="Q3312" s="9">
        <v>1.6912276210573601E-2</v>
      </c>
      <c r="R3312" s="9">
        <v>0</v>
      </c>
      <c r="S3312" s="9">
        <v>21771865113.072701</v>
      </c>
      <c r="T3312" s="9">
        <v>2823.3035286773502</v>
      </c>
      <c r="U3312" s="9">
        <v>9.2410964111277192</v>
      </c>
      <c r="V3312" s="9">
        <v>0</v>
      </c>
      <c r="W3312" s="9">
        <v>9.2410964111277192</v>
      </c>
      <c r="X3312" s="9">
        <v>0</v>
      </c>
      <c r="Y3312" s="9">
        <v>0</v>
      </c>
      <c r="Z3312" s="9">
        <v>2.1432771999999999E-2</v>
      </c>
      <c r="AA3312" s="9">
        <v>156.02001999999999</v>
      </c>
      <c r="AB3312" s="9"/>
      <c r="AQ3312" s="9">
        <f>K3312-'Processed Potentiostat'!$J$3</f>
        <v>-11.720577</v>
      </c>
    </row>
    <row r="3313" spans="1:43" x14ac:dyDescent="0.35">
      <c r="A3313">
        <v>2</v>
      </c>
      <c r="B3313">
        <v>0</v>
      </c>
      <c r="C3313">
        <v>0</v>
      </c>
      <c r="D3313">
        <v>1</v>
      </c>
      <c r="E3313">
        <v>0</v>
      </c>
      <c r="F3313">
        <v>0</v>
      </c>
      <c r="G3313">
        <v>0</v>
      </c>
      <c r="H3313" s="9">
        <v>2824.3035286520899</v>
      </c>
      <c r="I3313" s="9">
        <v>-1.8298528999999999</v>
      </c>
      <c r="J3313" s="9">
        <v>-1.8289138</v>
      </c>
      <c r="K3313" s="9">
        <v>-10.757744000000001</v>
      </c>
      <c r="L3313" s="9">
        <v>-33.279117999999997</v>
      </c>
      <c r="M3313" s="9">
        <v>-33.279117999999997</v>
      </c>
      <c r="N3313" s="9">
        <v>39</v>
      </c>
      <c r="O3313" s="9">
        <v>62.474986999999999</v>
      </c>
      <c r="P3313" s="9">
        <v>0</v>
      </c>
      <c r="Q3313" s="9">
        <v>1.6917950635941901E-2</v>
      </c>
      <c r="R3313" s="9">
        <v>0</v>
      </c>
      <c r="S3313" s="9">
        <v>26433619713.842999</v>
      </c>
      <c r="T3313" s="9">
        <v>2824.3035286520899</v>
      </c>
      <c r="U3313" s="9">
        <v>9.2441988586682697</v>
      </c>
      <c r="V3313" s="9">
        <v>0</v>
      </c>
      <c r="W3313" s="9">
        <v>9.2441988586682697</v>
      </c>
      <c r="X3313" s="9">
        <v>0</v>
      </c>
      <c r="Y3313" s="9">
        <v>0</v>
      </c>
      <c r="Z3313" s="9">
        <v>1.9674987000000001E-2</v>
      </c>
      <c r="AA3313" s="9">
        <v>170.00905</v>
      </c>
      <c r="AB3313" s="9"/>
      <c r="AQ3313" s="9">
        <f>K3313-'Processed Potentiostat'!$J$3</f>
        <v>-10.757744000000001</v>
      </c>
    </row>
    <row r="3314" spans="1:43" x14ac:dyDescent="0.35">
      <c r="A3314">
        <v>2</v>
      </c>
      <c r="B3314">
        <v>0</v>
      </c>
      <c r="C3314">
        <v>0</v>
      </c>
      <c r="D3314">
        <v>1</v>
      </c>
      <c r="E3314">
        <v>0</v>
      </c>
      <c r="F3314">
        <v>0</v>
      </c>
      <c r="G3314">
        <v>0</v>
      </c>
      <c r="H3314" s="9">
        <v>2825.30352862682</v>
      </c>
      <c r="I3314" s="9">
        <v>-1.8300873</v>
      </c>
      <c r="J3314" s="9">
        <v>-1.8307918000000001</v>
      </c>
      <c r="K3314" s="9">
        <v>-10.860931000000001</v>
      </c>
      <c r="L3314" s="9">
        <v>-33.289436000000002</v>
      </c>
      <c r="M3314" s="9">
        <v>-33.289436000000002</v>
      </c>
      <c r="N3314" s="9">
        <v>39</v>
      </c>
      <c r="O3314" s="9">
        <v>62.474986999999999</v>
      </c>
      <c r="P3314" s="9">
        <v>0</v>
      </c>
      <c r="Q3314" s="9">
        <v>1.69231982732698E-2</v>
      </c>
      <c r="R3314" s="9">
        <v>0</v>
      </c>
      <c r="S3314" s="9">
        <v>53774702722.556</v>
      </c>
      <c r="T3314" s="9">
        <v>2825.30352862682</v>
      </c>
      <c r="U3314" s="9">
        <v>9.2470656248673304</v>
      </c>
      <c r="V3314" s="9">
        <v>0</v>
      </c>
      <c r="W3314" s="9">
        <v>9.2470656248673304</v>
      </c>
      <c r="X3314" s="9">
        <v>0</v>
      </c>
      <c r="Y3314" s="9">
        <v>0</v>
      </c>
      <c r="Z3314" s="9">
        <v>1.9884104E-2</v>
      </c>
      <c r="AA3314" s="9">
        <v>168.56674000000001</v>
      </c>
      <c r="AB3314" s="9"/>
      <c r="AQ3314" s="9">
        <f>K3314-'Processed Potentiostat'!$J$3</f>
        <v>-10.860931000000001</v>
      </c>
    </row>
    <row r="3315" spans="1:43" x14ac:dyDescent="0.35">
      <c r="A3315">
        <v>2</v>
      </c>
      <c r="B3315">
        <v>0</v>
      </c>
      <c r="C3315">
        <v>0</v>
      </c>
      <c r="D3315">
        <v>1</v>
      </c>
      <c r="E3315">
        <v>0</v>
      </c>
      <c r="F3315">
        <v>0</v>
      </c>
      <c r="G3315">
        <v>0</v>
      </c>
      <c r="H3315" s="9">
        <v>2826.3035286015602</v>
      </c>
      <c r="I3315" s="9">
        <v>-1.8299198000000001</v>
      </c>
      <c r="J3315" s="9">
        <v>-1.8314311999999999</v>
      </c>
      <c r="K3315" s="9">
        <v>-12.232058</v>
      </c>
      <c r="L3315" s="9">
        <v>-33.301003000000001</v>
      </c>
      <c r="M3315" s="9">
        <v>-33.301003000000001</v>
      </c>
      <c r="N3315" s="9">
        <v>39</v>
      </c>
      <c r="O3315" s="9">
        <v>62.474986999999999</v>
      </c>
      <c r="P3315" s="9">
        <v>0</v>
      </c>
      <c r="Q3315" s="9">
        <v>1.69290823370415E-2</v>
      </c>
      <c r="R3315" s="9">
        <v>0</v>
      </c>
      <c r="S3315" s="9">
        <v>26463531951.157501</v>
      </c>
      <c r="T3315" s="9">
        <v>2826.3035286015602</v>
      </c>
      <c r="U3315" s="9">
        <v>9.2502780515756609</v>
      </c>
      <c r="V3315" s="9">
        <v>0</v>
      </c>
      <c r="W3315" s="9">
        <v>9.2502780515756609</v>
      </c>
      <c r="X3315" s="9">
        <v>0</v>
      </c>
      <c r="Y3315" s="9">
        <v>0</v>
      </c>
      <c r="Z3315" s="9">
        <v>2.2402170999999999E-2</v>
      </c>
      <c r="AA3315" s="9">
        <v>149.72388000000001</v>
      </c>
      <c r="AB3315" s="9"/>
      <c r="AQ3315" s="9">
        <f>K3315-'Processed Potentiostat'!$J$3</f>
        <v>-12.232058</v>
      </c>
    </row>
    <row r="3316" spans="1:43" x14ac:dyDescent="0.35">
      <c r="A3316">
        <v>2</v>
      </c>
      <c r="B3316">
        <v>0</v>
      </c>
      <c r="C3316">
        <v>0</v>
      </c>
      <c r="D3316">
        <v>1</v>
      </c>
      <c r="E3316">
        <v>0</v>
      </c>
      <c r="F3316">
        <v>0</v>
      </c>
      <c r="G3316">
        <v>0</v>
      </c>
      <c r="H3316" s="9">
        <v>2827.3035285762999</v>
      </c>
      <c r="I3316" s="9">
        <v>-1.8299817</v>
      </c>
      <c r="J3316" s="9">
        <v>-1.8311306000000001</v>
      </c>
      <c r="K3316" s="9">
        <v>-10.708169</v>
      </c>
      <c r="L3316" s="9">
        <v>-33.312077000000002</v>
      </c>
      <c r="M3316" s="9">
        <v>-33.312077000000002</v>
      </c>
      <c r="N3316" s="9">
        <v>39</v>
      </c>
      <c r="O3316" s="9">
        <v>62.474986999999999</v>
      </c>
      <c r="P3316" s="9">
        <v>0</v>
      </c>
      <c r="Q3316" s="9">
        <v>1.69347151319525E-2</v>
      </c>
      <c r="R3316" s="9">
        <v>0</v>
      </c>
      <c r="S3316" s="9">
        <v>34778089941.442497</v>
      </c>
      <c r="T3316" s="9">
        <v>2827.3035285762999</v>
      </c>
      <c r="U3316" s="9">
        <v>9.2533546248903207</v>
      </c>
      <c r="V3316" s="9">
        <v>0</v>
      </c>
      <c r="W3316" s="9">
        <v>9.2533546248903207</v>
      </c>
      <c r="X3316" s="9">
        <v>0</v>
      </c>
      <c r="Y3316" s="9">
        <v>0</v>
      </c>
      <c r="Z3316" s="9">
        <v>1.9608055999999999E-2</v>
      </c>
      <c r="AA3316" s="9">
        <v>171.00314</v>
      </c>
      <c r="AB3316" s="9"/>
      <c r="AQ3316" s="9">
        <f>K3316-'Processed Potentiostat'!$J$3</f>
        <v>-10.708169</v>
      </c>
    </row>
    <row r="3317" spans="1:43" x14ac:dyDescent="0.35">
      <c r="A3317">
        <v>2</v>
      </c>
      <c r="B3317">
        <v>0</v>
      </c>
      <c r="C3317">
        <v>0</v>
      </c>
      <c r="D3317">
        <v>1</v>
      </c>
      <c r="E3317">
        <v>0</v>
      </c>
      <c r="F3317">
        <v>0</v>
      </c>
      <c r="G3317">
        <v>0</v>
      </c>
      <c r="H3317" s="9">
        <v>2828.30352855104</v>
      </c>
      <c r="I3317" s="9">
        <v>-1.8300623</v>
      </c>
      <c r="J3317" s="9">
        <v>-1.8287483</v>
      </c>
      <c r="K3317" s="9">
        <v>-9.1813468999999994</v>
      </c>
      <c r="L3317" s="9">
        <v>-33.321956999999998</v>
      </c>
      <c r="M3317" s="9">
        <v>-33.321956999999998</v>
      </c>
      <c r="N3317" s="9">
        <v>39</v>
      </c>
      <c r="O3317" s="9">
        <v>62.474986999999999</v>
      </c>
      <c r="P3317" s="9">
        <v>0</v>
      </c>
      <c r="Q3317" s="9">
        <v>1.6939734063674699E-2</v>
      </c>
      <c r="R3317" s="9">
        <v>0</v>
      </c>
      <c r="S3317" s="9">
        <v>23393157355.197498</v>
      </c>
      <c r="T3317" s="9">
        <v>2828.30352855104</v>
      </c>
      <c r="U3317" s="9">
        <v>9.25609923856973</v>
      </c>
      <c r="V3317" s="9">
        <v>0</v>
      </c>
      <c r="W3317" s="9">
        <v>9.25609923856973</v>
      </c>
      <c r="X3317" s="9">
        <v>0</v>
      </c>
      <c r="Y3317" s="9">
        <v>0</v>
      </c>
      <c r="Z3317" s="9">
        <v>1.6790373000000001E-2</v>
      </c>
      <c r="AA3317" s="9">
        <v>199.18082999999999</v>
      </c>
      <c r="AB3317" s="9"/>
      <c r="AQ3317" s="9">
        <f>K3317-'Processed Potentiostat'!$J$3</f>
        <v>-9.1813468999999994</v>
      </c>
    </row>
    <row r="3318" spans="1:43" x14ac:dyDescent="0.35">
      <c r="A3318">
        <v>2</v>
      </c>
      <c r="B3318">
        <v>0</v>
      </c>
      <c r="C3318">
        <v>0</v>
      </c>
      <c r="D3318">
        <v>1</v>
      </c>
      <c r="E3318">
        <v>0</v>
      </c>
      <c r="F3318">
        <v>0</v>
      </c>
      <c r="G3318">
        <v>0</v>
      </c>
      <c r="H3318" s="9">
        <v>2829.3035285257702</v>
      </c>
      <c r="I3318" s="9">
        <v>-1.8301666000000001</v>
      </c>
      <c r="J3318" s="9">
        <v>-1.8300388000000001</v>
      </c>
      <c r="K3318" s="9">
        <v>-10.597474</v>
      </c>
      <c r="L3318" s="9">
        <v>-33.332915999999997</v>
      </c>
      <c r="M3318" s="9">
        <v>-33.332915999999997</v>
      </c>
      <c r="N3318" s="9">
        <v>39</v>
      </c>
      <c r="O3318" s="9">
        <v>62.474986999999999</v>
      </c>
      <c r="P3318" s="9">
        <v>0</v>
      </c>
      <c r="Q3318" s="9">
        <v>1.69453053245847E-2</v>
      </c>
      <c r="R3318" s="9">
        <v>0</v>
      </c>
      <c r="S3318" s="9">
        <v>248769379327.85001</v>
      </c>
      <c r="T3318" s="9">
        <v>2829.3035285257702</v>
      </c>
      <c r="U3318" s="9">
        <v>9.2591438811522</v>
      </c>
      <c r="V3318" s="9">
        <v>0</v>
      </c>
      <c r="W3318" s="9">
        <v>9.2591438811522</v>
      </c>
      <c r="X3318" s="9">
        <v>0</v>
      </c>
      <c r="Y3318" s="9">
        <v>0</v>
      </c>
      <c r="Z3318" s="9">
        <v>1.9393789000000002E-2</v>
      </c>
      <c r="AA3318" s="9">
        <v>172.68633</v>
      </c>
      <c r="AB3318" s="9"/>
      <c r="AQ3318" s="9">
        <f>K3318-'Processed Potentiostat'!$J$3</f>
        <v>-10.597474</v>
      </c>
    </row>
    <row r="3319" spans="1:43" x14ac:dyDescent="0.35">
      <c r="A3319">
        <v>2</v>
      </c>
      <c r="B3319">
        <v>0</v>
      </c>
      <c r="C3319">
        <v>0</v>
      </c>
      <c r="D3319">
        <v>1</v>
      </c>
      <c r="E3319">
        <v>0</v>
      </c>
      <c r="F3319">
        <v>0</v>
      </c>
      <c r="G3319">
        <v>0</v>
      </c>
      <c r="H3319" s="9">
        <v>2830.3035285005099</v>
      </c>
      <c r="I3319" s="9">
        <v>-1.8300612000000001</v>
      </c>
      <c r="J3319" s="9">
        <v>-1.8305408999999999</v>
      </c>
      <c r="K3319" s="9">
        <v>-9.8018464999999999</v>
      </c>
      <c r="L3319" s="9">
        <v>-33.343243000000001</v>
      </c>
      <c r="M3319" s="9">
        <v>-33.343243000000001</v>
      </c>
      <c r="N3319" s="9">
        <v>39</v>
      </c>
      <c r="O3319" s="9">
        <v>62.474986999999999</v>
      </c>
      <c r="P3319" s="9">
        <v>0</v>
      </c>
      <c r="Q3319" s="9">
        <v>1.6950556122072601E-2</v>
      </c>
      <c r="R3319" s="9">
        <v>0</v>
      </c>
      <c r="S3319" s="9">
        <v>90577526963.923294</v>
      </c>
      <c r="T3319" s="9">
        <v>2830.3035285005099</v>
      </c>
      <c r="U3319" s="9">
        <v>9.2620122189188994</v>
      </c>
      <c r="V3319" s="9">
        <v>0</v>
      </c>
      <c r="W3319" s="9">
        <v>9.2620122189188994</v>
      </c>
      <c r="X3319" s="9">
        <v>0</v>
      </c>
      <c r="Y3319" s="9">
        <v>0</v>
      </c>
      <c r="Z3319" s="9">
        <v>1.7942679999999999E-2</v>
      </c>
      <c r="AA3319" s="9">
        <v>186.75470000000001</v>
      </c>
      <c r="AB3319" s="9"/>
      <c r="AQ3319" s="9">
        <f>K3319-'Processed Potentiostat'!$J$3</f>
        <v>-9.8018464999999999</v>
      </c>
    </row>
    <row r="3320" spans="1:43" x14ac:dyDescent="0.35">
      <c r="A3320">
        <v>2</v>
      </c>
      <c r="B3320">
        <v>0</v>
      </c>
      <c r="C3320">
        <v>0</v>
      </c>
      <c r="D3320">
        <v>1</v>
      </c>
      <c r="E3320">
        <v>0</v>
      </c>
      <c r="F3320">
        <v>0</v>
      </c>
      <c r="G3320">
        <v>0</v>
      </c>
      <c r="H3320" s="9">
        <v>2831.30352847525</v>
      </c>
      <c r="I3320" s="9">
        <v>-1.8301345</v>
      </c>
      <c r="J3320" s="9">
        <v>-1.8288521</v>
      </c>
      <c r="K3320" s="9">
        <v>-11.580693999999999</v>
      </c>
      <c r="L3320" s="9">
        <v>-33.353230000000003</v>
      </c>
      <c r="M3320" s="9">
        <v>-33.353230000000003</v>
      </c>
      <c r="N3320" s="9">
        <v>39</v>
      </c>
      <c r="O3320" s="9">
        <v>62.474986999999999</v>
      </c>
      <c r="P3320" s="9">
        <v>0</v>
      </c>
      <c r="Q3320" s="9">
        <v>1.6955629600227101E-2</v>
      </c>
      <c r="R3320" s="9">
        <v>0</v>
      </c>
      <c r="S3320" s="9">
        <v>25253828322.305599</v>
      </c>
      <c r="T3320" s="9">
        <v>2831.30352847525</v>
      </c>
      <c r="U3320" s="9">
        <v>9.26478584550566</v>
      </c>
      <c r="V3320" s="9">
        <v>0</v>
      </c>
      <c r="W3320" s="9">
        <v>9.26478584550566</v>
      </c>
      <c r="X3320" s="9">
        <v>0</v>
      </c>
      <c r="Y3320" s="9">
        <v>0</v>
      </c>
      <c r="Z3320" s="9">
        <v>2.1179376E-2</v>
      </c>
      <c r="AA3320" s="9">
        <v>157.92249000000001</v>
      </c>
      <c r="AB3320" s="9"/>
      <c r="AQ3320" s="9">
        <f>K3320-'Processed Potentiostat'!$J$3</f>
        <v>-11.580693999999999</v>
      </c>
    </row>
    <row r="3321" spans="1:43" x14ac:dyDescent="0.35">
      <c r="A3321">
        <v>2</v>
      </c>
      <c r="B3321">
        <v>0</v>
      </c>
      <c r="C3321">
        <v>0</v>
      </c>
      <c r="D3321">
        <v>1</v>
      </c>
      <c r="E3321">
        <v>0</v>
      </c>
      <c r="F3321">
        <v>0</v>
      </c>
      <c r="G3321">
        <v>0</v>
      </c>
      <c r="H3321" s="9">
        <v>2832.3035284499902</v>
      </c>
      <c r="I3321" s="9">
        <v>-1.8300836</v>
      </c>
      <c r="J3321" s="9">
        <v>-1.8300632999999999</v>
      </c>
      <c r="K3321" s="9">
        <v>-10.691364999999999</v>
      </c>
      <c r="L3321" s="9">
        <v>-33.364468000000002</v>
      </c>
      <c r="M3321" s="9">
        <v>-33.364468000000002</v>
      </c>
      <c r="N3321" s="9">
        <v>39</v>
      </c>
      <c r="O3321" s="9">
        <v>62.474986999999999</v>
      </c>
      <c r="P3321" s="9">
        <v>0</v>
      </c>
      <c r="Q3321" s="9">
        <v>1.69613424978549E-2</v>
      </c>
      <c r="R3321" s="9">
        <v>0</v>
      </c>
      <c r="S3321" s="9">
        <v>304881749974.09302</v>
      </c>
      <c r="T3321" s="9">
        <v>2832.3035284499902</v>
      </c>
      <c r="U3321" s="9">
        <v>9.2679078869096898</v>
      </c>
      <c r="V3321" s="9">
        <v>0</v>
      </c>
      <c r="W3321" s="9">
        <v>9.2679078869096898</v>
      </c>
      <c r="X3321" s="9">
        <v>0</v>
      </c>
      <c r="Y3321" s="9">
        <v>0</v>
      </c>
      <c r="Z3321" s="9">
        <v>1.9565875E-2</v>
      </c>
      <c r="AA3321" s="9">
        <v>171.17209</v>
      </c>
      <c r="AB3321" s="9"/>
      <c r="AQ3321" s="9">
        <f>K3321-'Processed Potentiostat'!$J$3</f>
        <v>-10.691364999999999</v>
      </c>
    </row>
    <row r="3322" spans="1:43" x14ac:dyDescent="0.35">
      <c r="A3322">
        <v>2</v>
      </c>
      <c r="B3322">
        <v>0</v>
      </c>
      <c r="C3322">
        <v>0</v>
      </c>
      <c r="D3322">
        <v>1</v>
      </c>
      <c r="E3322">
        <v>0</v>
      </c>
      <c r="F3322">
        <v>0</v>
      </c>
      <c r="G3322">
        <v>0</v>
      </c>
      <c r="H3322" s="9">
        <v>2833.3035284247298</v>
      </c>
      <c r="I3322" s="9">
        <v>-1.830147</v>
      </c>
      <c r="J3322" s="9">
        <v>-1.8292537</v>
      </c>
      <c r="K3322" s="9">
        <v>-10.933521000000001</v>
      </c>
      <c r="L3322" s="9">
        <v>-33.374496000000001</v>
      </c>
      <c r="M3322" s="9">
        <v>-33.374496000000001</v>
      </c>
      <c r="N3322" s="9">
        <v>39</v>
      </c>
      <c r="O3322" s="9">
        <v>62.474986999999999</v>
      </c>
      <c r="P3322" s="9">
        <v>0</v>
      </c>
      <c r="Q3322" s="9">
        <v>1.69664384119621E-2</v>
      </c>
      <c r="R3322" s="9">
        <v>0</v>
      </c>
      <c r="S3322" s="9">
        <v>36312007025.128899</v>
      </c>
      <c r="T3322" s="9">
        <v>2833.3035284247298</v>
      </c>
      <c r="U3322" s="9">
        <v>9.2706936652045702</v>
      </c>
      <c r="V3322" s="9">
        <v>0</v>
      </c>
      <c r="W3322" s="9">
        <v>9.2706936652045702</v>
      </c>
      <c r="X3322" s="9">
        <v>0</v>
      </c>
      <c r="Y3322" s="9">
        <v>0</v>
      </c>
      <c r="Z3322" s="9">
        <v>2.0000184000000001E-2</v>
      </c>
      <c r="AA3322" s="9">
        <v>167.30691999999999</v>
      </c>
      <c r="AB3322" s="9"/>
      <c r="AQ3322" s="9">
        <f>K3322-'Processed Potentiostat'!$J$3</f>
        <v>-10.933521000000001</v>
      </c>
    </row>
    <row r="3323" spans="1:43" x14ac:dyDescent="0.35">
      <c r="A3323">
        <v>2</v>
      </c>
      <c r="B3323">
        <v>0</v>
      </c>
      <c r="C3323">
        <v>0</v>
      </c>
      <c r="D3323">
        <v>1</v>
      </c>
      <c r="E3323">
        <v>0</v>
      </c>
      <c r="F3323">
        <v>0</v>
      </c>
      <c r="G3323">
        <v>0</v>
      </c>
      <c r="H3323" s="9">
        <v>2834.30352839946</v>
      </c>
      <c r="I3323" s="9">
        <v>-1.8301609999999999</v>
      </c>
      <c r="J3323" s="9">
        <v>-1.8312024</v>
      </c>
      <c r="K3323" s="9">
        <v>-14.621726000000001</v>
      </c>
      <c r="L3323" s="9">
        <v>-33.385776999999997</v>
      </c>
      <c r="M3323" s="9">
        <v>-33.385776999999997</v>
      </c>
      <c r="N3323" s="9">
        <v>39</v>
      </c>
      <c r="O3323" s="9">
        <v>62.474986999999999</v>
      </c>
      <c r="P3323" s="9">
        <v>0</v>
      </c>
      <c r="Q3323" s="9">
        <v>1.6972176209869499E-2</v>
      </c>
      <c r="R3323" s="9">
        <v>0</v>
      </c>
      <c r="S3323" s="9">
        <v>32425633028.182499</v>
      </c>
      <c r="T3323" s="9">
        <v>2834.30352839946</v>
      </c>
      <c r="U3323" s="9">
        <v>9.2738268264271397</v>
      </c>
      <c r="V3323" s="9">
        <v>0</v>
      </c>
      <c r="W3323" s="9">
        <v>9.2738268264271397</v>
      </c>
      <c r="X3323" s="9">
        <v>0</v>
      </c>
      <c r="Y3323" s="9">
        <v>0</v>
      </c>
      <c r="Z3323" s="9">
        <v>2.6775340000000002E-2</v>
      </c>
      <c r="AA3323" s="9">
        <v>125.23846</v>
      </c>
      <c r="AB3323" s="9"/>
      <c r="AQ3323" s="9">
        <f>K3323-'Processed Potentiostat'!$J$3</f>
        <v>-14.621726000000001</v>
      </c>
    </row>
    <row r="3324" spans="1:43" x14ac:dyDescent="0.35">
      <c r="A3324">
        <v>2</v>
      </c>
      <c r="B3324">
        <v>0</v>
      </c>
      <c r="C3324">
        <v>0</v>
      </c>
      <c r="D3324">
        <v>1</v>
      </c>
      <c r="E3324">
        <v>0</v>
      </c>
      <c r="F3324">
        <v>0</v>
      </c>
      <c r="G3324">
        <v>0</v>
      </c>
      <c r="H3324" s="9">
        <v>2834.8925283845801</v>
      </c>
      <c r="I3324" s="9">
        <v>-1.8301187999999999</v>
      </c>
      <c r="J3324" s="9">
        <v>-1.8297569</v>
      </c>
      <c r="K3324" s="9">
        <v>-19.623747000000002</v>
      </c>
      <c r="L3324" s="9">
        <v>-33.393749</v>
      </c>
      <c r="M3324" s="9">
        <v>-33.393749</v>
      </c>
      <c r="N3324" s="9">
        <v>39</v>
      </c>
      <c r="O3324" s="9">
        <v>62.474986999999999</v>
      </c>
      <c r="P3324" s="9">
        <v>0</v>
      </c>
      <c r="Q3324" s="9">
        <v>1.6976228469345399E-2</v>
      </c>
      <c r="R3324" s="9">
        <v>0</v>
      </c>
      <c r="S3324" s="9">
        <v>80288638473.940201</v>
      </c>
      <c r="T3324" s="9">
        <v>2834.8925283845801</v>
      </c>
      <c r="U3324" s="9">
        <v>9.2760410453073696</v>
      </c>
      <c r="V3324" s="9">
        <v>0</v>
      </c>
      <c r="W3324" s="9">
        <v>9.2760410453073696</v>
      </c>
      <c r="X3324" s="9">
        <v>0</v>
      </c>
      <c r="Y3324" s="9">
        <v>0</v>
      </c>
      <c r="Z3324" s="9">
        <v>3.5906684000000001E-2</v>
      </c>
      <c r="AA3324" s="9">
        <v>93.241973999999999</v>
      </c>
      <c r="AB3324" s="9"/>
      <c r="AQ3324" s="9">
        <f>K3324-'Processed Potentiostat'!$J$3</f>
        <v>-19.623747000000002</v>
      </c>
    </row>
    <row r="3325" spans="1:43" x14ac:dyDescent="0.35">
      <c r="A3325">
        <v>2</v>
      </c>
      <c r="B3325">
        <v>0</v>
      </c>
      <c r="C3325">
        <v>0</v>
      </c>
      <c r="D3325">
        <v>1</v>
      </c>
      <c r="E3325">
        <v>0</v>
      </c>
      <c r="F3325">
        <v>0</v>
      </c>
      <c r="G3325">
        <v>0</v>
      </c>
      <c r="H3325" s="9">
        <v>2835.8925283593198</v>
      </c>
      <c r="I3325" s="9">
        <v>-1.8298965</v>
      </c>
      <c r="J3325" s="9">
        <v>-1.8296261</v>
      </c>
      <c r="K3325" s="9">
        <v>-16.498466000000001</v>
      </c>
      <c r="L3325" s="9">
        <v>-33.410933999999997</v>
      </c>
      <c r="M3325" s="9">
        <v>-33.410933999999997</v>
      </c>
      <c r="N3325" s="9">
        <v>39</v>
      </c>
      <c r="O3325" s="9">
        <v>62.474986999999999</v>
      </c>
      <c r="P3325" s="9">
        <v>0</v>
      </c>
      <c r="Q3325" s="9">
        <v>1.6984962500074901E-2</v>
      </c>
      <c r="R3325" s="9">
        <v>0</v>
      </c>
      <c r="S3325" s="9">
        <v>61114529113.912201</v>
      </c>
      <c r="T3325" s="9">
        <v>2835.8925283593198</v>
      </c>
      <c r="U3325" s="9">
        <v>9.2808150753842895</v>
      </c>
      <c r="V3325" s="9">
        <v>0</v>
      </c>
      <c r="W3325" s="9">
        <v>9.2808150753842895</v>
      </c>
      <c r="X3325" s="9">
        <v>0</v>
      </c>
      <c r="Y3325" s="9">
        <v>0</v>
      </c>
      <c r="Z3325" s="9">
        <v>3.0186024999999998E-2</v>
      </c>
      <c r="AA3325" s="9">
        <v>110.89673999999999</v>
      </c>
      <c r="AB3325" s="9"/>
      <c r="AQ3325" s="9">
        <f>K3325-'Processed Potentiostat'!$J$3</f>
        <v>-16.498466000000001</v>
      </c>
    </row>
    <row r="3326" spans="1:43" x14ac:dyDescent="0.35">
      <c r="A3326">
        <v>2</v>
      </c>
      <c r="B3326">
        <v>0</v>
      </c>
      <c r="C3326">
        <v>0</v>
      </c>
      <c r="D3326">
        <v>1</v>
      </c>
      <c r="E3326">
        <v>0</v>
      </c>
      <c r="F3326">
        <v>0</v>
      </c>
      <c r="G3326">
        <v>0</v>
      </c>
      <c r="H3326" s="9">
        <v>2836.89252833406</v>
      </c>
      <c r="I3326" s="9">
        <v>-1.8300555999999999</v>
      </c>
      <c r="J3326" s="9">
        <v>-1.8296779000000001</v>
      </c>
      <c r="K3326" s="9">
        <v>-13.025475999999999</v>
      </c>
      <c r="L3326" s="9">
        <v>-33.425842000000003</v>
      </c>
      <c r="M3326" s="9">
        <v>-33.425842000000003</v>
      </c>
      <c r="N3326" s="9">
        <v>39</v>
      </c>
      <c r="O3326" s="9">
        <v>62.474986999999999</v>
      </c>
      <c r="P3326" s="9">
        <v>0</v>
      </c>
      <c r="Q3326" s="9">
        <v>1.69925393168321E-2</v>
      </c>
      <c r="R3326" s="9">
        <v>0</v>
      </c>
      <c r="S3326" s="9">
        <v>67549095126.433098</v>
      </c>
      <c r="T3326" s="9">
        <v>2836.89252833406</v>
      </c>
      <c r="U3326" s="9">
        <v>9.2849563846927197</v>
      </c>
      <c r="V3326" s="9">
        <v>0</v>
      </c>
      <c r="W3326" s="9">
        <v>9.2849563846927197</v>
      </c>
      <c r="X3326" s="9">
        <v>0</v>
      </c>
      <c r="Y3326" s="9">
        <v>0</v>
      </c>
      <c r="Z3326" s="9">
        <v>2.3832425000000001E-2</v>
      </c>
      <c r="AA3326" s="9">
        <v>140.46919</v>
      </c>
      <c r="AB3326" s="9"/>
      <c r="AQ3326" s="9">
        <f>K3326-'Processed Potentiostat'!$J$3</f>
        <v>-13.025475999999999</v>
      </c>
    </row>
    <row r="3327" spans="1:43" x14ac:dyDescent="0.35">
      <c r="A3327">
        <v>2</v>
      </c>
      <c r="B3327">
        <v>0</v>
      </c>
      <c r="C3327">
        <v>0</v>
      </c>
      <c r="D3327">
        <v>1</v>
      </c>
      <c r="E3327">
        <v>0</v>
      </c>
      <c r="F3327">
        <v>0</v>
      </c>
      <c r="G3327">
        <v>0</v>
      </c>
      <c r="H3327" s="9">
        <v>2837.8925283088001</v>
      </c>
      <c r="I3327" s="9">
        <v>-1.8301105</v>
      </c>
      <c r="J3327" s="9">
        <v>-1.8312444999999999</v>
      </c>
      <c r="K3327" s="9">
        <v>-14.615478</v>
      </c>
      <c r="L3327" s="9">
        <v>-33.440185999999997</v>
      </c>
      <c r="M3327" s="9">
        <v>-33.440185999999997</v>
      </c>
      <c r="N3327" s="9">
        <v>39</v>
      </c>
      <c r="O3327" s="9">
        <v>62.474986999999999</v>
      </c>
      <c r="P3327" s="9">
        <v>0</v>
      </c>
      <c r="Q3327" s="9">
        <v>1.69998354331337E-2</v>
      </c>
      <c r="R3327" s="9">
        <v>0</v>
      </c>
      <c r="S3327" s="9">
        <v>31203180779.324501</v>
      </c>
      <c r="T3327" s="9">
        <v>2837.8925283088001</v>
      </c>
      <c r="U3327" s="9">
        <v>9.2889400060351601</v>
      </c>
      <c r="V3327" s="9">
        <v>0</v>
      </c>
      <c r="W3327" s="9">
        <v>9.2889400060351601</v>
      </c>
      <c r="X3327" s="9">
        <v>0</v>
      </c>
      <c r="Y3327" s="9">
        <v>0</v>
      </c>
      <c r="Z3327" s="9">
        <v>2.6764512000000001E-2</v>
      </c>
      <c r="AA3327" s="9">
        <v>125.29488000000001</v>
      </c>
      <c r="AB3327" s="9"/>
      <c r="AQ3327" s="9">
        <f>K3327-'Processed Potentiostat'!$J$3</f>
        <v>-14.615478</v>
      </c>
    </row>
    <row r="3328" spans="1:43" x14ac:dyDescent="0.35">
      <c r="A3328">
        <v>2</v>
      </c>
      <c r="B3328">
        <v>0</v>
      </c>
      <c r="C3328">
        <v>0</v>
      </c>
      <c r="D3328">
        <v>1</v>
      </c>
      <c r="E3328">
        <v>0</v>
      </c>
      <c r="F3328">
        <v>0</v>
      </c>
      <c r="G3328">
        <v>0</v>
      </c>
      <c r="H3328" s="9">
        <v>2838.8925282835398</v>
      </c>
      <c r="I3328" s="9">
        <v>-1.8301460000000001</v>
      </c>
      <c r="J3328" s="9">
        <v>-1.8304461000000001</v>
      </c>
      <c r="K3328" s="9">
        <v>-12.973081000000001</v>
      </c>
      <c r="L3328" s="9">
        <v>-33.453735000000002</v>
      </c>
      <c r="M3328" s="9">
        <v>-33.453735000000002</v>
      </c>
      <c r="N3328" s="9">
        <v>39</v>
      </c>
      <c r="O3328" s="9">
        <v>62.474986999999999</v>
      </c>
      <c r="P3328" s="9">
        <v>0</v>
      </c>
      <c r="Q3328" s="9">
        <v>1.7006724929653699E-2</v>
      </c>
      <c r="R3328" s="9">
        <v>0</v>
      </c>
      <c r="S3328" s="9">
        <v>122385633724.06</v>
      </c>
      <c r="T3328" s="9">
        <v>2838.8925282835398</v>
      </c>
      <c r="U3328" s="9">
        <v>9.2927038050118504</v>
      </c>
      <c r="V3328" s="9">
        <v>0</v>
      </c>
      <c r="W3328" s="9">
        <v>9.2927038050118504</v>
      </c>
      <c r="X3328" s="9">
        <v>0</v>
      </c>
      <c r="Y3328" s="9">
        <v>0</v>
      </c>
      <c r="Z3328" s="9">
        <v>2.3746526E-2</v>
      </c>
      <c r="AA3328" s="9">
        <v>141.09572</v>
      </c>
      <c r="AB3328" s="9"/>
      <c r="AQ3328" s="9">
        <f>K3328-'Processed Potentiostat'!$J$3</f>
        <v>-12.973081000000001</v>
      </c>
    </row>
    <row r="3329" spans="1:43" x14ac:dyDescent="0.35">
      <c r="A3329">
        <v>2</v>
      </c>
      <c r="B3329">
        <v>0</v>
      </c>
      <c r="C3329">
        <v>0</v>
      </c>
      <c r="D3329">
        <v>1</v>
      </c>
      <c r="E3329">
        <v>0</v>
      </c>
      <c r="F3329">
        <v>0</v>
      </c>
      <c r="G3329">
        <v>0</v>
      </c>
      <c r="H3329" s="9">
        <v>2839.89252825827</v>
      </c>
      <c r="I3329" s="9">
        <v>-1.8298745000000001</v>
      </c>
      <c r="J3329" s="9">
        <v>-1.8292284000000001</v>
      </c>
      <c r="K3329" s="9">
        <v>-15.270384</v>
      </c>
      <c r="L3329" s="9">
        <v>-33.467514000000001</v>
      </c>
      <c r="M3329" s="9">
        <v>-33.467514000000001</v>
      </c>
      <c r="N3329" s="9">
        <v>39</v>
      </c>
      <c r="O3329" s="9">
        <v>62.474986999999999</v>
      </c>
      <c r="P3329" s="9">
        <v>0</v>
      </c>
      <c r="Q3329" s="9">
        <v>1.70137261420759E-2</v>
      </c>
      <c r="R3329" s="9">
        <v>0</v>
      </c>
      <c r="S3329" s="9">
        <v>35438760539.862396</v>
      </c>
      <c r="T3329" s="9">
        <v>2839.89252825827</v>
      </c>
      <c r="U3329" s="9">
        <v>9.2965318427082604</v>
      </c>
      <c r="V3329" s="9">
        <v>0</v>
      </c>
      <c r="W3329" s="9">
        <v>9.2965318427082604</v>
      </c>
      <c r="X3329" s="9">
        <v>0</v>
      </c>
      <c r="Y3329" s="9">
        <v>0</v>
      </c>
      <c r="Z3329" s="9">
        <v>2.7933019999999999E-2</v>
      </c>
      <c r="AA3329" s="9">
        <v>119.78928999999999</v>
      </c>
      <c r="AB3329" s="9"/>
      <c r="AQ3329" s="9">
        <f>K3329-'Processed Potentiostat'!$J$3</f>
        <v>-15.270384</v>
      </c>
    </row>
    <row r="3330" spans="1:43" x14ac:dyDescent="0.35">
      <c r="A3330">
        <v>2</v>
      </c>
      <c r="B3330">
        <v>0</v>
      </c>
      <c r="C3330">
        <v>0</v>
      </c>
      <c r="D3330">
        <v>1</v>
      </c>
      <c r="E3330">
        <v>0</v>
      </c>
      <c r="F3330">
        <v>0</v>
      </c>
      <c r="G3330">
        <v>0</v>
      </c>
      <c r="H3330" s="9">
        <v>2840.8925282330101</v>
      </c>
      <c r="I3330" s="9">
        <v>-1.8299502999999999</v>
      </c>
      <c r="J3330" s="9">
        <v>-1.8294338999999999</v>
      </c>
      <c r="K3330" s="9">
        <v>-14.786072000000001</v>
      </c>
      <c r="L3330" s="9">
        <v>-33.483006000000003</v>
      </c>
      <c r="M3330" s="9">
        <v>-33.483006000000003</v>
      </c>
      <c r="N3330" s="9">
        <v>39</v>
      </c>
      <c r="O3330" s="9">
        <v>62.474986999999999</v>
      </c>
      <c r="P3330" s="9">
        <v>0</v>
      </c>
      <c r="Q3330" s="9">
        <v>1.70215985446283E-2</v>
      </c>
      <c r="R3330" s="9">
        <v>0</v>
      </c>
      <c r="S3330" s="9">
        <v>45317169195.7108</v>
      </c>
      <c r="T3330" s="9">
        <v>2840.8925282330101</v>
      </c>
      <c r="U3330" s="9">
        <v>9.3008350887237601</v>
      </c>
      <c r="V3330" s="9">
        <v>0</v>
      </c>
      <c r="W3330" s="9">
        <v>9.3008350887237601</v>
      </c>
      <c r="X3330" s="9">
        <v>0</v>
      </c>
      <c r="Y3330" s="9">
        <v>0</v>
      </c>
      <c r="Z3330" s="9">
        <v>2.7050141E-2</v>
      </c>
      <c r="AA3330" s="9">
        <v>123.72684</v>
      </c>
      <c r="AB3330" s="9"/>
      <c r="AQ3330" s="9">
        <f>K3330-'Processed Potentiostat'!$J$3</f>
        <v>-14.786072000000001</v>
      </c>
    </row>
    <row r="3331" spans="1:43" x14ac:dyDescent="0.35">
      <c r="A3331">
        <v>2</v>
      </c>
      <c r="B3331">
        <v>0</v>
      </c>
      <c r="C3331">
        <v>0</v>
      </c>
      <c r="D3331">
        <v>1</v>
      </c>
      <c r="E3331">
        <v>0</v>
      </c>
      <c r="F3331">
        <v>0</v>
      </c>
      <c r="G3331">
        <v>0</v>
      </c>
      <c r="H3331" s="9">
        <v>2841.8925282077498</v>
      </c>
      <c r="I3331" s="9">
        <v>-1.8298976</v>
      </c>
      <c r="J3331" s="9">
        <v>-1.8291885999999999</v>
      </c>
      <c r="K3331" s="9">
        <v>-14.037236</v>
      </c>
      <c r="L3331" s="9">
        <v>-33.497154000000002</v>
      </c>
      <c r="M3331" s="9">
        <v>-33.497154000000002</v>
      </c>
      <c r="N3331" s="9">
        <v>39</v>
      </c>
      <c r="O3331" s="9">
        <v>62.474986999999999</v>
      </c>
      <c r="P3331" s="9">
        <v>0</v>
      </c>
      <c r="Q3331" s="9">
        <v>1.70287876176217E-2</v>
      </c>
      <c r="R3331" s="9">
        <v>0</v>
      </c>
      <c r="S3331" s="9">
        <v>34035186901.6548</v>
      </c>
      <c r="T3331" s="9">
        <v>2841.8925282077498</v>
      </c>
      <c r="U3331" s="9">
        <v>9.3047652992957897</v>
      </c>
      <c r="V3331" s="9">
        <v>0</v>
      </c>
      <c r="W3331" s="9">
        <v>9.3047652992957897</v>
      </c>
      <c r="X3331" s="9">
        <v>0</v>
      </c>
      <c r="Y3331" s="9">
        <v>0</v>
      </c>
      <c r="Z3331" s="9">
        <v>2.5676752000000001E-2</v>
      </c>
      <c r="AA3331" s="9">
        <v>130.30974000000001</v>
      </c>
      <c r="AB3331" s="9"/>
      <c r="AQ3331" s="9">
        <f>K3331-'Processed Potentiostat'!$J$3</f>
        <v>-14.037236</v>
      </c>
    </row>
    <row r="3332" spans="1:43" x14ac:dyDescent="0.35">
      <c r="A3332">
        <v>2</v>
      </c>
      <c r="B3332">
        <v>0</v>
      </c>
      <c r="C3332">
        <v>0</v>
      </c>
      <c r="D3332">
        <v>1</v>
      </c>
      <c r="E3332">
        <v>0</v>
      </c>
      <c r="F3332">
        <v>0</v>
      </c>
      <c r="G3332">
        <v>0</v>
      </c>
      <c r="H3332" s="9">
        <v>2841.9503282062901</v>
      </c>
      <c r="I3332" s="9">
        <v>-1.8300810999999999</v>
      </c>
      <c r="J3332" s="9">
        <v>-1.8317483999999999</v>
      </c>
      <c r="K3332" s="9">
        <v>-9.0180682999999995</v>
      </c>
      <c r="L3332" s="9">
        <v>-33.497920999999998</v>
      </c>
      <c r="M3332" s="9">
        <v>-33.497920999999998</v>
      </c>
      <c r="N3332" s="9">
        <v>39</v>
      </c>
      <c r="O3332" s="9">
        <v>62.474986999999999</v>
      </c>
      <c r="P3332" s="9">
        <v>0</v>
      </c>
      <c r="Q3332" s="9">
        <v>1.7029177756694599E-2</v>
      </c>
      <c r="R3332" s="9">
        <v>0</v>
      </c>
      <c r="S3332" s="9">
        <v>21260569183.0765</v>
      </c>
      <c r="T3332" s="9">
        <v>2841.9503282062901</v>
      </c>
      <c r="U3332" s="9">
        <v>9.3049785459280994</v>
      </c>
      <c r="V3332" s="9">
        <v>0</v>
      </c>
      <c r="W3332" s="9">
        <v>9.3049785459280994</v>
      </c>
      <c r="X3332" s="9">
        <v>0</v>
      </c>
      <c r="Y3332" s="9">
        <v>0</v>
      </c>
      <c r="Z3332" s="9">
        <v>1.6518831000000001E-2</v>
      </c>
      <c r="AA3332" s="9">
        <v>203.11981</v>
      </c>
      <c r="AB3332" s="9"/>
      <c r="AQ3332" s="9">
        <f>K3332-'Processed Potentiostat'!$J$3</f>
        <v>-9.0180682999999995</v>
      </c>
    </row>
    <row r="3333" spans="1:43" x14ac:dyDescent="0.35">
      <c r="A3333">
        <v>2</v>
      </c>
      <c r="B3333">
        <v>0</v>
      </c>
      <c r="C3333">
        <v>0</v>
      </c>
      <c r="D3333">
        <v>1</v>
      </c>
      <c r="E3333">
        <v>0</v>
      </c>
      <c r="F3333">
        <v>0</v>
      </c>
      <c r="G3333">
        <v>0</v>
      </c>
      <c r="H3333" s="9">
        <v>2842.9503281810298</v>
      </c>
      <c r="I3333" s="9">
        <v>-1.8300703</v>
      </c>
      <c r="J3333" s="9">
        <v>-1.8305564000000001</v>
      </c>
      <c r="K3333" s="9">
        <v>-11.191642999999999</v>
      </c>
      <c r="L3333" s="9">
        <v>-33.508465000000001</v>
      </c>
      <c r="M3333" s="9">
        <v>-33.508465000000001</v>
      </c>
      <c r="N3333" s="9">
        <v>39</v>
      </c>
      <c r="O3333" s="9">
        <v>62.474986999999999</v>
      </c>
      <c r="P3333" s="9">
        <v>0</v>
      </c>
      <c r="Q3333" s="9">
        <v>1.70345391630944E-2</v>
      </c>
      <c r="R3333" s="9">
        <v>0</v>
      </c>
      <c r="S3333" s="9">
        <v>87349096292.457397</v>
      </c>
      <c r="T3333" s="9">
        <v>2842.9503281810298</v>
      </c>
      <c r="U3333" s="9">
        <v>9.3079074180499699</v>
      </c>
      <c r="V3333" s="9">
        <v>0</v>
      </c>
      <c r="W3333" s="9">
        <v>9.3079074180499699</v>
      </c>
      <c r="X3333" s="9">
        <v>0</v>
      </c>
      <c r="Y3333" s="9">
        <v>0</v>
      </c>
      <c r="Z3333" s="9">
        <v>2.0486933999999998E-2</v>
      </c>
      <c r="AA3333" s="9">
        <v>163.56459000000001</v>
      </c>
      <c r="AB3333" s="9"/>
      <c r="AQ3333" s="9">
        <f>K3333-'Processed Potentiostat'!$J$3</f>
        <v>-11.191642999999999</v>
      </c>
    </row>
    <row r="3334" spans="1:43" x14ac:dyDescent="0.35">
      <c r="A3334">
        <v>2</v>
      </c>
      <c r="B3334">
        <v>0</v>
      </c>
      <c r="C3334">
        <v>0</v>
      </c>
      <c r="D3334">
        <v>1</v>
      </c>
      <c r="E3334">
        <v>0</v>
      </c>
      <c r="F3334">
        <v>0</v>
      </c>
      <c r="G3334">
        <v>0</v>
      </c>
      <c r="H3334" s="9">
        <v>2843.95032815577</v>
      </c>
      <c r="I3334" s="9">
        <v>-1.8298706</v>
      </c>
      <c r="J3334" s="9">
        <v>-1.8292373</v>
      </c>
      <c r="K3334" s="9">
        <v>-10.068618000000001</v>
      </c>
      <c r="L3334" s="9">
        <v>-33.518894000000003</v>
      </c>
      <c r="M3334" s="9">
        <v>-33.518894000000003</v>
      </c>
      <c r="N3334" s="9">
        <v>39</v>
      </c>
      <c r="O3334" s="9">
        <v>62.474986999999999</v>
      </c>
      <c r="P3334" s="9">
        <v>0</v>
      </c>
      <c r="Q3334" s="9">
        <v>1.7039838556316699E-2</v>
      </c>
      <c r="R3334" s="9">
        <v>0</v>
      </c>
      <c r="S3334" s="9">
        <v>35832402478.021103</v>
      </c>
      <c r="T3334" s="9">
        <v>2843.95032815577</v>
      </c>
      <c r="U3334" s="9">
        <v>9.3108038850966999</v>
      </c>
      <c r="V3334" s="9">
        <v>0</v>
      </c>
      <c r="W3334" s="9">
        <v>9.3108038850966999</v>
      </c>
      <c r="X3334" s="9">
        <v>0</v>
      </c>
      <c r="Y3334" s="9">
        <v>0</v>
      </c>
      <c r="Z3334" s="9">
        <v>1.8417890999999999E-2</v>
      </c>
      <c r="AA3334" s="9">
        <v>181.67711</v>
      </c>
      <c r="AB3334" s="9"/>
      <c r="AQ3334" s="9">
        <f>K3334-'Processed Potentiostat'!$J$3</f>
        <v>-10.068618000000001</v>
      </c>
    </row>
    <row r="3335" spans="1:43" x14ac:dyDescent="0.35">
      <c r="A3335">
        <v>2</v>
      </c>
      <c r="B3335">
        <v>0</v>
      </c>
      <c r="C3335">
        <v>0</v>
      </c>
      <c r="D3335">
        <v>1</v>
      </c>
      <c r="E3335">
        <v>0</v>
      </c>
      <c r="F3335">
        <v>0</v>
      </c>
      <c r="G3335">
        <v>0</v>
      </c>
      <c r="H3335" s="9">
        <v>2844.9503281305001</v>
      </c>
      <c r="I3335" s="9">
        <v>-1.8299038000000001</v>
      </c>
      <c r="J3335" s="9">
        <v>-1.8299376999999999</v>
      </c>
      <c r="K3335" s="9">
        <v>-9.7328376999999993</v>
      </c>
      <c r="L3335" s="9">
        <v>-33.528953999999999</v>
      </c>
      <c r="M3335" s="9">
        <v>-33.528953999999999</v>
      </c>
      <c r="N3335" s="9">
        <v>39</v>
      </c>
      <c r="O3335" s="9">
        <v>62.474986999999999</v>
      </c>
      <c r="P3335" s="9">
        <v>0</v>
      </c>
      <c r="Q3335" s="9">
        <v>1.7044951888541202E-2</v>
      </c>
      <c r="R3335" s="9">
        <v>0</v>
      </c>
      <c r="S3335" s="9">
        <v>142627407557.905</v>
      </c>
      <c r="T3335" s="9">
        <v>2844.9503281305001</v>
      </c>
      <c r="U3335" s="9">
        <v>9.3135981991619001</v>
      </c>
      <c r="V3335" s="9">
        <v>0</v>
      </c>
      <c r="W3335" s="9">
        <v>9.3135981991619001</v>
      </c>
      <c r="X3335" s="9">
        <v>0</v>
      </c>
      <c r="Y3335" s="9">
        <v>0</v>
      </c>
      <c r="Z3335" s="9">
        <v>1.7810486E-2</v>
      </c>
      <c r="AA3335" s="9">
        <v>188.01687999999999</v>
      </c>
      <c r="AB3335" s="9"/>
      <c r="AQ3335" s="9">
        <f>K3335-'Processed Potentiostat'!$J$3</f>
        <v>-9.7328376999999993</v>
      </c>
    </row>
    <row r="3336" spans="1:43" x14ac:dyDescent="0.35">
      <c r="A3336">
        <v>2</v>
      </c>
      <c r="B3336">
        <v>0</v>
      </c>
      <c r="C3336">
        <v>0</v>
      </c>
      <c r="D3336">
        <v>1</v>
      </c>
      <c r="E3336">
        <v>0</v>
      </c>
      <c r="F3336">
        <v>0</v>
      </c>
      <c r="G3336">
        <v>0</v>
      </c>
      <c r="H3336" s="9">
        <v>2845.6585281126099</v>
      </c>
      <c r="I3336" s="9">
        <v>-1.8298605999999999</v>
      </c>
      <c r="J3336" s="9">
        <v>-1.8300372</v>
      </c>
      <c r="K3336" s="9">
        <v>-14.741185</v>
      </c>
      <c r="L3336" s="9">
        <v>-33.537247000000001</v>
      </c>
      <c r="M3336" s="9">
        <v>-33.537247000000001</v>
      </c>
      <c r="N3336" s="9">
        <v>39</v>
      </c>
      <c r="O3336" s="9">
        <v>62.474986999999999</v>
      </c>
      <c r="P3336" s="9">
        <v>0</v>
      </c>
      <c r="Q3336" s="9">
        <v>1.7049167659847E-2</v>
      </c>
      <c r="R3336" s="9">
        <v>0</v>
      </c>
      <c r="S3336" s="9">
        <v>247432556947.30801</v>
      </c>
      <c r="T3336" s="9">
        <v>2845.6585281126099</v>
      </c>
      <c r="U3336" s="9">
        <v>9.3159019036123993</v>
      </c>
      <c r="V3336" s="9">
        <v>0</v>
      </c>
      <c r="W3336" s="9">
        <v>9.3159019036123993</v>
      </c>
      <c r="X3336" s="9">
        <v>0</v>
      </c>
      <c r="Y3336" s="9">
        <v>0</v>
      </c>
      <c r="Z3336" s="9">
        <v>2.6976917E-2</v>
      </c>
      <c r="AA3336" s="9">
        <v>124.14451</v>
      </c>
      <c r="AB3336" s="9"/>
      <c r="AQ3336" s="9">
        <f>K3336-'Processed Potentiostat'!$J$3</f>
        <v>-14.741185</v>
      </c>
    </row>
    <row r="3337" spans="1:43" x14ac:dyDescent="0.35">
      <c r="A3337">
        <v>2</v>
      </c>
      <c r="B3337">
        <v>0</v>
      </c>
      <c r="C3337">
        <v>0</v>
      </c>
      <c r="D3337">
        <v>1</v>
      </c>
      <c r="E3337">
        <v>0</v>
      </c>
      <c r="F3337">
        <v>0</v>
      </c>
      <c r="G3337">
        <v>0</v>
      </c>
      <c r="H3337" s="9">
        <v>2846.6585280873501</v>
      </c>
      <c r="I3337" s="9">
        <v>-1.8300292</v>
      </c>
      <c r="J3337" s="9">
        <v>-1.8319928999999999</v>
      </c>
      <c r="K3337" s="9">
        <v>-11.470571</v>
      </c>
      <c r="L3337" s="9">
        <v>-33.551105</v>
      </c>
      <c r="M3337" s="9">
        <v>-33.551105</v>
      </c>
      <c r="N3337" s="9">
        <v>39</v>
      </c>
      <c r="O3337" s="9">
        <v>62.474986999999999</v>
      </c>
      <c r="P3337" s="9">
        <v>0</v>
      </c>
      <c r="Q3337" s="9">
        <v>1.7056220219251499E-2</v>
      </c>
      <c r="R3337" s="9">
        <v>0</v>
      </c>
      <c r="S3337" s="9">
        <v>18433788028.549</v>
      </c>
      <c r="T3337" s="9">
        <v>2846.6585280873501</v>
      </c>
      <c r="U3337" s="9">
        <v>9.3197516474421196</v>
      </c>
      <c r="V3337" s="9">
        <v>0</v>
      </c>
      <c r="W3337" s="9">
        <v>9.3197516474421196</v>
      </c>
      <c r="X3337" s="9">
        <v>0</v>
      </c>
      <c r="Y3337" s="9">
        <v>0</v>
      </c>
      <c r="Z3337" s="9">
        <v>2.1014003E-2</v>
      </c>
      <c r="AA3337" s="9">
        <v>159.71244999999999</v>
      </c>
      <c r="AB3337" s="9"/>
      <c r="AQ3337" s="9">
        <f>K3337-'Processed Potentiostat'!$J$3</f>
        <v>-11.470571</v>
      </c>
    </row>
    <row r="3338" spans="1:43" x14ac:dyDescent="0.35">
      <c r="A3338">
        <v>2</v>
      </c>
      <c r="B3338">
        <v>0</v>
      </c>
      <c r="C3338">
        <v>0</v>
      </c>
      <c r="D3338">
        <v>1</v>
      </c>
      <c r="E3338">
        <v>0</v>
      </c>
      <c r="F3338">
        <v>0</v>
      </c>
      <c r="G3338">
        <v>0</v>
      </c>
      <c r="H3338" s="9">
        <v>2847.6585280620902</v>
      </c>
      <c r="I3338" s="9">
        <v>-1.8301212</v>
      </c>
      <c r="J3338" s="9">
        <v>-1.8306526000000001</v>
      </c>
      <c r="K3338" s="9">
        <v>-11.320513999999999</v>
      </c>
      <c r="L3338" s="9">
        <v>-33.562401000000001</v>
      </c>
      <c r="M3338" s="9">
        <v>-33.562401000000001</v>
      </c>
      <c r="N3338" s="9">
        <v>39</v>
      </c>
      <c r="O3338" s="9">
        <v>62.474986999999999</v>
      </c>
      <c r="P3338" s="9">
        <v>0</v>
      </c>
      <c r="Q3338" s="9">
        <v>1.7061964053781499E-2</v>
      </c>
      <c r="R3338" s="9">
        <v>0</v>
      </c>
      <c r="S3338" s="9">
        <v>69948278552.679703</v>
      </c>
      <c r="T3338" s="9">
        <v>2847.6585280620902</v>
      </c>
      <c r="U3338" s="9">
        <v>9.3228890225137597</v>
      </c>
      <c r="V3338" s="9">
        <v>0</v>
      </c>
      <c r="W3338" s="9">
        <v>9.3228890225137597</v>
      </c>
      <c r="X3338" s="9">
        <v>0</v>
      </c>
      <c r="Y3338" s="9">
        <v>0</v>
      </c>
      <c r="Z3338" s="9">
        <v>2.0723927999999999E-2</v>
      </c>
      <c r="AA3338" s="9">
        <v>161.71109000000001</v>
      </c>
      <c r="AB3338" s="9"/>
      <c r="AQ3338" s="9">
        <f>K3338-'Processed Potentiostat'!$J$3</f>
        <v>-11.320513999999999</v>
      </c>
    </row>
    <row r="3339" spans="1:43" x14ac:dyDescent="0.35">
      <c r="A3339">
        <v>2</v>
      </c>
      <c r="B3339">
        <v>0</v>
      </c>
      <c r="C3339">
        <v>0</v>
      </c>
      <c r="D3339">
        <v>1</v>
      </c>
      <c r="E3339">
        <v>0</v>
      </c>
      <c r="F3339">
        <v>0</v>
      </c>
      <c r="G3339">
        <v>0</v>
      </c>
      <c r="H3339" s="9">
        <v>2847.8019280584699</v>
      </c>
      <c r="I3339" s="9">
        <v>-1.830166</v>
      </c>
      <c r="J3339" s="9">
        <v>-1.8301357</v>
      </c>
      <c r="K3339" s="9">
        <v>-16.356106</v>
      </c>
      <c r="L3339" s="9">
        <v>-33.564011000000001</v>
      </c>
      <c r="M3339" s="9">
        <v>-33.564011000000001</v>
      </c>
      <c r="N3339" s="9">
        <v>39</v>
      </c>
      <c r="O3339" s="9">
        <v>62.474986999999999</v>
      </c>
      <c r="P3339" s="9">
        <v>0</v>
      </c>
      <c r="Q3339" s="9">
        <v>1.70627824306053E-2</v>
      </c>
      <c r="R3339" s="9">
        <v>0</v>
      </c>
      <c r="S3339" s="9">
        <v>905322599095.578</v>
      </c>
      <c r="T3339" s="9">
        <v>2847.8019280584699</v>
      </c>
      <c r="U3339" s="9">
        <v>9.3233362939200397</v>
      </c>
      <c r="V3339" s="9">
        <v>0</v>
      </c>
      <c r="W3339" s="9">
        <v>9.3233362939200397</v>
      </c>
      <c r="X3339" s="9">
        <v>0</v>
      </c>
      <c r="Y3339" s="9">
        <v>0</v>
      </c>
      <c r="Z3339" s="9">
        <v>2.9933893999999999E-2</v>
      </c>
      <c r="AA3339" s="9">
        <v>111.89312</v>
      </c>
      <c r="AB3339" s="9"/>
      <c r="AQ3339" s="9">
        <f>K3339-'Processed Potentiostat'!$J$3</f>
        <v>-16.356106</v>
      </c>
    </row>
    <row r="3340" spans="1:43" x14ac:dyDescent="0.35">
      <c r="A3340">
        <v>2</v>
      </c>
      <c r="B3340">
        <v>0</v>
      </c>
      <c r="C3340">
        <v>0</v>
      </c>
      <c r="D3340">
        <v>1</v>
      </c>
      <c r="E3340">
        <v>0</v>
      </c>
      <c r="F3340">
        <v>0</v>
      </c>
      <c r="G3340">
        <v>0</v>
      </c>
      <c r="H3340" s="9">
        <v>2848.8019280332001</v>
      </c>
      <c r="I3340" s="9">
        <v>-1.8298958999999999</v>
      </c>
      <c r="J3340" s="9">
        <v>-1.8305813</v>
      </c>
      <c r="K3340" s="9">
        <v>-13.358247</v>
      </c>
      <c r="L3340" s="9">
        <v>-33.579493999999997</v>
      </c>
      <c r="M3340" s="9">
        <v>-33.579493999999997</v>
      </c>
      <c r="N3340" s="9">
        <v>39</v>
      </c>
      <c r="O3340" s="9">
        <v>62.474986999999999</v>
      </c>
      <c r="P3340" s="9">
        <v>0</v>
      </c>
      <c r="Q3340" s="9">
        <v>1.70706558910854E-2</v>
      </c>
      <c r="R3340" s="9">
        <v>0</v>
      </c>
      <c r="S3340" s="9">
        <v>82195860416.666702</v>
      </c>
      <c r="T3340" s="9">
        <v>2848.8019280332001</v>
      </c>
      <c r="U3340" s="9">
        <v>9.3276372766467208</v>
      </c>
      <c r="V3340" s="9">
        <v>0</v>
      </c>
      <c r="W3340" s="9">
        <v>9.3276372766467208</v>
      </c>
      <c r="X3340" s="9">
        <v>0</v>
      </c>
      <c r="Y3340" s="9">
        <v>0</v>
      </c>
      <c r="Z3340" s="9">
        <v>2.4453356999999998E-2</v>
      </c>
      <c r="AA3340" s="9">
        <v>137.03754000000001</v>
      </c>
      <c r="AB3340" s="9"/>
      <c r="AQ3340" s="9">
        <f>K3340-'Processed Potentiostat'!$J$3</f>
        <v>-13.358247</v>
      </c>
    </row>
    <row r="3341" spans="1:43" x14ac:dyDescent="0.35">
      <c r="A3341">
        <v>2</v>
      </c>
      <c r="B3341">
        <v>0</v>
      </c>
      <c r="C3341">
        <v>0</v>
      </c>
      <c r="D3341">
        <v>1</v>
      </c>
      <c r="E3341">
        <v>0</v>
      </c>
      <c r="F3341">
        <v>0</v>
      </c>
      <c r="G3341">
        <v>0</v>
      </c>
      <c r="H3341" s="9">
        <v>2849.8019280079402</v>
      </c>
      <c r="I3341" s="9">
        <v>-1.8300392999999999</v>
      </c>
      <c r="J3341" s="9">
        <v>-1.8295832000000001</v>
      </c>
      <c r="K3341" s="9">
        <v>-13.029515</v>
      </c>
      <c r="L3341" s="9">
        <v>-33.593043999999999</v>
      </c>
      <c r="M3341" s="9">
        <v>-33.593043999999999</v>
      </c>
      <c r="N3341" s="9">
        <v>39</v>
      </c>
      <c r="O3341" s="9">
        <v>62.474986999999999</v>
      </c>
      <c r="P3341" s="9">
        <v>0</v>
      </c>
      <c r="Q3341" s="9">
        <v>1.7077542139581601E-2</v>
      </c>
      <c r="R3341" s="9">
        <v>0</v>
      </c>
      <c r="S3341" s="9">
        <v>56975107950.835701</v>
      </c>
      <c r="T3341" s="9">
        <v>2849.8019280079402</v>
      </c>
      <c r="U3341" s="9">
        <v>9.3314013191340202</v>
      </c>
      <c r="V3341" s="9">
        <v>0</v>
      </c>
      <c r="W3341" s="9">
        <v>9.3314013191340202</v>
      </c>
      <c r="X3341" s="9">
        <v>0</v>
      </c>
      <c r="Y3341" s="9">
        <v>0</v>
      </c>
      <c r="Z3341" s="9">
        <v>2.3838582000000001E-2</v>
      </c>
      <c r="AA3341" s="9">
        <v>140.41837000000001</v>
      </c>
      <c r="AB3341" s="9"/>
      <c r="AQ3341" s="9">
        <f>K3341-'Processed Potentiostat'!$J$3</f>
        <v>-13.029515</v>
      </c>
    </row>
    <row r="3342" spans="1:43" x14ac:dyDescent="0.35">
      <c r="A3342">
        <v>2</v>
      </c>
      <c r="B3342">
        <v>0</v>
      </c>
      <c r="C3342">
        <v>0</v>
      </c>
      <c r="D3342">
        <v>1</v>
      </c>
      <c r="E3342">
        <v>0</v>
      </c>
      <c r="F3342">
        <v>0</v>
      </c>
      <c r="G3342">
        <v>0</v>
      </c>
      <c r="H3342" s="9">
        <v>2850.8019279826799</v>
      </c>
      <c r="I3342" s="9">
        <v>-1.8298645</v>
      </c>
      <c r="J3342" s="9">
        <v>-1.8314144999999999</v>
      </c>
      <c r="K3342" s="9">
        <v>-11.393255999999999</v>
      </c>
      <c r="L3342" s="9">
        <v>-33.605350000000001</v>
      </c>
      <c r="M3342" s="9">
        <v>-33.605350000000001</v>
      </c>
      <c r="N3342" s="9">
        <v>39</v>
      </c>
      <c r="O3342" s="9">
        <v>62.474986999999999</v>
      </c>
      <c r="P3342" s="9">
        <v>0</v>
      </c>
      <c r="Q3342" s="9">
        <v>1.7083802633232701E-2</v>
      </c>
      <c r="R3342" s="9">
        <v>0</v>
      </c>
      <c r="S3342" s="9">
        <v>27064335457.100101</v>
      </c>
      <c r="T3342" s="9">
        <v>2850.8019279826799</v>
      </c>
      <c r="U3342" s="9">
        <v>9.3348197844675909</v>
      </c>
      <c r="V3342" s="9">
        <v>0</v>
      </c>
      <c r="W3342" s="9">
        <v>9.3348197844675909</v>
      </c>
      <c r="X3342" s="9">
        <v>0</v>
      </c>
      <c r="Y3342" s="9">
        <v>0</v>
      </c>
      <c r="Z3342" s="9">
        <v>2.0865774E-2</v>
      </c>
      <c r="AA3342" s="9">
        <v>160.74547999999999</v>
      </c>
      <c r="AB3342" s="9"/>
      <c r="AQ3342" s="9">
        <f>K3342-'Processed Potentiostat'!$J$3</f>
        <v>-11.393255999999999</v>
      </c>
    </row>
    <row r="3343" spans="1:43" x14ac:dyDescent="0.35">
      <c r="A3343">
        <v>2</v>
      </c>
      <c r="B3343">
        <v>0</v>
      </c>
      <c r="C3343">
        <v>0</v>
      </c>
      <c r="D3343">
        <v>1</v>
      </c>
      <c r="E3343">
        <v>0</v>
      </c>
      <c r="F3343">
        <v>0</v>
      </c>
      <c r="G3343">
        <v>0</v>
      </c>
      <c r="H3343" s="9">
        <v>2851.2943279702399</v>
      </c>
      <c r="I3343" s="9">
        <v>-1.8299934</v>
      </c>
      <c r="J3343" s="9">
        <v>-1.8303586000000001</v>
      </c>
      <c r="K3343" s="9">
        <v>-16.400116000000001</v>
      </c>
      <c r="L3343" s="9">
        <v>-33.610892999999997</v>
      </c>
      <c r="M3343" s="9">
        <v>-33.610892999999997</v>
      </c>
      <c r="N3343" s="9">
        <v>39</v>
      </c>
      <c r="O3343" s="9">
        <v>62.474986999999999</v>
      </c>
      <c r="P3343" s="9">
        <v>0</v>
      </c>
      <c r="Q3343" s="9">
        <v>1.7086620752579901E-2</v>
      </c>
      <c r="R3343" s="9">
        <v>0</v>
      </c>
      <c r="S3343" s="9">
        <v>180852220074.078</v>
      </c>
      <c r="T3343" s="9">
        <v>2851.2943279702399</v>
      </c>
      <c r="U3343" s="9">
        <v>9.3363593384785108</v>
      </c>
      <c r="V3343" s="9">
        <v>0</v>
      </c>
      <c r="W3343" s="9">
        <v>9.3363593384785108</v>
      </c>
      <c r="X3343" s="9">
        <v>0</v>
      </c>
      <c r="Y3343" s="9">
        <v>0</v>
      </c>
      <c r="Z3343" s="9">
        <v>3.0018092999999999E-2</v>
      </c>
      <c r="AA3343" s="9">
        <v>111.60645</v>
      </c>
      <c r="AB3343" s="9"/>
      <c r="AQ3343" s="9">
        <f>K3343-'Processed Potentiostat'!$J$3</f>
        <v>-16.400116000000001</v>
      </c>
    </row>
    <row r="3344" spans="1:43" x14ac:dyDescent="0.35">
      <c r="A3344">
        <v>2</v>
      </c>
      <c r="B3344">
        <v>0</v>
      </c>
      <c r="C3344">
        <v>0</v>
      </c>
      <c r="D3344">
        <v>1</v>
      </c>
      <c r="E3344">
        <v>0</v>
      </c>
      <c r="F3344">
        <v>0</v>
      </c>
      <c r="G3344">
        <v>0</v>
      </c>
      <c r="H3344" s="9">
        <v>2852.2943279449801</v>
      </c>
      <c r="I3344" s="9">
        <v>-1.8299839</v>
      </c>
      <c r="J3344" s="9">
        <v>-1.8291309</v>
      </c>
      <c r="K3344" s="9">
        <v>-12.585061</v>
      </c>
      <c r="L3344" s="9">
        <v>-33.624580000000002</v>
      </c>
      <c r="M3344" s="9">
        <v>-33.624580000000002</v>
      </c>
      <c r="N3344" s="9">
        <v>39</v>
      </c>
      <c r="O3344" s="9">
        <v>62.474986999999999</v>
      </c>
      <c r="P3344" s="9">
        <v>0</v>
      </c>
      <c r="Q3344" s="9">
        <v>1.7093575074574801E-2</v>
      </c>
      <c r="R3344" s="9">
        <v>0</v>
      </c>
      <c r="S3344" s="9">
        <v>32272701262.624401</v>
      </c>
      <c r="T3344" s="9">
        <v>2852.2943279449801</v>
      </c>
      <c r="U3344" s="9">
        <v>9.3401607220483296</v>
      </c>
      <c r="V3344" s="9">
        <v>0</v>
      </c>
      <c r="W3344" s="9">
        <v>9.3401607220483296</v>
      </c>
      <c r="X3344" s="9">
        <v>0</v>
      </c>
      <c r="Y3344" s="9">
        <v>0</v>
      </c>
      <c r="Z3344" s="9">
        <v>2.3019723999999998E-2</v>
      </c>
      <c r="AA3344" s="9">
        <v>145.34145000000001</v>
      </c>
      <c r="AB3344" s="9"/>
      <c r="AQ3344" s="9">
        <f>K3344-'Processed Potentiostat'!$J$3</f>
        <v>-12.585061</v>
      </c>
    </row>
    <row r="3345" spans="1:43" x14ac:dyDescent="0.35">
      <c r="A3345">
        <v>2</v>
      </c>
      <c r="B3345">
        <v>0</v>
      </c>
      <c r="C3345">
        <v>0</v>
      </c>
      <c r="D3345">
        <v>1</v>
      </c>
      <c r="E3345">
        <v>0</v>
      </c>
      <c r="F3345">
        <v>0</v>
      </c>
      <c r="G3345">
        <v>0</v>
      </c>
      <c r="H3345" s="9">
        <v>2853.2943279197202</v>
      </c>
      <c r="I3345" s="9">
        <v>-1.8299323000000001</v>
      </c>
      <c r="J3345" s="9">
        <v>-1.8291162000000001</v>
      </c>
      <c r="K3345" s="9">
        <v>-14.219795</v>
      </c>
      <c r="L3345" s="9">
        <v>-33.637141999999997</v>
      </c>
      <c r="M3345" s="9">
        <v>-33.637141999999997</v>
      </c>
      <c r="N3345" s="9">
        <v>39</v>
      </c>
      <c r="O3345" s="9">
        <v>62.474986999999999</v>
      </c>
      <c r="P3345" s="9">
        <v>0</v>
      </c>
      <c r="Q3345" s="9">
        <v>1.7099957571440099E-2</v>
      </c>
      <c r="R3345" s="9">
        <v>0</v>
      </c>
      <c r="S3345" s="9">
        <v>31836716066.013401</v>
      </c>
      <c r="T3345" s="9">
        <v>2853.2943279197202</v>
      </c>
      <c r="U3345" s="9">
        <v>9.3436510858627404</v>
      </c>
      <c r="V3345" s="9">
        <v>0</v>
      </c>
      <c r="W3345" s="9">
        <v>9.3436510858627404</v>
      </c>
      <c r="X3345" s="9">
        <v>0</v>
      </c>
      <c r="Y3345" s="9">
        <v>0</v>
      </c>
      <c r="Z3345" s="9">
        <v>2.6009658000000001E-2</v>
      </c>
      <c r="AA3345" s="9">
        <v>128.63167999999999</v>
      </c>
      <c r="AB3345" s="9"/>
      <c r="AQ3345" s="9">
        <f>K3345-'Processed Potentiostat'!$J$3</f>
        <v>-14.219795</v>
      </c>
    </row>
    <row r="3346" spans="1:43" x14ac:dyDescent="0.35">
      <c r="A3346">
        <v>2</v>
      </c>
      <c r="B3346">
        <v>0</v>
      </c>
      <c r="C3346">
        <v>0</v>
      </c>
      <c r="D3346">
        <v>1</v>
      </c>
      <c r="E3346">
        <v>0</v>
      </c>
      <c r="F3346">
        <v>0</v>
      </c>
      <c r="G3346">
        <v>0</v>
      </c>
      <c r="H3346" s="9">
        <v>2854.2943278944499</v>
      </c>
      <c r="I3346" s="9">
        <v>-1.830147</v>
      </c>
      <c r="J3346" s="9">
        <v>-1.8295037999999999</v>
      </c>
      <c r="K3346" s="9">
        <v>-12.431727</v>
      </c>
      <c r="L3346" s="9">
        <v>-33.650291000000003</v>
      </c>
      <c r="M3346" s="9">
        <v>-33.650291000000003</v>
      </c>
      <c r="N3346" s="9">
        <v>39</v>
      </c>
      <c r="O3346" s="9">
        <v>62.474986999999999</v>
      </c>
      <c r="P3346" s="9">
        <v>0</v>
      </c>
      <c r="Q3346" s="9">
        <v>1.7106639966857198E-2</v>
      </c>
      <c r="R3346" s="9">
        <v>0</v>
      </c>
      <c r="S3346" s="9">
        <v>50299196508.296997</v>
      </c>
      <c r="T3346" s="9">
        <v>2854.2943278944499</v>
      </c>
      <c r="U3346" s="9">
        <v>9.3473027416256702</v>
      </c>
      <c r="V3346" s="9">
        <v>0</v>
      </c>
      <c r="W3346" s="9">
        <v>9.3473027416256702</v>
      </c>
      <c r="X3346" s="9">
        <v>0</v>
      </c>
      <c r="Y3346" s="9">
        <v>0</v>
      </c>
      <c r="Z3346" s="9">
        <v>2.2743892000000002E-2</v>
      </c>
      <c r="AA3346" s="9">
        <v>147.16408000000001</v>
      </c>
      <c r="AB3346" s="9"/>
      <c r="AQ3346" s="9">
        <f>K3346-'Processed Potentiostat'!$J$3</f>
        <v>-12.431727</v>
      </c>
    </row>
    <row r="3347" spans="1:43" x14ac:dyDescent="0.35">
      <c r="A3347">
        <v>2</v>
      </c>
      <c r="B3347">
        <v>0</v>
      </c>
      <c r="C3347">
        <v>0</v>
      </c>
      <c r="D3347">
        <v>1</v>
      </c>
      <c r="E3347">
        <v>0</v>
      </c>
      <c r="F3347">
        <v>0</v>
      </c>
      <c r="G3347">
        <v>0</v>
      </c>
      <c r="H3347" s="9">
        <v>2855.2943278691901</v>
      </c>
      <c r="I3347" s="9">
        <v>-1.8300608</v>
      </c>
      <c r="J3347" s="9">
        <v>-1.8301646</v>
      </c>
      <c r="K3347" s="9">
        <v>-11.958159</v>
      </c>
      <c r="L3347" s="9">
        <v>-33.662509999999997</v>
      </c>
      <c r="M3347" s="9">
        <v>-33.662509999999997</v>
      </c>
      <c r="N3347" s="9">
        <v>39</v>
      </c>
      <c r="O3347" s="9">
        <v>62.474986999999999</v>
      </c>
      <c r="P3347" s="9">
        <v>0</v>
      </c>
      <c r="Q3347" s="9">
        <v>1.7112851583647899E-2</v>
      </c>
      <c r="R3347" s="9">
        <v>0</v>
      </c>
      <c r="S3347" s="9">
        <v>4092486968784.3701</v>
      </c>
      <c r="T3347" s="9">
        <v>2855.2943278691901</v>
      </c>
      <c r="U3347" s="9">
        <v>9.3506972275217901</v>
      </c>
      <c r="V3347" s="9">
        <v>0</v>
      </c>
      <c r="W3347" s="9">
        <v>9.3506972275217901</v>
      </c>
      <c r="X3347" s="9">
        <v>0</v>
      </c>
      <c r="Y3347" s="9">
        <v>0</v>
      </c>
      <c r="Z3347" s="9">
        <v>2.1885399E-2</v>
      </c>
      <c r="AA3347" s="9">
        <v>153.04734999999999</v>
      </c>
      <c r="AB3347" s="9"/>
      <c r="AQ3347" s="9">
        <f>K3347-'Processed Potentiostat'!$J$3</f>
        <v>-11.958159</v>
      </c>
    </row>
    <row r="3348" spans="1:43" x14ac:dyDescent="0.35">
      <c r="A3348">
        <v>2</v>
      </c>
      <c r="B3348">
        <v>0</v>
      </c>
      <c r="C3348">
        <v>0</v>
      </c>
      <c r="D3348">
        <v>1</v>
      </c>
      <c r="E3348">
        <v>0</v>
      </c>
      <c r="F3348">
        <v>0</v>
      </c>
      <c r="G3348">
        <v>0</v>
      </c>
      <c r="H3348" s="9">
        <v>2856.2943278439302</v>
      </c>
      <c r="I3348" s="9">
        <v>-1.8301189</v>
      </c>
      <c r="J3348" s="9">
        <v>-1.8293486000000001</v>
      </c>
      <c r="K3348" s="9">
        <v>-12.859947999999999</v>
      </c>
      <c r="L3348" s="9">
        <v>-33.675972000000002</v>
      </c>
      <c r="M3348" s="9">
        <v>-33.675972000000002</v>
      </c>
      <c r="N3348" s="9">
        <v>39</v>
      </c>
      <c r="O3348" s="9">
        <v>62.474986999999999</v>
      </c>
      <c r="P3348" s="9">
        <v>0</v>
      </c>
      <c r="Q3348" s="9">
        <v>1.7119692364841701E-2</v>
      </c>
      <c r="R3348" s="9">
        <v>0</v>
      </c>
      <c r="S3348" s="9">
        <v>40858333960.888397</v>
      </c>
      <c r="T3348" s="9">
        <v>2856.2943278439302</v>
      </c>
      <c r="U3348" s="9">
        <v>9.3544364308510293</v>
      </c>
      <c r="V3348" s="9">
        <v>0</v>
      </c>
      <c r="W3348" s="9">
        <v>9.3544364308510293</v>
      </c>
      <c r="X3348" s="9">
        <v>0</v>
      </c>
      <c r="Y3348" s="9">
        <v>0</v>
      </c>
      <c r="Z3348" s="9">
        <v>2.3525326999999999E-2</v>
      </c>
      <c r="AA3348" s="9">
        <v>142.25163000000001</v>
      </c>
      <c r="AB3348" s="9"/>
      <c r="AQ3348" s="9">
        <f>K3348-'Processed Potentiostat'!$J$3</f>
        <v>-12.859947999999999</v>
      </c>
    </row>
    <row r="3349" spans="1:43" x14ac:dyDescent="0.35">
      <c r="A3349">
        <v>2</v>
      </c>
      <c r="B3349">
        <v>0</v>
      </c>
      <c r="C3349">
        <v>0</v>
      </c>
      <c r="D3349">
        <v>1</v>
      </c>
      <c r="E3349">
        <v>0</v>
      </c>
      <c r="F3349">
        <v>0</v>
      </c>
      <c r="G3349">
        <v>0</v>
      </c>
      <c r="H3349" s="9">
        <v>2857.2943278186699</v>
      </c>
      <c r="I3349" s="9">
        <v>-1.8300582000000001</v>
      </c>
      <c r="J3349" s="9">
        <v>-1.8318175000000001</v>
      </c>
      <c r="K3349" s="9">
        <v>-11.56991</v>
      </c>
      <c r="L3349" s="9">
        <v>-33.688358000000001</v>
      </c>
      <c r="M3349" s="9">
        <v>-33.688358000000001</v>
      </c>
      <c r="N3349" s="9">
        <v>39</v>
      </c>
      <c r="O3349" s="9">
        <v>62.474986999999999</v>
      </c>
      <c r="P3349" s="9">
        <v>0</v>
      </c>
      <c r="Q3349" s="9">
        <v>1.7125994998601499E-2</v>
      </c>
      <c r="R3349" s="9">
        <v>0</v>
      </c>
      <c r="S3349" s="9">
        <v>20482598848.533798</v>
      </c>
      <c r="T3349" s="9">
        <v>2857.2943278186699</v>
      </c>
      <c r="U3349" s="9">
        <v>9.3578767880208193</v>
      </c>
      <c r="V3349" s="9">
        <v>0</v>
      </c>
      <c r="W3349" s="9">
        <v>9.3578767880208193</v>
      </c>
      <c r="X3349" s="9">
        <v>0</v>
      </c>
      <c r="Y3349" s="9">
        <v>0</v>
      </c>
      <c r="Z3349" s="9">
        <v>2.1193963999999999E-2</v>
      </c>
      <c r="AA3349" s="9">
        <v>158.32598999999999</v>
      </c>
      <c r="AB3349" s="9"/>
      <c r="AQ3349" s="9">
        <f>K3349-'Processed Potentiostat'!$J$3</f>
        <v>-11.56991</v>
      </c>
    </row>
    <row r="3350" spans="1:43" x14ac:dyDescent="0.35">
      <c r="A3350">
        <v>2</v>
      </c>
      <c r="B3350">
        <v>0</v>
      </c>
      <c r="C3350">
        <v>0</v>
      </c>
      <c r="D3350">
        <v>1</v>
      </c>
      <c r="E3350">
        <v>0</v>
      </c>
      <c r="F3350">
        <v>0</v>
      </c>
      <c r="G3350">
        <v>0</v>
      </c>
      <c r="H3350" s="9">
        <v>2857.69432780856</v>
      </c>
      <c r="I3350" s="9">
        <v>-1.8300457000000001</v>
      </c>
      <c r="J3350" s="9">
        <v>-1.8280814000000001</v>
      </c>
      <c r="K3350" s="9">
        <v>-16.735668</v>
      </c>
      <c r="L3350" s="9">
        <v>-33.692875000000001</v>
      </c>
      <c r="M3350" s="9">
        <v>-33.692875000000001</v>
      </c>
      <c r="N3350" s="9">
        <v>39</v>
      </c>
      <c r="O3350" s="9">
        <v>62.474986999999999</v>
      </c>
      <c r="P3350" s="9">
        <v>0</v>
      </c>
      <c r="Q3350" s="9">
        <v>1.7128288530592999E-2</v>
      </c>
      <c r="R3350" s="9">
        <v>0</v>
      </c>
      <c r="S3350" s="9">
        <v>16110140544.1765</v>
      </c>
      <c r="T3350" s="9">
        <v>2857.69432780856</v>
      </c>
      <c r="U3350" s="9">
        <v>9.3591314457202408</v>
      </c>
      <c r="V3350" s="9">
        <v>0</v>
      </c>
      <c r="W3350" s="9">
        <v>9.3591314457202408</v>
      </c>
      <c r="X3350" s="9">
        <v>0</v>
      </c>
      <c r="Y3350" s="9">
        <v>0</v>
      </c>
      <c r="Z3350" s="9">
        <v>3.0594163000000001E-2</v>
      </c>
      <c r="AA3350" s="9">
        <v>109.23265000000001</v>
      </c>
      <c r="AB3350" s="9"/>
      <c r="AQ3350" s="9">
        <f>K3350-'Processed Potentiostat'!$J$3</f>
        <v>-16.735668</v>
      </c>
    </row>
    <row r="3351" spans="1:43" x14ac:dyDescent="0.35">
      <c r="A3351">
        <v>2</v>
      </c>
      <c r="B3351">
        <v>0</v>
      </c>
      <c r="C3351">
        <v>0</v>
      </c>
      <c r="D3351">
        <v>1</v>
      </c>
      <c r="E3351">
        <v>0</v>
      </c>
      <c r="F3351">
        <v>0</v>
      </c>
      <c r="G3351">
        <v>0</v>
      </c>
      <c r="H3351" s="9">
        <v>2857.70832780821</v>
      </c>
      <c r="I3351" s="9">
        <v>-1.8298551999999999</v>
      </c>
      <c r="J3351" s="9">
        <v>-1.8293564</v>
      </c>
      <c r="K3351" s="9">
        <v>-11.732885</v>
      </c>
      <c r="L3351" s="9">
        <v>-33.693085000000004</v>
      </c>
      <c r="M3351" s="9">
        <v>-33.693085000000004</v>
      </c>
      <c r="N3351" s="9">
        <v>39</v>
      </c>
      <c r="O3351" s="9">
        <v>62.474986999999999</v>
      </c>
      <c r="P3351" s="9">
        <v>0</v>
      </c>
      <c r="Q3351" s="9">
        <v>1.71283951456635E-2</v>
      </c>
      <c r="R3351" s="9">
        <v>0</v>
      </c>
      <c r="S3351" s="9">
        <v>41273083658.450699</v>
      </c>
      <c r="T3351" s="9">
        <v>2857.70832780821</v>
      </c>
      <c r="U3351" s="9">
        <v>9.3591900962283301</v>
      </c>
      <c r="V3351" s="9">
        <v>0</v>
      </c>
      <c r="W3351" s="9">
        <v>9.3591900962283301</v>
      </c>
      <c r="X3351" s="9">
        <v>0</v>
      </c>
      <c r="Y3351" s="9">
        <v>0</v>
      </c>
      <c r="Z3351" s="9">
        <v>2.1463629000000001E-2</v>
      </c>
      <c r="AA3351" s="9">
        <v>155.91701</v>
      </c>
      <c r="AB3351" s="9"/>
      <c r="AQ3351" s="9">
        <f>K3351-'Processed Potentiostat'!$J$3</f>
        <v>-11.732885</v>
      </c>
    </row>
    <row r="3352" spans="1:43" x14ac:dyDescent="0.35">
      <c r="A3352">
        <v>2</v>
      </c>
      <c r="B3352">
        <v>0</v>
      </c>
      <c r="C3352">
        <v>0</v>
      </c>
      <c r="D3352">
        <v>1</v>
      </c>
      <c r="E3352">
        <v>0</v>
      </c>
      <c r="F3352">
        <v>0</v>
      </c>
      <c r="G3352">
        <v>0</v>
      </c>
      <c r="H3352" s="9">
        <v>2858.7083277829502</v>
      </c>
      <c r="I3352" s="9">
        <v>-1.8298924000000001</v>
      </c>
      <c r="J3352" s="9">
        <v>-1.8306041</v>
      </c>
      <c r="K3352" s="9">
        <v>-9.4212170000000004</v>
      </c>
      <c r="L3352" s="9">
        <v>-33.703113999999999</v>
      </c>
      <c r="M3352" s="9">
        <v>-33.703113999999999</v>
      </c>
      <c r="N3352" s="9">
        <v>39</v>
      </c>
      <c r="O3352" s="9">
        <v>62.474986999999999</v>
      </c>
      <c r="P3352" s="9">
        <v>0</v>
      </c>
      <c r="Q3352" s="9">
        <v>1.71334948217076E-2</v>
      </c>
      <c r="R3352" s="9">
        <v>0</v>
      </c>
      <c r="S3352" s="9">
        <v>78143229787.339706</v>
      </c>
      <c r="T3352" s="9">
        <v>2858.7083277829502</v>
      </c>
      <c r="U3352" s="9">
        <v>9.3619759006829799</v>
      </c>
      <c r="V3352" s="9">
        <v>0</v>
      </c>
      <c r="W3352" s="9">
        <v>9.3619759006829799</v>
      </c>
      <c r="X3352" s="9">
        <v>0</v>
      </c>
      <c r="Y3352" s="9">
        <v>0</v>
      </c>
      <c r="Z3352" s="9">
        <v>1.7246517999999999E-2</v>
      </c>
      <c r="AA3352" s="9">
        <v>194.30653000000001</v>
      </c>
      <c r="AB3352" s="9"/>
      <c r="AQ3352" s="9">
        <f>K3352-'Processed Potentiostat'!$J$3</f>
        <v>-9.4212170000000004</v>
      </c>
    </row>
    <row r="3353" spans="1:43" x14ac:dyDescent="0.35">
      <c r="A3353">
        <v>2</v>
      </c>
      <c r="B3353">
        <v>0</v>
      </c>
      <c r="C3353">
        <v>0</v>
      </c>
      <c r="D3353">
        <v>1</v>
      </c>
      <c r="E3353">
        <v>0</v>
      </c>
      <c r="F3353">
        <v>0</v>
      </c>
      <c r="G3353">
        <v>0</v>
      </c>
      <c r="H3353" s="9">
        <v>2859.7083277576799</v>
      </c>
      <c r="I3353" s="9">
        <v>-1.8298962999999999</v>
      </c>
      <c r="J3353" s="9">
        <v>-1.8296424</v>
      </c>
      <c r="K3353" s="9">
        <v>-8.5437384000000005</v>
      </c>
      <c r="L3353" s="9">
        <v>-33.712032000000001</v>
      </c>
      <c r="M3353" s="9">
        <v>-33.712032000000001</v>
      </c>
      <c r="N3353" s="9">
        <v>39</v>
      </c>
      <c r="O3353" s="9">
        <v>62.474986999999999</v>
      </c>
      <c r="P3353" s="9">
        <v>0</v>
      </c>
      <c r="Q3353" s="9">
        <v>1.7138027639936399E-2</v>
      </c>
      <c r="R3353" s="9">
        <v>0</v>
      </c>
      <c r="S3353" s="9">
        <v>63564174407.258797</v>
      </c>
      <c r="T3353" s="9">
        <v>2859.7083277576799</v>
      </c>
      <c r="U3353" s="9">
        <v>9.3644530222778304</v>
      </c>
      <c r="V3353" s="9">
        <v>0</v>
      </c>
      <c r="W3353" s="9">
        <v>9.3644530222778304</v>
      </c>
      <c r="X3353" s="9">
        <v>0</v>
      </c>
      <c r="Y3353" s="9">
        <v>0</v>
      </c>
      <c r="Z3353" s="9">
        <v>1.5631987E-2</v>
      </c>
      <c r="AA3353" s="9">
        <v>214.15010000000001</v>
      </c>
      <c r="AB3353" s="9"/>
      <c r="AQ3353" s="9">
        <f>K3353-'Processed Potentiostat'!$J$3</f>
        <v>-8.5437384000000005</v>
      </c>
    </row>
    <row r="3354" spans="1:43" x14ac:dyDescent="0.35">
      <c r="A3354">
        <v>2</v>
      </c>
      <c r="B3354">
        <v>0</v>
      </c>
      <c r="C3354">
        <v>0</v>
      </c>
      <c r="D3354">
        <v>1</v>
      </c>
      <c r="E3354">
        <v>0</v>
      </c>
      <c r="F3354">
        <v>0</v>
      </c>
      <c r="G3354">
        <v>0</v>
      </c>
      <c r="H3354" s="9">
        <v>2860.70832773242</v>
      </c>
      <c r="I3354" s="9">
        <v>-1.8299801</v>
      </c>
      <c r="J3354" s="9">
        <v>-1.8299561</v>
      </c>
      <c r="K3354" s="9">
        <v>-10.494935</v>
      </c>
      <c r="L3354" s="9">
        <v>-33.721798</v>
      </c>
      <c r="M3354" s="9">
        <v>-33.721798</v>
      </c>
      <c r="N3354" s="9">
        <v>39</v>
      </c>
      <c r="O3354" s="9">
        <v>62.474986999999999</v>
      </c>
      <c r="P3354" s="9">
        <v>0</v>
      </c>
      <c r="Q3354" s="9">
        <v>1.7142991713435401E-2</v>
      </c>
      <c r="R3354" s="9">
        <v>0</v>
      </c>
      <c r="S3354" s="9">
        <v>155598975770.93399</v>
      </c>
      <c r="T3354" s="9">
        <v>2860.70832773242</v>
      </c>
      <c r="U3354" s="9">
        <v>9.3671658950235503</v>
      </c>
      <c r="V3354" s="9">
        <v>0</v>
      </c>
      <c r="W3354" s="9">
        <v>9.3671658950235503</v>
      </c>
      <c r="X3354" s="9">
        <v>0</v>
      </c>
      <c r="Y3354" s="9">
        <v>0</v>
      </c>
      <c r="Z3354" s="9">
        <v>1.920527E-2</v>
      </c>
      <c r="AA3354" s="9">
        <v>174.36564999999999</v>
      </c>
      <c r="AB3354" s="9"/>
      <c r="AQ3354" s="9">
        <f>K3354-'Processed Potentiostat'!$J$3</f>
        <v>-10.494935</v>
      </c>
    </row>
    <row r="3355" spans="1:43" x14ac:dyDescent="0.35">
      <c r="A3355">
        <v>2</v>
      </c>
      <c r="B3355">
        <v>0</v>
      </c>
      <c r="C3355">
        <v>0</v>
      </c>
      <c r="D3355">
        <v>1</v>
      </c>
      <c r="E3355">
        <v>0</v>
      </c>
      <c r="F3355">
        <v>0</v>
      </c>
      <c r="G3355">
        <v>0</v>
      </c>
      <c r="H3355" s="9">
        <v>2861.7083277071602</v>
      </c>
      <c r="I3355" s="9">
        <v>-1.8300396000000001</v>
      </c>
      <c r="J3355" s="9">
        <v>-1.8311385</v>
      </c>
      <c r="K3355" s="9">
        <v>-9.7623309999999996</v>
      </c>
      <c r="L3355" s="9">
        <v>-33.732089999999999</v>
      </c>
      <c r="M3355" s="9">
        <v>-33.732089999999999</v>
      </c>
      <c r="N3355" s="9">
        <v>39</v>
      </c>
      <c r="O3355" s="9">
        <v>62.474986999999999</v>
      </c>
      <c r="P3355" s="9">
        <v>0</v>
      </c>
      <c r="Q3355" s="9">
        <v>1.71482267619949E-2</v>
      </c>
      <c r="R3355" s="9">
        <v>0</v>
      </c>
      <c r="S3355" s="9">
        <v>34929672141.9123</v>
      </c>
      <c r="T3355" s="9">
        <v>2861.7083277071602</v>
      </c>
      <c r="U3355" s="9">
        <v>9.3700248010169105</v>
      </c>
      <c r="V3355" s="9">
        <v>0</v>
      </c>
      <c r="W3355" s="9">
        <v>9.3700248010169105</v>
      </c>
      <c r="X3355" s="9">
        <v>0</v>
      </c>
      <c r="Y3355" s="9">
        <v>0</v>
      </c>
      <c r="Z3355" s="9">
        <v>1.7876179999999998E-2</v>
      </c>
      <c r="AA3355" s="9">
        <v>187.57185000000001</v>
      </c>
      <c r="AB3355" s="9"/>
      <c r="AQ3355" s="9">
        <f>K3355-'Processed Potentiostat'!$J$3</f>
        <v>-9.7623309999999996</v>
      </c>
    </row>
    <row r="3356" spans="1:43" x14ac:dyDescent="0.35">
      <c r="A3356">
        <v>2</v>
      </c>
      <c r="B3356">
        <v>0</v>
      </c>
      <c r="C3356">
        <v>0</v>
      </c>
      <c r="D3356">
        <v>1</v>
      </c>
      <c r="E3356">
        <v>0</v>
      </c>
      <c r="F3356">
        <v>0</v>
      </c>
      <c r="G3356">
        <v>0</v>
      </c>
      <c r="H3356" s="9">
        <v>2862.7083276818998</v>
      </c>
      <c r="I3356" s="9">
        <v>-1.8301407000000001</v>
      </c>
      <c r="J3356" s="9">
        <v>-1.8301698</v>
      </c>
      <c r="K3356" s="9">
        <v>-11.773732000000001</v>
      </c>
      <c r="L3356" s="9">
        <v>-33.741408999999997</v>
      </c>
      <c r="M3356" s="9">
        <v>-33.741408999999997</v>
      </c>
      <c r="N3356" s="9">
        <v>39</v>
      </c>
      <c r="O3356" s="9">
        <v>62.474986999999999</v>
      </c>
      <c r="P3356" s="9">
        <v>0</v>
      </c>
      <c r="Q3356" s="9">
        <v>1.7152964515136E-2</v>
      </c>
      <c r="R3356" s="9">
        <v>0</v>
      </c>
      <c r="S3356" s="9">
        <v>11321737834544</v>
      </c>
      <c r="T3356" s="9">
        <v>2862.7083276818998</v>
      </c>
      <c r="U3356" s="9">
        <v>9.3726133592791001</v>
      </c>
      <c r="V3356" s="9">
        <v>0</v>
      </c>
      <c r="W3356" s="9">
        <v>9.3726133592791001</v>
      </c>
      <c r="X3356" s="9">
        <v>0</v>
      </c>
      <c r="Y3356" s="9">
        <v>0</v>
      </c>
      <c r="Z3356" s="9">
        <v>2.1547928000000001E-2</v>
      </c>
      <c r="AA3356" s="9">
        <v>155.44517999999999</v>
      </c>
      <c r="AB3356" s="9"/>
      <c r="AQ3356" s="9">
        <f>K3356-'Processed Potentiostat'!$J$3</f>
        <v>-11.773732000000001</v>
      </c>
    </row>
    <row r="3357" spans="1:43" x14ac:dyDescent="0.35">
      <c r="A3357">
        <v>2</v>
      </c>
      <c r="B3357">
        <v>0</v>
      </c>
      <c r="C3357">
        <v>0</v>
      </c>
      <c r="D3357">
        <v>1</v>
      </c>
      <c r="E3357">
        <v>0</v>
      </c>
      <c r="F3357">
        <v>0</v>
      </c>
      <c r="G3357">
        <v>0</v>
      </c>
      <c r="H3357" s="9">
        <v>2863.0367276736001</v>
      </c>
      <c r="I3357" s="9">
        <v>-1.8301238</v>
      </c>
      <c r="J3357" s="9">
        <v>-1.8316167999999999</v>
      </c>
      <c r="K3357" s="9">
        <v>-16.782613999999999</v>
      </c>
      <c r="L3357" s="9">
        <v>-33.745434000000003</v>
      </c>
      <c r="M3357" s="9">
        <v>-33.745434000000003</v>
      </c>
      <c r="N3357" s="9">
        <v>39</v>
      </c>
      <c r="O3357" s="9">
        <v>62.474986999999999</v>
      </c>
      <c r="P3357" s="9">
        <v>0</v>
      </c>
      <c r="Q3357" s="9">
        <v>1.71550121128951E-2</v>
      </c>
      <c r="R3357" s="9">
        <v>0</v>
      </c>
      <c r="S3357" s="9">
        <v>23369703709.107899</v>
      </c>
      <c r="T3357" s="9">
        <v>2863.0367276736001</v>
      </c>
      <c r="U3357" s="9">
        <v>9.3737317796688604</v>
      </c>
      <c r="V3357" s="9">
        <v>0</v>
      </c>
      <c r="W3357" s="9">
        <v>9.3737317796688604</v>
      </c>
      <c r="X3357" s="9">
        <v>0</v>
      </c>
      <c r="Y3357" s="9">
        <v>0</v>
      </c>
      <c r="Z3357" s="9">
        <v>3.0739316999999999E-2</v>
      </c>
      <c r="AA3357" s="9">
        <v>109.13776</v>
      </c>
      <c r="AB3357" s="9"/>
      <c r="AQ3357" s="9">
        <f>K3357-'Processed Potentiostat'!$J$3</f>
        <v>-16.782613999999999</v>
      </c>
    </row>
    <row r="3358" spans="1:43" x14ac:dyDescent="0.35">
      <c r="A3358">
        <v>2</v>
      </c>
      <c r="B3358">
        <v>0</v>
      </c>
      <c r="C3358">
        <v>0</v>
      </c>
      <c r="D3358">
        <v>1</v>
      </c>
      <c r="E3358">
        <v>0</v>
      </c>
      <c r="F3358">
        <v>0</v>
      </c>
      <c r="G3358">
        <v>0</v>
      </c>
      <c r="H3358" s="9">
        <v>2864.0367276483398</v>
      </c>
      <c r="I3358" s="9">
        <v>-1.8299437000000001</v>
      </c>
      <c r="J3358" s="9">
        <v>-1.8300190000000001</v>
      </c>
      <c r="K3358" s="9">
        <v>-14.144005</v>
      </c>
      <c r="L3358" s="9">
        <v>-33.760891000000001</v>
      </c>
      <c r="M3358" s="9">
        <v>-33.760891000000001</v>
      </c>
      <c r="N3358" s="9">
        <v>39</v>
      </c>
      <c r="O3358" s="9">
        <v>62.474986999999999</v>
      </c>
      <c r="P3358" s="9">
        <v>0</v>
      </c>
      <c r="Q3358" s="9">
        <v>1.7162869580733601E-2</v>
      </c>
      <c r="R3358" s="9">
        <v>0</v>
      </c>
      <c r="S3358" s="9">
        <v>219540207782.23099</v>
      </c>
      <c r="T3358" s="9">
        <v>2864.0367276483398</v>
      </c>
      <c r="U3358" s="9">
        <v>9.3780248707889893</v>
      </c>
      <c r="V3358" s="9">
        <v>0</v>
      </c>
      <c r="W3358" s="9">
        <v>9.3780248707889893</v>
      </c>
      <c r="X3358" s="9">
        <v>0</v>
      </c>
      <c r="Y3358" s="9">
        <v>0</v>
      </c>
      <c r="Z3358" s="9">
        <v>2.5883798E-2</v>
      </c>
      <c r="AA3358" s="9">
        <v>129.38478000000001</v>
      </c>
      <c r="AB3358" s="9"/>
      <c r="AQ3358" s="9">
        <f>K3358-'Processed Potentiostat'!$J$3</f>
        <v>-14.144005</v>
      </c>
    </row>
    <row r="3359" spans="1:43" x14ac:dyDescent="0.35">
      <c r="A3359">
        <v>2</v>
      </c>
      <c r="B3359">
        <v>0</v>
      </c>
      <c r="C3359">
        <v>0</v>
      </c>
      <c r="D3359">
        <v>1</v>
      </c>
      <c r="E3359">
        <v>0</v>
      </c>
      <c r="F3359">
        <v>0</v>
      </c>
      <c r="G3359">
        <v>0</v>
      </c>
      <c r="H3359" s="9">
        <v>2865.03672762308</v>
      </c>
      <c r="I3359" s="9">
        <v>-1.8300064</v>
      </c>
      <c r="J3359" s="9">
        <v>-1.8286943</v>
      </c>
      <c r="K3359" s="9">
        <v>-11.964028000000001</v>
      </c>
      <c r="L3359" s="9">
        <v>-33.774138999999998</v>
      </c>
      <c r="M3359" s="9">
        <v>-33.774138999999998</v>
      </c>
      <c r="N3359" s="9">
        <v>39</v>
      </c>
      <c r="O3359" s="9">
        <v>62.474986999999999</v>
      </c>
      <c r="P3359" s="9">
        <v>0</v>
      </c>
      <c r="Q3359" s="9">
        <v>1.7169599401255502E-2</v>
      </c>
      <c r="R3359" s="9">
        <v>0</v>
      </c>
      <c r="S3359" s="9">
        <v>22844541893.639599</v>
      </c>
      <c r="T3359" s="9">
        <v>2865.03672762308</v>
      </c>
      <c r="U3359" s="9">
        <v>9.3817051438794596</v>
      </c>
      <c r="V3359" s="9">
        <v>0</v>
      </c>
      <c r="W3359" s="9">
        <v>9.3817051438794596</v>
      </c>
      <c r="X3359" s="9">
        <v>0</v>
      </c>
      <c r="Y3359" s="9">
        <v>0</v>
      </c>
      <c r="Z3359" s="9">
        <v>2.1878551999999999E-2</v>
      </c>
      <c r="AA3359" s="9">
        <v>152.84938</v>
      </c>
      <c r="AB3359" s="9"/>
      <c r="AQ3359" s="9">
        <f>K3359-'Processed Potentiostat'!$J$3</f>
        <v>-11.964028000000001</v>
      </c>
    </row>
    <row r="3360" spans="1:43" x14ac:dyDescent="0.35">
      <c r="A3360">
        <v>2</v>
      </c>
      <c r="B3360">
        <v>0</v>
      </c>
      <c r="C3360">
        <v>0</v>
      </c>
      <c r="D3360">
        <v>1</v>
      </c>
      <c r="E3360">
        <v>0</v>
      </c>
      <c r="F3360">
        <v>0</v>
      </c>
      <c r="G3360">
        <v>0</v>
      </c>
      <c r="H3360" s="9">
        <v>2866.0367275978201</v>
      </c>
      <c r="I3360" s="9">
        <v>-1.8299376000000001</v>
      </c>
      <c r="J3360" s="9">
        <v>-1.8309580000000001</v>
      </c>
      <c r="K3360" s="9">
        <v>-10.902009</v>
      </c>
      <c r="L3360" s="9">
        <v>-33.785744000000001</v>
      </c>
      <c r="M3360" s="9">
        <v>-33.785744000000001</v>
      </c>
      <c r="N3360" s="9">
        <v>39</v>
      </c>
      <c r="O3360" s="9">
        <v>62.474986999999999</v>
      </c>
      <c r="P3360" s="9">
        <v>0</v>
      </c>
      <c r="Q3360" s="9">
        <v>1.7175501346436001E-2</v>
      </c>
      <c r="R3360" s="9">
        <v>0</v>
      </c>
      <c r="S3360" s="9">
        <v>43026469238.982903</v>
      </c>
      <c r="T3360" s="9">
        <v>2866.0367275978201</v>
      </c>
      <c r="U3360" s="9">
        <v>9.3849285734090806</v>
      </c>
      <c r="V3360" s="9">
        <v>0</v>
      </c>
      <c r="W3360" s="9">
        <v>9.3849285734090806</v>
      </c>
      <c r="X3360" s="9">
        <v>0</v>
      </c>
      <c r="Y3360" s="9">
        <v>0</v>
      </c>
      <c r="Z3360" s="9">
        <v>1.9961120999999998E-2</v>
      </c>
      <c r="AA3360" s="9">
        <v>167.94684000000001</v>
      </c>
      <c r="AB3360" s="9"/>
      <c r="AQ3360" s="9" t="e">
        <f>#REF!-'Processed Potentiostat'!$J$3</f>
        <v>#REF!</v>
      </c>
    </row>
    <row r="3361" spans="1:43" x14ac:dyDescent="0.35">
      <c r="A3361">
        <v>2</v>
      </c>
      <c r="B3361">
        <v>0</v>
      </c>
      <c r="C3361">
        <v>0</v>
      </c>
      <c r="D3361">
        <v>1</v>
      </c>
      <c r="E3361">
        <v>0</v>
      </c>
      <c r="F3361">
        <v>0</v>
      </c>
      <c r="G3361">
        <v>0</v>
      </c>
      <c r="H3361" s="9">
        <v>2866.6681275818701</v>
      </c>
      <c r="I3361" s="9">
        <v>-1.8301141999999999</v>
      </c>
      <c r="J3361" s="9">
        <v>-1.831081</v>
      </c>
      <c r="K3361" s="9">
        <v>-15.915766</v>
      </c>
      <c r="L3361" s="9">
        <v>-33.792957000000001</v>
      </c>
      <c r="M3361" s="9">
        <v>-33.792957000000001</v>
      </c>
      <c r="N3361" s="9">
        <v>39</v>
      </c>
      <c r="O3361" s="9">
        <v>62.474986999999999</v>
      </c>
      <c r="P3361" s="9">
        <v>0</v>
      </c>
      <c r="Q3361" s="9">
        <v>1.7179170422118899E-2</v>
      </c>
      <c r="R3361" s="9">
        <v>0</v>
      </c>
      <c r="S3361" s="9">
        <v>37206440467.712196</v>
      </c>
      <c r="T3361" s="9">
        <v>2866.6681275818701</v>
      </c>
      <c r="U3361" s="9">
        <v>9.3869325162138892</v>
      </c>
      <c r="V3361" s="9">
        <v>0</v>
      </c>
      <c r="W3361" s="9">
        <v>9.3869325162138892</v>
      </c>
      <c r="X3361" s="9">
        <v>0</v>
      </c>
      <c r="Y3361" s="9">
        <v>0</v>
      </c>
      <c r="Z3361" s="9">
        <v>2.9143056000000001E-2</v>
      </c>
      <c r="AA3361" s="9">
        <v>115.04826</v>
      </c>
      <c r="AB3361" s="9"/>
      <c r="AQ3361" s="9" t="e">
        <f>#REF!-'Processed Potentiostat'!$J$3</f>
        <v>#REF!</v>
      </c>
    </row>
    <row r="3362" spans="1:43" x14ac:dyDescent="0.35">
      <c r="A3362">
        <v>2</v>
      </c>
      <c r="B3362">
        <v>0</v>
      </c>
      <c r="C3362">
        <v>0</v>
      </c>
      <c r="D3362">
        <v>1</v>
      </c>
      <c r="E3362">
        <v>0</v>
      </c>
      <c r="F3362">
        <v>0</v>
      </c>
      <c r="G3362">
        <v>0</v>
      </c>
      <c r="H3362" s="9">
        <v>2867.6681275566002</v>
      </c>
      <c r="I3362" s="9">
        <v>-1.8299361000000001</v>
      </c>
      <c r="J3362" s="9">
        <v>-1.8289953000000001</v>
      </c>
      <c r="K3362" s="9">
        <v>-13.320522</v>
      </c>
      <c r="L3362" s="9">
        <v>-33.808078999999999</v>
      </c>
      <c r="M3362" s="9">
        <v>-33.808078999999999</v>
      </c>
      <c r="N3362" s="9">
        <v>39</v>
      </c>
      <c r="O3362" s="9">
        <v>62.474986999999999</v>
      </c>
      <c r="P3362" s="9">
        <v>0</v>
      </c>
      <c r="Q3362" s="9">
        <v>1.7186852944315802E-2</v>
      </c>
      <c r="R3362" s="9">
        <v>0</v>
      </c>
      <c r="S3362" s="9">
        <v>28713446639.527901</v>
      </c>
      <c r="T3362" s="9">
        <v>2867.6681275566002</v>
      </c>
      <c r="U3362" s="9">
        <v>9.3911327407961895</v>
      </c>
      <c r="V3362" s="9">
        <v>0</v>
      </c>
      <c r="W3362" s="9">
        <v>9.3911327407961895</v>
      </c>
      <c r="X3362" s="9">
        <v>0</v>
      </c>
      <c r="Y3362" s="9">
        <v>0</v>
      </c>
      <c r="Z3362" s="9">
        <v>2.4363172999999998E-2</v>
      </c>
      <c r="AA3362" s="9">
        <v>137.30658</v>
      </c>
      <c r="AB3362" s="9"/>
      <c r="AQ3362" s="9" t="e">
        <f>#REF!-'Processed Potentiostat'!$J$3</f>
        <v>#REF!</v>
      </c>
    </row>
    <row r="3363" spans="1:43" x14ac:dyDescent="0.35">
      <c r="A3363">
        <v>2</v>
      </c>
      <c r="B3363">
        <v>0</v>
      </c>
      <c r="C3363">
        <v>0</v>
      </c>
      <c r="D3363">
        <v>1</v>
      </c>
      <c r="E3363">
        <v>0</v>
      </c>
      <c r="F3363">
        <v>0</v>
      </c>
      <c r="G3363">
        <v>0</v>
      </c>
      <c r="H3363" s="9">
        <v>2868.6681275313399</v>
      </c>
      <c r="I3363" s="9">
        <v>-1.8300263000000001</v>
      </c>
      <c r="J3363" s="9">
        <v>-1.8313737999999999</v>
      </c>
      <c r="K3363" s="9">
        <v>-11.417263</v>
      </c>
      <c r="L3363" s="9">
        <v>-33.820853999999997</v>
      </c>
      <c r="M3363" s="9">
        <v>-33.820853999999997</v>
      </c>
      <c r="N3363" s="9">
        <v>39</v>
      </c>
      <c r="O3363" s="9">
        <v>62.474986999999999</v>
      </c>
      <c r="P3363" s="9">
        <v>0</v>
      </c>
      <c r="Q3363" s="9">
        <v>1.7193351992010799E-2</v>
      </c>
      <c r="R3363" s="9">
        <v>0</v>
      </c>
      <c r="S3363" s="9">
        <v>28159790960.027699</v>
      </c>
      <c r="T3363" s="9">
        <v>2868.6681275313399</v>
      </c>
      <c r="U3363" s="9">
        <v>9.3946819147229199</v>
      </c>
      <c r="V3363" s="9">
        <v>0</v>
      </c>
      <c r="W3363" s="9">
        <v>9.3946819147229199</v>
      </c>
      <c r="X3363" s="9">
        <v>0</v>
      </c>
      <c r="Y3363" s="9">
        <v>0</v>
      </c>
      <c r="Z3363" s="9">
        <v>2.0909276000000001E-2</v>
      </c>
      <c r="AA3363" s="9">
        <v>160.40393</v>
      </c>
      <c r="AB3363" s="9"/>
      <c r="AQ3363" s="9" t="e">
        <f>#REF!-'Processed Potentiostat'!$J$3</f>
        <v>#REF!</v>
      </c>
    </row>
    <row r="3364" spans="1:43" x14ac:dyDescent="0.35">
      <c r="A3364">
        <v>2</v>
      </c>
      <c r="B3364">
        <v>0</v>
      </c>
      <c r="C3364">
        <v>0</v>
      </c>
      <c r="D3364">
        <v>1</v>
      </c>
      <c r="E3364">
        <v>0</v>
      </c>
      <c r="F3364">
        <v>0</v>
      </c>
      <c r="G3364">
        <v>0</v>
      </c>
      <c r="H3364" s="9">
        <v>2869.6681275060801</v>
      </c>
      <c r="I3364" s="9">
        <v>-1.8300809</v>
      </c>
      <c r="J3364" s="9">
        <v>-1.8288685</v>
      </c>
      <c r="K3364" s="9">
        <v>-12.095033000000001</v>
      </c>
      <c r="L3364" s="9">
        <v>-33.832087999999999</v>
      </c>
      <c r="M3364" s="9">
        <v>-33.832087999999999</v>
      </c>
      <c r="N3364" s="9">
        <v>39</v>
      </c>
      <c r="O3364" s="9">
        <v>62.474986999999999</v>
      </c>
      <c r="P3364" s="9">
        <v>0</v>
      </c>
      <c r="Q3364" s="9">
        <v>1.7199059221791501E-2</v>
      </c>
      <c r="R3364" s="9">
        <v>0</v>
      </c>
      <c r="S3364" s="9">
        <v>25939504570.164101</v>
      </c>
      <c r="T3364" s="9">
        <v>2869.6681275060801</v>
      </c>
      <c r="U3364" s="9">
        <v>9.3978020715106307</v>
      </c>
      <c r="V3364" s="9">
        <v>0</v>
      </c>
      <c r="W3364" s="9">
        <v>9.3978020715106307</v>
      </c>
      <c r="X3364" s="9">
        <v>0</v>
      </c>
      <c r="Y3364" s="9">
        <v>0</v>
      </c>
      <c r="Z3364" s="9">
        <v>2.2120224000000001E-2</v>
      </c>
      <c r="AA3364" s="9">
        <v>151.20823999999999</v>
      </c>
      <c r="AB3364" s="9"/>
      <c r="AQ3364" s="9" t="e">
        <f>#REF!-'Processed Potentiostat'!$J$3</f>
        <v>#REF!</v>
      </c>
    </row>
    <row r="3365" spans="1:43" x14ac:dyDescent="0.35">
      <c r="A3365">
        <v>2</v>
      </c>
      <c r="B3365">
        <v>0</v>
      </c>
      <c r="C3365">
        <v>0</v>
      </c>
      <c r="D3365">
        <v>1</v>
      </c>
      <c r="E3365">
        <v>0</v>
      </c>
      <c r="F3365">
        <v>0</v>
      </c>
      <c r="G3365">
        <v>0</v>
      </c>
      <c r="H3365" s="9">
        <v>2870.6681274808202</v>
      </c>
      <c r="I3365" s="9">
        <v>-1.8301035999999999</v>
      </c>
      <c r="J3365" s="9">
        <v>-1.8284435000000001</v>
      </c>
      <c r="K3365" s="9">
        <v>-12.30762</v>
      </c>
      <c r="L3365" s="9">
        <v>-33.844959000000003</v>
      </c>
      <c r="M3365" s="9">
        <v>-33.844959000000003</v>
      </c>
      <c r="N3365" s="9">
        <v>39</v>
      </c>
      <c r="O3365" s="9">
        <v>62.474986999999999</v>
      </c>
      <c r="P3365" s="9">
        <v>0</v>
      </c>
      <c r="Q3365" s="9">
        <v>1.7205596307918899E-2</v>
      </c>
      <c r="R3365" s="9">
        <v>0</v>
      </c>
      <c r="S3365" s="9">
        <v>19572044818.815102</v>
      </c>
      <c r="T3365" s="9">
        <v>2870.6681274808202</v>
      </c>
      <c r="U3365" s="9">
        <v>9.4013771130552808</v>
      </c>
      <c r="V3365" s="9">
        <v>0</v>
      </c>
      <c r="W3365" s="9">
        <v>9.4013771130552808</v>
      </c>
      <c r="X3365" s="9">
        <v>0</v>
      </c>
      <c r="Y3365" s="9">
        <v>0</v>
      </c>
      <c r="Z3365" s="9">
        <v>2.2503788E-2</v>
      </c>
      <c r="AA3365" s="9">
        <v>148.56190000000001</v>
      </c>
      <c r="AB3365" s="9"/>
      <c r="AQ3365" s="9" t="e">
        <f>#REF!-'Processed Potentiostat'!$J$3</f>
        <v>#REF!</v>
      </c>
    </row>
    <row r="3366" spans="1:43" x14ac:dyDescent="0.35">
      <c r="A3366">
        <v>2</v>
      </c>
      <c r="B3366">
        <v>0</v>
      </c>
      <c r="C3366">
        <v>0</v>
      </c>
      <c r="D3366">
        <v>1</v>
      </c>
      <c r="E3366">
        <v>0</v>
      </c>
      <c r="F3366">
        <v>0</v>
      </c>
      <c r="G3366">
        <v>0</v>
      </c>
      <c r="H3366" s="9">
        <v>2871.6681274555499</v>
      </c>
      <c r="I3366" s="9">
        <v>-1.8298867000000001</v>
      </c>
      <c r="J3366" s="9">
        <v>-1.831027</v>
      </c>
      <c r="K3366" s="9">
        <v>-10.755190000000001</v>
      </c>
      <c r="L3366" s="9">
        <v>-33.856502999999996</v>
      </c>
      <c r="M3366" s="9">
        <v>-33.856502999999996</v>
      </c>
      <c r="N3366" s="9">
        <v>39</v>
      </c>
      <c r="O3366" s="9">
        <v>62.474986999999999</v>
      </c>
      <c r="P3366" s="9">
        <v>0</v>
      </c>
      <c r="Q3366" s="9">
        <v>1.7211467431969999E-2</v>
      </c>
      <c r="R3366" s="9">
        <v>0</v>
      </c>
      <c r="S3366" s="9">
        <v>39632838810.083298</v>
      </c>
      <c r="T3366" s="9">
        <v>2871.6681274555499</v>
      </c>
      <c r="U3366" s="9">
        <v>9.4045838684856005</v>
      </c>
      <c r="V3366" s="9">
        <v>0</v>
      </c>
      <c r="W3366" s="9">
        <v>9.4045838684856005</v>
      </c>
      <c r="X3366" s="9">
        <v>0</v>
      </c>
      <c r="Y3366" s="9">
        <v>0</v>
      </c>
      <c r="Z3366" s="9">
        <v>1.9693043E-2</v>
      </c>
      <c r="AA3366" s="9">
        <v>170.24591000000001</v>
      </c>
      <c r="AB3366" s="9"/>
      <c r="AQ3366" s="9" t="e">
        <f>#REF!-'Processed Potentiostat'!$J$3</f>
        <v>#REF!</v>
      </c>
    </row>
    <row r="3367" spans="1:43" x14ac:dyDescent="0.35">
      <c r="A3367">
        <v>2</v>
      </c>
      <c r="B3367">
        <v>0</v>
      </c>
      <c r="C3367">
        <v>0</v>
      </c>
      <c r="D3367">
        <v>1</v>
      </c>
      <c r="E3367">
        <v>0</v>
      </c>
      <c r="F3367">
        <v>0</v>
      </c>
      <c r="G3367">
        <v>0</v>
      </c>
      <c r="H3367" s="9">
        <v>2872.66812743029</v>
      </c>
      <c r="I3367" s="9">
        <v>-1.8301167</v>
      </c>
      <c r="J3367" s="9">
        <v>-1.8287046</v>
      </c>
      <c r="K3367" s="9">
        <v>-11.38331</v>
      </c>
      <c r="L3367" s="9">
        <v>-33.868538000000001</v>
      </c>
      <c r="M3367" s="9">
        <v>-33.868538000000001</v>
      </c>
      <c r="N3367" s="9">
        <v>39</v>
      </c>
      <c r="O3367" s="9">
        <v>62.474986999999999</v>
      </c>
      <c r="P3367" s="9">
        <v>0</v>
      </c>
      <c r="Q3367" s="9">
        <v>1.72175810809133E-2</v>
      </c>
      <c r="R3367" s="9">
        <v>0</v>
      </c>
      <c r="S3367" s="9">
        <v>23068357405.361198</v>
      </c>
      <c r="T3367" s="9">
        <v>2872.66812743029</v>
      </c>
      <c r="U3367" s="9">
        <v>9.4079272549824093</v>
      </c>
      <c r="V3367" s="9">
        <v>0</v>
      </c>
      <c r="W3367" s="9">
        <v>9.4079272549824093</v>
      </c>
      <c r="X3367" s="9">
        <v>0</v>
      </c>
      <c r="Y3367" s="9">
        <v>0</v>
      </c>
      <c r="Z3367" s="9">
        <v>2.0816712000000001E-2</v>
      </c>
      <c r="AA3367" s="9">
        <v>160.64787000000001</v>
      </c>
      <c r="AB3367" s="9"/>
      <c r="AQ3367" s="9" t="e">
        <f>#REF!-'Processed Potentiostat'!$J$3</f>
        <v>#REF!</v>
      </c>
    </row>
    <row r="3368" spans="1:43" x14ac:dyDescent="0.35">
      <c r="A3368">
        <v>2</v>
      </c>
      <c r="B3368">
        <v>0</v>
      </c>
      <c r="C3368">
        <v>0</v>
      </c>
      <c r="D3368">
        <v>1</v>
      </c>
      <c r="E3368">
        <v>0</v>
      </c>
      <c r="F3368">
        <v>0</v>
      </c>
      <c r="G3368">
        <v>0</v>
      </c>
      <c r="H3368" s="9">
        <v>2873.6681274050302</v>
      </c>
      <c r="I3368" s="9">
        <v>-1.8301243</v>
      </c>
      <c r="J3368" s="9">
        <v>-1.8289477000000001</v>
      </c>
      <c r="K3368" s="9">
        <v>-10.313288999999999</v>
      </c>
      <c r="L3368" s="9">
        <v>-33.879288000000003</v>
      </c>
      <c r="M3368" s="9">
        <v>-33.879288000000003</v>
      </c>
      <c r="N3368" s="9">
        <v>39</v>
      </c>
      <c r="O3368" s="9">
        <v>62.474986999999999</v>
      </c>
      <c r="P3368" s="9">
        <v>0</v>
      </c>
      <c r="Q3368" s="9">
        <v>1.7223042428827301E-2</v>
      </c>
      <c r="R3368" s="9">
        <v>0</v>
      </c>
      <c r="S3368" s="9">
        <v>27653991931.3125</v>
      </c>
      <c r="T3368" s="9">
        <v>2873.6681274050302</v>
      </c>
      <c r="U3368" s="9">
        <v>9.4109136223163592</v>
      </c>
      <c r="V3368" s="9">
        <v>0</v>
      </c>
      <c r="W3368" s="9">
        <v>9.4109136223163592</v>
      </c>
      <c r="X3368" s="9">
        <v>0</v>
      </c>
      <c r="Y3368" s="9">
        <v>0</v>
      </c>
      <c r="Z3368" s="9">
        <v>1.8862464999999998E-2</v>
      </c>
      <c r="AA3368" s="9">
        <v>177.33894000000001</v>
      </c>
      <c r="AB3368" s="9"/>
      <c r="AQ3368" s="9" t="e">
        <f>#REF!-'Processed Potentiostat'!$J$3</f>
        <v>#REF!</v>
      </c>
    </row>
    <row r="3369" spans="1:43" x14ac:dyDescent="0.35">
      <c r="A3369">
        <v>2</v>
      </c>
      <c r="B3369">
        <v>0</v>
      </c>
      <c r="C3369">
        <v>0</v>
      </c>
      <c r="D3369">
        <v>1</v>
      </c>
      <c r="E3369">
        <v>0</v>
      </c>
      <c r="F3369">
        <v>0</v>
      </c>
      <c r="G3369">
        <v>0</v>
      </c>
      <c r="H3369" s="9">
        <v>2874.6681273797699</v>
      </c>
      <c r="I3369" s="9">
        <v>-1.8300784000000001</v>
      </c>
      <c r="J3369" s="9">
        <v>-1.8291999999999999</v>
      </c>
      <c r="K3369" s="9">
        <v>-9.4589405000000006</v>
      </c>
      <c r="L3369" s="9">
        <v>-33.889403999999999</v>
      </c>
      <c r="M3369" s="9">
        <v>-33.889403999999999</v>
      </c>
      <c r="N3369" s="9">
        <v>39</v>
      </c>
      <c r="O3369" s="9">
        <v>62.474986999999999</v>
      </c>
      <c r="P3369" s="9">
        <v>0</v>
      </c>
      <c r="Q3369" s="9">
        <v>1.72281827741654E-2</v>
      </c>
      <c r="R3369" s="9">
        <v>0</v>
      </c>
      <c r="S3369" s="9">
        <v>34838840909.545303</v>
      </c>
      <c r="T3369" s="9">
        <v>2874.6681273797699</v>
      </c>
      <c r="U3369" s="9">
        <v>9.4137238734923905</v>
      </c>
      <c r="V3369" s="9">
        <v>0</v>
      </c>
      <c r="W3369" s="9">
        <v>9.4137238734923905</v>
      </c>
      <c r="X3369" s="9">
        <v>0</v>
      </c>
      <c r="Y3369" s="9">
        <v>0</v>
      </c>
      <c r="Z3369" s="9">
        <v>1.7302293E-2</v>
      </c>
      <c r="AA3369" s="9">
        <v>193.38318000000001</v>
      </c>
      <c r="AB3369" s="9"/>
      <c r="AQ3369" s="9" t="e">
        <f>#REF!-'Processed Potentiostat'!$J$3</f>
        <v>#REF!</v>
      </c>
    </row>
    <row r="3370" spans="1:43" x14ac:dyDescent="0.35">
      <c r="A3370">
        <v>2</v>
      </c>
      <c r="B3370">
        <v>0</v>
      </c>
      <c r="C3370">
        <v>0</v>
      </c>
      <c r="D3370">
        <v>1</v>
      </c>
      <c r="E3370">
        <v>0</v>
      </c>
      <c r="F3370">
        <v>0</v>
      </c>
      <c r="G3370">
        <v>0</v>
      </c>
      <c r="H3370" s="9">
        <v>2874.7205273784398</v>
      </c>
      <c r="I3370" s="9">
        <v>-1.8298668</v>
      </c>
      <c r="J3370" s="9">
        <v>-1.8308823999999999</v>
      </c>
      <c r="K3370" s="9">
        <v>-14.477957</v>
      </c>
      <c r="L3370" s="9">
        <v>-33.889930999999997</v>
      </c>
      <c r="M3370" s="9">
        <v>-33.889930999999997</v>
      </c>
      <c r="N3370" s="9">
        <v>39</v>
      </c>
      <c r="O3370" s="9">
        <v>62.474986999999999</v>
      </c>
      <c r="P3370" s="9">
        <v>0</v>
      </c>
      <c r="Q3370" s="9">
        <v>1.7228450504216401E-2</v>
      </c>
      <c r="R3370" s="9">
        <v>0</v>
      </c>
      <c r="S3370" s="9">
        <v>47755643635.645302</v>
      </c>
      <c r="T3370" s="9">
        <v>2874.7205273784398</v>
      </c>
      <c r="U3370" s="9">
        <v>9.41386973073074</v>
      </c>
      <c r="V3370" s="9">
        <v>0</v>
      </c>
      <c r="W3370" s="9">
        <v>9.41386973073074</v>
      </c>
      <c r="X3370" s="9">
        <v>0</v>
      </c>
      <c r="Y3370" s="9">
        <v>0</v>
      </c>
      <c r="Z3370" s="9">
        <v>2.6507436999999998E-2</v>
      </c>
      <c r="AA3370" s="9">
        <v>126.46</v>
      </c>
      <c r="AB3370" s="9"/>
      <c r="AQ3370" s="9" t="e">
        <f>#REF!-'Processed Potentiostat'!$J$3</f>
        <v>#REF!</v>
      </c>
    </row>
    <row r="3371" spans="1:43" x14ac:dyDescent="0.35">
      <c r="A3371">
        <v>2</v>
      </c>
      <c r="B3371">
        <v>0</v>
      </c>
      <c r="C3371">
        <v>0</v>
      </c>
      <c r="D3371">
        <v>1</v>
      </c>
      <c r="E3371">
        <v>0</v>
      </c>
      <c r="F3371">
        <v>0</v>
      </c>
      <c r="G3371">
        <v>0</v>
      </c>
      <c r="H3371" s="9">
        <v>2875.7205273531799</v>
      </c>
      <c r="I3371" s="9">
        <v>-1.8301373000000001</v>
      </c>
      <c r="J3371" s="9">
        <v>-1.8292558000000001</v>
      </c>
      <c r="K3371" s="9">
        <v>-10.506824</v>
      </c>
      <c r="L3371" s="9">
        <v>-33.902209999999997</v>
      </c>
      <c r="M3371" s="9">
        <v>-33.902209999999997</v>
      </c>
      <c r="N3371" s="9">
        <v>39</v>
      </c>
      <c r="O3371" s="9">
        <v>62.474986999999999</v>
      </c>
      <c r="P3371" s="9">
        <v>0</v>
      </c>
      <c r="Q3371" s="9">
        <v>1.72346900503377E-2</v>
      </c>
      <c r="R3371" s="9">
        <v>0</v>
      </c>
      <c r="S3371" s="9">
        <v>36972485487.394897</v>
      </c>
      <c r="T3371" s="9">
        <v>2875.7205273531799</v>
      </c>
      <c r="U3371" s="9">
        <v>9.4172808319012802</v>
      </c>
      <c r="V3371" s="9">
        <v>0</v>
      </c>
      <c r="W3371" s="9">
        <v>9.4172808319012802</v>
      </c>
      <c r="X3371" s="9">
        <v>0</v>
      </c>
      <c r="Y3371" s="9">
        <v>0</v>
      </c>
      <c r="Z3371" s="9">
        <v>1.9219669000000002E-2</v>
      </c>
      <c r="AA3371" s="9">
        <v>174.10169999999999</v>
      </c>
      <c r="AB3371" s="9"/>
      <c r="AQ3371" s="9" t="e">
        <f>#REF!-'Processed Potentiostat'!$J$3</f>
        <v>#REF!</v>
      </c>
    </row>
    <row r="3372" spans="1:43" x14ac:dyDescent="0.35">
      <c r="A3372">
        <v>2</v>
      </c>
      <c r="B3372">
        <v>0</v>
      </c>
      <c r="C3372">
        <v>0</v>
      </c>
      <c r="D3372">
        <v>1</v>
      </c>
      <c r="E3372">
        <v>0</v>
      </c>
      <c r="F3372">
        <v>0</v>
      </c>
      <c r="G3372">
        <v>0</v>
      </c>
      <c r="H3372" s="9">
        <v>2876.7205273279201</v>
      </c>
      <c r="I3372" s="9">
        <v>-1.8299920999999999</v>
      </c>
      <c r="J3372" s="9">
        <v>-1.8305571</v>
      </c>
      <c r="K3372" s="9">
        <v>-8.2284211999999997</v>
      </c>
      <c r="L3372" s="9">
        <v>-33.911419000000002</v>
      </c>
      <c r="M3372" s="9">
        <v>-33.911419000000002</v>
      </c>
      <c r="N3372" s="9">
        <v>39</v>
      </c>
      <c r="O3372" s="9">
        <v>62.474986999999999</v>
      </c>
      <c r="P3372" s="9">
        <v>0</v>
      </c>
      <c r="Q3372" s="9">
        <v>1.72393725539941E-2</v>
      </c>
      <c r="R3372" s="9">
        <v>0</v>
      </c>
      <c r="S3372" s="9">
        <v>88234983835.415802</v>
      </c>
      <c r="T3372" s="9">
        <v>2876.7205273279201</v>
      </c>
      <c r="U3372" s="9">
        <v>9.4198381862832701</v>
      </c>
      <c r="V3372" s="9">
        <v>0</v>
      </c>
      <c r="W3372" s="9">
        <v>9.4198381862832701</v>
      </c>
      <c r="X3372" s="9">
        <v>0</v>
      </c>
      <c r="Y3372" s="9">
        <v>0</v>
      </c>
      <c r="Z3372" s="9">
        <v>1.5062595E-2</v>
      </c>
      <c r="AA3372" s="9">
        <v>222.46761000000001</v>
      </c>
      <c r="AB3372" s="9"/>
      <c r="AQ3372" s="9" t="e">
        <f>#REF!-'Processed Potentiostat'!$J$3</f>
        <v>#REF!</v>
      </c>
    </row>
    <row r="3373" spans="1:43" x14ac:dyDescent="0.35">
      <c r="A3373">
        <v>2</v>
      </c>
      <c r="B3373">
        <v>0</v>
      </c>
      <c r="C3373">
        <v>0</v>
      </c>
      <c r="D3373">
        <v>1</v>
      </c>
      <c r="E3373">
        <v>0</v>
      </c>
      <c r="F3373">
        <v>0</v>
      </c>
      <c r="G3373">
        <v>0</v>
      </c>
      <c r="H3373" s="9">
        <v>2877.7205273026598</v>
      </c>
      <c r="I3373" s="9">
        <v>-1.8301159</v>
      </c>
      <c r="J3373" s="9">
        <v>-1.8305594000000001</v>
      </c>
      <c r="K3373" s="9">
        <v>-11.256422000000001</v>
      </c>
      <c r="L3373" s="9">
        <v>-33.921982</v>
      </c>
      <c r="M3373" s="9">
        <v>-33.921982</v>
      </c>
      <c r="N3373" s="9">
        <v>39</v>
      </c>
      <c r="O3373" s="9">
        <v>62.474986999999999</v>
      </c>
      <c r="P3373" s="9">
        <v>0</v>
      </c>
      <c r="Q3373" s="9">
        <v>1.7244743667774998E-2</v>
      </c>
      <c r="R3373" s="9">
        <v>0</v>
      </c>
      <c r="S3373" s="9">
        <v>87745362599.989594</v>
      </c>
      <c r="T3373" s="9">
        <v>2877.7205273026598</v>
      </c>
      <c r="U3373" s="9">
        <v>9.4227728218425106</v>
      </c>
      <c r="V3373" s="9">
        <v>0</v>
      </c>
      <c r="W3373" s="9">
        <v>9.4227728218425106</v>
      </c>
      <c r="X3373" s="9">
        <v>0</v>
      </c>
      <c r="Y3373" s="9">
        <v>0</v>
      </c>
      <c r="Z3373" s="9">
        <v>2.0605549000000001E-2</v>
      </c>
      <c r="AA3373" s="9">
        <v>162.62354999999999</v>
      </c>
      <c r="AB3373" s="9"/>
      <c r="AQ3373" s="9" t="e">
        <f>#REF!-'Processed Potentiostat'!$J$3</f>
        <v>#REF!</v>
      </c>
    </row>
    <row r="3374" spans="1:43" x14ac:dyDescent="0.35">
      <c r="A3374">
        <v>2</v>
      </c>
      <c r="B3374">
        <v>0</v>
      </c>
      <c r="C3374">
        <v>0</v>
      </c>
      <c r="D3374">
        <v>1</v>
      </c>
      <c r="E3374">
        <v>0</v>
      </c>
      <c r="F3374">
        <v>0</v>
      </c>
      <c r="G3374">
        <v>0</v>
      </c>
      <c r="H3374" s="9">
        <v>2878.7205272773999</v>
      </c>
      <c r="I3374" s="9">
        <v>-1.8300076999999999</v>
      </c>
      <c r="J3374" s="9">
        <v>-1.8285229999999999</v>
      </c>
      <c r="K3374" s="9">
        <v>-9.5881919999999994</v>
      </c>
      <c r="L3374" s="9">
        <v>-33.932335000000002</v>
      </c>
      <c r="M3374" s="9">
        <v>-33.932335000000002</v>
      </c>
      <c r="N3374" s="9">
        <v>39</v>
      </c>
      <c r="O3374" s="9">
        <v>62.474986999999999</v>
      </c>
      <c r="P3374" s="9">
        <v>0</v>
      </c>
      <c r="Q3374" s="9">
        <v>1.7250002240173399E-2</v>
      </c>
      <c r="R3374" s="9">
        <v>0</v>
      </c>
      <c r="S3374" s="9">
        <v>20568325129.7052</v>
      </c>
      <c r="T3374" s="9">
        <v>2878.7205272773999</v>
      </c>
      <c r="U3374" s="9">
        <v>9.4256484333008608</v>
      </c>
      <c r="V3374" s="9">
        <v>0</v>
      </c>
      <c r="W3374" s="9">
        <v>9.4256484333008608</v>
      </c>
      <c r="X3374" s="9">
        <v>0</v>
      </c>
      <c r="Y3374" s="9">
        <v>0</v>
      </c>
      <c r="Z3374" s="9">
        <v>1.7532229E-2</v>
      </c>
      <c r="AA3374" s="9">
        <v>190.70572000000001</v>
      </c>
      <c r="AB3374" s="9"/>
      <c r="AQ3374" s="9" t="e">
        <f>#REF!-'Processed Potentiostat'!$J$3</f>
        <v>#REF!</v>
      </c>
    </row>
    <row r="3375" spans="1:43" x14ac:dyDescent="0.35">
      <c r="A3375">
        <v>2</v>
      </c>
      <c r="B3375">
        <v>0</v>
      </c>
      <c r="C3375">
        <v>0</v>
      </c>
      <c r="D3375">
        <v>1</v>
      </c>
      <c r="E3375">
        <v>0</v>
      </c>
      <c r="F3375">
        <v>0</v>
      </c>
      <c r="G3375">
        <v>0</v>
      </c>
      <c r="H3375" s="9">
        <v>2879.7205272521301</v>
      </c>
      <c r="I3375" s="9">
        <v>-1.8298433999999999</v>
      </c>
      <c r="J3375" s="9">
        <v>-1.8298827</v>
      </c>
      <c r="K3375" s="9">
        <v>-11.116082</v>
      </c>
      <c r="L3375" s="9">
        <v>-33.943427999999997</v>
      </c>
      <c r="M3375" s="9">
        <v>-33.943427999999997</v>
      </c>
      <c r="N3375" s="9">
        <v>39</v>
      </c>
      <c r="O3375" s="9">
        <v>62.474986999999999</v>
      </c>
      <c r="P3375" s="9">
        <v>0</v>
      </c>
      <c r="Q3375" s="9">
        <v>1.7255640891502801E-2</v>
      </c>
      <c r="R3375" s="9">
        <v>0</v>
      </c>
      <c r="S3375" s="9">
        <v>117031696106.80099</v>
      </c>
      <c r="T3375" s="9">
        <v>2879.7205272521301</v>
      </c>
      <c r="U3375" s="9">
        <v>9.4287301642314496</v>
      </c>
      <c r="V3375" s="9">
        <v>0</v>
      </c>
      <c r="W3375" s="9">
        <v>9.4287301642314496</v>
      </c>
      <c r="X3375" s="9">
        <v>0</v>
      </c>
      <c r="Y3375" s="9">
        <v>0</v>
      </c>
      <c r="Z3375" s="9">
        <v>2.0341126000000001E-2</v>
      </c>
      <c r="AA3375" s="9">
        <v>164.61580000000001</v>
      </c>
      <c r="AB3375" s="9"/>
      <c r="AQ3375" s="9" t="e">
        <f>#REF!-'Processed Potentiostat'!$J$3</f>
        <v>#REF!</v>
      </c>
    </row>
    <row r="3376" spans="1:43" x14ac:dyDescent="0.35">
      <c r="A3376">
        <v>2</v>
      </c>
      <c r="B3376">
        <v>0</v>
      </c>
      <c r="C3376">
        <v>0</v>
      </c>
      <c r="D3376">
        <v>1</v>
      </c>
      <c r="E3376">
        <v>0</v>
      </c>
      <c r="F3376">
        <v>0</v>
      </c>
      <c r="G3376">
        <v>0</v>
      </c>
      <c r="H3376" s="9">
        <v>2880.7205272268702</v>
      </c>
      <c r="I3376" s="9">
        <v>-1.8299745000000001</v>
      </c>
      <c r="J3376" s="9">
        <v>-1.8293127</v>
      </c>
      <c r="K3376" s="9">
        <v>-9.9755658999999994</v>
      </c>
      <c r="L3376" s="9">
        <v>-33.953789</v>
      </c>
      <c r="M3376" s="9">
        <v>-33.953789</v>
      </c>
      <c r="N3376" s="9">
        <v>39</v>
      </c>
      <c r="O3376" s="9">
        <v>62.474986999999999</v>
      </c>
      <c r="P3376" s="9">
        <v>0</v>
      </c>
      <c r="Q3376" s="9">
        <v>1.72609056116192E-2</v>
      </c>
      <c r="R3376" s="9">
        <v>0</v>
      </c>
      <c r="S3376" s="9">
        <v>39476786293.779701</v>
      </c>
      <c r="T3376" s="9">
        <v>2880.7205272268702</v>
      </c>
      <c r="U3376" s="9">
        <v>9.4316076275249507</v>
      </c>
      <c r="V3376" s="9">
        <v>0</v>
      </c>
      <c r="W3376" s="9">
        <v>9.4316076275249507</v>
      </c>
      <c r="X3376" s="9">
        <v>0</v>
      </c>
      <c r="Y3376" s="9">
        <v>0</v>
      </c>
      <c r="Z3376" s="9">
        <v>1.824843E-2</v>
      </c>
      <c r="AA3376" s="9">
        <v>183.37933000000001</v>
      </c>
      <c r="AB3376" s="9"/>
      <c r="AQ3376" s="9" t="e">
        <f>#REF!-'Processed Potentiostat'!$J$3</f>
        <v>#REF!</v>
      </c>
    </row>
    <row r="3377" spans="1:43" x14ac:dyDescent="0.35">
      <c r="A3377">
        <v>2</v>
      </c>
      <c r="B3377">
        <v>0</v>
      </c>
      <c r="C3377">
        <v>0</v>
      </c>
      <c r="D3377">
        <v>1</v>
      </c>
      <c r="E3377">
        <v>0</v>
      </c>
      <c r="F3377">
        <v>0</v>
      </c>
      <c r="G3377">
        <v>0</v>
      </c>
      <c r="H3377" s="9">
        <v>2881.5859272050102</v>
      </c>
      <c r="I3377" s="9">
        <v>-1.8301418</v>
      </c>
      <c r="J3377" s="9">
        <v>-1.8299429</v>
      </c>
      <c r="K3377" s="9">
        <v>-14.98033</v>
      </c>
      <c r="L3377" s="9">
        <v>-33.963977999999997</v>
      </c>
      <c r="M3377" s="9">
        <v>-33.963977999999997</v>
      </c>
      <c r="N3377" s="9">
        <v>39</v>
      </c>
      <c r="O3377" s="9">
        <v>62.474986999999999</v>
      </c>
      <c r="P3377" s="9">
        <v>0</v>
      </c>
      <c r="Q3377" s="9">
        <v>1.7266084887128899E-2</v>
      </c>
      <c r="R3377" s="9">
        <v>0</v>
      </c>
      <c r="S3377" s="9">
        <v>147775155558.034</v>
      </c>
      <c r="T3377" s="9">
        <v>2881.5859272050102</v>
      </c>
      <c r="U3377" s="9">
        <v>9.4344384112586894</v>
      </c>
      <c r="V3377" s="9">
        <v>0</v>
      </c>
      <c r="W3377" s="9">
        <v>9.4344384112586894</v>
      </c>
      <c r="X3377" s="9">
        <v>0</v>
      </c>
      <c r="Y3377" s="9">
        <v>0</v>
      </c>
      <c r="Z3377" s="9">
        <v>2.7413150000000001E-2</v>
      </c>
      <c r="AA3377" s="9">
        <v>122.15638</v>
      </c>
      <c r="AB3377" s="9"/>
      <c r="AQ3377" s="9" t="e">
        <f>#REF!-'Processed Potentiostat'!$J$3</f>
        <v>#REF!</v>
      </c>
    </row>
    <row r="3378" spans="1:43" x14ac:dyDescent="0.35">
      <c r="A3378">
        <v>2</v>
      </c>
      <c r="B3378">
        <v>0</v>
      </c>
      <c r="C3378">
        <v>0</v>
      </c>
      <c r="D3378">
        <v>1</v>
      </c>
      <c r="E3378">
        <v>0</v>
      </c>
      <c r="F3378">
        <v>0</v>
      </c>
      <c r="G3378">
        <v>0</v>
      </c>
      <c r="H3378" s="9">
        <v>2881.7401272011102</v>
      </c>
      <c r="I3378" s="9">
        <v>-1.8299415999999999</v>
      </c>
      <c r="J3378" s="9">
        <v>-1.8287388</v>
      </c>
      <c r="K3378" s="9">
        <v>-20.027086000000001</v>
      </c>
      <c r="L3378" s="9">
        <v>-33.966183000000001</v>
      </c>
      <c r="M3378" s="9">
        <v>-33.966183000000001</v>
      </c>
      <c r="N3378" s="9">
        <v>39</v>
      </c>
      <c r="O3378" s="9">
        <v>62.474986999999999</v>
      </c>
      <c r="P3378" s="9">
        <v>0</v>
      </c>
      <c r="Q3378" s="9">
        <v>1.7267204936320901E-2</v>
      </c>
      <c r="R3378" s="9">
        <v>0</v>
      </c>
      <c r="S3378" s="9">
        <v>23686838891.438599</v>
      </c>
      <c r="T3378" s="9">
        <v>2881.7401272011102</v>
      </c>
      <c r="U3378" s="9">
        <v>9.4350505214636495</v>
      </c>
      <c r="V3378" s="9">
        <v>0</v>
      </c>
      <c r="W3378" s="9">
        <v>9.4350505214636495</v>
      </c>
      <c r="X3378" s="9">
        <v>0</v>
      </c>
      <c r="Y3378" s="9">
        <v>0</v>
      </c>
      <c r="Z3378" s="9">
        <v>3.6624309000000001E-2</v>
      </c>
      <c r="AA3378" s="9">
        <v>91.313271</v>
      </c>
      <c r="AB3378" s="9"/>
      <c r="AQ3378" s="9" t="e">
        <f>#REF!-'Processed Potentiostat'!$J$3</f>
        <v>#REF!</v>
      </c>
    </row>
    <row r="3379" spans="1:43" x14ac:dyDescent="0.35">
      <c r="A3379">
        <v>2</v>
      </c>
      <c r="B3379">
        <v>0</v>
      </c>
      <c r="C3379">
        <v>0</v>
      </c>
      <c r="D3379">
        <v>1</v>
      </c>
      <c r="E3379">
        <v>0</v>
      </c>
      <c r="F3379">
        <v>0</v>
      </c>
      <c r="G3379">
        <v>0</v>
      </c>
      <c r="H3379" s="9">
        <v>2882.61492717902</v>
      </c>
      <c r="I3379" s="9">
        <v>-1.8299303</v>
      </c>
      <c r="J3379" s="9">
        <v>-1.8293633</v>
      </c>
      <c r="K3379" s="9">
        <v>-15.024798000000001</v>
      </c>
      <c r="L3379" s="9">
        <v>-33.981785000000002</v>
      </c>
      <c r="M3379" s="9">
        <v>-33.981785000000002</v>
      </c>
      <c r="N3379" s="9">
        <v>39</v>
      </c>
      <c r="O3379" s="9">
        <v>62.474986999999999</v>
      </c>
      <c r="P3379" s="9">
        <v>0</v>
      </c>
      <c r="Q3379" s="9">
        <v>1.7275133250620502E-2</v>
      </c>
      <c r="R3379" s="9">
        <v>0</v>
      </c>
      <c r="S3379" s="9">
        <v>41982307550.011597</v>
      </c>
      <c r="T3379" s="9">
        <v>2882.61492717902</v>
      </c>
      <c r="U3379" s="9">
        <v>9.4393845486832699</v>
      </c>
      <c r="V3379" s="9">
        <v>0</v>
      </c>
      <c r="W3379" s="9">
        <v>9.4393845486832699</v>
      </c>
      <c r="X3379" s="9">
        <v>0</v>
      </c>
      <c r="Y3379" s="9">
        <v>0</v>
      </c>
      <c r="Z3379" s="9">
        <v>2.7485816E-2</v>
      </c>
      <c r="AA3379" s="9">
        <v>121.75626</v>
      </c>
      <c r="AB3379" s="9"/>
      <c r="AQ3379" s="9" t="e">
        <f>#REF!-'Processed Potentiostat'!$J$3</f>
        <v>#REF!</v>
      </c>
    </row>
    <row r="3380" spans="1:43" x14ac:dyDescent="0.35">
      <c r="A3380">
        <v>2</v>
      </c>
      <c r="B3380">
        <v>0</v>
      </c>
      <c r="C3380">
        <v>0</v>
      </c>
      <c r="D3380">
        <v>1</v>
      </c>
      <c r="E3380">
        <v>0</v>
      </c>
      <c r="F3380">
        <v>0</v>
      </c>
      <c r="G3380">
        <v>0</v>
      </c>
      <c r="H3380" s="9">
        <v>2883.6149271537502</v>
      </c>
      <c r="I3380" s="9">
        <v>-1.8299323000000001</v>
      </c>
      <c r="J3380" s="9">
        <v>-1.8309690000000001</v>
      </c>
      <c r="K3380" s="9">
        <v>-13.098522000000001</v>
      </c>
      <c r="L3380" s="9">
        <v>-33.995857000000001</v>
      </c>
      <c r="M3380" s="9">
        <v>-33.995857000000001</v>
      </c>
      <c r="N3380" s="9">
        <v>39</v>
      </c>
      <c r="O3380" s="9">
        <v>62.474986999999999</v>
      </c>
      <c r="P3380" s="9">
        <v>0</v>
      </c>
      <c r="Q3380" s="9">
        <v>1.7282290517610901E-2</v>
      </c>
      <c r="R3380" s="9">
        <v>0</v>
      </c>
      <c r="S3380" s="9">
        <v>42697696375.243202</v>
      </c>
      <c r="T3380" s="9">
        <v>2883.6149271537502</v>
      </c>
      <c r="U3380" s="9">
        <v>9.4432934817423195</v>
      </c>
      <c r="V3380" s="9">
        <v>0</v>
      </c>
      <c r="W3380" s="9">
        <v>9.4432934817423195</v>
      </c>
      <c r="X3380" s="9">
        <v>0</v>
      </c>
      <c r="Y3380" s="9">
        <v>0</v>
      </c>
      <c r="Z3380" s="9">
        <v>2.3982989E-2</v>
      </c>
      <c r="AA3380" s="9">
        <v>139.78439</v>
      </c>
      <c r="AB3380" s="9"/>
      <c r="AQ3380" s="9" t="e">
        <f>#REF!-'Processed Potentiostat'!$J$3</f>
        <v>#REF!</v>
      </c>
    </row>
    <row r="3381" spans="1:43" x14ac:dyDescent="0.35">
      <c r="A3381">
        <v>2</v>
      </c>
      <c r="B3381">
        <v>0</v>
      </c>
      <c r="C3381">
        <v>0</v>
      </c>
      <c r="D3381">
        <v>1</v>
      </c>
      <c r="E3381">
        <v>0</v>
      </c>
      <c r="F3381">
        <v>0</v>
      </c>
      <c r="G3381">
        <v>0</v>
      </c>
      <c r="H3381" s="9">
        <v>2884.6149271284899</v>
      </c>
      <c r="I3381" s="9">
        <v>-1.8300046999999999</v>
      </c>
      <c r="J3381" s="9">
        <v>-1.8298764000000001</v>
      </c>
      <c r="K3381" s="9">
        <v>-12.137556999999999</v>
      </c>
      <c r="L3381" s="9">
        <v>-34.008643999999997</v>
      </c>
      <c r="M3381" s="9">
        <v>-34.008643999999997</v>
      </c>
      <c r="N3381" s="9">
        <v>39</v>
      </c>
      <c r="O3381" s="9">
        <v>62.474986999999999</v>
      </c>
      <c r="P3381" s="9">
        <v>0</v>
      </c>
      <c r="Q3381" s="9">
        <v>1.7288790068503999E-2</v>
      </c>
      <c r="R3381" s="9">
        <v>0</v>
      </c>
      <c r="S3381" s="9">
        <v>114756706961.052</v>
      </c>
      <c r="T3381" s="9">
        <v>2884.6149271284899</v>
      </c>
      <c r="U3381" s="9">
        <v>9.4468452369231599</v>
      </c>
      <c r="V3381" s="9">
        <v>0</v>
      </c>
      <c r="W3381" s="9">
        <v>9.4468452369231599</v>
      </c>
      <c r="X3381" s="9">
        <v>0</v>
      </c>
      <c r="Y3381" s="9">
        <v>0</v>
      </c>
      <c r="Z3381" s="9">
        <v>2.2210229000000001E-2</v>
      </c>
      <c r="AA3381" s="9">
        <v>150.76150999999999</v>
      </c>
      <c r="AB3381" s="9"/>
      <c r="AQ3381" s="9" t="e">
        <f>#REF!-'Processed Potentiostat'!$J$3</f>
        <v>#REF!</v>
      </c>
    </row>
    <row r="3382" spans="1:43" x14ac:dyDescent="0.35">
      <c r="A3382">
        <v>2</v>
      </c>
      <c r="B3382">
        <v>0</v>
      </c>
      <c r="C3382">
        <v>0</v>
      </c>
      <c r="D3382">
        <v>1</v>
      </c>
      <c r="E3382">
        <v>0</v>
      </c>
      <c r="F3382">
        <v>0</v>
      </c>
      <c r="G3382">
        <v>0</v>
      </c>
      <c r="H3382" s="9">
        <v>2884.8609271222799</v>
      </c>
      <c r="I3382" s="9">
        <v>-1.8299125000000001</v>
      </c>
      <c r="J3382" s="9">
        <v>-1.8296853</v>
      </c>
      <c r="K3382" s="9">
        <v>-17.156269000000002</v>
      </c>
      <c r="L3382" s="9">
        <v>-34.011791000000002</v>
      </c>
      <c r="M3382" s="9">
        <v>-34.011791000000002</v>
      </c>
      <c r="N3382" s="9">
        <v>39</v>
      </c>
      <c r="O3382" s="9">
        <v>62.474986999999999</v>
      </c>
      <c r="P3382" s="9">
        <v>0</v>
      </c>
      <c r="Q3382" s="9">
        <v>1.7290389582085099E-2</v>
      </c>
      <c r="R3382" s="9">
        <v>0</v>
      </c>
      <c r="S3382" s="9">
        <v>69775389617.822998</v>
      </c>
      <c r="T3382" s="9">
        <v>2884.8609271222799</v>
      </c>
      <c r="U3382" s="9">
        <v>9.4477192609601008</v>
      </c>
      <c r="V3382" s="9">
        <v>0</v>
      </c>
      <c r="W3382" s="9">
        <v>9.4477192609601008</v>
      </c>
      <c r="X3382" s="9">
        <v>0</v>
      </c>
      <c r="Y3382" s="9">
        <v>0</v>
      </c>
      <c r="Z3382" s="9">
        <v>3.1390573999999997E-2</v>
      </c>
      <c r="AA3382" s="9">
        <v>106.64821000000001</v>
      </c>
      <c r="AB3382" s="9"/>
      <c r="AQ3382" s="9" t="e">
        <f>#REF!-'Processed Potentiostat'!$J$3</f>
        <v>#REF!</v>
      </c>
    </row>
    <row r="3383" spans="1:43" x14ac:dyDescent="0.35">
      <c r="A3383">
        <v>2</v>
      </c>
      <c r="B3383">
        <v>0</v>
      </c>
      <c r="C3383">
        <v>0</v>
      </c>
      <c r="D3383">
        <v>1</v>
      </c>
      <c r="E3383">
        <v>0</v>
      </c>
      <c r="F3383">
        <v>0</v>
      </c>
      <c r="G3383">
        <v>0</v>
      </c>
      <c r="H3383" s="9">
        <v>2885.8609270970101</v>
      </c>
      <c r="I3383" s="9">
        <v>-1.8301562</v>
      </c>
      <c r="J3383" s="9">
        <v>-1.8286184000000001</v>
      </c>
      <c r="K3383" s="9">
        <v>-13.471341000000001</v>
      </c>
      <c r="L3383" s="9">
        <v>-34.026409000000001</v>
      </c>
      <c r="M3383" s="9">
        <v>-34.026409000000001</v>
      </c>
      <c r="N3383" s="9">
        <v>39</v>
      </c>
      <c r="O3383" s="9">
        <v>62.474986999999999</v>
      </c>
      <c r="P3383" s="9">
        <v>0</v>
      </c>
      <c r="Q3383" s="9">
        <v>1.7297814748042002E-2</v>
      </c>
      <c r="R3383" s="9">
        <v>0</v>
      </c>
      <c r="S3383" s="9">
        <v>21890805103.100601</v>
      </c>
      <c r="T3383" s="9">
        <v>2885.8609270970101</v>
      </c>
      <c r="U3383" s="9">
        <v>9.4517803105820999</v>
      </c>
      <c r="V3383" s="9">
        <v>0</v>
      </c>
      <c r="W3383" s="9">
        <v>9.4517803105820999</v>
      </c>
      <c r="X3383" s="9">
        <v>0</v>
      </c>
      <c r="Y3383" s="9">
        <v>0</v>
      </c>
      <c r="Z3383" s="9">
        <v>2.4633941999999999E-2</v>
      </c>
      <c r="AA3383" s="9">
        <v>135.74137999999999</v>
      </c>
      <c r="AB3383" s="9"/>
      <c r="AQ3383" s="9" t="e">
        <f>#REF!-'Processed Potentiostat'!$J$3</f>
        <v>#REF!</v>
      </c>
    </row>
    <row r="3384" spans="1:43" x14ac:dyDescent="0.35">
      <c r="A3384">
        <v>2</v>
      </c>
      <c r="B3384">
        <v>0</v>
      </c>
      <c r="C3384">
        <v>0</v>
      </c>
      <c r="D3384">
        <v>1</v>
      </c>
      <c r="E3384">
        <v>0</v>
      </c>
      <c r="F3384">
        <v>0</v>
      </c>
      <c r="G3384">
        <v>0</v>
      </c>
      <c r="H3384" s="9">
        <v>2886.8609270717502</v>
      </c>
      <c r="I3384" s="9">
        <v>-1.8298436</v>
      </c>
      <c r="J3384" s="9">
        <v>-1.8288728000000001</v>
      </c>
      <c r="K3384" s="9">
        <v>-13.022656</v>
      </c>
      <c r="L3384" s="9">
        <v>-34.039940000000001</v>
      </c>
      <c r="M3384" s="9">
        <v>-34.039940000000001</v>
      </c>
      <c r="N3384" s="9">
        <v>39</v>
      </c>
      <c r="O3384" s="9">
        <v>62.474986999999999</v>
      </c>
      <c r="P3384" s="9">
        <v>0</v>
      </c>
      <c r="Q3384" s="9">
        <v>1.7304688633113199E-2</v>
      </c>
      <c r="R3384" s="9">
        <v>0</v>
      </c>
      <c r="S3384" s="9">
        <v>26185024996.736099</v>
      </c>
      <c r="T3384" s="9">
        <v>2886.8609270717502</v>
      </c>
      <c r="U3384" s="9">
        <v>9.4555383784707292</v>
      </c>
      <c r="V3384" s="9">
        <v>0</v>
      </c>
      <c r="W3384" s="9">
        <v>9.4555383784707292</v>
      </c>
      <c r="X3384" s="9">
        <v>0</v>
      </c>
      <c r="Y3384" s="9">
        <v>0</v>
      </c>
      <c r="Z3384" s="9">
        <v>2.3816783000000001E-2</v>
      </c>
      <c r="AA3384" s="9">
        <v>140.43777</v>
      </c>
      <c r="AB3384" s="9"/>
      <c r="AQ3384" s="9" t="e">
        <f>#REF!-'Processed Potentiostat'!$J$3</f>
        <v>#REF!</v>
      </c>
    </row>
    <row r="3385" spans="1:43" x14ac:dyDescent="0.35">
      <c r="A3385">
        <v>2</v>
      </c>
      <c r="B3385">
        <v>0</v>
      </c>
      <c r="C3385">
        <v>0</v>
      </c>
      <c r="D3385">
        <v>1</v>
      </c>
      <c r="E3385">
        <v>0</v>
      </c>
      <c r="F3385">
        <v>0</v>
      </c>
      <c r="G3385">
        <v>0</v>
      </c>
      <c r="H3385" s="9">
        <v>2887.8609270464899</v>
      </c>
      <c r="I3385" s="9">
        <v>-1.8301225999999999</v>
      </c>
      <c r="J3385" s="9">
        <v>-1.8315041999999999</v>
      </c>
      <c r="K3385" s="9">
        <v>-11.548989000000001</v>
      </c>
      <c r="L3385" s="9">
        <v>-34.052368000000001</v>
      </c>
      <c r="M3385" s="9">
        <v>-34.052368000000001</v>
      </c>
      <c r="N3385" s="9">
        <v>39</v>
      </c>
      <c r="O3385" s="9">
        <v>62.474986999999999</v>
      </c>
      <c r="P3385" s="9">
        <v>0</v>
      </c>
      <c r="Q3385" s="9">
        <v>1.73110115370297E-2</v>
      </c>
      <c r="R3385" s="9">
        <v>0</v>
      </c>
      <c r="S3385" s="9">
        <v>25575427880.081902</v>
      </c>
      <c r="T3385" s="9">
        <v>2887.8609270464899</v>
      </c>
      <c r="U3385" s="9">
        <v>9.4589906928484702</v>
      </c>
      <c r="V3385" s="9">
        <v>0</v>
      </c>
      <c r="W3385" s="9">
        <v>9.4589906928484702</v>
      </c>
      <c r="X3385" s="9">
        <v>0</v>
      </c>
      <c r="Y3385" s="9">
        <v>0</v>
      </c>
      <c r="Z3385" s="9">
        <v>2.1152022999999999E-2</v>
      </c>
      <c r="AA3385" s="9">
        <v>158.58568</v>
      </c>
      <c r="AB3385" s="9"/>
      <c r="AQ3385" s="9" t="e">
        <f>#REF!-'Processed Potentiostat'!$J$3</f>
        <v>#REF!</v>
      </c>
    </row>
    <row r="3386" spans="1:43" x14ac:dyDescent="0.35">
      <c r="A3386">
        <v>2</v>
      </c>
      <c r="B3386">
        <v>0</v>
      </c>
      <c r="C3386">
        <v>0</v>
      </c>
      <c r="D3386">
        <v>1</v>
      </c>
      <c r="E3386">
        <v>0</v>
      </c>
      <c r="F3386">
        <v>0</v>
      </c>
      <c r="G3386">
        <v>0</v>
      </c>
      <c r="H3386" s="9">
        <v>2888.8609270212301</v>
      </c>
      <c r="I3386" s="9">
        <v>-1.8301404999999999</v>
      </c>
      <c r="J3386" s="9">
        <v>-1.8311533</v>
      </c>
      <c r="K3386" s="9">
        <v>-14.786110000000001</v>
      </c>
      <c r="L3386" s="9">
        <v>-34.064006999999997</v>
      </c>
      <c r="M3386" s="9">
        <v>-34.064006999999997</v>
      </c>
      <c r="N3386" s="9">
        <v>39</v>
      </c>
      <c r="O3386" s="9">
        <v>62.474986999999999</v>
      </c>
      <c r="P3386" s="9">
        <v>0</v>
      </c>
      <c r="Q3386" s="9">
        <v>1.7316931574869E-2</v>
      </c>
      <c r="R3386" s="9">
        <v>0</v>
      </c>
      <c r="S3386" s="9">
        <v>34741593566.949303</v>
      </c>
      <c r="T3386" s="9">
        <v>2888.8609270212301</v>
      </c>
      <c r="U3386" s="9">
        <v>9.4622243473317305</v>
      </c>
      <c r="V3386" s="9">
        <v>0</v>
      </c>
      <c r="W3386" s="9">
        <v>9.4622243473317305</v>
      </c>
      <c r="X3386" s="9">
        <v>0</v>
      </c>
      <c r="Y3386" s="9">
        <v>0</v>
      </c>
      <c r="Z3386" s="9">
        <v>2.7075633000000002E-2</v>
      </c>
      <c r="AA3386" s="9">
        <v>123.8428</v>
      </c>
      <c r="AB3386" s="9"/>
      <c r="AQ3386" s="9" t="e">
        <f>#REF!-'Processed Potentiostat'!$J$3</f>
        <v>#REF!</v>
      </c>
    </row>
    <row r="3387" spans="1:43" x14ac:dyDescent="0.35">
      <c r="A3387">
        <v>2</v>
      </c>
      <c r="B3387">
        <v>0</v>
      </c>
      <c r="C3387">
        <v>0</v>
      </c>
      <c r="D3387">
        <v>1</v>
      </c>
      <c r="E3387">
        <v>0</v>
      </c>
      <c r="F3387">
        <v>0</v>
      </c>
      <c r="G3387">
        <v>0</v>
      </c>
      <c r="H3387" s="9">
        <v>2889.8609269959702</v>
      </c>
      <c r="I3387" s="9">
        <v>-1.8299855</v>
      </c>
      <c r="J3387" s="9">
        <v>-1.8305939</v>
      </c>
      <c r="K3387" s="9">
        <v>-13.204836</v>
      </c>
      <c r="L3387" s="9">
        <v>-34.077784999999999</v>
      </c>
      <c r="M3387" s="9">
        <v>-34.077784999999999</v>
      </c>
      <c r="N3387" s="9">
        <v>39</v>
      </c>
      <c r="O3387" s="9">
        <v>62.474986999999999</v>
      </c>
      <c r="P3387" s="9">
        <v>0</v>
      </c>
      <c r="Q3387" s="9">
        <v>1.73239380137859E-2</v>
      </c>
      <c r="R3387" s="9">
        <v>0</v>
      </c>
      <c r="S3387" s="9">
        <v>80912877779.015594</v>
      </c>
      <c r="T3387" s="9">
        <v>2889.8609269959702</v>
      </c>
      <c r="U3387" s="9">
        <v>9.4660519624174402</v>
      </c>
      <c r="V3387" s="9">
        <v>0</v>
      </c>
      <c r="W3387" s="9">
        <v>9.4660519624174402</v>
      </c>
      <c r="X3387" s="9">
        <v>0</v>
      </c>
      <c r="Y3387" s="9">
        <v>0</v>
      </c>
      <c r="Z3387" s="9">
        <v>2.4172692999999999E-2</v>
      </c>
      <c r="AA3387" s="9">
        <v>138.63057000000001</v>
      </c>
      <c r="AB3387" s="9"/>
      <c r="AQ3387" s="9" t="e">
        <f>#REF!-'Processed Potentiostat'!$J$3</f>
        <v>#REF!</v>
      </c>
    </row>
    <row r="3388" spans="1:43" x14ac:dyDescent="0.35">
      <c r="A3388">
        <v>2</v>
      </c>
      <c r="B3388">
        <v>0</v>
      </c>
      <c r="C3388">
        <v>0</v>
      </c>
      <c r="D3388">
        <v>1</v>
      </c>
      <c r="E3388">
        <v>0</v>
      </c>
      <c r="F3388">
        <v>0</v>
      </c>
      <c r="G3388">
        <v>0</v>
      </c>
      <c r="H3388" s="9">
        <v>2890.8609269706999</v>
      </c>
      <c r="I3388" s="9">
        <v>-1.8298703000000001</v>
      </c>
      <c r="J3388" s="9">
        <v>-1.8301035000000001</v>
      </c>
      <c r="K3388" s="9">
        <v>-11.944861</v>
      </c>
      <c r="L3388" s="9">
        <v>-34.090201999999998</v>
      </c>
      <c r="M3388" s="9">
        <v>-34.090201999999998</v>
      </c>
      <c r="N3388" s="9">
        <v>39</v>
      </c>
      <c r="O3388" s="9">
        <v>62.474986999999999</v>
      </c>
      <c r="P3388" s="9">
        <v>0</v>
      </c>
      <c r="Q3388" s="9">
        <v>1.73302502642903E-2</v>
      </c>
      <c r="R3388" s="9">
        <v>0</v>
      </c>
      <c r="S3388" s="9">
        <v>492201975259.33398</v>
      </c>
      <c r="T3388" s="9">
        <v>2890.8609269706999</v>
      </c>
      <c r="U3388" s="9">
        <v>9.4695007677102598</v>
      </c>
      <c r="V3388" s="9">
        <v>0</v>
      </c>
      <c r="W3388" s="9">
        <v>9.4695007677102598</v>
      </c>
      <c r="X3388" s="9">
        <v>0</v>
      </c>
      <c r="Y3388" s="9">
        <v>0</v>
      </c>
      <c r="Z3388" s="9">
        <v>2.1860332999999999E-2</v>
      </c>
      <c r="AA3388" s="9">
        <v>153.21261999999999</v>
      </c>
      <c r="AB3388" s="9"/>
      <c r="AQ3388" s="9" t="e">
        <f>#REF!-'Processed Potentiostat'!$J$3</f>
        <v>#REF!</v>
      </c>
    </row>
    <row r="3389" spans="1:43" x14ac:dyDescent="0.35">
      <c r="A3389">
        <v>2</v>
      </c>
      <c r="B3389">
        <v>0</v>
      </c>
      <c r="C3389">
        <v>0</v>
      </c>
      <c r="D3389">
        <v>1</v>
      </c>
      <c r="E3389">
        <v>0</v>
      </c>
      <c r="F3389">
        <v>0</v>
      </c>
      <c r="G3389">
        <v>0</v>
      </c>
      <c r="H3389" s="9">
        <v>2891.86092694544</v>
      </c>
      <c r="I3389" s="9">
        <v>-1.8298923</v>
      </c>
      <c r="J3389" s="9">
        <v>-1.8287019</v>
      </c>
      <c r="K3389" s="9">
        <v>-8.2952566000000001</v>
      </c>
      <c r="L3389" s="9">
        <v>-34.100059999999999</v>
      </c>
      <c r="M3389" s="9">
        <v>-34.100059999999999</v>
      </c>
      <c r="N3389" s="9">
        <v>39</v>
      </c>
      <c r="O3389" s="9">
        <v>62.474986999999999</v>
      </c>
      <c r="P3389" s="9">
        <v>0</v>
      </c>
      <c r="Q3389" s="9">
        <v>1.7335257441844699E-2</v>
      </c>
      <c r="R3389" s="9">
        <v>0</v>
      </c>
      <c r="S3389" s="9">
        <v>23182755797.6525</v>
      </c>
      <c r="T3389" s="9">
        <v>2891.86092694544</v>
      </c>
      <c r="U3389" s="9">
        <v>9.4722384806220798</v>
      </c>
      <c r="V3389" s="9">
        <v>0</v>
      </c>
      <c r="W3389" s="9">
        <v>9.4722384806220798</v>
      </c>
      <c r="X3389" s="9">
        <v>0</v>
      </c>
      <c r="Y3389" s="9">
        <v>0</v>
      </c>
      <c r="Z3389" s="9">
        <v>1.5169551999999999E-2</v>
      </c>
      <c r="AA3389" s="9">
        <v>220.45151000000001</v>
      </c>
      <c r="AB3389" s="9"/>
      <c r="AQ3389" s="9" t="e">
        <f>#REF!-'Processed Potentiostat'!$J$3</f>
        <v>#REF!</v>
      </c>
    </row>
    <row r="3390" spans="1:43" x14ac:dyDescent="0.35">
      <c r="A3390">
        <v>2</v>
      </c>
      <c r="B3390">
        <v>0</v>
      </c>
      <c r="C3390">
        <v>0</v>
      </c>
      <c r="D3390">
        <v>1</v>
      </c>
      <c r="E3390">
        <v>0</v>
      </c>
      <c r="F3390">
        <v>0</v>
      </c>
      <c r="G3390">
        <v>0</v>
      </c>
      <c r="H3390" s="9">
        <v>2892.8609269201802</v>
      </c>
      <c r="I3390" s="9">
        <v>-1.8298382</v>
      </c>
      <c r="J3390" s="9">
        <v>-1.8314440999999999</v>
      </c>
      <c r="K3390" s="9">
        <v>-9.8567552999999997</v>
      </c>
      <c r="L3390" s="9">
        <v>-34.110183999999997</v>
      </c>
      <c r="M3390" s="9">
        <v>-34.110183999999997</v>
      </c>
      <c r="N3390" s="9">
        <v>39</v>
      </c>
      <c r="O3390" s="9">
        <v>62.474986999999999</v>
      </c>
      <c r="P3390" s="9">
        <v>0</v>
      </c>
      <c r="Q3390" s="9">
        <v>1.7340407974841401E-2</v>
      </c>
      <c r="R3390" s="9">
        <v>0</v>
      </c>
      <c r="S3390" s="9">
        <v>26829532259.161701</v>
      </c>
      <c r="T3390" s="9">
        <v>2892.8609269201802</v>
      </c>
      <c r="U3390" s="9">
        <v>9.4750510832985206</v>
      </c>
      <c r="V3390" s="9">
        <v>0</v>
      </c>
      <c r="W3390" s="9">
        <v>9.4750510832985206</v>
      </c>
      <c r="X3390" s="9">
        <v>0</v>
      </c>
      <c r="Y3390" s="9">
        <v>0</v>
      </c>
      <c r="Z3390" s="9">
        <v>1.8052097E-2</v>
      </c>
      <c r="AA3390" s="9">
        <v>185.80598000000001</v>
      </c>
      <c r="AB3390" s="9"/>
      <c r="AQ3390" s="9" t="e">
        <f>#REF!-'Processed Potentiostat'!$J$3</f>
        <v>#REF!</v>
      </c>
    </row>
    <row r="3391" spans="1:43" x14ac:dyDescent="0.35">
      <c r="A3391">
        <v>2</v>
      </c>
      <c r="B3391">
        <v>0</v>
      </c>
      <c r="C3391">
        <v>0</v>
      </c>
      <c r="D3391">
        <v>1</v>
      </c>
      <c r="E3391">
        <v>0</v>
      </c>
      <c r="F3391">
        <v>0</v>
      </c>
      <c r="G3391">
        <v>0</v>
      </c>
      <c r="H3391" s="9">
        <v>2893.8609268949199</v>
      </c>
      <c r="I3391" s="9">
        <v>-1.8298873</v>
      </c>
      <c r="J3391" s="9">
        <v>-1.8303639</v>
      </c>
      <c r="K3391" s="9">
        <v>-8.5871019000000004</v>
      </c>
      <c r="L3391" s="9">
        <v>-34.119576000000002</v>
      </c>
      <c r="M3391" s="9">
        <v>-34.119576000000002</v>
      </c>
      <c r="N3391" s="9">
        <v>39</v>
      </c>
      <c r="O3391" s="9">
        <v>62.474986999999999</v>
      </c>
      <c r="P3391" s="9">
        <v>0</v>
      </c>
      <c r="Q3391" s="9">
        <v>1.7345183081321401E-2</v>
      </c>
      <c r="R3391" s="9">
        <v>0</v>
      </c>
      <c r="S3391" s="9">
        <v>178550050059.54599</v>
      </c>
      <c r="T3391" s="9">
        <v>2893.8609268949199</v>
      </c>
      <c r="U3391" s="9">
        <v>9.4776594057829104</v>
      </c>
      <c r="V3391" s="9">
        <v>0</v>
      </c>
      <c r="W3391" s="9">
        <v>9.4776594057829104</v>
      </c>
      <c r="X3391" s="9">
        <v>0</v>
      </c>
      <c r="Y3391" s="9">
        <v>0</v>
      </c>
      <c r="Z3391" s="9">
        <v>1.5717521000000002E-2</v>
      </c>
      <c r="AA3391" s="9">
        <v>213.15269000000001</v>
      </c>
      <c r="AB3391" s="9"/>
      <c r="AQ3391" s="9" t="e">
        <f>#REF!-'Processed Potentiostat'!$J$3</f>
        <v>#REF!</v>
      </c>
    </row>
    <row r="3392" spans="1:43" x14ac:dyDescent="0.35">
      <c r="A3392">
        <v>2</v>
      </c>
      <c r="B3392">
        <v>0</v>
      </c>
      <c r="C3392">
        <v>0</v>
      </c>
      <c r="D3392">
        <v>1</v>
      </c>
      <c r="E3392">
        <v>0</v>
      </c>
      <c r="F3392">
        <v>0</v>
      </c>
      <c r="G3392">
        <v>0</v>
      </c>
      <c r="H3392" s="9">
        <v>2894.86092686966</v>
      </c>
      <c r="I3392" s="9">
        <v>-1.8300596</v>
      </c>
      <c r="J3392" s="9">
        <v>-1.8296896</v>
      </c>
      <c r="K3392" s="9">
        <v>-8.7573547000000005</v>
      </c>
      <c r="L3392" s="9">
        <v>-34.128365000000002</v>
      </c>
      <c r="M3392" s="9">
        <v>-34.128365000000002</v>
      </c>
      <c r="N3392" s="9">
        <v>39</v>
      </c>
      <c r="O3392" s="9">
        <v>62.474986999999999</v>
      </c>
      <c r="P3392" s="9">
        <v>0</v>
      </c>
      <c r="Q3392" s="9">
        <v>1.7349650096999899E-2</v>
      </c>
      <c r="R3392" s="9">
        <v>0</v>
      </c>
      <c r="S3392" s="9">
        <v>70636434510.872498</v>
      </c>
      <c r="T3392" s="9">
        <v>2894.86092686966</v>
      </c>
      <c r="U3392" s="9">
        <v>9.4801011705586102</v>
      </c>
      <c r="V3392" s="9">
        <v>0</v>
      </c>
      <c r="W3392" s="9">
        <v>9.4801011705586102</v>
      </c>
      <c r="X3392" s="9">
        <v>0</v>
      </c>
      <c r="Y3392" s="9">
        <v>0</v>
      </c>
      <c r="Z3392" s="9">
        <v>1.6023241000000001E-2</v>
      </c>
      <c r="AA3392" s="9">
        <v>208.93176</v>
      </c>
      <c r="AB3392" s="9"/>
      <c r="AQ3392" s="9" t="e">
        <f>#REF!-'Processed Potentiostat'!$J$3</f>
        <v>#REF!</v>
      </c>
    </row>
    <row r="3393" spans="1:43" x14ac:dyDescent="0.35">
      <c r="A3393">
        <v>2</v>
      </c>
      <c r="B3393">
        <v>0</v>
      </c>
      <c r="C3393">
        <v>0</v>
      </c>
      <c r="D3393">
        <v>1</v>
      </c>
      <c r="E3393">
        <v>0</v>
      </c>
      <c r="F3393">
        <v>0</v>
      </c>
      <c r="G3393">
        <v>0</v>
      </c>
      <c r="H3393" s="9">
        <v>2895.8609268443902</v>
      </c>
      <c r="I3393" s="9">
        <v>-1.8299266000000001</v>
      </c>
      <c r="J3393" s="9">
        <v>-1.8301021</v>
      </c>
      <c r="K3393" s="9">
        <v>-11.806884</v>
      </c>
      <c r="L3393" s="9">
        <v>-34.137214999999998</v>
      </c>
      <c r="M3393" s="9">
        <v>-34.137214999999998</v>
      </c>
      <c r="N3393" s="9">
        <v>39</v>
      </c>
      <c r="O3393" s="9">
        <v>62.474986999999999</v>
      </c>
      <c r="P3393" s="9">
        <v>0</v>
      </c>
      <c r="Q3393" s="9">
        <v>1.7354149147606201E-2</v>
      </c>
      <c r="R3393" s="9">
        <v>0</v>
      </c>
      <c r="S3393" s="9">
        <v>482906746830.22699</v>
      </c>
      <c r="T3393" s="9">
        <v>2895.8609268443902</v>
      </c>
      <c r="U3393" s="9">
        <v>9.4825592594121808</v>
      </c>
      <c r="V3393" s="9">
        <v>0</v>
      </c>
      <c r="W3393" s="9">
        <v>9.4825592594121808</v>
      </c>
      <c r="X3393" s="9">
        <v>0</v>
      </c>
      <c r="Y3393" s="9">
        <v>0</v>
      </c>
      <c r="Z3393" s="9">
        <v>2.1607802999999998E-2</v>
      </c>
      <c r="AA3393" s="9">
        <v>155.00298000000001</v>
      </c>
      <c r="AB3393" s="9"/>
      <c r="AQ3393" s="9" t="e">
        <f>#REF!-'Processed Potentiostat'!$J$3</f>
        <v>#REF!</v>
      </c>
    </row>
    <row r="3394" spans="1:43" x14ac:dyDescent="0.35">
      <c r="A3394">
        <v>2</v>
      </c>
      <c r="B3394">
        <v>0</v>
      </c>
      <c r="C3394">
        <v>0</v>
      </c>
      <c r="D3394">
        <v>1</v>
      </c>
      <c r="E3394">
        <v>0</v>
      </c>
      <c r="F3394">
        <v>0</v>
      </c>
      <c r="G3394">
        <v>0</v>
      </c>
      <c r="H3394" s="9">
        <v>2896.8609268191299</v>
      </c>
      <c r="I3394" s="9">
        <v>-1.8300303</v>
      </c>
      <c r="J3394" s="9">
        <v>-1.8287753</v>
      </c>
      <c r="K3394" s="9">
        <v>-10.170738999999999</v>
      </c>
      <c r="L3394" s="9">
        <v>-34.147624999999998</v>
      </c>
      <c r="M3394" s="9">
        <v>-34.147624999999998</v>
      </c>
      <c r="N3394" s="9">
        <v>39</v>
      </c>
      <c r="O3394" s="9">
        <v>62.474986999999999</v>
      </c>
      <c r="P3394" s="9">
        <v>0</v>
      </c>
      <c r="Q3394" s="9">
        <v>1.7359437513031001E-2</v>
      </c>
      <c r="R3394" s="9">
        <v>0</v>
      </c>
      <c r="S3394" s="9">
        <v>24434959890.886002</v>
      </c>
      <c r="T3394" s="9">
        <v>2896.8609268191299</v>
      </c>
      <c r="U3394" s="9">
        <v>9.4854512082489801</v>
      </c>
      <c r="V3394" s="9">
        <v>0</v>
      </c>
      <c r="W3394" s="9">
        <v>9.4854512082489801</v>
      </c>
      <c r="X3394" s="9">
        <v>0</v>
      </c>
      <c r="Y3394" s="9">
        <v>0</v>
      </c>
      <c r="Z3394" s="9">
        <v>1.8599996000000001E-2</v>
      </c>
      <c r="AA3394" s="9">
        <v>179.80751000000001</v>
      </c>
      <c r="AB3394" s="9"/>
      <c r="AQ3394" s="9" t="e">
        <f>#REF!-'Processed Potentiostat'!$J$3</f>
        <v>#REF!</v>
      </c>
    </row>
    <row r="3395" spans="1:43" x14ac:dyDescent="0.35">
      <c r="A3395">
        <v>2</v>
      </c>
      <c r="B3395">
        <v>0</v>
      </c>
      <c r="C3395">
        <v>0</v>
      </c>
      <c r="D3395">
        <v>1</v>
      </c>
      <c r="E3395">
        <v>0</v>
      </c>
      <c r="F3395">
        <v>0</v>
      </c>
      <c r="G3395">
        <v>0</v>
      </c>
      <c r="H3395" s="9">
        <v>2897.86092679387</v>
      </c>
      <c r="I3395" s="9">
        <v>-1.8298962000000001</v>
      </c>
      <c r="J3395" s="9">
        <v>-1.8294694</v>
      </c>
      <c r="K3395" s="9">
        <v>-9.2966137</v>
      </c>
      <c r="L3395" s="9">
        <v>-34.157425000000003</v>
      </c>
      <c r="M3395" s="9">
        <v>-34.157425000000003</v>
      </c>
      <c r="N3395" s="9">
        <v>39</v>
      </c>
      <c r="O3395" s="9">
        <v>62.474986999999999</v>
      </c>
      <c r="P3395" s="9">
        <v>0</v>
      </c>
      <c r="Q3395" s="9">
        <v>1.7364417713689899E-2</v>
      </c>
      <c r="R3395" s="9">
        <v>0</v>
      </c>
      <c r="S3395" s="9">
        <v>48564958108.982697</v>
      </c>
      <c r="T3395" s="9">
        <v>2897.86092679387</v>
      </c>
      <c r="U3395" s="9">
        <v>9.4881737511356103</v>
      </c>
      <c r="V3395" s="9">
        <v>0</v>
      </c>
      <c r="W3395" s="9">
        <v>9.4881737511356103</v>
      </c>
      <c r="X3395" s="9">
        <v>0</v>
      </c>
      <c r="Y3395" s="9">
        <v>0</v>
      </c>
      <c r="Z3395" s="9">
        <v>1.7007871000000001E-2</v>
      </c>
      <c r="AA3395" s="9">
        <v>196.78880000000001</v>
      </c>
      <c r="AB3395" s="9"/>
      <c r="AQ3395" s="9" t="e">
        <f>#REF!-'Processed Potentiostat'!$J$3</f>
        <v>#REF!</v>
      </c>
    </row>
    <row r="3396" spans="1:43" x14ac:dyDescent="0.35">
      <c r="A3396">
        <v>2</v>
      </c>
      <c r="B3396">
        <v>0</v>
      </c>
      <c r="C3396">
        <v>0</v>
      </c>
      <c r="D3396">
        <v>1</v>
      </c>
      <c r="E3396">
        <v>0</v>
      </c>
      <c r="F3396">
        <v>0</v>
      </c>
      <c r="G3396">
        <v>0</v>
      </c>
      <c r="H3396" s="9">
        <v>2898.8609267686102</v>
      </c>
      <c r="I3396" s="9">
        <v>-1.8301073000000001</v>
      </c>
      <c r="J3396" s="9">
        <v>-1.8307245999999999</v>
      </c>
      <c r="K3396" s="9">
        <v>-10.274841</v>
      </c>
      <c r="L3396" s="9">
        <v>-34.167931000000003</v>
      </c>
      <c r="M3396" s="9">
        <v>-34.167931000000003</v>
      </c>
      <c r="N3396" s="9">
        <v>39</v>
      </c>
      <c r="O3396" s="9">
        <v>62.474986999999999</v>
      </c>
      <c r="P3396" s="9">
        <v>0</v>
      </c>
      <c r="Q3396" s="9">
        <v>1.7369760213677199E-2</v>
      </c>
      <c r="R3396" s="9">
        <v>0</v>
      </c>
      <c r="S3396" s="9">
        <v>61918636199.028297</v>
      </c>
      <c r="T3396" s="9">
        <v>2898.8609267686102</v>
      </c>
      <c r="U3396" s="9">
        <v>9.4910915350020701</v>
      </c>
      <c r="V3396" s="9">
        <v>0</v>
      </c>
      <c r="W3396" s="9">
        <v>9.4910915350020701</v>
      </c>
      <c r="X3396" s="9">
        <v>0</v>
      </c>
      <c r="Y3396" s="9">
        <v>0</v>
      </c>
      <c r="Z3396" s="9">
        <v>1.8810403999999999E-2</v>
      </c>
      <c r="AA3396" s="9">
        <v>178.17545999999999</v>
      </c>
      <c r="AB3396" s="9"/>
      <c r="AQ3396" s="9" t="e">
        <f>#REF!-'Processed Potentiostat'!$J$3</f>
        <v>#REF!</v>
      </c>
    </row>
    <row r="3397" spans="1:43" x14ac:dyDescent="0.35">
      <c r="A3397">
        <v>2</v>
      </c>
      <c r="B3397">
        <v>0</v>
      </c>
      <c r="C3397">
        <v>0</v>
      </c>
      <c r="D3397">
        <v>1</v>
      </c>
      <c r="E3397">
        <v>0</v>
      </c>
      <c r="F3397">
        <v>0</v>
      </c>
      <c r="G3397">
        <v>0</v>
      </c>
      <c r="H3397" s="9">
        <v>2899.8609267433399</v>
      </c>
      <c r="I3397" s="9">
        <v>-1.8301243</v>
      </c>
      <c r="J3397" s="9">
        <v>-1.8312082999999999</v>
      </c>
      <c r="K3397" s="9">
        <v>-9.5829725000000003</v>
      </c>
      <c r="L3397" s="9">
        <v>-34.177917000000001</v>
      </c>
      <c r="M3397" s="9">
        <v>-34.177917000000001</v>
      </c>
      <c r="N3397" s="9">
        <v>39</v>
      </c>
      <c r="O3397" s="9">
        <v>62.474986999999999</v>
      </c>
      <c r="P3397" s="9">
        <v>0</v>
      </c>
      <c r="Q3397" s="9">
        <v>1.7374840228495E-2</v>
      </c>
      <c r="R3397" s="9">
        <v>0</v>
      </c>
      <c r="S3397" s="9">
        <v>33003929938.401699</v>
      </c>
      <c r="T3397" s="9">
        <v>2899.8609267433399</v>
      </c>
      <c r="U3397" s="9">
        <v>9.4938655487330692</v>
      </c>
      <c r="V3397" s="9">
        <v>0</v>
      </c>
      <c r="W3397" s="9">
        <v>9.4938655487330692</v>
      </c>
      <c r="X3397" s="9">
        <v>0</v>
      </c>
      <c r="Y3397" s="9">
        <v>0</v>
      </c>
      <c r="Z3397" s="9">
        <v>1.7548419999999999E-2</v>
      </c>
      <c r="AA3397" s="9">
        <v>191.0898</v>
      </c>
      <c r="AB3397" s="9"/>
      <c r="AQ3397" s="9" t="e">
        <f>#REF!-'Processed Potentiostat'!$J$3</f>
        <v>#REF!</v>
      </c>
    </row>
    <row r="3398" spans="1:43" x14ac:dyDescent="0.35">
      <c r="A3398">
        <v>2</v>
      </c>
      <c r="B3398">
        <v>0</v>
      </c>
      <c r="C3398">
        <v>0</v>
      </c>
      <c r="D3398">
        <v>1</v>
      </c>
      <c r="E3398">
        <v>0</v>
      </c>
      <c r="F3398">
        <v>0</v>
      </c>
      <c r="G3398">
        <v>0</v>
      </c>
      <c r="H3398" s="9">
        <v>2900.78832671992</v>
      </c>
      <c r="I3398" s="9">
        <v>-1.8299247000000001</v>
      </c>
      <c r="J3398" s="9">
        <v>-1.8297871000000001</v>
      </c>
      <c r="K3398" s="9">
        <v>-14.651218999999999</v>
      </c>
      <c r="L3398" s="9">
        <v>-34.186691000000003</v>
      </c>
      <c r="M3398" s="9">
        <v>-34.186691000000003</v>
      </c>
      <c r="N3398" s="9">
        <v>39</v>
      </c>
      <c r="O3398" s="9">
        <v>62.474986999999999</v>
      </c>
      <c r="P3398" s="9">
        <v>0</v>
      </c>
      <c r="Q3398" s="9">
        <v>1.7379299726594001E-2</v>
      </c>
      <c r="R3398" s="9">
        <v>0</v>
      </c>
      <c r="S3398" s="9">
        <v>88648760839.020203</v>
      </c>
      <c r="T3398" s="9">
        <v>2900.78832671992</v>
      </c>
      <c r="U3398" s="9">
        <v>9.4963027806490796</v>
      </c>
      <c r="V3398" s="9">
        <v>0</v>
      </c>
      <c r="W3398" s="9">
        <v>9.4963027806490796</v>
      </c>
      <c r="X3398" s="9">
        <v>0</v>
      </c>
      <c r="Y3398" s="9">
        <v>0</v>
      </c>
      <c r="Z3398" s="9">
        <v>2.6808611999999999E-2</v>
      </c>
      <c r="AA3398" s="9">
        <v>124.88975000000001</v>
      </c>
      <c r="AB3398" s="9"/>
      <c r="AQ3398" s="9" t="e">
        <f>#REF!-'Processed Potentiostat'!$J$3</f>
        <v>#REF!</v>
      </c>
    </row>
    <row r="3399" spans="1:43" x14ac:dyDescent="0.35">
      <c r="A3399">
        <v>2</v>
      </c>
      <c r="B3399">
        <v>0</v>
      </c>
      <c r="C3399">
        <v>0</v>
      </c>
      <c r="D3399">
        <v>1</v>
      </c>
      <c r="E3399">
        <v>0</v>
      </c>
      <c r="F3399">
        <v>0</v>
      </c>
      <c r="G3399">
        <v>0</v>
      </c>
      <c r="H3399" s="9">
        <v>2901.7883266946501</v>
      </c>
      <c r="I3399" s="9">
        <v>-1.8299261</v>
      </c>
      <c r="J3399" s="9">
        <v>-1.8297699999999999</v>
      </c>
      <c r="K3399" s="9">
        <v>-14.744918</v>
      </c>
      <c r="L3399" s="9">
        <v>-34.202114000000002</v>
      </c>
      <c r="M3399" s="9">
        <v>-34.202114000000002</v>
      </c>
      <c r="N3399" s="9">
        <v>39</v>
      </c>
      <c r="O3399" s="9">
        <v>62.474986999999999</v>
      </c>
      <c r="P3399" s="9">
        <v>0</v>
      </c>
      <c r="Q3399" s="9">
        <v>1.7387138675145401E-2</v>
      </c>
      <c r="R3399" s="9">
        <v>0</v>
      </c>
      <c r="S3399" s="9">
        <v>84909185278.415604</v>
      </c>
      <c r="T3399" s="9">
        <v>2901.7883266946501</v>
      </c>
      <c r="U3399" s="9">
        <v>9.5005875513211304</v>
      </c>
      <c r="V3399" s="9">
        <v>0</v>
      </c>
      <c r="W3399" s="9">
        <v>9.5005875513211304</v>
      </c>
      <c r="X3399" s="9">
        <v>0</v>
      </c>
      <c r="Y3399" s="9">
        <v>0</v>
      </c>
      <c r="Z3399" s="9">
        <v>2.6979808000000001E-2</v>
      </c>
      <c r="AA3399" s="9">
        <v>124.09496</v>
      </c>
      <c r="AB3399" s="9"/>
      <c r="AQ3399" s="9" t="e">
        <f>#REF!-'Processed Potentiostat'!$J$3</f>
        <v>#REF!</v>
      </c>
    </row>
    <row r="3400" spans="1:43" x14ac:dyDescent="0.35">
      <c r="A3400">
        <v>2</v>
      </c>
      <c r="B3400">
        <v>0</v>
      </c>
      <c r="C3400">
        <v>0</v>
      </c>
      <c r="D3400">
        <v>1</v>
      </c>
      <c r="E3400">
        <v>0</v>
      </c>
      <c r="F3400">
        <v>0</v>
      </c>
      <c r="G3400">
        <v>0</v>
      </c>
      <c r="H3400" s="9">
        <v>2902.7883266693898</v>
      </c>
      <c r="I3400" s="9">
        <v>-1.8300247000000001</v>
      </c>
      <c r="J3400" s="9">
        <v>-1.8292229</v>
      </c>
      <c r="K3400" s="9">
        <v>-14.529207</v>
      </c>
      <c r="L3400" s="9">
        <v>-34.216521999999998</v>
      </c>
      <c r="M3400" s="9">
        <v>-34.216521999999998</v>
      </c>
      <c r="N3400" s="9">
        <v>39</v>
      </c>
      <c r="O3400" s="9">
        <v>62.474986999999999</v>
      </c>
      <c r="P3400" s="9">
        <v>0</v>
      </c>
      <c r="Q3400" s="9">
        <v>1.73944596884472E-2</v>
      </c>
      <c r="R3400" s="9">
        <v>0</v>
      </c>
      <c r="S3400" s="9">
        <v>36022715910.203796</v>
      </c>
      <c r="T3400" s="9">
        <v>2902.7883266693898</v>
      </c>
      <c r="U3400" s="9">
        <v>9.50458978191031</v>
      </c>
      <c r="V3400" s="9">
        <v>0</v>
      </c>
      <c r="W3400" s="9">
        <v>9.50458978191031</v>
      </c>
      <c r="X3400" s="9">
        <v>0</v>
      </c>
      <c r="Y3400" s="9">
        <v>0</v>
      </c>
      <c r="Z3400" s="9">
        <v>2.6577159999999999E-2</v>
      </c>
      <c r="AA3400" s="9">
        <v>125.8997</v>
      </c>
      <c r="AB3400" s="9"/>
      <c r="AQ3400" s="9" t="e">
        <f>#REF!-'Processed Potentiostat'!$J$3</f>
        <v>#REF!</v>
      </c>
    </row>
    <row r="3401" spans="1:43" x14ac:dyDescent="0.35">
      <c r="A3401">
        <v>2</v>
      </c>
      <c r="B3401">
        <v>0</v>
      </c>
      <c r="C3401">
        <v>0</v>
      </c>
      <c r="D3401">
        <v>1</v>
      </c>
      <c r="E3401">
        <v>0</v>
      </c>
      <c r="F3401">
        <v>0</v>
      </c>
      <c r="G3401">
        <v>0</v>
      </c>
      <c r="H3401" s="9">
        <v>2903.6659266472202</v>
      </c>
      <c r="I3401" s="9">
        <v>-1.8299152000000001</v>
      </c>
      <c r="J3401" s="9">
        <v>-1.8309432000000001</v>
      </c>
      <c r="K3401" s="9">
        <v>-19.539421000000001</v>
      </c>
      <c r="L3401" s="9">
        <v>-34.228603</v>
      </c>
      <c r="M3401" s="9">
        <v>-34.228603</v>
      </c>
      <c r="N3401" s="9">
        <v>39</v>
      </c>
      <c r="O3401" s="9">
        <v>62.474986999999999</v>
      </c>
      <c r="P3401" s="9">
        <v>0</v>
      </c>
      <c r="Q3401" s="9">
        <v>1.7400604103136302E-2</v>
      </c>
      <c r="R3401" s="9">
        <v>0</v>
      </c>
      <c r="S3401" s="9">
        <v>44426791251.954002</v>
      </c>
      <c r="T3401" s="9">
        <v>2903.6659266472202</v>
      </c>
      <c r="U3401" s="9">
        <v>9.5079459038502296</v>
      </c>
      <c r="V3401" s="9">
        <v>0</v>
      </c>
      <c r="W3401" s="9">
        <v>9.5079459038502296</v>
      </c>
      <c r="X3401" s="9">
        <v>0</v>
      </c>
      <c r="Y3401" s="9">
        <v>0</v>
      </c>
      <c r="Z3401" s="9">
        <v>3.5775571999999999E-2</v>
      </c>
      <c r="AA3401" s="9">
        <v>93.705093000000005</v>
      </c>
      <c r="AB3401" s="9"/>
      <c r="AQ3401" s="9" t="e">
        <f>#REF!-'Processed Potentiostat'!$J$3</f>
        <v>#REF!</v>
      </c>
    </row>
    <row r="3402" spans="1:43" x14ac:dyDescent="0.35">
      <c r="A3402">
        <v>2</v>
      </c>
      <c r="B3402">
        <v>0</v>
      </c>
      <c r="C3402">
        <v>0</v>
      </c>
      <c r="D3402">
        <v>1</v>
      </c>
      <c r="E3402">
        <v>0</v>
      </c>
      <c r="F3402">
        <v>0</v>
      </c>
      <c r="G3402">
        <v>0</v>
      </c>
      <c r="H3402" s="9">
        <v>2904.6659266219599</v>
      </c>
      <c r="I3402" s="9">
        <v>-1.8300228999999999</v>
      </c>
      <c r="J3402" s="9">
        <v>-1.8314618</v>
      </c>
      <c r="K3402" s="9">
        <v>-14.996525</v>
      </c>
      <c r="L3402" s="9">
        <v>-34.244869000000001</v>
      </c>
      <c r="M3402" s="9">
        <v>-34.244869000000001</v>
      </c>
      <c r="N3402" s="9">
        <v>39</v>
      </c>
      <c r="O3402" s="9">
        <v>62.474986999999999</v>
      </c>
      <c r="P3402" s="9">
        <v>0</v>
      </c>
      <c r="Q3402" s="9">
        <v>1.7408879191404901E-2</v>
      </c>
      <c r="R3402" s="9">
        <v>0</v>
      </c>
      <c r="S3402" s="9">
        <v>26566798728.533699</v>
      </c>
      <c r="T3402" s="9">
        <v>2904.6659266219599</v>
      </c>
      <c r="U3402" s="9">
        <v>9.5124640283198794</v>
      </c>
      <c r="V3402" s="9">
        <v>0</v>
      </c>
      <c r="W3402" s="9">
        <v>9.5124640283198794</v>
      </c>
      <c r="X3402" s="9">
        <v>0</v>
      </c>
      <c r="Y3402" s="9">
        <v>0</v>
      </c>
      <c r="Z3402" s="9">
        <v>2.7465560999999999E-2</v>
      </c>
      <c r="AA3402" s="9">
        <v>122.12575</v>
      </c>
      <c r="AB3402" s="9"/>
      <c r="AQ3402" s="9" t="e">
        <f>#REF!-'Processed Potentiostat'!$J$3</f>
        <v>#REF!</v>
      </c>
    </row>
    <row r="3403" spans="1:43" x14ac:dyDescent="0.35">
      <c r="A3403">
        <v>2</v>
      </c>
      <c r="B3403">
        <v>0</v>
      </c>
      <c r="C3403">
        <v>0</v>
      </c>
      <c r="D3403">
        <v>1</v>
      </c>
      <c r="E3403">
        <v>0</v>
      </c>
      <c r="F3403">
        <v>0</v>
      </c>
      <c r="G3403">
        <v>0</v>
      </c>
      <c r="H3403" s="9">
        <v>2905.6659265967</v>
      </c>
      <c r="I3403" s="9">
        <v>-1.8299342000000001</v>
      </c>
      <c r="J3403" s="9">
        <v>-1.8288146000000001</v>
      </c>
      <c r="K3403" s="9">
        <v>-13.396540999999999</v>
      </c>
      <c r="L3403" s="9">
        <v>-34.259075000000003</v>
      </c>
      <c r="M3403" s="9">
        <v>-34.259075000000003</v>
      </c>
      <c r="N3403" s="9">
        <v>39</v>
      </c>
      <c r="O3403" s="9">
        <v>62.474986999999999</v>
      </c>
      <c r="P3403" s="9">
        <v>0</v>
      </c>
      <c r="Q3403" s="9">
        <v>1.7416095862888999E-2</v>
      </c>
      <c r="R3403" s="9">
        <v>0</v>
      </c>
      <c r="S3403" s="9">
        <v>25224782222.549801</v>
      </c>
      <c r="T3403" s="9">
        <v>2905.6659265967</v>
      </c>
      <c r="U3403" s="9">
        <v>9.5164094985031493</v>
      </c>
      <c r="V3403" s="9">
        <v>0</v>
      </c>
      <c r="W3403" s="9">
        <v>9.5164094985031493</v>
      </c>
      <c r="X3403" s="9">
        <v>0</v>
      </c>
      <c r="Y3403" s="9">
        <v>0</v>
      </c>
      <c r="Z3403" s="9">
        <v>2.4499789000000001E-2</v>
      </c>
      <c r="AA3403" s="9">
        <v>136.51394999999999</v>
      </c>
      <c r="AB3403" s="9"/>
      <c r="AQ3403" s="9" t="e">
        <f>#REF!-'Processed Potentiostat'!$J$3</f>
        <v>#REF!</v>
      </c>
    </row>
    <row r="3404" spans="1:43" x14ac:dyDescent="0.35">
      <c r="A3404">
        <v>2</v>
      </c>
      <c r="B3404">
        <v>0</v>
      </c>
      <c r="C3404">
        <v>0</v>
      </c>
      <c r="D3404">
        <v>1</v>
      </c>
      <c r="E3404">
        <v>0</v>
      </c>
      <c r="F3404">
        <v>0</v>
      </c>
      <c r="G3404">
        <v>0</v>
      </c>
      <c r="H3404" s="9">
        <v>2906.5111265753499</v>
      </c>
      <c r="I3404" s="9">
        <v>-1.830144</v>
      </c>
      <c r="J3404" s="9">
        <v>-1.8307244</v>
      </c>
      <c r="K3404" s="9">
        <v>-18.424665000000001</v>
      </c>
      <c r="L3404" s="9">
        <v>-34.270206000000002</v>
      </c>
      <c r="M3404" s="9">
        <v>-34.270206000000002</v>
      </c>
      <c r="N3404" s="9">
        <v>39</v>
      </c>
      <c r="O3404" s="9">
        <v>62.474986999999999</v>
      </c>
      <c r="P3404" s="9">
        <v>0</v>
      </c>
      <c r="Q3404" s="9">
        <v>1.7421756506655499E-2</v>
      </c>
      <c r="R3404" s="9">
        <v>0</v>
      </c>
      <c r="S3404" s="9">
        <v>62130828193.765198</v>
      </c>
      <c r="T3404" s="9">
        <v>2906.5111265753499</v>
      </c>
      <c r="U3404" s="9">
        <v>9.5195022573918706</v>
      </c>
      <c r="V3404" s="9">
        <v>0</v>
      </c>
      <c r="W3404" s="9">
        <v>9.5195022573918706</v>
      </c>
      <c r="X3404" s="9">
        <v>0</v>
      </c>
      <c r="Y3404" s="9">
        <v>0</v>
      </c>
      <c r="Z3404" s="9">
        <v>3.3730484999999998E-2</v>
      </c>
      <c r="AA3404" s="9">
        <v>99.362694000000005</v>
      </c>
      <c r="AB3404" s="9"/>
      <c r="AQ3404" s="9" t="e">
        <f>#REF!-'Processed Potentiostat'!$J$3</f>
        <v>#REF!</v>
      </c>
    </row>
    <row r="3405" spans="1:43" x14ac:dyDescent="0.35">
      <c r="A3405">
        <v>2</v>
      </c>
      <c r="B3405">
        <v>0</v>
      </c>
      <c r="C3405">
        <v>0</v>
      </c>
      <c r="D3405">
        <v>1</v>
      </c>
      <c r="E3405">
        <v>0</v>
      </c>
      <c r="F3405">
        <v>0</v>
      </c>
      <c r="G3405">
        <v>0</v>
      </c>
      <c r="H3405" s="9">
        <v>2907.51112655008</v>
      </c>
      <c r="I3405" s="9">
        <v>-1.8300038999999999</v>
      </c>
      <c r="J3405" s="9">
        <v>-1.8317057000000001</v>
      </c>
      <c r="K3405" s="9">
        <v>-16.470993</v>
      </c>
      <c r="L3405" s="9">
        <v>-34.287205</v>
      </c>
      <c r="M3405" s="9">
        <v>-34.287205</v>
      </c>
      <c r="N3405" s="9">
        <v>39</v>
      </c>
      <c r="O3405" s="9">
        <v>62.474986999999999</v>
      </c>
      <c r="P3405" s="9">
        <v>0</v>
      </c>
      <c r="Q3405" s="9">
        <v>1.74304053584232E-2</v>
      </c>
      <c r="R3405" s="9">
        <v>0</v>
      </c>
      <c r="S3405" s="9">
        <v>22367363927.206699</v>
      </c>
      <c r="T3405" s="9">
        <v>2907.51112655008</v>
      </c>
      <c r="U3405" s="9">
        <v>9.5242239614311792</v>
      </c>
      <c r="V3405" s="9">
        <v>0</v>
      </c>
      <c r="W3405" s="9">
        <v>9.5242239614311792</v>
      </c>
      <c r="X3405" s="9">
        <v>0</v>
      </c>
      <c r="Y3405" s="9">
        <v>0</v>
      </c>
      <c r="Z3405" s="9">
        <v>3.0170012E-2</v>
      </c>
      <c r="AA3405" s="9">
        <v>111.20797</v>
      </c>
      <c r="AB3405" s="9"/>
      <c r="AQ3405" s="9" t="e">
        <f>#REF!-'Processed Potentiostat'!$J$3</f>
        <v>#REF!</v>
      </c>
    </row>
    <row r="3406" spans="1:43" x14ac:dyDescent="0.35">
      <c r="A3406">
        <v>2</v>
      </c>
      <c r="B3406">
        <v>0</v>
      </c>
      <c r="C3406">
        <v>0</v>
      </c>
      <c r="D3406">
        <v>1</v>
      </c>
      <c r="E3406">
        <v>0</v>
      </c>
      <c r="F3406">
        <v>0</v>
      </c>
      <c r="G3406">
        <v>0</v>
      </c>
      <c r="H3406" s="9">
        <v>2908.3465265289801</v>
      </c>
      <c r="I3406" s="9">
        <v>-1.8299152999999999</v>
      </c>
      <c r="J3406" s="9">
        <v>-1.8307176000000001</v>
      </c>
      <c r="K3406" s="9">
        <v>-11.409489000000001</v>
      </c>
      <c r="L3406" s="9">
        <v>-34.299914999999999</v>
      </c>
      <c r="M3406" s="9">
        <v>-34.299914999999999</v>
      </c>
      <c r="N3406" s="9">
        <v>39</v>
      </c>
      <c r="O3406" s="9">
        <v>62.474986999999999</v>
      </c>
      <c r="P3406" s="9">
        <v>0</v>
      </c>
      <c r="Q3406" s="9">
        <v>1.74368690990073E-2</v>
      </c>
      <c r="R3406" s="9">
        <v>0</v>
      </c>
      <c r="S3406" s="9">
        <v>62960291956.576897</v>
      </c>
      <c r="T3406" s="9">
        <v>2908.3465265289801</v>
      </c>
      <c r="U3406" s="9">
        <v>9.5277539306732209</v>
      </c>
      <c r="V3406" s="9">
        <v>0</v>
      </c>
      <c r="W3406" s="9">
        <v>9.5277539306732209</v>
      </c>
      <c r="X3406" s="9">
        <v>0</v>
      </c>
      <c r="Y3406" s="9">
        <v>0</v>
      </c>
      <c r="Z3406" s="9">
        <v>2.0887552E-2</v>
      </c>
      <c r="AA3406" s="9">
        <v>160.45570000000001</v>
      </c>
      <c r="AB3406" s="9"/>
      <c r="AQ3406" s="9" t="e">
        <f>#REF!-'Processed Potentiostat'!$J$3</f>
        <v>#REF!</v>
      </c>
    </row>
    <row r="3407" spans="1:43" x14ac:dyDescent="0.35">
      <c r="A3407">
        <v>2</v>
      </c>
      <c r="B3407">
        <v>0</v>
      </c>
      <c r="C3407">
        <v>0</v>
      </c>
      <c r="D3407">
        <v>1</v>
      </c>
      <c r="E3407">
        <v>0</v>
      </c>
      <c r="F3407">
        <v>0</v>
      </c>
      <c r="G3407">
        <v>0</v>
      </c>
      <c r="H3407" s="9">
        <v>2909.3465265037198</v>
      </c>
      <c r="I3407" s="9">
        <v>-1.8299268</v>
      </c>
      <c r="J3407" s="9">
        <v>-1.8300624999999999</v>
      </c>
      <c r="K3407" s="9">
        <v>-9.9508352000000002</v>
      </c>
      <c r="L3407" s="9">
        <v>-34.310364</v>
      </c>
      <c r="M3407" s="9">
        <v>-34.310364</v>
      </c>
      <c r="N3407" s="9">
        <v>39</v>
      </c>
      <c r="O3407" s="9">
        <v>62.474986999999999</v>
      </c>
      <c r="P3407" s="9">
        <v>0</v>
      </c>
      <c r="Q3407" s="9">
        <v>1.7442180578799399E-2</v>
      </c>
      <c r="R3407" s="9">
        <v>0</v>
      </c>
      <c r="S3407" s="9">
        <v>311152633576.08301</v>
      </c>
      <c r="T3407" s="9">
        <v>2909.3465265037198</v>
      </c>
      <c r="U3407" s="9">
        <v>9.5306564058819294</v>
      </c>
      <c r="V3407" s="9">
        <v>0</v>
      </c>
      <c r="W3407" s="9">
        <v>9.5306564058819294</v>
      </c>
      <c r="X3407" s="9">
        <v>0</v>
      </c>
      <c r="Y3407" s="9">
        <v>0</v>
      </c>
      <c r="Z3407" s="9">
        <v>1.8210651000000001E-2</v>
      </c>
      <c r="AA3407" s="9">
        <v>183.91045</v>
      </c>
      <c r="AB3407" s="9"/>
      <c r="AQ3407" s="9" t="e">
        <f>#REF!-'Processed Potentiostat'!$J$3</f>
        <v>#REF!</v>
      </c>
    </row>
    <row r="3408" spans="1:43" x14ac:dyDescent="0.35">
      <c r="A3408">
        <v>2</v>
      </c>
      <c r="B3408">
        <v>0</v>
      </c>
      <c r="C3408">
        <v>0</v>
      </c>
      <c r="D3408">
        <v>1</v>
      </c>
      <c r="E3408">
        <v>0</v>
      </c>
      <c r="F3408">
        <v>0</v>
      </c>
      <c r="G3408">
        <v>0</v>
      </c>
      <c r="H3408" s="9">
        <v>2910.34652647846</v>
      </c>
      <c r="I3408" s="9">
        <v>-1.8299491000000001</v>
      </c>
      <c r="J3408" s="9">
        <v>-1.8299534</v>
      </c>
      <c r="K3408" s="9">
        <v>-11.235730999999999</v>
      </c>
      <c r="L3408" s="9">
        <v>-34.32206</v>
      </c>
      <c r="M3408" s="9">
        <v>-34.32206</v>
      </c>
      <c r="N3408" s="9">
        <v>39</v>
      </c>
      <c r="O3408" s="9">
        <v>62.474986999999999</v>
      </c>
      <c r="P3408" s="9">
        <v>0</v>
      </c>
      <c r="Q3408" s="9">
        <v>1.7448125823930499E-2</v>
      </c>
      <c r="R3408" s="9">
        <v>0</v>
      </c>
      <c r="S3408" s="9">
        <v>156475172655.55899</v>
      </c>
      <c r="T3408" s="9">
        <v>2910.34652647846</v>
      </c>
      <c r="U3408" s="9">
        <v>9.5339059063536808</v>
      </c>
      <c r="V3408" s="9">
        <v>0</v>
      </c>
      <c r="W3408" s="9">
        <v>9.5339059063536808</v>
      </c>
      <c r="X3408" s="9">
        <v>0</v>
      </c>
      <c r="Y3408" s="9">
        <v>0</v>
      </c>
      <c r="Z3408" s="9">
        <v>2.0560864000000002E-2</v>
      </c>
      <c r="AA3408" s="9">
        <v>162.86909</v>
      </c>
      <c r="AB3408" s="9"/>
      <c r="AQ3408" s="9" t="e">
        <f>#REF!-'Processed Potentiostat'!$J$3</f>
        <v>#REF!</v>
      </c>
    </row>
    <row r="3409" spans="1:43" x14ac:dyDescent="0.35">
      <c r="A3409">
        <v>2</v>
      </c>
      <c r="B3409">
        <v>0</v>
      </c>
      <c r="C3409">
        <v>0</v>
      </c>
      <c r="D3409">
        <v>1</v>
      </c>
      <c r="E3409">
        <v>0</v>
      </c>
      <c r="F3409">
        <v>0</v>
      </c>
      <c r="G3409">
        <v>0</v>
      </c>
      <c r="H3409" s="9">
        <v>2911.3465264531901</v>
      </c>
      <c r="I3409" s="9">
        <v>-1.8301202000000001</v>
      </c>
      <c r="J3409" s="9">
        <v>-1.8295408</v>
      </c>
      <c r="K3409" s="9">
        <v>-10.378372000000001</v>
      </c>
      <c r="L3409" s="9">
        <v>-34.332766999999997</v>
      </c>
      <c r="M3409" s="9">
        <v>-34.332766999999997</v>
      </c>
      <c r="N3409" s="9">
        <v>39</v>
      </c>
      <c r="O3409" s="9">
        <v>62.474986999999999</v>
      </c>
      <c r="P3409" s="9">
        <v>0</v>
      </c>
      <c r="Q3409" s="9">
        <v>1.7453567617968201E-2</v>
      </c>
      <c r="R3409" s="9">
        <v>0</v>
      </c>
      <c r="S3409" s="9">
        <v>54330151920.876503</v>
      </c>
      <c r="T3409" s="9">
        <v>2911.3465264531901</v>
      </c>
      <c r="U3409" s="9">
        <v>9.5368801001895207</v>
      </c>
      <c r="V3409" s="9">
        <v>0</v>
      </c>
      <c r="W3409" s="9">
        <v>9.5368801001895207</v>
      </c>
      <c r="X3409" s="9">
        <v>0</v>
      </c>
      <c r="Y3409" s="9">
        <v>0</v>
      </c>
      <c r="Z3409" s="9">
        <v>1.8987655999999999E-2</v>
      </c>
      <c r="AA3409" s="9">
        <v>176.28398000000001</v>
      </c>
      <c r="AB3409" s="9"/>
      <c r="AQ3409" s="9" t="e">
        <f>#REF!-'Processed Potentiostat'!$J$3</f>
        <v>#REF!</v>
      </c>
    </row>
    <row r="3410" spans="1:43" x14ac:dyDescent="0.35">
      <c r="A3410">
        <v>2</v>
      </c>
      <c r="B3410">
        <v>0</v>
      </c>
      <c r="C3410">
        <v>0</v>
      </c>
      <c r="D3410">
        <v>1</v>
      </c>
      <c r="E3410">
        <v>0</v>
      </c>
      <c r="F3410">
        <v>0</v>
      </c>
      <c r="G3410">
        <v>0</v>
      </c>
      <c r="H3410" s="9">
        <v>2912.3465264279298</v>
      </c>
      <c r="I3410" s="9">
        <v>-1.8299468999999999</v>
      </c>
      <c r="J3410" s="9">
        <v>-1.8308199999999999</v>
      </c>
      <c r="K3410" s="9">
        <v>-12.780538999999999</v>
      </c>
      <c r="L3410" s="9">
        <v>-34.342692999999997</v>
      </c>
      <c r="M3410" s="9">
        <v>-34.342692999999997</v>
      </c>
      <c r="N3410" s="9">
        <v>39</v>
      </c>
      <c r="O3410" s="9">
        <v>62.474986999999999</v>
      </c>
      <c r="P3410" s="9">
        <v>0</v>
      </c>
      <c r="Q3410" s="9">
        <v>1.74586155152513E-2</v>
      </c>
      <c r="R3410" s="9">
        <v>0</v>
      </c>
      <c r="S3410" s="9">
        <v>53064542767.43</v>
      </c>
      <c r="T3410" s="9">
        <v>2912.3465264279298</v>
      </c>
      <c r="U3410" s="9">
        <v>9.5396373895929099</v>
      </c>
      <c r="V3410" s="9">
        <v>0</v>
      </c>
      <c r="W3410" s="9">
        <v>9.5396373895929099</v>
      </c>
      <c r="X3410" s="9">
        <v>0</v>
      </c>
      <c r="Y3410" s="9">
        <v>0</v>
      </c>
      <c r="Z3410" s="9">
        <v>2.3398865000000001E-2</v>
      </c>
      <c r="AA3410" s="9">
        <v>143.25060999999999</v>
      </c>
      <c r="AB3410" s="9"/>
      <c r="AQ3410" s="9" t="e">
        <f>#REF!-'Processed Potentiostat'!$J$3</f>
        <v>#REF!</v>
      </c>
    </row>
    <row r="3411" spans="1:43" x14ac:dyDescent="0.35">
      <c r="A3411">
        <v>2</v>
      </c>
      <c r="B3411">
        <v>0</v>
      </c>
      <c r="C3411">
        <v>0</v>
      </c>
      <c r="D3411">
        <v>1</v>
      </c>
      <c r="E3411">
        <v>0</v>
      </c>
      <c r="F3411">
        <v>0</v>
      </c>
      <c r="G3411">
        <v>0</v>
      </c>
      <c r="H3411" s="9">
        <v>2913.34652640267</v>
      </c>
      <c r="I3411" s="9">
        <v>-1.8298456999999999</v>
      </c>
      <c r="J3411" s="9">
        <v>-1.8295462</v>
      </c>
      <c r="K3411" s="9">
        <v>-11.038423999999999</v>
      </c>
      <c r="L3411" s="9">
        <v>-34.354320999999999</v>
      </c>
      <c r="M3411" s="9">
        <v>-34.354320999999999</v>
      </c>
      <c r="N3411" s="9">
        <v>39</v>
      </c>
      <c r="O3411" s="9">
        <v>62.474986999999999</v>
      </c>
      <c r="P3411" s="9">
        <v>0</v>
      </c>
      <c r="Q3411" s="9">
        <v>1.74645245415644E-2</v>
      </c>
      <c r="R3411" s="9">
        <v>0</v>
      </c>
      <c r="S3411" s="9">
        <v>54829702973.414597</v>
      </c>
      <c r="T3411" s="9">
        <v>2913.34652640267</v>
      </c>
      <c r="U3411" s="9">
        <v>9.5428665091020193</v>
      </c>
      <c r="V3411" s="9">
        <v>0</v>
      </c>
      <c r="W3411" s="9">
        <v>9.5428665091020193</v>
      </c>
      <c r="X3411" s="9">
        <v>0</v>
      </c>
      <c r="Y3411" s="9">
        <v>0</v>
      </c>
      <c r="Z3411" s="9">
        <v>2.0195305E-2</v>
      </c>
      <c r="AA3411" s="9">
        <v>165.74343999999999</v>
      </c>
      <c r="AB3411" s="9"/>
      <c r="AQ3411" s="9" t="e">
        <f>#REF!-'Processed Potentiostat'!$J$3</f>
        <v>#REF!</v>
      </c>
    </row>
    <row r="3412" spans="1:43" x14ac:dyDescent="0.35">
      <c r="A3412">
        <v>2</v>
      </c>
      <c r="B3412">
        <v>0</v>
      </c>
      <c r="C3412">
        <v>0</v>
      </c>
      <c r="D3412">
        <v>1</v>
      </c>
      <c r="E3412">
        <v>0</v>
      </c>
      <c r="F3412">
        <v>0</v>
      </c>
      <c r="G3412">
        <v>0</v>
      </c>
      <c r="H3412" s="9">
        <v>2914.3465263774101</v>
      </c>
      <c r="I3412" s="9">
        <v>-1.8301513</v>
      </c>
      <c r="J3412" s="9">
        <v>-1.8312614</v>
      </c>
      <c r="K3412" s="9">
        <v>-9.6763286999999991</v>
      </c>
      <c r="L3412" s="9">
        <v>-34.364531999999997</v>
      </c>
      <c r="M3412" s="9">
        <v>-34.364531999999997</v>
      </c>
      <c r="N3412" s="9">
        <v>39</v>
      </c>
      <c r="O3412" s="9">
        <v>62.474986999999999</v>
      </c>
      <c r="P3412" s="9">
        <v>0</v>
      </c>
      <c r="Q3412" s="9">
        <v>1.74697191915343E-2</v>
      </c>
      <c r="R3412" s="9">
        <v>0</v>
      </c>
      <c r="S3412" s="9">
        <v>31567080868.809101</v>
      </c>
      <c r="T3412" s="9">
        <v>2914.3465263774101</v>
      </c>
      <c r="U3412" s="9">
        <v>9.5457031493042805</v>
      </c>
      <c r="V3412" s="9">
        <v>0</v>
      </c>
      <c r="W3412" s="9">
        <v>9.5457031493042805</v>
      </c>
      <c r="X3412" s="9">
        <v>0</v>
      </c>
      <c r="Y3412" s="9">
        <v>0</v>
      </c>
      <c r="Z3412" s="9">
        <v>1.7719887E-2</v>
      </c>
      <c r="AA3412" s="9">
        <v>189.25167999999999</v>
      </c>
      <c r="AB3412" s="9"/>
      <c r="AQ3412" s="9" t="e">
        <f>#REF!-'Processed Potentiostat'!$J$3</f>
        <v>#REF!</v>
      </c>
    </row>
    <row r="3413" spans="1:43" x14ac:dyDescent="0.35">
      <c r="A3413">
        <v>2</v>
      </c>
      <c r="B3413">
        <v>0</v>
      </c>
      <c r="C3413">
        <v>0</v>
      </c>
      <c r="D3413">
        <v>1</v>
      </c>
      <c r="E3413">
        <v>0</v>
      </c>
      <c r="F3413">
        <v>0</v>
      </c>
      <c r="G3413">
        <v>0</v>
      </c>
      <c r="H3413" s="9">
        <v>2915.3465263521498</v>
      </c>
      <c r="I3413" s="9">
        <v>-1.8301392999999999</v>
      </c>
      <c r="J3413" s="9">
        <v>-1.8294893999999999</v>
      </c>
      <c r="K3413" s="9">
        <v>-12.299502</v>
      </c>
      <c r="L3413" s="9">
        <v>-34.374442999999999</v>
      </c>
      <c r="M3413" s="9">
        <v>-34.374442999999999</v>
      </c>
      <c r="N3413" s="9">
        <v>39</v>
      </c>
      <c r="O3413" s="9">
        <v>62.474986999999999</v>
      </c>
      <c r="P3413" s="9">
        <v>0</v>
      </c>
      <c r="Q3413" s="9">
        <v>1.74747556656903E-2</v>
      </c>
      <c r="R3413" s="9">
        <v>0</v>
      </c>
      <c r="S3413" s="9">
        <v>50297180373.887001</v>
      </c>
      <c r="T3413" s="9">
        <v>2915.3465263521498</v>
      </c>
      <c r="U3413" s="9">
        <v>9.5484566385048701</v>
      </c>
      <c r="V3413" s="9">
        <v>0</v>
      </c>
      <c r="W3413" s="9">
        <v>9.5484566385048701</v>
      </c>
      <c r="X3413" s="9">
        <v>0</v>
      </c>
      <c r="Y3413" s="9">
        <v>0</v>
      </c>
      <c r="Z3413" s="9">
        <v>2.2501810000000001E-2</v>
      </c>
      <c r="AA3413" s="9">
        <v>148.745</v>
      </c>
      <c r="AB3413" s="9"/>
      <c r="AQ3413" s="9" t="e">
        <f>#REF!-'Processed Potentiostat'!$J$3</f>
        <v>#REF!</v>
      </c>
    </row>
    <row r="3414" spans="1:43" x14ac:dyDescent="0.35">
      <c r="A3414">
        <v>2</v>
      </c>
      <c r="B3414">
        <v>0</v>
      </c>
      <c r="C3414">
        <v>0</v>
      </c>
      <c r="D3414">
        <v>1</v>
      </c>
      <c r="E3414">
        <v>0</v>
      </c>
      <c r="F3414">
        <v>0</v>
      </c>
      <c r="G3414">
        <v>0</v>
      </c>
      <c r="H3414" s="9">
        <v>2916.3465263268799</v>
      </c>
      <c r="I3414" s="9">
        <v>-1.8299946</v>
      </c>
      <c r="J3414" s="9">
        <v>-1.8304878</v>
      </c>
      <c r="K3414" s="9">
        <v>-10.854341</v>
      </c>
      <c r="L3414" s="9">
        <v>-34.385914</v>
      </c>
      <c r="M3414" s="9">
        <v>-34.385914</v>
      </c>
      <c r="N3414" s="9">
        <v>39</v>
      </c>
      <c r="O3414" s="9">
        <v>62.474986999999999</v>
      </c>
      <c r="P3414" s="9">
        <v>0</v>
      </c>
      <c r="Q3414" s="9">
        <v>1.7480588207428299E-2</v>
      </c>
      <c r="R3414" s="9">
        <v>0</v>
      </c>
      <c r="S3414" s="9">
        <v>109137327052.49001</v>
      </c>
      <c r="T3414" s="9">
        <v>2916.3465263268799</v>
      </c>
      <c r="U3414" s="9">
        <v>9.5516428483767992</v>
      </c>
      <c r="V3414" s="9">
        <v>0</v>
      </c>
      <c r="W3414" s="9">
        <v>9.5516428483767992</v>
      </c>
      <c r="X3414" s="9">
        <v>0</v>
      </c>
      <c r="Y3414" s="9">
        <v>0</v>
      </c>
      <c r="Z3414" s="9">
        <v>1.9868739E-2</v>
      </c>
      <c r="AA3414" s="9">
        <v>168.64109999999999</v>
      </c>
      <c r="AB3414" s="9"/>
      <c r="AQ3414" s="9" t="e">
        <f>#REF!-'Processed Potentiostat'!$J$3</f>
        <v>#REF!</v>
      </c>
    </row>
    <row r="3415" spans="1:43" x14ac:dyDescent="0.35">
      <c r="A3415">
        <v>2</v>
      </c>
      <c r="B3415">
        <v>0</v>
      </c>
      <c r="C3415">
        <v>0</v>
      </c>
      <c r="D3415">
        <v>1</v>
      </c>
      <c r="E3415">
        <v>0</v>
      </c>
      <c r="F3415">
        <v>0</v>
      </c>
      <c r="G3415">
        <v>0</v>
      </c>
      <c r="H3415" s="9">
        <v>2917.3465263016201</v>
      </c>
      <c r="I3415" s="9">
        <v>-1.8299761000000001</v>
      </c>
      <c r="J3415" s="9">
        <v>-1.8309394999999999</v>
      </c>
      <c r="K3415" s="9">
        <v>-9.8315295999999996</v>
      </c>
      <c r="L3415" s="9">
        <v>-34.396113999999997</v>
      </c>
      <c r="M3415" s="9">
        <v>-34.396113999999997</v>
      </c>
      <c r="N3415" s="9">
        <v>39</v>
      </c>
      <c r="O3415" s="9">
        <v>62.474986999999999</v>
      </c>
      <c r="P3415" s="9">
        <v>0</v>
      </c>
      <c r="Q3415" s="9">
        <v>1.74857761239792E-2</v>
      </c>
      <c r="R3415" s="9">
        <v>0</v>
      </c>
      <c r="S3415" s="9">
        <v>44859380375.8507</v>
      </c>
      <c r="T3415" s="9">
        <v>2917.3465263016201</v>
      </c>
      <c r="U3415" s="9">
        <v>9.5544766908709207</v>
      </c>
      <c r="V3415" s="9">
        <v>0</v>
      </c>
      <c r="W3415" s="9">
        <v>9.5544766908709207</v>
      </c>
      <c r="X3415" s="9">
        <v>0</v>
      </c>
      <c r="Y3415" s="9">
        <v>0</v>
      </c>
      <c r="Z3415" s="9">
        <v>1.8000935999999999E-2</v>
      </c>
      <c r="AA3415" s="9">
        <v>186.23140000000001</v>
      </c>
      <c r="AB3415" s="9"/>
      <c r="AQ3415" s="9" t="e">
        <f>#REF!-'Processed Potentiostat'!$J$3</f>
        <v>#REF!</v>
      </c>
    </row>
    <row r="3416" spans="1:43" x14ac:dyDescent="0.35">
      <c r="A3416">
        <v>2</v>
      </c>
      <c r="B3416">
        <v>0</v>
      </c>
      <c r="C3416">
        <v>0</v>
      </c>
      <c r="D3416">
        <v>1</v>
      </c>
      <c r="E3416">
        <v>0</v>
      </c>
      <c r="F3416">
        <v>0</v>
      </c>
      <c r="G3416">
        <v>0</v>
      </c>
      <c r="H3416" s="9">
        <v>2918.3465262763598</v>
      </c>
      <c r="I3416" s="9">
        <v>-1.8299283</v>
      </c>
      <c r="J3416" s="9">
        <v>-1.8307610999999999</v>
      </c>
      <c r="K3416" s="9">
        <v>-9.4295244</v>
      </c>
      <c r="L3416" s="9">
        <v>-34.405518000000001</v>
      </c>
      <c r="M3416" s="9">
        <v>-34.405518000000001</v>
      </c>
      <c r="N3416" s="9">
        <v>39</v>
      </c>
      <c r="O3416" s="9">
        <v>62.474986999999999</v>
      </c>
      <c r="P3416" s="9">
        <v>0</v>
      </c>
      <c r="Q3416" s="9">
        <v>1.7490558086532802E-2</v>
      </c>
      <c r="R3416" s="9">
        <v>0</v>
      </c>
      <c r="S3416" s="9">
        <v>58483164200.050201</v>
      </c>
      <c r="T3416" s="9">
        <v>2918.3465262763598</v>
      </c>
      <c r="U3416" s="9">
        <v>9.5570887236875901</v>
      </c>
      <c r="V3416" s="9">
        <v>0</v>
      </c>
      <c r="W3416" s="9">
        <v>9.5570887236875901</v>
      </c>
      <c r="X3416" s="9">
        <v>0</v>
      </c>
      <c r="Y3416" s="9">
        <v>0</v>
      </c>
      <c r="Z3416" s="9">
        <v>1.7263206E-2</v>
      </c>
      <c r="AA3416" s="9">
        <v>194.15200999999999</v>
      </c>
      <c r="AB3416" s="9"/>
      <c r="AQ3416" s="9" t="e">
        <f>#REF!-'Processed Potentiostat'!$J$3</f>
        <v>#REF!</v>
      </c>
    </row>
    <row r="3417" spans="1:43" x14ac:dyDescent="0.35">
      <c r="A3417">
        <v>2</v>
      </c>
      <c r="B3417">
        <v>0</v>
      </c>
      <c r="C3417">
        <v>0</v>
      </c>
      <c r="D3417">
        <v>1</v>
      </c>
      <c r="E3417">
        <v>0</v>
      </c>
      <c r="F3417">
        <v>0</v>
      </c>
      <c r="G3417">
        <v>0</v>
      </c>
      <c r="H3417" s="9">
        <v>2919.3465262510999</v>
      </c>
      <c r="I3417" s="9">
        <v>-1.8298726000000001</v>
      </c>
      <c r="J3417" s="9">
        <v>-1.8298559000000001</v>
      </c>
      <c r="K3417" s="9">
        <v>-11.138563</v>
      </c>
      <c r="L3417" s="9">
        <v>-34.415526999999997</v>
      </c>
      <c r="M3417" s="9">
        <v>-34.415526999999997</v>
      </c>
      <c r="N3417" s="9">
        <v>39</v>
      </c>
      <c r="O3417" s="9">
        <v>62.474986999999999</v>
      </c>
      <c r="P3417" s="9">
        <v>0</v>
      </c>
      <c r="Q3417" s="9">
        <v>1.7495645983442599E-2</v>
      </c>
      <c r="R3417" s="9">
        <v>0</v>
      </c>
      <c r="S3417" s="9">
        <v>108614889591.366</v>
      </c>
      <c r="T3417" s="9">
        <v>2919.3465262510999</v>
      </c>
      <c r="U3417" s="9">
        <v>9.5598689891845297</v>
      </c>
      <c r="V3417" s="9">
        <v>0</v>
      </c>
      <c r="W3417" s="9">
        <v>9.5598689891845297</v>
      </c>
      <c r="X3417" s="9">
        <v>0</v>
      </c>
      <c r="Y3417" s="9">
        <v>0</v>
      </c>
      <c r="Z3417" s="9">
        <v>2.0381967000000001E-2</v>
      </c>
      <c r="AA3417" s="9">
        <v>164.28113999999999</v>
      </c>
      <c r="AB3417" s="9"/>
      <c r="AQ3417" s="9" t="e">
        <f>#REF!-'Processed Potentiostat'!$J$3</f>
        <v>#REF!</v>
      </c>
    </row>
    <row r="3418" spans="1:43" x14ac:dyDescent="0.35">
      <c r="A3418">
        <v>2</v>
      </c>
      <c r="B3418">
        <v>0</v>
      </c>
      <c r="C3418">
        <v>0</v>
      </c>
      <c r="D3418">
        <v>1</v>
      </c>
      <c r="E3418">
        <v>0</v>
      </c>
      <c r="F3418">
        <v>0</v>
      </c>
      <c r="G3418">
        <v>0</v>
      </c>
      <c r="H3418" s="9">
        <v>2920.3465262258401</v>
      </c>
      <c r="I3418" s="9">
        <v>-1.8298475000000001</v>
      </c>
      <c r="J3418" s="9">
        <v>-1.8298353000000001</v>
      </c>
      <c r="K3418" s="9">
        <v>-11.009501999999999</v>
      </c>
      <c r="L3418" s="9">
        <v>-34.426623999999997</v>
      </c>
      <c r="M3418" s="9">
        <v>-34.426623999999997</v>
      </c>
      <c r="N3418" s="9">
        <v>39</v>
      </c>
      <c r="O3418" s="9">
        <v>62.474986999999999</v>
      </c>
      <c r="P3418" s="9">
        <v>0</v>
      </c>
      <c r="Q3418" s="9">
        <v>1.7501286427536102E-2</v>
      </c>
      <c r="R3418" s="9">
        <v>0</v>
      </c>
      <c r="S3418" s="9">
        <v>102010400030.994</v>
      </c>
      <c r="T3418" s="9">
        <v>2920.3465262258401</v>
      </c>
      <c r="U3418" s="9">
        <v>9.56295074647484</v>
      </c>
      <c r="V3418" s="9">
        <v>0</v>
      </c>
      <c r="W3418" s="9">
        <v>9.56295074647484</v>
      </c>
      <c r="X3418" s="9">
        <v>0</v>
      </c>
      <c r="Y3418" s="9">
        <v>0</v>
      </c>
      <c r="Z3418" s="9">
        <v>2.0145575999999998E-2</v>
      </c>
      <c r="AA3418" s="9">
        <v>166.20509000000001</v>
      </c>
      <c r="AB3418" s="9"/>
      <c r="AQ3418" s="9" t="e">
        <f>#REF!-'Processed Potentiostat'!$J$3</f>
        <v>#REF!</v>
      </c>
    </row>
    <row r="3419" spans="1:43" x14ac:dyDescent="0.35">
      <c r="A3419">
        <v>2</v>
      </c>
      <c r="B3419">
        <v>0</v>
      </c>
      <c r="C3419">
        <v>0</v>
      </c>
      <c r="D3419">
        <v>1</v>
      </c>
      <c r="E3419">
        <v>0</v>
      </c>
      <c r="F3419">
        <v>0</v>
      </c>
      <c r="G3419">
        <v>0</v>
      </c>
      <c r="H3419" s="9">
        <v>2921.3465262005702</v>
      </c>
      <c r="I3419" s="9">
        <v>-1.8298827</v>
      </c>
      <c r="J3419" s="9">
        <v>-1.8308416999999999</v>
      </c>
      <c r="K3419" s="9">
        <v>-15.797031</v>
      </c>
      <c r="L3419" s="9">
        <v>-34.437325000000001</v>
      </c>
      <c r="M3419" s="9">
        <v>-34.437325000000001</v>
      </c>
      <c r="N3419" s="9">
        <v>39</v>
      </c>
      <c r="O3419" s="9">
        <v>62.474986999999999</v>
      </c>
      <c r="P3419" s="9">
        <v>0</v>
      </c>
      <c r="Q3419" s="9">
        <v>1.75067282106545E-2</v>
      </c>
      <c r="R3419" s="9">
        <v>0</v>
      </c>
      <c r="S3419" s="9">
        <v>51484800322.1828</v>
      </c>
      <c r="T3419" s="9">
        <v>2921.3465262005702</v>
      </c>
      <c r="U3419" s="9">
        <v>9.5659234327663292</v>
      </c>
      <c r="V3419" s="9">
        <v>0</v>
      </c>
      <c r="W3419" s="9">
        <v>9.5659234327663292</v>
      </c>
      <c r="X3419" s="9">
        <v>0</v>
      </c>
      <c r="Y3419" s="9">
        <v>0</v>
      </c>
      <c r="Z3419" s="9">
        <v>2.8921862999999999E-2</v>
      </c>
      <c r="AA3419" s="9">
        <v>115.89783</v>
      </c>
      <c r="AB3419" s="9"/>
      <c r="AQ3419" s="9" t="e">
        <f>#REF!-'Processed Potentiostat'!$J$3</f>
        <v>#REF!</v>
      </c>
    </row>
    <row r="3420" spans="1:43" x14ac:dyDescent="0.35">
      <c r="A3420">
        <v>2</v>
      </c>
      <c r="B3420">
        <v>0</v>
      </c>
      <c r="C3420">
        <v>0</v>
      </c>
      <c r="D3420">
        <v>1</v>
      </c>
      <c r="E3420">
        <v>0</v>
      </c>
      <c r="F3420">
        <v>0</v>
      </c>
      <c r="G3420">
        <v>0</v>
      </c>
      <c r="H3420" s="9">
        <v>2922.3465261753099</v>
      </c>
      <c r="I3420" s="9">
        <v>-1.8301284</v>
      </c>
      <c r="J3420" s="9">
        <v>-1.8296735</v>
      </c>
      <c r="K3420" s="9">
        <v>-17.405055999999998</v>
      </c>
      <c r="L3420" s="9">
        <v>-34.452083999999999</v>
      </c>
      <c r="M3420" s="9">
        <v>-34.452083999999999</v>
      </c>
      <c r="N3420" s="9">
        <v>39</v>
      </c>
      <c r="O3420" s="9">
        <v>62.474986999999999</v>
      </c>
      <c r="P3420" s="9">
        <v>0</v>
      </c>
      <c r="Q3420" s="9">
        <v>1.7514229396264999E-2</v>
      </c>
      <c r="R3420" s="9">
        <v>0</v>
      </c>
      <c r="S3420" s="9">
        <v>69007888223.476196</v>
      </c>
      <c r="T3420" s="9">
        <v>2922.3465261753099</v>
      </c>
      <c r="U3420" s="9">
        <v>9.5700236121786393</v>
      </c>
      <c r="V3420" s="9">
        <v>0</v>
      </c>
      <c r="W3420" s="9">
        <v>9.5700236121786393</v>
      </c>
      <c r="X3420" s="9">
        <v>0</v>
      </c>
      <c r="Y3420" s="9">
        <v>0</v>
      </c>
      <c r="Z3420" s="9">
        <v>3.1845569999999997E-2</v>
      </c>
      <c r="AA3420" s="9">
        <v>105.12311</v>
      </c>
      <c r="AB3420" s="9"/>
      <c r="AQ3420" s="9" t="e">
        <f>#REF!-'Processed Potentiostat'!$J$3</f>
        <v>#REF!</v>
      </c>
    </row>
    <row r="3421" spans="1:43" x14ac:dyDescent="0.35">
      <c r="A3421">
        <v>2</v>
      </c>
      <c r="B3421">
        <v>0</v>
      </c>
      <c r="C3421">
        <v>0</v>
      </c>
      <c r="D3421">
        <v>1</v>
      </c>
      <c r="E3421">
        <v>0</v>
      </c>
      <c r="F3421">
        <v>0</v>
      </c>
      <c r="G3421">
        <v>0</v>
      </c>
      <c r="H3421" s="9">
        <v>2923.3465261500501</v>
      </c>
      <c r="I3421" s="9">
        <v>-1.8301172000000001</v>
      </c>
      <c r="J3421" s="9">
        <v>-1.8298926</v>
      </c>
      <c r="K3421" s="9">
        <v>-17.16732</v>
      </c>
      <c r="L3421" s="9">
        <v>-34.468772999999999</v>
      </c>
      <c r="M3421" s="9">
        <v>-34.468772999999999</v>
      </c>
      <c r="N3421" s="9">
        <v>39</v>
      </c>
      <c r="O3421" s="9">
        <v>62.474986999999999</v>
      </c>
      <c r="P3421" s="9">
        <v>0</v>
      </c>
      <c r="Q3421" s="9">
        <v>1.75227126263044E-2</v>
      </c>
      <c r="R3421" s="9">
        <v>0</v>
      </c>
      <c r="S3421" s="9">
        <v>123040430919.272</v>
      </c>
      <c r="T3421" s="9">
        <v>2923.3465261500501</v>
      </c>
      <c r="U3421" s="9">
        <v>9.57465876010688</v>
      </c>
      <c r="V3421" s="9">
        <v>0</v>
      </c>
      <c r="W3421" s="9">
        <v>9.57465876010688</v>
      </c>
      <c r="X3421" s="9">
        <v>0</v>
      </c>
      <c r="Y3421" s="9">
        <v>0</v>
      </c>
      <c r="Z3421" s="9">
        <v>3.1414352E-2</v>
      </c>
      <c r="AA3421" s="9">
        <v>106.59162999999999</v>
      </c>
      <c r="AB3421" s="9"/>
      <c r="AQ3421" s="9" t="e">
        <f>#REF!-'Processed Potentiostat'!$J$3</f>
        <v>#REF!</v>
      </c>
    </row>
    <row r="3422" spans="1:43" x14ac:dyDescent="0.35">
      <c r="A3422">
        <v>2</v>
      </c>
      <c r="B3422">
        <v>0</v>
      </c>
      <c r="C3422">
        <v>0</v>
      </c>
      <c r="D3422">
        <v>1</v>
      </c>
      <c r="E3422">
        <v>0</v>
      </c>
      <c r="F3422">
        <v>0</v>
      </c>
      <c r="G3422">
        <v>0</v>
      </c>
      <c r="H3422" s="9">
        <v>2924.0049261334202</v>
      </c>
      <c r="I3422" s="9">
        <v>-1.8299083</v>
      </c>
      <c r="J3422" s="9">
        <v>-1.8307990000000001</v>
      </c>
      <c r="K3422" s="9">
        <v>-12.16667</v>
      </c>
      <c r="L3422" s="9">
        <v>-34.479202000000001</v>
      </c>
      <c r="M3422" s="9">
        <v>-34.479202000000001</v>
      </c>
      <c r="N3422" s="9">
        <v>39</v>
      </c>
      <c r="O3422" s="9">
        <v>62.474986999999999</v>
      </c>
      <c r="P3422" s="9">
        <v>0</v>
      </c>
      <c r="Q3422" s="9">
        <v>1.7528016543681801E-2</v>
      </c>
      <c r="R3422" s="9">
        <v>0</v>
      </c>
      <c r="S3422" s="9">
        <v>55060441225.674599</v>
      </c>
      <c r="T3422" s="9">
        <v>2924.0049261334202</v>
      </c>
      <c r="U3422" s="9">
        <v>9.5775557146624895</v>
      </c>
      <c r="V3422" s="9">
        <v>0</v>
      </c>
      <c r="W3422" s="9">
        <v>9.5775557146624895</v>
      </c>
      <c r="X3422" s="9">
        <v>0</v>
      </c>
      <c r="Y3422" s="9">
        <v>0</v>
      </c>
      <c r="Z3422" s="9">
        <v>2.2274727000000001E-2</v>
      </c>
      <c r="AA3422" s="9">
        <v>150.47658999999999</v>
      </c>
      <c r="AB3422" s="9"/>
      <c r="AQ3422" s="9" t="e">
        <f>#REF!-'Processed Potentiostat'!$J$3</f>
        <v>#REF!</v>
      </c>
    </row>
    <row r="3423" spans="1:43" x14ac:dyDescent="0.35">
      <c r="A3423">
        <v>2</v>
      </c>
      <c r="B3423">
        <v>0</v>
      </c>
      <c r="C3423">
        <v>0</v>
      </c>
      <c r="D3423">
        <v>1</v>
      </c>
      <c r="E3423">
        <v>0</v>
      </c>
      <c r="F3423">
        <v>0</v>
      </c>
      <c r="G3423">
        <v>0</v>
      </c>
      <c r="H3423" s="9">
        <v>2925.0049261081499</v>
      </c>
      <c r="I3423" s="9">
        <v>-1.8299761000000001</v>
      </c>
      <c r="J3423" s="9">
        <v>-1.8311223999999999</v>
      </c>
      <c r="K3423" s="9">
        <v>-12.495628</v>
      </c>
      <c r="L3423" s="9">
        <v>-34.491450999999998</v>
      </c>
      <c r="M3423" s="9">
        <v>-34.491450999999998</v>
      </c>
      <c r="N3423" s="9">
        <v>39</v>
      </c>
      <c r="O3423" s="9">
        <v>62.474986999999999</v>
      </c>
      <c r="P3423" s="9">
        <v>0</v>
      </c>
      <c r="Q3423" s="9">
        <v>1.7534246934041001E-2</v>
      </c>
      <c r="R3423" s="9">
        <v>0</v>
      </c>
      <c r="S3423" s="9">
        <v>36321274540.525002</v>
      </c>
      <c r="T3423" s="9">
        <v>2925.0049261081499</v>
      </c>
      <c r="U3423" s="9">
        <v>9.5809589819716798</v>
      </c>
      <c r="V3423" s="9">
        <v>0</v>
      </c>
      <c r="W3423" s="9">
        <v>9.5809589819716798</v>
      </c>
      <c r="X3423" s="9">
        <v>0</v>
      </c>
      <c r="Y3423" s="9">
        <v>0</v>
      </c>
      <c r="Z3423" s="9">
        <v>2.2881024999999999E-2</v>
      </c>
      <c r="AA3423" s="9">
        <v>146.54105000000001</v>
      </c>
      <c r="AB3423" s="9"/>
      <c r="AQ3423" s="9" t="e">
        <f>#REF!-'Processed Potentiostat'!$J$3</f>
        <v>#REF!</v>
      </c>
    </row>
    <row r="3424" spans="1:43" x14ac:dyDescent="0.35">
      <c r="A3424">
        <v>2</v>
      </c>
      <c r="B3424">
        <v>0</v>
      </c>
      <c r="C3424">
        <v>0</v>
      </c>
      <c r="D3424">
        <v>1</v>
      </c>
      <c r="E3424">
        <v>0</v>
      </c>
      <c r="F3424">
        <v>0</v>
      </c>
      <c r="G3424">
        <v>0</v>
      </c>
      <c r="H3424" s="9">
        <v>2926.0049260828901</v>
      </c>
      <c r="I3424" s="9">
        <v>-1.8299737</v>
      </c>
      <c r="J3424" s="9">
        <v>-1.8308641999999999</v>
      </c>
      <c r="K3424" s="9">
        <v>-11.369287999999999</v>
      </c>
      <c r="L3424" s="9">
        <v>-34.503506000000002</v>
      </c>
      <c r="M3424" s="9">
        <v>-34.503506000000002</v>
      </c>
      <c r="N3424" s="9">
        <v>39</v>
      </c>
      <c r="O3424" s="9">
        <v>62.474986999999999</v>
      </c>
      <c r="P3424" s="9">
        <v>0</v>
      </c>
      <c r="Q3424" s="9">
        <v>1.7540377503121499E-2</v>
      </c>
      <c r="R3424" s="9">
        <v>0</v>
      </c>
      <c r="S3424" s="9">
        <v>49902826859.203499</v>
      </c>
      <c r="T3424" s="9">
        <v>2926.0049260828901</v>
      </c>
      <c r="U3424" s="9">
        <v>9.5843075309654306</v>
      </c>
      <c r="V3424" s="9">
        <v>0</v>
      </c>
      <c r="W3424" s="9">
        <v>9.5843075309654306</v>
      </c>
      <c r="X3424" s="9">
        <v>0</v>
      </c>
      <c r="Y3424" s="9">
        <v>0</v>
      </c>
      <c r="Z3424" s="9">
        <v>2.0815624000000001E-2</v>
      </c>
      <c r="AA3424" s="9">
        <v>161.03595000000001</v>
      </c>
      <c r="AB3424" s="9"/>
      <c r="AQ3424" s="9" t="e">
        <f>#REF!-'Processed Potentiostat'!$J$3</f>
        <v>#REF!</v>
      </c>
    </row>
    <row r="3425" spans="1:43" x14ac:dyDescent="0.35">
      <c r="A3425">
        <v>2</v>
      </c>
      <c r="B3425">
        <v>0</v>
      </c>
      <c r="C3425">
        <v>0</v>
      </c>
      <c r="D3425">
        <v>1</v>
      </c>
      <c r="E3425">
        <v>0</v>
      </c>
      <c r="F3425">
        <v>0</v>
      </c>
      <c r="G3425">
        <v>0</v>
      </c>
      <c r="H3425" s="9">
        <v>2927.0049260576302</v>
      </c>
      <c r="I3425" s="9">
        <v>-1.8300091999999999</v>
      </c>
      <c r="J3425" s="9">
        <v>-1.8306903999999999</v>
      </c>
      <c r="K3425" s="9">
        <v>-10.979514</v>
      </c>
      <c r="L3425" s="9">
        <v>-34.514502999999998</v>
      </c>
      <c r="M3425" s="9">
        <v>-34.514502999999998</v>
      </c>
      <c r="N3425" s="9">
        <v>39</v>
      </c>
      <c r="O3425" s="9">
        <v>62.474986999999999</v>
      </c>
      <c r="P3425" s="9">
        <v>0</v>
      </c>
      <c r="Q3425" s="9">
        <v>1.7545970146410898E-2</v>
      </c>
      <c r="R3425" s="9">
        <v>0</v>
      </c>
      <c r="S3425" s="9">
        <v>66680936801.856796</v>
      </c>
      <c r="T3425" s="9">
        <v>2927.0049260576302</v>
      </c>
      <c r="U3425" s="9">
        <v>9.5873616666814403</v>
      </c>
      <c r="V3425" s="9">
        <v>0</v>
      </c>
      <c r="W3425" s="9">
        <v>9.5873616666814403</v>
      </c>
      <c r="X3425" s="9">
        <v>0</v>
      </c>
      <c r="Y3425" s="9">
        <v>0</v>
      </c>
      <c r="Z3425" s="9">
        <v>2.0100091E-2</v>
      </c>
      <c r="AA3425" s="9">
        <v>166.73692</v>
      </c>
      <c r="AB3425" s="9"/>
      <c r="AQ3425" s="9" t="e">
        <f>#REF!-'Processed Potentiostat'!$J$3</f>
        <v>#REF!</v>
      </c>
    </row>
    <row r="3426" spans="1:43" x14ac:dyDescent="0.35">
      <c r="A3426">
        <v>2</v>
      </c>
      <c r="B3426">
        <v>0</v>
      </c>
      <c r="C3426">
        <v>0</v>
      </c>
      <c r="D3426">
        <v>1</v>
      </c>
      <c r="E3426">
        <v>0</v>
      </c>
      <c r="F3426">
        <v>0</v>
      </c>
      <c r="G3426">
        <v>0</v>
      </c>
      <c r="H3426" s="9">
        <v>2928.0049260323699</v>
      </c>
      <c r="I3426" s="9">
        <v>-1.8298570000000001</v>
      </c>
      <c r="J3426" s="9">
        <v>-1.8307503000000001</v>
      </c>
      <c r="K3426" s="9">
        <v>-12.087259</v>
      </c>
      <c r="L3426" s="9">
        <v>-34.527275000000003</v>
      </c>
      <c r="M3426" s="9">
        <v>-34.527275000000003</v>
      </c>
      <c r="N3426" s="9">
        <v>39</v>
      </c>
      <c r="O3426" s="9">
        <v>62.474986999999999</v>
      </c>
      <c r="P3426" s="9">
        <v>0</v>
      </c>
      <c r="Q3426" s="9">
        <v>1.7552465041666701E-2</v>
      </c>
      <c r="R3426" s="9">
        <v>0</v>
      </c>
      <c r="S3426" s="9">
        <v>59780347169.750603</v>
      </c>
      <c r="T3426" s="9">
        <v>2928.0049260323699</v>
      </c>
      <c r="U3426" s="9">
        <v>9.5909099458800906</v>
      </c>
      <c r="V3426" s="9">
        <v>0</v>
      </c>
      <c r="W3426" s="9">
        <v>9.5909099458800906</v>
      </c>
      <c r="X3426" s="9">
        <v>0</v>
      </c>
      <c r="Y3426" s="9">
        <v>0</v>
      </c>
      <c r="Z3426" s="9">
        <v>2.2128753000000001E-2</v>
      </c>
      <c r="AA3426" s="9">
        <v>151.46117000000001</v>
      </c>
      <c r="AB3426" s="9"/>
      <c r="AQ3426" s="9" t="e">
        <f>#REF!-'Processed Potentiostat'!$J$3</f>
        <v>#REF!</v>
      </c>
    </row>
    <row r="3427" spans="1:43" x14ac:dyDescent="0.35">
      <c r="A3427">
        <v>2</v>
      </c>
      <c r="B3427">
        <v>0</v>
      </c>
      <c r="C3427">
        <v>0</v>
      </c>
      <c r="D3427">
        <v>1</v>
      </c>
      <c r="E3427">
        <v>0</v>
      </c>
      <c r="F3427">
        <v>0</v>
      </c>
      <c r="G3427">
        <v>0</v>
      </c>
      <c r="H3427" s="9">
        <v>2929.00492600711</v>
      </c>
      <c r="I3427" s="9">
        <v>-1.8301159</v>
      </c>
      <c r="J3427" s="9">
        <v>-1.8295227000000001</v>
      </c>
      <c r="K3427" s="9">
        <v>-10.875107</v>
      </c>
      <c r="L3427" s="9">
        <v>-34.538597000000003</v>
      </c>
      <c r="M3427" s="9">
        <v>-34.538597000000003</v>
      </c>
      <c r="N3427" s="9">
        <v>39</v>
      </c>
      <c r="O3427" s="9">
        <v>62.474986999999999</v>
      </c>
      <c r="P3427" s="9">
        <v>0</v>
      </c>
      <c r="Q3427" s="9">
        <v>1.7558218901567599E-2</v>
      </c>
      <c r="R3427" s="9">
        <v>0</v>
      </c>
      <c r="S3427" s="9">
        <v>53132360802.5439</v>
      </c>
      <c r="T3427" s="9">
        <v>2929.00492600711</v>
      </c>
      <c r="U3427" s="9">
        <v>9.5940551312854492</v>
      </c>
      <c r="V3427" s="9">
        <v>0</v>
      </c>
      <c r="W3427" s="9">
        <v>9.5940551312854492</v>
      </c>
      <c r="X3427" s="9">
        <v>0</v>
      </c>
      <c r="Y3427" s="9">
        <v>0</v>
      </c>
      <c r="Z3427" s="9">
        <v>1.9896256000000001E-2</v>
      </c>
      <c r="AA3427" s="9">
        <v>168.23032000000001</v>
      </c>
      <c r="AB3427" s="9"/>
      <c r="AQ3427" s="9" t="e">
        <f>#REF!-'Processed Potentiostat'!$J$3</f>
        <v>#REF!</v>
      </c>
    </row>
    <row r="3428" spans="1:43" x14ac:dyDescent="0.35">
      <c r="A3428">
        <v>2</v>
      </c>
      <c r="B3428">
        <v>0</v>
      </c>
      <c r="C3428">
        <v>0</v>
      </c>
      <c r="D3428">
        <v>1</v>
      </c>
      <c r="E3428">
        <v>0</v>
      </c>
      <c r="F3428">
        <v>0</v>
      </c>
      <c r="G3428">
        <v>0</v>
      </c>
      <c r="H3428" s="9">
        <v>2930.0049259818402</v>
      </c>
      <c r="I3428" s="9">
        <v>-1.8301251000000001</v>
      </c>
      <c r="J3428" s="9">
        <v>-1.8303547</v>
      </c>
      <c r="K3428" s="9">
        <v>-9.6917609999999996</v>
      </c>
      <c r="L3428" s="9">
        <v>-34.548817</v>
      </c>
      <c r="M3428" s="9">
        <v>-34.548817</v>
      </c>
      <c r="N3428" s="9">
        <v>39</v>
      </c>
      <c r="O3428" s="9">
        <v>62.474986999999999</v>
      </c>
      <c r="P3428" s="9">
        <v>0</v>
      </c>
      <c r="Q3428" s="9">
        <v>1.7563414858556399E-2</v>
      </c>
      <c r="R3428" s="9">
        <v>0</v>
      </c>
      <c r="S3428" s="9">
        <v>189919058153.47699</v>
      </c>
      <c r="T3428" s="9">
        <v>2930.0049259818402</v>
      </c>
      <c r="U3428" s="9">
        <v>9.5968936132790699</v>
      </c>
      <c r="V3428" s="9">
        <v>0</v>
      </c>
      <c r="W3428" s="9">
        <v>9.5968936132790699</v>
      </c>
      <c r="X3428" s="9">
        <v>0</v>
      </c>
      <c r="Y3428" s="9">
        <v>0</v>
      </c>
      <c r="Z3428" s="9">
        <v>1.7739360999999999E-2</v>
      </c>
      <c r="AA3428" s="9">
        <v>188.85677000000001</v>
      </c>
      <c r="AB3428" s="9"/>
      <c r="AQ3428" s="9" t="e">
        <f>#REF!-'Processed Potentiostat'!$J$3</f>
        <v>#REF!</v>
      </c>
    </row>
    <row r="3429" spans="1:43" x14ac:dyDescent="0.35">
      <c r="A3429">
        <v>2</v>
      </c>
      <c r="B3429">
        <v>0</v>
      </c>
      <c r="C3429">
        <v>0</v>
      </c>
      <c r="D3429">
        <v>1</v>
      </c>
      <c r="E3429">
        <v>0</v>
      </c>
      <c r="F3429">
        <v>0</v>
      </c>
      <c r="G3429">
        <v>0</v>
      </c>
      <c r="H3429" s="9">
        <v>2931.0049259565799</v>
      </c>
      <c r="I3429" s="9">
        <v>-1.8300409</v>
      </c>
      <c r="J3429" s="9">
        <v>-1.8309925</v>
      </c>
      <c r="K3429" s="9">
        <v>-11.087579</v>
      </c>
      <c r="L3429" s="9">
        <v>-34.559631000000003</v>
      </c>
      <c r="M3429" s="9">
        <v>-34.559631000000003</v>
      </c>
      <c r="N3429" s="9">
        <v>39</v>
      </c>
      <c r="O3429" s="9">
        <v>62.474986999999999</v>
      </c>
      <c r="P3429" s="9">
        <v>0</v>
      </c>
      <c r="Q3429" s="9">
        <v>1.7568915295577501E-2</v>
      </c>
      <c r="R3429" s="9">
        <v>0</v>
      </c>
      <c r="S3429" s="9">
        <v>42162186006.391098</v>
      </c>
      <c r="T3429" s="9">
        <v>2931.0049259565799</v>
      </c>
      <c r="U3429" s="9">
        <v>9.5998972978838797</v>
      </c>
      <c r="V3429" s="9">
        <v>0</v>
      </c>
      <c r="W3429" s="9">
        <v>9.5998972978838797</v>
      </c>
      <c r="X3429" s="9">
        <v>0</v>
      </c>
      <c r="Y3429" s="9">
        <v>0</v>
      </c>
      <c r="Z3429" s="9">
        <v>2.0301273000000002E-2</v>
      </c>
      <c r="AA3429" s="9">
        <v>165.13907</v>
      </c>
      <c r="AB3429" s="9"/>
      <c r="AQ3429" s="9" t="e">
        <f>#REF!-'Processed Potentiostat'!$J$3</f>
        <v>#REF!</v>
      </c>
    </row>
    <row r="3430" spans="1:43" x14ac:dyDescent="0.35">
      <c r="A3430">
        <v>2</v>
      </c>
      <c r="B3430">
        <v>0</v>
      </c>
      <c r="C3430">
        <v>0</v>
      </c>
      <c r="D3430">
        <v>1</v>
      </c>
      <c r="E3430">
        <v>0</v>
      </c>
      <c r="F3430">
        <v>0</v>
      </c>
      <c r="G3430">
        <v>0</v>
      </c>
      <c r="H3430" s="9">
        <v>2932.00492593132</v>
      </c>
      <c r="I3430" s="9">
        <v>-1.8298589000000001</v>
      </c>
      <c r="J3430" s="9">
        <v>-1.830376</v>
      </c>
      <c r="K3430" s="9">
        <v>-10.135073</v>
      </c>
      <c r="L3430" s="9">
        <v>-34.570236000000001</v>
      </c>
      <c r="M3430" s="9">
        <v>-34.570236000000001</v>
      </c>
      <c r="N3430" s="9">
        <v>39</v>
      </c>
      <c r="O3430" s="9">
        <v>62.474986999999999</v>
      </c>
      <c r="P3430" s="9">
        <v>0</v>
      </c>
      <c r="Q3430" s="9">
        <v>1.75743072063007E-2</v>
      </c>
      <c r="R3430" s="9">
        <v>0</v>
      </c>
      <c r="S3430" s="9">
        <v>170085715414.202</v>
      </c>
      <c r="T3430" s="9">
        <v>2932.00492593132</v>
      </c>
      <c r="U3430" s="9">
        <v>9.6028428866205697</v>
      </c>
      <c r="V3430" s="9">
        <v>0</v>
      </c>
      <c r="W3430" s="9">
        <v>9.6028428866205697</v>
      </c>
      <c r="X3430" s="9">
        <v>0</v>
      </c>
      <c r="Y3430" s="9">
        <v>0</v>
      </c>
      <c r="Z3430" s="9">
        <v>1.8550994000000001E-2</v>
      </c>
      <c r="AA3430" s="9">
        <v>180.59822</v>
      </c>
      <c r="AB3430" s="9"/>
      <c r="AQ3430" s="9" t="e">
        <f>#REF!-'Processed Potentiostat'!$J$3</f>
        <v>#REF!</v>
      </c>
    </row>
    <row r="3431" spans="1:43" x14ac:dyDescent="0.35">
      <c r="A3431">
        <v>2</v>
      </c>
      <c r="B3431">
        <v>0</v>
      </c>
      <c r="C3431">
        <v>0</v>
      </c>
      <c r="D3431">
        <v>1</v>
      </c>
      <c r="E3431">
        <v>0</v>
      </c>
      <c r="F3431">
        <v>0</v>
      </c>
      <c r="G3431">
        <v>0</v>
      </c>
      <c r="H3431" s="9">
        <v>2933.0049259060602</v>
      </c>
      <c r="I3431" s="9">
        <v>-1.8300700999999999</v>
      </c>
      <c r="J3431" s="9">
        <v>-1.8306264000000001</v>
      </c>
      <c r="K3431" s="9">
        <v>-9.6503409999999992</v>
      </c>
      <c r="L3431" s="9">
        <v>-34.580165999999998</v>
      </c>
      <c r="M3431" s="9">
        <v>-34.580165999999998</v>
      </c>
      <c r="N3431" s="9">
        <v>39</v>
      </c>
      <c r="O3431" s="9">
        <v>62.474986999999999</v>
      </c>
      <c r="P3431" s="9">
        <v>0</v>
      </c>
      <c r="Q3431" s="9">
        <v>1.7579356509606899E-2</v>
      </c>
      <c r="R3431" s="9">
        <v>0</v>
      </c>
      <c r="S3431" s="9">
        <v>76236386278.268799</v>
      </c>
      <c r="T3431" s="9">
        <v>2933.0049259060602</v>
      </c>
      <c r="U3431" s="9">
        <v>9.60560142294608</v>
      </c>
      <c r="V3431" s="9">
        <v>0</v>
      </c>
      <c r="W3431" s="9">
        <v>9.60560142294608</v>
      </c>
      <c r="X3431" s="9">
        <v>0</v>
      </c>
      <c r="Y3431" s="9">
        <v>0</v>
      </c>
      <c r="Z3431" s="9">
        <v>1.7666168999999999E-2</v>
      </c>
      <c r="AA3431" s="9">
        <v>189.69551000000001</v>
      </c>
      <c r="AB3431" s="9"/>
      <c r="AQ3431" s="9" t="e">
        <f>#REF!-'Processed Potentiostat'!$J$3</f>
        <v>#REF!</v>
      </c>
    </row>
    <row r="3432" spans="1:43" x14ac:dyDescent="0.35">
      <c r="A3432">
        <v>2</v>
      </c>
      <c r="B3432">
        <v>0</v>
      </c>
      <c r="C3432">
        <v>0</v>
      </c>
      <c r="D3432">
        <v>1</v>
      </c>
      <c r="E3432">
        <v>0</v>
      </c>
      <c r="F3432">
        <v>0</v>
      </c>
      <c r="G3432">
        <v>0</v>
      </c>
      <c r="H3432" s="9">
        <v>2934.0049258807899</v>
      </c>
      <c r="I3432" s="9">
        <v>-1.8298923</v>
      </c>
      <c r="J3432" s="9">
        <v>-1.8290626000000001</v>
      </c>
      <c r="K3432" s="9">
        <v>-8.6953955000000001</v>
      </c>
      <c r="L3432" s="9">
        <v>-34.589188</v>
      </c>
      <c r="M3432" s="9">
        <v>-34.589188</v>
      </c>
      <c r="N3432" s="9">
        <v>39</v>
      </c>
      <c r="O3432" s="9">
        <v>62.474986999999999</v>
      </c>
      <c r="P3432" s="9">
        <v>0</v>
      </c>
      <c r="Q3432" s="9">
        <v>1.7583940221235501E-2</v>
      </c>
      <c r="R3432" s="9">
        <v>0</v>
      </c>
      <c r="S3432" s="9">
        <v>31155925930.723</v>
      </c>
      <c r="T3432" s="9">
        <v>2934.0049258807899</v>
      </c>
      <c r="U3432" s="9">
        <v>9.6081077454098001</v>
      </c>
      <c r="V3432" s="9">
        <v>0</v>
      </c>
      <c r="W3432" s="9">
        <v>9.6081077454098001</v>
      </c>
      <c r="X3432" s="9">
        <v>0</v>
      </c>
      <c r="Y3432" s="9">
        <v>0</v>
      </c>
      <c r="Z3432" s="9">
        <v>1.5904423000000001E-2</v>
      </c>
      <c r="AA3432" s="9">
        <v>210.3484</v>
      </c>
      <c r="AB3432" s="9"/>
      <c r="AQ3432" s="9" t="e">
        <f>#REF!-'Processed Potentiostat'!$J$3</f>
        <v>#REF!</v>
      </c>
    </row>
    <row r="3433" spans="1:43" x14ac:dyDescent="0.35">
      <c r="A3433">
        <v>2</v>
      </c>
      <c r="B3433">
        <v>0</v>
      </c>
      <c r="C3433">
        <v>0</v>
      </c>
      <c r="D3433">
        <v>1</v>
      </c>
      <c r="E3433">
        <v>0</v>
      </c>
      <c r="F3433">
        <v>0</v>
      </c>
      <c r="G3433">
        <v>0</v>
      </c>
      <c r="H3433" s="9">
        <v>2935.00492585553</v>
      </c>
      <c r="I3433" s="9">
        <v>-1.8301153999999999</v>
      </c>
      <c r="J3433" s="9">
        <v>-1.8303601</v>
      </c>
      <c r="K3433" s="9">
        <v>-10.071666</v>
      </c>
      <c r="L3433" s="9">
        <v>-34.598433999999997</v>
      </c>
      <c r="M3433" s="9">
        <v>-34.598433999999997</v>
      </c>
      <c r="N3433" s="9">
        <v>39</v>
      </c>
      <c r="O3433" s="9">
        <v>62.474986999999999</v>
      </c>
      <c r="P3433" s="9">
        <v>0</v>
      </c>
      <c r="Q3433" s="9">
        <v>1.758864161603E-2</v>
      </c>
      <c r="R3433" s="9">
        <v>0</v>
      </c>
      <c r="S3433" s="9">
        <v>184743922924.405</v>
      </c>
      <c r="T3433" s="9">
        <v>2935.00492585553</v>
      </c>
      <c r="U3433" s="9">
        <v>9.6106761996693599</v>
      </c>
      <c r="V3433" s="9">
        <v>0</v>
      </c>
      <c r="W3433" s="9">
        <v>9.6106761996693599</v>
      </c>
      <c r="X3433" s="9">
        <v>0</v>
      </c>
      <c r="Y3433" s="9">
        <v>0</v>
      </c>
      <c r="Z3433" s="9">
        <v>1.8434774000000001E-2</v>
      </c>
      <c r="AA3433" s="9">
        <v>181.7336</v>
      </c>
      <c r="AB3433" s="9"/>
      <c r="AQ3433" s="9" t="e">
        <f>#REF!-'Processed Potentiostat'!$J$3</f>
        <v>#REF!</v>
      </c>
    </row>
    <row r="3434" spans="1:43" x14ac:dyDescent="0.35">
      <c r="A3434">
        <v>2</v>
      </c>
      <c r="B3434">
        <v>0</v>
      </c>
      <c r="C3434">
        <v>0</v>
      </c>
      <c r="D3434">
        <v>1</v>
      </c>
      <c r="E3434">
        <v>0</v>
      </c>
      <c r="F3434">
        <v>0</v>
      </c>
      <c r="G3434">
        <v>0</v>
      </c>
      <c r="H3434" s="9">
        <v>2936.0049258302702</v>
      </c>
      <c r="I3434" s="9">
        <v>-1.8298804</v>
      </c>
      <c r="J3434" s="9">
        <v>-1.8307214999999999</v>
      </c>
      <c r="K3434" s="9">
        <v>-9.3850174000000006</v>
      </c>
      <c r="L3434" s="9">
        <v>-34.608150000000002</v>
      </c>
      <c r="M3434" s="9">
        <v>-34.608150000000002</v>
      </c>
      <c r="N3434" s="9">
        <v>39</v>
      </c>
      <c r="O3434" s="9">
        <v>62.474986999999999</v>
      </c>
      <c r="P3434" s="9">
        <v>0</v>
      </c>
      <c r="Q3434" s="9">
        <v>1.7593582547195799E-2</v>
      </c>
      <c r="R3434" s="9">
        <v>0</v>
      </c>
      <c r="S3434" s="9">
        <v>63070650084.069603</v>
      </c>
      <c r="T3434" s="9">
        <v>2936.0049258302702</v>
      </c>
      <c r="U3434" s="9">
        <v>9.6133749464145204</v>
      </c>
      <c r="V3434" s="9">
        <v>0</v>
      </c>
      <c r="W3434" s="9">
        <v>9.6133749464145204</v>
      </c>
      <c r="X3434" s="9">
        <v>0</v>
      </c>
      <c r="Y3434" s="9">
        <v>0</v>
      </c>
      <c r="Z3434" s="9">
        <v>1.7181353999999999E-2</v>
      </c>
      <c r="AA3434" s="9">
        <v>195.06853000000001</v>
      </c>
      <c r="AB3434" s="9"/>
      <c r="AQ3434" s="9" t="e">
        <f>#REF!-'Processed Potentiostat'!$J$3</f>
        <v>#REF!</v>
      </c>
    </row>
    <row r="3435" spans="1:43" x14ac:dyDescent="0.35">
      <c r="A3435">
        <v>2</v>
      </c>
      <c r="B3435">
        <v>0</v>
      </c>
      <c r="C3435">
        <v>0</v>
      </c>
      <c r="D3435">
        <v>1</v>
      </c>
      <c r="E3435">
        <v>0</v>
      </c>
      <c r="F3435">
        <v>0</v>
      </c>
      <c r="G3435">
        <v>0</v>
      </c>
      <c r="H3435" s="9">
        <v>2937.0049258050099</v>
      </c>
      <c r="I3435" s="9">
        <v>-1.8301529999999999</v>
      </c>
      <c r="J3435" s="9">
        <v>-1.8299186000000001</v>
      </c>
      <c r="K3435" s="9">
        <v>-8.8410320000000002</v>
      </c>
      <c r="L3435" s="9">
        <v>-34.617176000000001</v>
      </c>
      <c r="M3435" s="9">
        <v>-34.617176000000001</v>
      </c>
      <c r="N3435" s="9">
        <v>39</v>
      </c>
      <c r="O3435" s="9">
        <v>62.474986999999999</v>
      </c>
      <c r="P3435" s="9">
        <v>0</v>
      </c>
      <c r="Q3435" s="9">
        <v>1.7598170343154799E-2</v>
      </c>
      <c r="R3435" s="9">
        <v>0</v>
      </c>
      <c r="S3435" s="9">
        <v>136205404832.216</v>
      </c>
      <c r="T3435" s="9">
        <v>2937.0049258050099</v>
      </c>
      <c r="U3435" s="9">
        <v>9.6158823404804306</v>
      </c>
      <c r="V3435" s="9">
        <v>0</v>
      </c>
      <c r="W3435" s="9">
        <v>9.6158823404804306</v>
      </c>
      <c r="X3435" s="9">
        <v>0</v>
      </c>
      <c r="Y3435" s="9">
        <v>0</v>
      </c>
      <c r="Z3435" s="9">
        <v>1.6178370000000001E-2</v>
      </c>
      <c r="AA3435" s="9">
        <v>206.98021</v>
      </c>
      <c r="AB3435" s="9"/>
      <c r="AQ3435" s="9" t="e">
        <f>#REF!-'Processed Potentiostat'!$J$3</f>
        <v>#REF!</v>
      </c>
    </row>
    <row r="3436" spans="1:43" x14ac:dyDescent="0.35">
      <c r="A3436">
        <v>2</v>
      </c>
      <c r="B3436">
        <v>0</v>
      </c>
      <c r="C3436">
        <v>0</v>
      </c>
      <c r="D3436">
        <v>1</v>
      </c>
      <c r="E3436">
        <v>0</v>
      </c>
      <c r="F3436">
        <v>0</v>
      </c>
      <c r="G3436">
        <v>0</v>
      </c>
      <c r="H3436" s="9">
        <v>2937.42912579429</v>
      </c>
      <c r="I3436" s="9">
        <v>-1.8300557</v>
      </c>
      <c r="J3436" s="9">
        <v>-1.8296645</v>
      </c>
      <c r="K3436" s="9">
        <v>-13.846178</v>
      </c>
      <c r="L3436" s="9">
        <v>-34.621245999999999</v>
      </c>
      <c r="M3436" s="9">
        <v>-34.621245999999999</v>
      </c>
      <c r="N3436" s="9">
        <v>39</v>
      </c>
      <c r="O3436" s="9">
        <v>62.474986999999999</v>
      </c>
      <c r="P3436" s="9">
        <v>0</v>
      </c>
      <c r="Q3436" s="9">
        <v>1.7600239023799501E-2</v>
      </c>
      <c r="R3436" s="9">
        <v>0</v>
      </c>
      <c r="S3436" s="9">
        <v>68110706330.8517</v>
      </c>
      <c r="T3436" s="9">
        <v>2937.42912579429</v>
      </c>
      <c r="U3436" s="9">
        <v>9.61701246747546</v>
      </c>
      <c r="V3436" s="9">
        <v>0</v>
      </c>
      <c r="W3436" s="9">
        <v>9.61701246747546</v>
      </c>
      <c r="X3436" s="9">
        <v>0</v>
      </c>
      <c r="Y3436" s="9">
        <v>0</v>
      </c>
      <c r="Z3436" s="9">
        <v>2.5333860999999999E-2</v>
      </c>
      <c r="AA3436" s="9">
        <v>132.1422</v>
      </c>
      <c r="AB3436" s="9"/>
      <c r="AQ3436" s="9" t="e">
        <f>#REF!-'Processed Potentiostat'!$J$3</f>
        <v>#REF!</v>
      </c>
    </row>
    <row r="3437" spans="1:43" x14ac:dyDescent="0.35">
      <c r="A3437">
        <v>2</v>
      </c>
      <c r="B3437">
        <v>0</v>
      </c>
      <c r="C3437">
        <v>0</v>
      </c>
      <c r="D3437">
        <v>1</v>
      </c>
      <c r="E3437">
        <v>0</v>
      </c>
      <c r="F3437">
        <v>0</v>
      </c>
      <c r="G3437">
        <v>0</v>
      </c>
      <c r="H3437" s="9">
        <v>2937.60252578991</v>
      </c>
      <c r="I3437" s="9">
        <v>-1.8300852000000001</v>
      </c>
      <c r="J3437" s="9">
        <v>-1.8293372000000001</v>
      </c>
      <c r="K3437" s="9">
        <v>-18.865499</v>
      </c>
      <c r="L3437" s="9">
        <v>-34.624043</v>
      </c>
      <c r="M3437" s="9">
        <v>-34.624043</v>
      </c>
      <c r="N3437" s="9">
        <v>39</v>
      </c>
      <c r="O3437" s="9">
        <v>62.474986999999999</v>
      </c>
      <c r="P3437" s="9">
        <v>0</v>
      </c>
      <c r="Q3437" s="9">
        <v>1.7601659897013799E-2</v>
      </c>
      <c r="R3437" s="9">
        <v>0</v>
      </c>
      <c r="S3437" s="9">
        <v>41439225026.999496</v>
      </c>
      <c r="T3437" s="9">
        <v>2937.60252578991</v>
      </c>
      <c r="U3437" s="9">
        <v>9.6177898583888997</v>
      </c>
      <c r="V3437" s="9">
        <v>0</v>
      </c>
      <c r="W3437" s="9">
        <v>9.6177898583888997</v>
      </c>
      <c r="X3437" s="9">
        <v>0</v>
      </c>
      <c r="Y3437" s="9">
        <v>0</v>
      </c>
      <c r="Z3437" s="9">
        <v>3.4511360999999997E-2</v>
      </c>
      <c r="AA3437" s="9">
        <v>96.967338999999996</v>
      </c>
      <c r="AB3437" s="9"/>
      <c r="AQ3437" s="9" t="e">
        <f>#REF!-'Processed Potentiostat'!$J$3</f>
        <v>#REF!</v>
      </c>
    </row>
    <row r="3438" spans="1:43" x14ac:dyDescent="0.35">
      <c r="A3438">
        <v>2</v>
      </c>
      <c r="B3438">
        <v>0</v>
      </c>
      <c r="C3438">
        <v>0</v>
      </c>
      <c r="D3438">
        <v>1</v>
      </c>
      <c r="E3438">
        <v>0</v>
      </c>
      <c r="F3438">
        <v>0</v>
      </c>
      <c r="G3438">
        <v>0</v>
      </c>
      <c r="H3438" s="9">
        <v>2938.51132576695</v>
      </c>
      <c r="I3438" s="9">
        <v>-1.8299350999999999</v>
      </c>
      <c r="J3438" s="9">
        <v>-1.8284578</v>
      </c>
      <c r="K3438" s="9">
        <v>-13.864812000000001</v>
      </c>
      <c r="L3438" s="9">
        <v>-34.638827999999997</v>
      </c>
      <c r="M3438" s="9">
        <v>-34.638827999999997</v>
      </c>
      <c r="N3438" s="9">
        <v>39</v>
      </c>
      <c r="O3438" s="9">
        <v>62.474986999999999</v>
      </c>
      <c r="P3438" s="9">
        <v>0</v>
      </c>
      <c r="Q3438" s="9">
        <v>1.76091696611109E-2</v>
      </c>
      <c r="R3438" s="9">
        <v>0</v>
      </c>
      <c r="S3438" s="9">
        <v>20198218194.065701</v>
      </c>
      <c r="T3438" s="9">
        <v>2938.51132576695</v>
      </c>
      <c r="U3438" s="9">
        <v>9.6218972384873496</v>
      </c>
      <c r="V3438" s="9">
        <v>0</v>
      </c>
      <c r="W3438" s="9">
        <v>9.6218972384873496</v>
      </c>
      <c r="X3438" s="9">
        <v>0</v>
      </c>
      <c r="Y3438" s="9">
        <v>0</v>
      </c>
      <c r="Z3438" s="9">
        <v>2.5351223999999999E-2</v>
      </c>
      <c r="AA3438" s="9">
        <v>131.87757999999999</v>
      </c>
      <c r="AB3438" s="9"/>
      <c r="AQ3438" s="9" t="e">
        <f>#REF!-'Processed Potentiostat'!$J$3</f>
        <v>#REF!</v>
      </c>
    </row>
    <row r="3439" spans="1:43" x14ac:dyDescent="0.35">
      <c r="A3439">
        <v>2</v>
      </c>
      <c r="B3439">
        <v>0</v>
      </c>
      <c r="C3439">
        <v>0</v>
      </c>
      <c r="D3439">
        <v>1</v>
      </c>
      <c r="E3439">
        <v>0</v>
      </c>
      <c r="F3439">
        <v>0</v>
      </c>
      <c r="G3439">
        <v>0</v>
      </c>
      <c r="H3439" s="9">
        <v>2939.5113257416901</v>
      </c>
      <c r="I3439" s="9">
        <v>-1.8301655999999999</v>
      </c>
      <c r="J3439" s="9">
        <v>-1.8317087000000001</v>
      </c>
      <c r="K3439" s="9">
        <v>-17.624807000000001</v>
      </c>
      <c r="L3439" s="9">
        <v>-34.652450999999999</v>
      </c>
      <c r="M3439" s="9">
        <v>-34.652450999999999</v>
      </c>
      <c r="N3439" s="9">
        <v>39</v>
      </c>
      <c r="O3439" s="9">
        <v>62.474986999999999</v>
      </c>
      <c r="P3439" s="9">
        <v>0</v>
      </c>
      <c r="Q3439" s="9">
        <v>1.76161007876624E-2</v>
      </c>
      <c r="R3439" s="9">
        <v>0</v>
      </c>
      <c r="S3439" s="9">
        <v>22561767559.290501</v>
      </c>
      <c r="T3439" s="9">
        <v>2939.5113257416901</v>
      </c>
      <c r="U3439" s="9">
        <v>9.6256803550289405</v>
      </c>
      <c r="V3439" s="9">
        <v>0</v>
      </c>
      <c r="W3439" s="9">
        <v>9.6256803550289405</v>
      </c>
      <c r="X3439" s="9">
        <v>0</v>
      </c>
      <c r="Y3439" s="9">
        <v>0</v>
      </c>
      <c r="Z3439" s="9">
        <v>3.2283511000000001E-2</v>
      </c>
      <c r="AA3439" s="9">
        <v>103.92787</v>
      </c>
      <c r="AB3439" s="9"/>
      <c r="AQ3439" s="9" t="e">
        <f>#REF!-'Processed Potentiostat'!$J$3</f>
        <v>#REF!</v>
      </c>
    </row>
    <row r="3440" spans="1:43" x14ac:dyDescent="0.35">
      <c r="A3440">
        <v>2</v>
      </c>
      <c r="B3440">
        <v>0</v>
      </c>
      <c r="C3440">
        <v>0</v>
      </c>
      <c r="D3440">
        <v>1</v>
      </c>
      <c r="E3440">
        <v>0</v>
      </c>
      <c r="F3440">
        <v>0</v>
      </c>
      <c r="G3440">
        <v>0</v>
      </c>
      <c r="H3440" s="9">
        <v>2940.5113257164298</v>
      </c>
      <c r="I3440" s="9">
        <v>-1.8299103999999999</v>
      </c>
      <c r="J3440" s="9">
        <v>-1.8309975999999999</v>
      </c>
      <c r="K3440" s="9">
        <v>-13.749124999999999</v>
      </c>
      <c r="L3440" s="9">
        <v>-34.667492000000003</v>
      </c>
      <c r="M3440" s="9">
        <v>-34.667492000000003</v>
      </c>
      <c r="N3440" s="9">
        <v>39</v>
      </c>
      <c r="O3440" s="9">
        <v>62.474986999999999</v>
      </c>
      <c r="P3440" s="9">
        <v>0</v>
      </c>
      <c r="Q3440" s="9">
        <v>1.7623750975983999E-2</v>
      </c>
      <c r="R3440" s="9">
        <v>0</v>
      </c>
      <c r="S3440" s="9">
        <v>42030929477.813301</v>
      </c>
      <c r="T3440" s="9">
        <v>2940.5113257164298</v>
      </c>
      <c r="U3440" s="9">
        <v>9.6298588996791299</v>
      </c>
      <c r="V3440" s="9">
        <v>0</v>
      </c>
      <c r="W3440" s="9">
        <v>9.6298588996791299</v>
      </c>
      <c r="X3440" s="9">
        <v>0</v>
      </c>
      <c r="Y3440" s="9">
        <v>0</v>
      </c>
      <c r="Z3440" s="9">
        <v>2.5174616E-2</v>
      </c>
      <c r="AA3440" s="9">
        <v>133.17194000000001</v>
      </c>
      <c r="AB3440" s="9"/>
      <c r="AQ3440" s="9" t="e">
        <f>#REF!-'Processed Potentiostat'!$J$3</f>
        <v>#REF!</v>
      </c>
    </row>
    <row r="3441" spans="1:43" x14ac:dyDescent="0.35">
      <c r="A3441">
        <v>2</v>
      </c>
      <c r="B3441">
        <v>0</v>
      </c>
      <c r="C3441">
        <v>0</v>
      </c>
      <c r="D3441">
        <v>1</v>
      </c>
      <c r="E3441">
        <v>0</v>
      </c>
      <c r="F3441">
        <v>0</v>
      </c>
      <c r="G3441">
        <v>0</v>
      </c>
      <c r="H3441" s="9">
        <v>2941.51132569117</v>
      </c>
      <c r="I3441" s="9">
        <v>-1.8301480000000001</v>
      </c>
      <c r="J3441" s="9">
        <v>-1.8312402000000001</v>
      </c>
      <c r="K3441" s="9">
        <v>-13.701112999999999</v>
      </c>
      <c r="L3441" s="9">
        <v>-34.680546</v>
      </c>
      <c r="M3441" s="9">
        <v>-34.680546</v>
      </c>
      <c r="N3441" s="9">
        <v>39</v>
      </c>
      <c r="O3441" s="9">
        <v>62.474986999999999</v>
      </c>
      <c r="P3441" s="9">
        <v>0</v>
      </c>
      <c r="Q3441" s="9">
        <v>1.7630391202439599E-2</v>
      </c>
      <c r="R3441" s="9">
        <v>0</v>
      </c>
      <c r="S3441" s="9">
        <v>32490674616.5392</v>
      </c>
      <c r="T3441" s="9">
        <v>2941.51132569117</v>
      </c>
      <c r="U3441" s="9">
        <v>9.6334848310050898</v>
      </c>
      <c r="V3441" s="9">
        <v>0</v>
      </c>
      <c r="W3441" s="9">
        <v>9.6334848310050898</v>
      </c>
      <c r="X3441" s="9">
        <v>0</v>
      </c>
      <c r="Y3441" s="9">
        <v>0</v>
      </c>
      <c r="Z3441" s="9">
        <v>2.5090028E-2</v>
      </c>
      <c r="AA3441" s="9">
        <v>133.65630999999999</v>
      </c>
      <c r="AB3441" s="9"/>
      <c r="AQ3441" s="9" t="e">
        <f>#REF!-'Processed Potentiostat'!$J$3</f>
        <v>#REF!</v>
      </c>
    </row>
    <row r="3442" spans="1:43" x14ac:dyDescent="0.35">
      <c r="A3442">
        <v>2</v>
      </c>
      <c r="B3442">
        <v>0</v>
      </c>
      <c r="C3442">
        <v>0</v>
      </c>
      <c r="D3442">
        <v>1</v>
      </c>
      <c r="E3442">
        <v>0</v>
      </c>
      <c r="F3442">
        <v>0</v>
      </c>
      <c r="G3442">
        <v>0</v>
      </c>
      <c r="H3442" s="9">
        <v>2942.5113256659101</v>
      </c>
      <c r="I3442" s="9">
        <v>-1.8299810999999999</v>
      </c>
      <c r="J3442" s="9">
        <v>-1.8314916999999999</v>
      </c>
      <c r="K3442" s="9">
        <v>-12.140834999999999</v>
      </c>
      <c r="L3442" s="9">
        <v>-34.693344000000003</v>
      </c>
      <c r="M3442" s="9">
        <v>-34.693344000000003</v>
      </c>
      <c r="N3442" s="9">
        <v>39</v>
      </c>
      <c r="O3442" s="9">
        <v>62.474986999999999</v>
      </c>
      <c r="P3442" s="9">
        <v>0</v>
      </c>
      <c r="Q3442" s="9">
        <v>1.76369023128332E-2</v>
      </c>
      <c r="R3442" s="9">
        <v>0</v>
      </c>
      <c r="S3442" s="9">
        <v>26304127491.508301</v>
      </c>
      <c r="T3442" s="9">
        <v>2942.5113256659101</v>
      </c>
      <c r="U3442" s="9">
        <v>9.6370401172521305</v>
      </c>
      <c r="V3442" s="9">
        <v>0</v>
      </c>
      <c r="W3442" s="9">
        <v>9.6370401172521305</v>
      </c>
      <c r="X3442" s="9">
        <v>0</v>
      </c>
      <c r="Y3442" s="9">
        <v>0</v>
      </c>
      <c r="Z3442" s="9">
        <v>2.2235839E-2</v>
      </c>
      <c r="AA3442" s="9">
        <v>150.85384999999999</v>
      </c>
      <c r="AB3442" s="9"/>
      <c r="AQ3442" s="9" t="e">
        <f>#REF!-'Processed Potentiostat'!$J$3</f>
        <v>#REF!</v>
      </c>
    </row>
    <row r="3443" spans="1:43" x14ac:dyDescent="0.35">
      <c r="A3443">
        <v>2</v>
      </c>
      <c r="B3443">
        <v>0</v>
      </c>
      <c r="C3443">
        <v>0</v>
      </c>
      <c r="D3443">
        <v>1</v>
      </c>
      <c r="E3443">
        <v>0</v>
      </c>
      <c r="F3443">
        <v>0</v>
      </c>
      <c r="G3443">
        <v>0</v>
      </c>
      <c r="H3443" s="9">
        <v>2943.5113256406398</v>
      </c>
      <c r="I3443" s="9">
        <v>-1.8299719999999999</v>
      </c>
      <c r="J3443" s="9">
        <v>-1.8315977999999999</v>
      </c>
      <c r="K3443" s="9">
        <v>-15.584673</v>
      </c>
      <c r="L3443" s="9">
        <v>-34.707745000000003</v>
      </c>
      <c r="M3443" s="9">
        <v>-34.707745000000003</v>
      </c>
      <c r="N3443" s="9">
        <v>39</v>
      </c>
      <c r="O3443" s="9">
        <v>62.474986999999999</v>
      </c>
      <c r="P3443" s="9">
        <v>0</v>
      </c>
      <c r="Q3443" s="9">
        <v>1.7644228949374299E-2</v>
      </c>
      <c r="R3443" s="9">
        <v>0</v>
      </c>
      <c r="S3443" s="9">
        <v>24355836583.239799</v>
      </c>
      <c r="T3443" s="9">
        <v>2943.5113256406398</v>
      </c>
      <c r="U3443" s="9">
        <v>9.6410403819895301</v>
      </c>
      <c r="V3443" s="9">
        <v>0</v>
      </c>
      <c r="W3443" s="9">
        <v>9.6410403819895301</v>
      </c>
      <c r="X3443" s="9">
        <v>0</v>
      </c>
      <c r="Y3443" s="9">
        <v>0</v>
      </c>
      <c r="Z3443" s="9">
        <v>2.8544852999999999E-2</v>
      </c>
      <c r="AA3443" s="9">
        <v>117.52558000000001</v>
      </c>
      <c r="AB3443" s="9"/>
      <c r="AQ3443" s="9" t="e">
        <f>#REF!-'Processed Potentiostat'!$J$3</f>
        <v>#REF!</v>
      </c>
    </row>
    <row r="3444" spans="1:43" x14ac:dyDescent="0.35">
      <c r="A3444">
        <v>2</v>
      </c>
      <c r="B3444">
        <v>0</v>
      </c>
      <c r="C3444">
        <v>0</v>
      </c>
      <c r="D3444">
        <v>1</v>
      </c>
      <c r="E3444">
        <v>0</v>
      </c>
      <c r="F3444">
        <v>0</v>
      </c>
      <c r="G3444">
        <v>0</v>
      </c>
      <c r="H3444" s="9">
        <v>2944.51132561538</v>
      </c>
      <c r="I3444" s="9">
        <v>-1.8299907</v>
      </c>
      <c r="J3444" s="9">
        <v>-1.8301691</v>
      </c>
      <c r="K3444" s="9">
        <v>-12.490408</v>
      </c>
      <c r="L3444" s="9">
        <v>-34.721553999999998</v>
      </c>
      <c r="M3444" s="9">
        <v>-34.721553999999998</v>
      </c>
      <c r="N3444" s="9">
        <v>39</v>
      </c>
      <c r="O3444" s="9">
        <v>62.474986999999999</v>
      </c>
      <c r="P3444" s="9">
        <v>0</v>
      </c>
      <c r="Q3444" s="9">
        <v>1.7651249276704702E-2</v>
      </c>
      <c r="R3444" s="9">
        <v>0</v>
      </c>
      <c r="S3444" s="9">
        <v>9395661188057.4902</v>
      </c>
      <c r="T3444" s="9">
        <v>2944.51132561538</v>
      </c>
      <c r="U3444" s="9">
        <v>9.64487581881491</v>
      </c>
      <c r="V3444" s="9">
        <v>0</v>
      </c>
      <c r="W3444" s="9">
        <v>9.64487581881491</v>
      </c>
      <c r="X3444" s="9">
        <v>0</v>
      </c>
      <c r="Y3444" s="9">
        <v>0</v>
      </c>
      <c r="Z3444" s="9">
        <v>2.2859557999999999E-2</v>
      </c>
      <c r="AA3444" s="9">
        <v>146.52597</v>
      </c>
      <c r="AB3444" s="9"/>
      <c r="AQ3444" s="9" t="e">
        <f>#REF!-'Processed Potentiostat'!$J$3</f>
        <v>#REF!</v>
      </c>
    </row>
    <row r="3445" spans="1:43" x14ac:dyDescent="0.35">
      <c r="A3445">
        <v>2</v>
      </c>
      <c r="B3445">
        <v>0</v>
      </c>
      <c r="C3445">
        <v>0</v>
      </c>
      <c r="D3445">
        <v>1</v>
      </c>
      <c r="E3445">
        <v>0</v>
      </c>
      <c r="F3445">
        <v>0</v>
      </c>
      <c r="G3445">
        <v>0</v>
      </c>
      <c r="H3445" s="9">
        <v>2945.5113255901201</v>
      </c>
      <c r="I3445" s="9">
        <v>-1.8299656</v>
      </c>
      <c r="J3445" s="9">
        <v>-1.8313984999999999</v>
      </c>
      <c r="K3445" s="9">
        <v>-11.539997</v>
      </c>
      <c r="L3445" s="9">
        <v>-34.733314999999997</v>
      </c>
      <c r="M3445" s="9">
        <v>-34.733314999999997</v>
      </c>
      <c r="N3445" s="9">
        <v>39</v>
      </c>
      <c r="O3445" s="9">
        <v>62.474986999999999</v>
      </c>
      <c r="P3445" s="9">
        <v>0</v>
      </c>
      <c r="Q3445" s="9">
        <v>1.7657232207137798E-2</v>
      </c>
      <c r="R3445" s="9">
        <v>0</v>
      </c>
      <c r="S3445" s="9">
        <v>28337303307.879501</v>
      </c>
      <c r="T3445" s="9">
        <v>2945.5113255901201</v>
      </c>
      <c r="U3445" s="9">
        <v>9.6481426759434203</v>
      </c>
      <c r="V3445" s="9">
        <v>0</v>
      </c>
      <c r="W3445" s="9">
        <v>9.6481426759434203</v>
      </c>
      <c r="X3445" s="9">
        <v>0</v>
      </c>
      <c r="Y3445" s="9">
        <v>0</v>
      </c>
      <c r="Z3445" s="9">
        <v>2.1134334000000001E-2</v>
      </c>
      <c r="AA3445" s="9">
        <v>158.70008999999999</v>
      </c>
      <c r="AB3445" s="9"/>
      <c r="AQ3445" s="9" t="e">
        <f>#REF!-'Processed Potentiostat'!$J$3</f>
        <v>#REF!</v>
      </c>
    </row>
    <row r="3446" spans="1:43" x14ac:dyDescent="0.35">
      <c r="A3446">
        <v>2</v>
      </c>
      <c r="B3446">
        <v>0</v>
      </c>
      <c r="C3446">
        <v>0</v>
      </c>
      <c r="D3446">
        <v>1</v>
      </c>
      <c r="E3446">
        <v>0</v>
      </c>
      <c r="F3446">
        <v>0</v>
      </c>
      <c r="G3446">
        <v>0</v>
      </c>
      <c r="H3446" s="9">
        <v>2946.5113255648598</v>
      </c>
      <c r="I3446" s="9">
        <v>-1.8301251999999999</v>
      </c>
      <c r="J3446" s="9">
        <v>-1.8307711</v>
      </c>
      <c r="K3446" s="9">
        <v>-9.7589778999999997</v>
      </c>
      <c r="L3446" s="9">
        <v>-34.744503000000002</v>
      </c>
      <c r="M3446" s="9">
        <v>-34.744503000000002</v>
      </c>
      <c r="N3446" s="9">
        <v>39</v>
      </c>
      <c r="O3446" s="9">
        <v>62.474986999999999</v>
      </c>
      <c r="P3446" s="9">
        <v>0</v>
      </c>
      <c r="Q3446" s="9">
        <v>1.7662922094717499E-2</v>
      </c>
      <c r="R3446" s="9">
        <v>0</v>
      </c>
      <c r="S3446" s="9">
        <v>58070932761.6688</v>
      </c>
      <c r="T3446" s="9">
        <v>2946.5113255648598</v>
      </c>
      <c r="U3446" s="9">
        <v>9.6512506912422094</v>
      </c>
      <c r="V3446" s="9">
        <v>0</v>
      </c>
      <c r="W3446" s="9">
        <v>9.6512506912422094</v>
      </c>
      <c r="X3446" s="9">
        <v>0</v>
      </c>
      <c r="Y3446" s="9">
        <v>0</v>
      </c>
      <c r="Z3446" s="9">
        <v>1.7866455E-2</v>
      </c>
      <c r="AA3446" s="9">
        <v>187.59864999999999</v>
      </c>
      <c r="AB3446" s="9"/>
      <c r="AQ3446" s="9" t="e">
        <f>#REF!-'Processed Potentiostat'!$J$3</f>
        <v>#REF!</v>
      </c>
    </row>
    <row r="3447" spans="1:43" x14ac:dyDescent="0.35">
      <c r="A3447">
        <v>2</v>
      </c>
      <c r="B3447">
        <v>0</v>
      </c>
      <c r="C3447">
        <v>0</v>
      </c>
      <c r="D3447">
        <v>1</v>
      </c>
      <c r="E3447">
        <v>0</v>
      </c>
      <c r="F3447">
        <v>0</v>
      </c>
      <c r="G3447">
        <v>0</v>
      </c>
      <c r="H3447" s="9">
        <v>2947.51132553959</v>
      </c>
      <c r="I3447" s="9">
        <v>-1.8300751</v>
      </c>
      <c r="J3447" s="9">
        <v>-1.8300699</v>
      </c>
      <c r="K3447" s="9">
        <v>-10.482131000000001</v>
      </c>
      <c r="L3447" s="9">
        <v>-34.756081000000002</v>
      </c>
      <c r="M3447" s="9">
        <v>-34.756081000000002</v>
      </c>
      <c r="N3447" s="9">
        <v>39</v>
      </c>
      <c r="O3447" s="9">
        <v>62.474986999999999</v>
      </c>
      <c r="P3447" s="9">
        <v>0</v>
      </c>
      <c r="Q3447" s="9">
        <v>1.7668807602666901E-2</v>
      </c>
      <c r="R3447" s="9">
        <v>0</v>
      </c>
      <c r="S3447" s="9">
        <v>337839083929.05103</v>
      </c>
      <c r="T3447" s="9">
        <v>2947.51132553959</v>
      </c>
      <c r="U3447" s="9">
        <v>9.6544666234245309</v>
      </c>
      <c r="V3447" s="9">
        <v>0</v>
      </c>
      <c r="W3447" s="9">
        <v>9.6544666234245309</v>
      </c>
      <c r="X3447" s="9">
        <v>0</v>
      </c>
      <c r="Y3447" s="9">
        <v>0</v>
      </c>
      <c r="Z3447" s="9">
        <v>1.9183031999999999E-2</v>
      </c>
      <c r="AA3447" s="9">
        <v>174.58949000000001</v>
      </c>
      <c r="AB3447" s="9"/>
      <c r="AQ3447" s="9" t="e">
        <f>#REF!-'Processed Potentiostat'!$J$3</f>
        <v>#REF!</v>
      </c>
    </row>
    <row r="3448" spans="1:43" x14ac:dyDescent="0.35">
      <c r="A3448">
        <v>2</v>
      </c>
      <c r="B3448">
        <v>0</v>
      </c>
      <c r="C3448">
        <v>0</v>
      </c>
      <c r="D3448">
        <v>1</v>
      </c>
      <c r="E3448">
        <v>0</v>
      </c>
      <c r="F3448">
        <v>0</v>
      </c>
      <c r="G3448">
        <v>0</v>
      </c>
      <c r="H3448" s="9">
        <v>2948.5113255143301</v>
      </c>
      <c r="I3448" s="9">
        <v>-1.8299068999999999</v>
      </c>
      <c r="J3448" s="9">
        <v>-1.8284464</v>
      </c>
      <c r="K3448" s="9">
        <v>-9.8409414000000002</v>
      </c>
      <c r="L3448" s="9">
        <v>-34.766280999999999</v>
      </c>
      <c r="M3448" s="9">
        <v>-34.766280999999999</v>
      </c>
      <c r="N3448" s="9">
        <v>39</v>
      </c>
      <c r="O3448" s="9">
        <v>62.474986999999999</v>
      </c>
      <c r="P3448" s="9">
        <v>0</v>
      </c>
      <c r="Q3448" s="9">
        <v>1.7673988454965799E-2</v>
      </c>
      <c r="R3448" s="9">
        <v>0</v>
      </c>
      <c r="S3448" s="9">
        <v>20138150355.254799</v>
      </c>
      <c r="T3448" s="9">
        <v>2948.5113255143301</v>
      </c>
      <c r="U3448" s="9">
        <v>9.6572999637921608</v>
      </c>
      <c r="V3448" s="9">
        <v>0</v>
      </c>
      <c r="W3448" s="9">
        <v>9.6572999637921608</v>
      </c>
      <c r="X3448" s="9">
        <v>0</v>
      </c>
      <c r="Y3448" s="9">
        <v>0</v>
      </c>
      <c r="Z3448" s="9">
        <v>1.7993635000000001E-2</v>
      </c>
      <c r="AA3448" s="9">
        <v>185.79993999999999</v>
      </c>
      <c r="AB3448" s="9"/>
      <c r="AQ3448" s="9" t="e">
        <f>#REF!-'Processed Potentiostat'!$J$3</f>
        <v>#REF!</v>
      </c>
    </row>
    <row r="3449" spans="1:43" x14ac:dyDescent="0.35">
      <c r="A3449">
        <v>2</v>
      </c>
      <c r="B3449">
        <v>0</v>
      </c>
      <c r="C3449">
        <v>0</v>
      </c>
      <c r="D3449">
        <v>1</v>
      </c>
      <c r="E3449">
        <v>0</v>
      </c>
      <c r="F3449">
        <v>0</v>
      </c>
      <c r="G3449">
        <v>0</v>
      </c>
      <c r="H3449" s="9">
        <v>2949.5113254890698</v>
      </c>
      <c r="I3449" s="9">
        <v>-1.8301240999999999</v>
      </c>
      <c r="J3449" s="9">
        <v>-1.8298357000000001</v>
      </c>
      <c r="K3449" s="9">
        <v>-9.1573791999999994</v>
      </c>
      <c r="L3449" s="9">
        <v>-34.775944000000003</v>
      </c>
      <c r="M3449" s="9">
        <v>-34.775944000000003</v>
      </c>
      <c r="N3449" s="9">
        <v>39</v>
      </c>
      <c r="O3449" s="9">
        <v>62.474986999999999</v>
      </c>
      <c r="P3449" s="9">
        <v>0</v>
      </c>
      <c r="Q3449" s="9">
        <v>1.7678899849837199E-2</v>
      </c>
      <c r="R3449" s="9">
        <v>0</v>
      </c>
      <c r="S3449" s="9">
        <v>103154798400.674</v>
      </c>
      <c r="T3449" s="9">
        <v>2949.5113254890698</v>
      </c>
      <c r="U3449" s="9">
        <v>9.6599847037629001</v>
      </c>
      <c r="V3449" s="9">
        <v>0</v>
      </c>
      <c r="W3449" s="9">
        <v>9.6599847037629001</v>
      </c>
      <c r="X3449" s="9">
        <v>0</v>
      </c>
      <c r="Y3449" s="9">
        <v>0</v>
      </c>
      <c r="Z3449" s="9">
        <v>1.6756499000000001E-2</v>
      </c>
      <c r="AA3449" s="9">
        <v>199.82088999999999</v>
      </c>
      <c r="AB3449" s="9"/>
      <c r="AQ3449" s="9" t="e">
        <f>#REF!-'Processed Potentiostat'!$J$3</f>
        <v>#REF!</v>
      </c>
    </row>
    <row r="3450" spans="1:43" x14ac:dyDescent="0.35">
      <c r="A3450">
        <v>2</v>
      </c>
      <c r="B3450">
        <v>0</v>
      </c>
      <c r="C3450">
        <v>0</v>
      </c>
      <c r="D3450">
        <v>1</v>
      </c>
      <c r="E3450">
        <v>0</v>
      </c>
      <c r="F3450">
        <v>0</v>
      </c>
      <c r="G3450">
        <v>0</v>
      </c>
      <c r="H3450" s="9">
        <v>2950.51132546381</v>
      </c>
      <c r="I3450" s="9">
        <v>-1.8300803999999999</v>
      </c>
      <c r="J3450" s="9">
        <v>-1.8299481</v>
      </c>
      <c r="K3450" s="9">
        <v>-10.929292</v>
      </c>
      <c r="L3450" s="9">
        <v>-34.786839000000001</v>
      </c>
      <c r="M3450" s="9">
        <v>-34.786839000000001</v>
      </c>
      <c r="N3450" s="9">
        <v>39</v>
      </c>
      <c r="O3450" s="9">
        <v>62.474986999999999</v>
      </c>
      <c r="P3450" s="9">
        <v>0</v>
      </c>
      <c r="Q3450" s="9">
        <v>1.7684437870163199E-2</v>
      </c>
      <c r="R3450" s="9">
        <v>0</v>
      </c>
      <c r="S3450" s="9">
        <v>154808037881.20901</v>
      </c>
      <c r="T3450" s="9">
        <v>2950.51132546381</v>
      </c>
      <c r="U3450" s="9">
        <v>9.6630106835259308</v>
      </c>
      <c r="V3450" s="9">
        <v>0</v>
      </c>
      <c r="W3450" s="9">
        <v>9.6630106835259308</v>
      </c>
      <c r="X3450" s="9">
        <v>0</v>
      </c>
      <c r="Y3450" s="9">
        <v>0</v>
      </c>
      <c r="Z3450" s="9">
        <v>2.0000036999999998E-2</v>
      </c>
      <c r="AA3450" s="9">
        <v>167.43520000000001</v>
      </c>
      <c r="AB3450" s="9"/>
      <c r="AQ3450" s="9" t="e">
        <f>#REF!-'Processed Potentiostat'!$J$3</f>
        <v>#REF!</v>
      </c>
    </row>
    <row r="3451" spans="1:43" x14ac:dyDescent="0.35">
      <c r="A3451">
        <v>2</v>
      </c>
      <c r="B3451">
        <v>0</v>
      </c>
      <c r="C3451">
        <v>0</v>
      </c>
      <c r="D3451">
        <v>1</v>
      </c>
      <c r="E3451">
        <v>0</v>
      </c>
      <c r="F3451">
        <v>0</v>
      </c>
      <c r="G3451">
        <v>0</v>
      </c>
      <c r="H3451" s="9">
        <v>2951.5113254385501</v>
      </c>
      <c r="I3451" s="9">
        <v>-1.8301322</v>
      </c>
      <c r="J3451" s="9">
        <v>-1.8292689</v>
      </c>
      <c r="K3451" s="9">
        <v>-10.081879000000001</v>
      </c>
      <c r="L3451" s="9">
        <v>-34.797401000000001</v>
      </c>
      <c r="M3451" s="9">
        <v>-34.797401000000001</v>
      </c>
      <c r="N3451" s="9">
        <v>39</v>
      </c>
      <c r="O3451" s="9">
        <v>62.474986999999999</v>
      </c>
      <c r="P3451" s="9">
        <v>0</v>
      </c>
      <c r="Q3451" s="9">
        <v>1.7689805197613501E-2</v>
      </c>
      <c r="R3451" s="9">
        <v>0</v>
      </c>
      <c r="S3451" s="9">
        <v>38499309514.073303</v>
      </c>
      <c r="T3451" s="9">
        <v>2951.5113254385501</v>
      </c>
      <c r="U3451" s="9">
        <v>9.6659449979895999</v>
      </c>
      <c r="V3451" s="9">
        <v>0</v>
      </c>
      <c r="W3451" s="9">
        <v>9.6659449979895999</v>
      </c>
      <c r="X3451" s="9">
        <v>0</v>
      </c>
      <c r="Y3451" s="9">
        <v>0</v>
      </c>
      <c r="Z3451" s="9">
        <v>1.8442467000000001E-2</v>
      </c>
      <c r="AA3451" s="9">
        <v>181.44127</v>
      </c>
      <c r="AB3451" s="9"/>
      <c r="AQ3451" s="9" t="e">
        <f>#REF!-'Processed Potentiostat'!$J$3</f>
        <v>#REF!</v>
      </c>
    </row>
    <row r="3452" spans="1:43" x14ac:dyDescent="0.35">
      <c r="A3452">
        <v>2</v>
      </c>
      <c r="B3452">
        <v>0</v>
      </c>
      <c r="C3452">
        <v>0</v>
      </c>
      <c r="D3452">
        <v>1</v>
      </c>
      <c r="E3452">
        <v>0</v>
      </c>
      <c r="F3452">
        <v>0</v>
      </c>
      <c r="G3452">
        <v>0</v>
      </c>
      <c r="H3452" s="9">
        <v>2952.5113254132798</v>
      </c>
      <c r="I3452" s="9">
        <v>-1.8300033</v>
      </c>
      <c r="J3452" s="9">
        <v>-1.8297915</v>
      </c>
      <c r="K3452" s="9">
        <v>-9.2455148999999999</v>
      </c>
      <c r="L3452" s="9">
        <v>-34.807212999999997</v>
      </c>
      <c r="M3452" s="9">
        <v>-34.807212999999997</v>
      </c>
      <c r="N3452" s="9">
        <v>39</v>
      </c>
      <c r="O3452" s="9">
        <v>62.474986999999999</v>
      </c>
      <c r="P3452" s="9">
        <v>0</v>
      </c>
      <c r="Q3452" s="9">
        <v>1.7694792091856499E-2</v>
      </c>
      <c r="R3452" s="9">
        <v>0</v>
      </c>
      <c r="S3452" s="9">
        <v>91302080873.454895</v>
      </c>
      <c r="T3452" s="9">
        <v>2952.5113254132798</v>
      </c>
      <c r="U3452" s="9">
        <v>9.6686699202758906</v>
      </c>
      <c r="V3452" s="9">
        <v>0</v>
      </c>
      <c r="W3452" s="9">
        <v>9.6686699202758906</v>
      </c>
      <c r="X3452" s="9">
        <v>0</v>
      </c>
      <c r="Y3452" s="9">
        <v>0</v>
      </c>
      <c r="Z3452" s="9">
        <v>1.6917365E-2</v>
      </c>
      <c r="AA3452" s="9">
        <v>197.91127</v>
      </c>
      <c r="AB3452" s="9"/>
      <c r="AQ3452" s="9" t="e">
        <f>#REF!-'Processed Potentiostat'!$J$3</f>
        <v>#REF!</v>
      </c>
    </row>
    <row r="3453" spans="1:43" x14ac:dyDescent="0.35">
      <c r="A3453">
        <v>2</v>
      </c>
      <c r="B3453">
        <v>0</v>
      </c>
      <c r="C3453">
        <v>0</v>
      </c>
      <c r="D3453">
        <v>1</v>
      </c>
      <c r="E3453">
        <v>0</v>
      </c>
      <c r="F3453">
        <v>0</v>
      </c>
      <c r="G3453">
        <v>0</v>
      </c>
      <c r="H3453" s="9">
        <v>2953.5113253880199</v>
      </c>
      <c r="I3453" s="9">
        <v>-1.8299384999999999</v>
      </c>
      <c r="J3453" s="9">
        <v>-1.8297802000000001</v>
      </c>
      <c r="K3453" s="9">
        <v>-8.7976313000000008</v>
      </c>
      <c r="L3453" s="9">
        <v>-34.816401999999997</v>
      </c>
      <c r="M3453" s="9">
        <v>-34.816401999999997</v>
      </c>
      <c r="N3453" s="9">
        <v>39</v>
      </c>
      <c r="O3453" s="9">
        <v>62.474986999999999</v>
      </c>
      <c r="P3453" s="9">
        <v>0</v>
      </c>
      <c r="Q3453" s="9">
        <v>1.7699462913737599E-2</v>
      </c>
      <c r="R3453" s="9">
        <v>0</v>
      </c>
      <c r="S3453" s="9">
        <v>88691515969.770004</v>
      </c>
      <c r="T3453" s="9">
        <v>2953.5113253880199</v>
      </c>
      <c r="U3453" s="9">
        <v>9.6712232327611094</v>
      </c>
      <c r="V3453" s="9">
        <v>0</v>
      </c>
      <c r="W3453" s="9">
        <v>9.6712232327611094</v>
      </c>
      <c r="X3453" s="9">
        <v>0</v>
      </c>
      <c r="Y3453" s="9">
        <v>0</v>
      </c>
      <c r="Z3453" s="9">
        <v>1.6097732E-2</v>
      </c>
      <c r="AA3453" s="9">
        <v>207.98554999999999</v>
      </c>
      <c r="AB3453" s="9"/>
      <c r="AQ3453" s="9" t="e">
        <f>#REF!-'Processed Potentiostat'!$J$3</f>
        <v>#REF!</v>
      </c>
    </row>
    <row r="3454" spans="1:43" x14ac:dyDescent="0.35">
      <c r="A3454">
        <v>2</v>
      </c>
      <c r="B3454">
        <v>0</v>
      </c>
      <c r="C3454">
        <v>0</v>
      </c>
      <c r="D3454">
        <v>1</v>
      </c>
      <c r="E3454">
        <v>0</v>
      </c>
      <c r="F3454">
        <v>0</v>
      </c>
      <c r="G3454">
        <v>0</v>
      </c>
      <c r="H3454" s="9">
        <v>2954.5113253627601</v>
      </c>
      <c r="I3454" s="9">
        <v>-1.8299768000000001</v>
      </c>
      <c r="J3454" s="9">
        <v>-1.8291048999999999</v>
      </c>
      <c r="K3454" s="9">
        <v>-11.071918</v>
      </c>
      <c r="L3454" s="9">
        <v>-34.826473</v>
      </c>
      <c r="M3454" s="9">
        <v>-34.826473</v>
      </c>
      <c r="N3454" s="9">
        <v>39</v>
      </c>
      <c r="O3454" s="9">
        <v>62.474986999999999</v>
      </c>
      <c r="P3454" s="9">
        <v>0</v>
      </c>
      <c r="Q3454" s="9">
        <v>1.7704579733476399E-2</v>
      </c>
      <c r="R3454" s="9">
        <v>0</v>
      </c>
      <c r="S3454" s="9">
        <v>32612817683.207298</v>
      </c>
      <c r="T3454" s="9">
        <v>2954.5113253627601</v>
      </c>
      <c r="U3454" s="9">
        <v>9.6740199726876597</v>
      </c>
      <c r="V3454" s="9">
        <v>0</v>
      </c>
      <c r="W3454" s="9">
        <v>9.6740199726876597</v>
      </c>
      <c r="X3454" s="9">
        <v>0</v>
      </c>
      <c r="Y3454" s="9">
        <v>0</v>
      </c>
      <c r="Z3454" s="9">
        <v>2.0251699000000001E-2</v>
      </c>
      <c r="AA3454" s="9">
        <v>165.20218</v>
      </c>
      <c r="AB3454" s="9"/>
      <c r="AQ3454" s="9" t="e">
        <f>#REF!-'Processed Potentiostat'!$J$3</f>
        <v>#REF!</v>
      </c>
    </row>
    <row r="3455" spans="1:43" x14ac:dyDescent="0.35">
      <c r="A3455">
        <v>2</v>
      </c>
      <c r="B3455">
        <v>0</v>
      </c>
      <c r="C3455">
        <v>0</v>
      </c>
      <c r="D3455">
        <v>1</v>
      </c>
      <c r="E3455">
        <v>0</v>
      </c>
      <c r="F3455">
        <v>0</v>
      </c>
      <c r="G3455">
        <v>0</v>
      </c>
      <c r="H3455" s="9">
        <v>2955.5113253374998</v>
      </c>
      <c r="I3455" s="9">
        <v>-1.8300803999999999</v>
      </c>
      <c r="J3455" s="9">
        <v>-1.8310963</v>
      </c>
      <c r="K3455" s="9">
        <v>-10.143228000000001</v>
      </c>
      <c r="L3455" s="9">
        <v>-34.837105000000001</v>
      </c>
      <c r="M3455" s="9">
        <v>-34.837105000000001</v>
      </c>
      <c r="N3455" s="9">
        <v>39</v>
      </c>
      <c r="O3455" s="9">
        <v>62.474986999999999</v>
      </c>
      <c r="P3455" s="9">
        <v>0</v>
      </c>
      <c r="Q3455" s="9">
        <v>1.7709987348040801E-2</v>
      </c>
      <c r="R3455" s="9">
        <v>0</v>
      </c>
      <c r="S3455" s="9">
        <v>37722321655.936798</v>
      </c>
      <c r="T3455" s="9">
        <v>2955.5113253374998</v>
      </c>
      <c r="U3455" s="9">
        <v>9.6769738816069992</v>
      </c>
      <c r="V3455" s="9">
        <v>0</v>
      </c>
      <c r="W3455" s="9">
        <v>9.6769738816069992</v>
      </c>
      <c r="X3455" s="9">
        <v>0</v>
      </c>
      <c r="Y3455" s="9">
        <v>0</v>
      </c>
      <c r="Z3455" s="9">
        <v>1.8573226000000002E-2</v>
      </c>
      <c r="AA3455" s="9">
        <v>180.52403000000001</v>
      </c>
      <c r="AB3455" s="9"/>
      <c r="AQ3455" s="9" t="e">
        <f>#REF!-'Processed Potentiostat'!$J$3</f>
        <v>#REF!</v>
      </c>
    </row>
    <row r="3456" spans="1:43" x14ac:dyDescent="0.35">
      <c r="A3456">
        <v>2</v>
      </c>
      <c r="B3456">
        <v>0</v>
      </c>
      <c r="C3456">
        <v>0</v>
      </c>
      <c r="D3456">
        <v>1</v>
      </c>
      <c r="E3456">
        <v>0</v>
      </c>
      <c r="F3456">
        <v>0</v>
      </c>
      <c r="G3456">
        <v>0</v>
      </c>
      <c r="H3456" s="9">
        <v>2956.5113253122399</v>
      </c>
      <c r="I3456" s="9">
        <v>-1.8298506999999999</v>
      </c>
      <c r="J3456" s="9">
        <v>-1.8314303999999999</v>
      </c>
      <c r="K3456" s="9">
        <v>-9.9604005999999998</v>
      </c>
      <c r="L3456" s="9">
        <v>-34.846984999999997</v>
      </c>
      <c r="M3456" s="9">
        <v>-34.846984999999997</v>
      </c>
      <c r="N3456" s="9">
        <v>39</v>
      </c>
      <c r="O3456" s="9">
        <v>62.474986999999999</v>
      </c>
      <c r="P3456" s="9">
        <v>0</v>
      </c>
      <c r="Q3456" s="9">
        <v>1.77150136406585E-2</v>
      </c>
      <c r="R3456" s="9">
        <v>0</v>
      </c>
      <c r="S3456" s="9">
        <v>27707838141.580101</v>
      </c>
      <c r="T3456" s="9">
        <v>2956.5113253122399</v>
      </c>
      <c r="U3456" s="9">
        <v>9.6797178981592396</v>
      </c>
      <c r="V3456" s="9">
        <v>0</v>
      </c>
      <c r="W3456" s="9">
        <v>9.6797178981592396</v>
      </c>
      <c r="X3456" s="9">
        <v>0</v>
      </c>
      <c r="Y3456" s="9">
        <v>0</v>
      </c>
      <c r="Z3456" s="9">
        <v>1.8241779999999999E-2</v>
      </c>
      <c r="AA3456" s="9">
        <v>183.87117000000001</v>
      </c>
      <c r="AB3456" s="9"/>
      <c r="AQ3456" s="9" t="e">
        <f>#REF!-'Processed Potentiostat'!$J$3</f>
        <v>#REF!</v>
      </c>
    </row>
    <row r="3457" spans="1:43" x14ac:dyDescent="0.35">
      <c r="A3457">
        <v>2</v>
      </c>
      <c r="B3457">
        <v>0</v>
      </c>
      <c r="C3457">
        <v>0</v>
      </c>
      <c r="D3457">
        <v>1</v>
      </c>
      <c r="E3457">
        <v>0</v>
      </c>
      <c r="F3457">
        <v>0</v>
      </c>
      <c r="G3457">
        <v>0</v>
      </c>
      <c r="H3457" s="9">
        <v>2957.5113252869701</v>
      </c>
      <c r="I3457" s="9">
        <v>-1.829995</v>
      </c>
      <c r="J3457" s="9">
        <v>-1.8307561000000001</v>
      </c>
      <c r="K3457" s="9">
        <v>-9.8251285999999993</v>
      </c>
      <c r="L3457" s="9">
        <v>-34.857880000000002</v>
      </c>
      <c r="M3457" s="9">
        <v>-34.857880000000002</v>
      </c>
      <c r="N3457" s="9">
        <v>39</v>
      </c>
      <c r="O3457" s="9">
        <v>62.474986999999999</v>
      </c>
      <c r="P3457" s="9">
        <v>0</v>
      </c>
      <c r="Q3457" s="9">
        <v>1.7720554106258099E-2</v>
      </c>
      <c r="R3457" s="9">
        <v>0</v>
      </c>
      <c r="S3457" s="9">
        <v>59760697028.564796</v>
      </c>
      <c r="T3457" s="9">
        <v>2957.5113252869701</v>
      </c>
      <c r="U3457" s="9">
        <v>9.6827444288720006</v>
      </c>
      <c r="V3457" s="9">
        <v>0</v>
      </c>
      <c r="W3457" s="9">
        <v>9.6827444288720006</v>
      </c>
      <c r="X3457" s="9">
        <v>0</v>
      </c>
      <c r="Y3457" s="9">
        <v>0</v>
      </c>
      <c r="Z3457" s="9">
        <v>1.7987413000000001E-2</v>
      </c>
      <c r="AA3457" s="9">
        <v>186.33405999999999</v>
      </c>
      <c r="AB3457" s="9"/>
      <c r="AQ3457" s="9" t="e">
        <f>#REF!-'Processed Potentiostat'!$J$3</f>
        <v>#REF!</v>
      </c>
    </row>
    <row r="3458" spans="1:43" x14ac:dyDescent="0.35">
      <c r="A3458">
        <v>2</v>
      </c>
      <c r="B3458">
        <v>0</v>
      </c>
      <c r="C3458">
        <v>0</v>
      </c>
      <c r="D3458">
        <v>1</v>
      </c>
      <c r="E3458">
        <v>0</v>
      </c>
      <c r="F3458">
        <v>0</v>
      </c>
      <c r="G3458">
        <v>0</v>
      </c>
      <c r="H3458" s="9">
        <v>2958.5113252617102</v>
      </c>
      <c r="I3458" s="9">
        <v>-1.8300874</v>
      </c>
      <c r="J3458" s="9">
        <v>-1.8320215</v>
      </c>
      <c r="K3458" s="9">
        <v>-9.4172916000000004</v>
      </c>
      <c r="L3458" s="9">
        <v>-34.867480999999998</v>
      </c>
      <c r="M3458" s="9">
        <v>-34.867480999999998</v>
      </c>
      <c r="N3458" s="9">
        <v>39</v>
      </c>
      <c r="O3458" s="9">
        <v>62.474986999999999</v>
      </c>
      <c r="P3458" s="9">
        <v>0</v>
      </c>
      <c r="Q3458" s="9">
        <v>1.7725440307536099E-2</v>
      </c>
      <c r="R3458" s="9">
        <v>0</v>
      </c>
      <c r="S3458" s="9">
        <v>18860564715.105701</v>
      </c>
      <c r="T3458" s="9">
        <v>2958.5113252617102</v>
      </c>
      <c r="U3458" s="9">
        <v>9.6854116387453004</v>
      </c>
      <c r="V3458" s="9">
        <v>0</v>
      </c>
      <c r="W3458" s="9">
        <v>9.6854116387453004</v>
      </c>
      <c r="X3458" s="9">
        <v>0</v>
      </c>
      <c r="Y3458" s="9">
        <v>0</v>
      </c>
      <c r="Z3458" s="9">
        <v>1.7252679999999999E-2</v>
      </c>
      <c r="AA3458" s="9">
        <v>194.53804</v>
      </c>
      <c r="AB3458" s="9"/>
      <c r="AQ3458" s="9" t="e">
        <f>#REF!-'Processed Potentiostat'!$J$3</f>
        <v>#REF!</v>
      </c>
    </row>
    <row r="3459" spans="1:43" x14ac:dyDescent="0.35">
      <c r="A3459">
        <v>2</v>
      </c>
      <c r="B3459">
        <v>0</v>
      </c>
      <c r="C3459">
        <v>0</v>
      </c>
      <c r="D3459">
        <v>1</v>
      </c>
      <c r="E3459">
        <v>0</v>
      </c>
      <c r="F3459">
        <v>0</v>
      </c>
      <c r="G3459">
        <v>0</v>
      </c>
      <c r="H3459" s="9">
        <v>2959.5113252364499</v>
      </c>
      <c r="I3459" s="9">
        <v>-1.8299848999999999</v>
      </c>
      <c r="J3459" s="9">
        <v>-1.8317205999999999</v>
      </c>
      <c r="K3459" s="9">
        <v>-10.506252</v>
      </c>
      <c r="L3459" s="9">
        <v>-34.876789000000002</v>
      </c>
      <c r="M3459" s="9">
        <v>-34.876789000000002</v>
      </c>
      <c r="N3459" s="9">
        <v>39</v>
      </c>
      <c r="O3459" s="9">
        <v>62.474986999999999</v>
      </c>
      <c r="P3459" s="9">
        <v>0</v>
      </c>
      <c r="Q3459" s="9">
        <v>1.7730176252327499E-2</v>
      </c>
      <c r="R3459" s="9">
        <v>0</v>
      </c>
      <c r="S3459" s="9">
        <v>22532940746.418098</v>
      </c>
      <c r="T3459" s="9">
        <v>2959.5113252364499</v>
      </c>
      <c r="U3459" s="9">
        <v>9.6879966607190706</v>
      </c>
      <c r="V3459" s="9">
        <v>0</v>
      </c>
      <c r="W3459" s="9">
        <v>9.6879966607190706</v>
      </c>
      <c r="X3459" s="9">
        <v>0</v>
      </c>
      <c r="Y3459" s="9">
        <v>0</v>
      </c>
      <c r="Z3459" s="9">
        <v>1.9244517999999999E-2</v>
      </c>
      <c r="AA3459" s="9">
        <v>174.34576000000001</v>
      </c>
      <c r="AB3459" s="9"/>
      <c r="AQ3459" s="9" t="e">
        <f>#REF!-'Processed Potentiostat'!$J$3</f>
        <v>#REF!</v>
      </c>
    </row>
    <row r="3460" spans="1:43" x14ac:dyDescent="0.35">
      <c r="A3460">
        <v>2</v>
      </c>
      <c r="B3460">
        <v>0</v>
      </c>
      <c r="C3460">
        <v>0</v>
      </c>
      <c r="D3460">
        <v>1</v>
      </c>
      <c r="E3460">
        <v>0</v>
      </c>
      <c r="F3460">
        <v>0</v>
      </c>
      <c r="G3460">
        <v>0</v>
      </c>
      <c r="H3460" s="9">
        <v>2959.6437252331002</v>
      </c>
      <c r="I3460" s="9">
        <v>-1.8300257</v>
      </c>
      <c r="J3460" s="9">
        <v>-1.8293881000000001</v>
      </c>
      <c r="K3460" s="9">
        <v>-15.529002</v>
      </c>
      <c r="L3460" s="9">
        <v>-34.878258000000002</v>
      </c>
      <c r="M3460" s="9">
        <v>-34.878258000000002</v>
      </c>
      <c r="N3460" s="9">
        <v>39</v>
      </c>
      <c r="O3460" s="9">
        <v>62.474986999999999</v>
      </c>
      <c r="P3460" s="9">
        <v>0</v>
      </c>
      <c r="Q3460" s="9">
        <v>1.7730922570757399E-2</v>
      </c>
      <c r="R3460" s="9">
        <v>0</v>
      </c>
      <c r="S3460" s="9">
        <v>44451539811.071602</v>
      </c>
      <c r="T3460" s="9">
        <v>2959.6437252331002</v>
      </c>
      <c r="U3460" s="9">
        <v>9.6884050315112997</v>
      </c>
      <c r="V3460" s="9">
        <v>0</v>
      </c>
      <c r="W3460" s="9">
        <v>9.6884050315112997</v>
      </c>
      <c r="X3460" s="9">
        <v>0</v>
      </c>
      <c r="Y3460" s="9">
        <v>0</v>
      </c>
      <c r="Z3460" s="9">
        <v>2.8408572E-2</v>
      </c>
      <c r="AA3460" s="9">
        <v>117.80462</v>
      </c>
      <c r="AB3460" s="9"/>
      <c r="AQ3460" s="9" t="e">
        <f>#REF!-'Processed Potentiostat'!$J$3</f>
        <v>#REF!</v>
      </c>
    </row>
    <row r="3461" spans="1:43" x14ac:dyDescent="0.35">
      <c r="A3461">
        <v>2</v>
      </c>
      <c r="B3461">
        <v>0</v>
      </c>
      <c r="C3461">
        <v>0</v>
      </c>
      <c r="D3461">
        <v>1</v>
      </c>
      <c r="E3461">
        <v>0</v>
      </c>
      <c r="F3461">
        <v>0</v>
      </c>
      <c r="G3461">
        <v>0</v>
      </c>
      <c r="H3461" s="9">
        <v>2960.6437252078399</v>
      </c>
      <c r="I3461" s="9">
        <v>-1.8299160000000001</v>
      </c>
      <c r="J3461" s="9">
        <v>-1.8291706999999999</v>
      </c>
      <c r="K3461" s="9">
        <v>-16.179644</v>
      </c>
      <c r="L3461" s="9">
        <v>-34.895851</v>
      </c>
      <c r="M3461" s="9">
        <v>-34.895851</v>
      </c>
      <c r="N3461" s="9">
        <v>39</v>
      </c>
      <c r="O3461" s="9">
        <v>62.474986999999999</v>
      </c>
      <c r="P3461" s="9">
        <v>0</v>
      </c>
      <c r="Q3461" s="9">
        <v>1.7739861821371002E-2</v>
      </c>
      <c r="R3461" s="9">
        <v>0</v>
      </c>
      <c r="S3461" s="9">
        <v>34823651420.053101</v>
      </c>
      <c r="T3461" s="9">
        <v>2960.6437252078399</v>
      </c>
      <c r="U3461" s="9">
        <v>9.6932919103889397</v>
      </c>
      <c r="V3461" s="9">
        <v>0</v>
      </c>
      <c r="W3461" s="9">
        <v>9.6932919103889397</v>
      </c>
      <c r="X3461" s="9">
        <v>0</v>
      </c>
      <c r="Y3461" s="9">
        <v>0</v>
      </c>
      <c r="Z3461" s="9">
        <v>2.959533E-2</v>
      </c>
      <c r="AA3461" s="9">
        <v>113.05383</v>
      </c>
      <c r="AB3461" s="9"/>
      <c r="AQ3461" s="9" t="e">
        <f>#REF!-'Processed Potentiostat'!$J$3</f>
        <v>#REF!</v>
      </c>
    </row>
    <row r="3462" spans="1:43" x14ac:dyDescent="0.35">
      <c r="A3462">
        <v>2</v>
      </c>
      <c r="B3462">
        <v>0</v>
      </c>
      <c r="C3462">
        <v>0</v>
      </c>
      <c r="D3462">
        <v>1</v>
      </c>
      <c r="E3462">
        <v>0</v>
      </c>
      <c r="F3462">
        <v>0</v>
      </c>
      <c r="G3462">
        <v>0</v>
      </c>
      <c r="H3462" s="9">
        <v>2961.6437251825801</v>
      </c>
      <c r="I3462" s="9">
        <v>-1.8299825999999999</v>
      </c>
      <c r="J3462" s="9">
        <v>-1.8290546999999999</v>
      </c>
      <c r="K3462" s="9">
        <v>-13.144897</v>
      </c>
      <c r="L3462" s="9">
        <v>-34.910313000000002</v>
      </c>
      <c r="M3462" s="9">
        <v>-34.910313000000002</v>
      </c>
      <c r="N3462" s="9">
        <v>39</v>
      </c>
      <c r="O3462" s="9">
        <v>62.474986999999999</v>
      </c>
      <c r="P3462" s="9">
        <v>0</v>
      </c>
      <c r="Q3462" s="9">
        <v>1.7747209295382298E-2</v>
      </c>
      <c r="R3462" s="9">
        <v>0</v>
      </c>
      <c r="S3462" s="9">
        <v>31223896040.875801</v>
      </c>
      <c r="T3462" s="9">
        <v>2961.6437251825801</v>
      </c>
      <c r="U3462" s="9">
        <v>9.6973088372870997</v>
      </c>
      <c r="V3462" s="9">
        <v>0</v>
      </c>
      <c r="W3462" s="9">
        <v>9.6973088372870997</v>
      </c>
      <c r="X3462" s="9">
        <v>0</v>
      </c>
      <c r="Y3462" s="9">
        <v>0</v>
      </c>
      <c r="Z3462" s="9">
        <v>2.4042737000000002E-2</v>
      </c>
      <c r="AA3462" s="9">
        <v>139.1456</v>
      </c>
      <c r="AB3462" s="9"/>
      <c r="AQ3462" s="9" t="e">
        <f>#REF!-'Processed Potentiostat'!$J$3</f>
        <v>#REF!</v>
      </c>
    </row>
    <row r="3463" spans="1:43" x14ac:dyDescent="0.35">
      <c r="A3463">
        <v>2</v>
      </c>
      <c r="B3463">
        <v>0</v>
      </c>
      <c r="C3463">
        <v>0</v>
      </c>
      <c r="D3463">
        <v>1</v>
      </c>
      <c r="E3463">
        <v>0</v>
      </c>
      <c r="F3463">
        <v>0</v>
      </c>
      <c r="G3463">
        <v>0</v>
      </c>
      <c r="H3463" s="9">
        <v>2962.6437251573202</v>
      </c>
      <c r="I3463" s="9">
        <v>-1.8300713</v>
      </c>
      <c r="J3463" s="9">
        <v>-1.8289591000000001</v>
      </c>
      <c r="K3463" s="9">
        <v>-13.625894000000001</v>
      </c>
      <c r="L3463" s="9">
        <v>-34.924038000000003</v>
      </c>
      <c r="M3463" s="9">
        <v>-34.924038000000003</v>
      </c>
      <c r="N3463" s="9">
        <v>39</v>
      </c>
      <c r="O3463" s="9">
        <v>62.474986999999999</v>
      </c>
      <c r="P3463" s="9">
        <v>0</v>
      </c>
      <c r="Q3463" s="9">
        <v>1.7754182344618601E-2</v>
      </c>
      <c r="R3463" s="9">
        <v>0</v>
      </c>
      <c r="S3463" s="9">
        <v>28775568643.590302</v>
      </c>
      <c r="T3463" s="9">
        <v>2962.6437251573202</v>
      </c>
      <c r="U3463" s="9">
        <v>9.7011216600866295</v>
      </c>
      <c r="V3463" s="9">
        <v>0</v>
      </c>
      <c r="W3463" s="9">
        <v>9.7011216600866295</v>
      </c>
      <c r="X3463" s="9">
        <v>0</v>
      </c>
      <c r="Y3463" s="9">
        <v>0</v>
      </c>
      <c r="Z3463" s="9">
        <v>2.4921202999999999E-2</v>
      </c>
      <c r="AA3463" s="9">
        <v>134.22673</v>
      </c>
      <c r="AB3463" s="9"/>
      <c r="AQ3463" s="9" t="e">
        <f>#REF!-'Processed Potentiostat'!$J$3</f>
        <v>#REF!</v>
      </c>
    </row>
    <row r="3464" spans="1:43" x14ac:dyDescent="0.35">
      <c r="A3464">
        <v>2</v>
      </c>
      <c r="B3464">
        <v>0</v>
      </c>
      <c r="C3464">
        <v>0</v>
      </c>
      <c r="D3464">
        <v>1</v>
      </c>
      <c r="E3464">
        <v>0</v>
      </c>
      <c r="F3464">
        <v>0</v>
      </c>
      <c r="G3464">
        <v>0</v>
      </c>
      <c r="H3464" s="9">
        <v>2963.4851251360601</v>
      </c>
      <c r="I3464" s="9">
        <v>-1.8299361000000001</v>
      </c>
      <c r="J3464" s="9">
        <v>-1.8293484</v>
      </c>
      <c r="K3464" s="9">
        <v>-18.647653999999999</v>
      </c>
      <c r="L3464" s="9">
        <v>-34.935184</v>
      </c>
      <c r="M3464" s="9">
        <v>-34.935184</v>
      </c>
      <c r="N3464" s="9">
        <v>39</v>
      </c>
      <c r="O3464" s="9">
        <v>62.474986999999999</v>
      </c>
      <c r="P3464" s="9">
        <v>0</v>
      </c>
      <c r="Q3464" s="9">
        <v>1.7759846487816498E-2</v>
      </c>
      <c r="R3464" s="9">
        <v>0</v>
      </c>
      <c r="S3464" s="9">
        <v>42379981668.604401</v>
      </c>
      <c r="T3464" s="9">
        <v>2963.4851251360601</v>
      </c>
      <c r="U3464" s="9">
        <v>9.7042180842293604</v>
      </c>
      <c r="V3464" s="9">
        <v>0</v>
      </c>
      <c r="W3464" s="9">
        <v>9.7042180842293604</v>
      </c>
      <c r="X3464" s="9">
        <v>0</v>
      </c>
      <c r="Y3464" s="9">
        <v>0</v>
      </c>
      <c r="Z3464" s="9">
        <v>3.4113057000000002E-2</v>
      </c>
      <c r="AA3464" s="9">
        <v>98.100730999999996</v>
      </c>
      <c r="AB3464" s="9"/>
      <c r="AQ3464" s="9" t="e">
        <f>#REF!-'Processed Potentiostat'!$J$3</f>
        <v>#REF!</v>
      </c>
    </row>
    <row r="3465" spans="1:43" x14ac:dyDescent="0.35">
      <c r="A3465">
        <v>2</v>
      </c>
      <c r="B3465">
        <v>0</v>
      </c>
      <c r="C3465">
        <v>0</v>
      </c>
      <c r="D3465">
        <v>1</v>
      </c>
      <c r="E3465">
        <v>0</v>
      </c>
      <c r="F3465">
        <v>0</v>
      </c>
      <c r="G3465">
        <v>0</v>
      </c>
      <c r="H3465" s="9">
        <v>2964.4851251107998</v>
      </c>
      <c r="I3465" s="9">
        <v>-1.8300126000000001</v>
      </c>
      <c r="J3465" s="9">
        <v>-1.8293002</v>
      </c>
      <c r="K3465" s="9">
        <v>-14.129412</v>
      </c>
      <c r="L3465" s="9">
        <v>-34.950096000000002</v>
      </c>
      <c r="M3465" s="9">
        <v>-34.950096000000002</v>
      </c>
      <c r="N3465" s="9">
        <v>39</v>
      </c>
      <c r="O3465" s="9">
        <v>62.474986999999999</v>
      </c>
      <c r="P3465" s="9">
        <v>0</v>
      </c>
      <c r="Q3465" s="9">
        <v>1.7767423678582001E-2</v>
      </c>
      <c r="R3465" s="9">
        <v>0</v>
      </c>
      <c r="S3465" s="9">
        <v>40052277385.464699</v>
      </c>
      <c r="T3465" s="9">
        <v>2964.4851251107998</v>
      </c>
      <c r="U3465" s="9">
        <v>9.7083605150912007</v>
      </c>
      <c r="V3465" s="9">
        <v>0</v>
      </c>
      <c r="W3465" s="9">
        <v>9.7083605150912007</v>
      </c>
      <c r="X3465" s="9">
        <v>0</v>
      </c>
      <c r="Y3465" s="9">
        <v>0</v>
      </c>
      <c r="Z3465" s="9">
        <v>2.5846936000000001E-2</v>
      </c>
      <c r="AA3465" s="9">
        <v>129.46754000000001</v>
      </c>
      <c r="AB3465" s="9"/>
      <c r="AQ3465" s="9" t="e">
        <f>#REF!-'Processed Potentiostat'!$J$3</f>
        <v>#REF!</v>
      </c>
    </row>
    <row r="3466" spans="1:43" x14ac:dyDescent="0.35">
      <c r="A3466">
        <v>2</v>
      </c>
      <c r="B3466">
        <v>0</v>
      </c>
      <c r="C3466">
        <v>0</v>
      </c>
      <c r="D3466">
        <v>1</v>
      </c>
      <c r="E3466">
        <v>0</v>
      </c>
      <c r="F3466">
        <v>0</v>
      </c>
      <c r="G3466">
        <v>0</v>
      </c>
      <c r="H3466" s="9">
        <v>2965.4851250855399</v>
      </c>
      <c r="I3466" s="9">
        <v>-1.8300186000000001</v>
      </c>
      <c r="J3466" s="9">
        <v>-1.8302604</v>
      </c>
      <c r="K3466" s="9">
        <v>-13.234862</v>
      </c>
      <c r="L3466" s="9">
        <v>-34.963821000000003</v>
      </c>
      <c r="M3466" s="9">
        <v>-34.963821000000003</v>
      </c>
      <c r="N3466" s="9">
        <v>39</v>
      </c>
      <c r="O3466" s="9">
        <v>62.474986999999999</v>
      </c>
      <c r="P3466" s="9">
        <v>0</v>
      </c>
      <c r="Q3466" s="9">
        <v>1.7774401689082599E-2</v>
      </c>
      <c r="R3466" s="9">
        <v>0</v>
      </c>
      <c r="S3466" s="9">
        <v>399044594218.69702</v>
      </c>
      <c r="T3466" s="9">
        <v>2965.4851250855399</v>
      </c>
      <c r="U3466" s="9">
        <v>9.7121721092443405</v>
      </c>
      <c r="V3466" s="9">
        <v>0</v>
      </c>
      <c r="W3466" s="9">
        <v>9.7121721092443405</v>
      </c>
      <c r="X3466" s="9">
        <v>0</v>
      </c>
      <c r="Y3466" s="9">
        <v>0</v>
      </c>
      <c r="Z3466" s="9">
        <v>2.4223244000000001E-2</v>
      </c>
      <c r="AA3466" s="9">
        <v>138.29085000000001</v>
      </c>
      <c r="AB3466" s="9"/>
      <c r="AQ3466" s="9" t="e">
        <f>#REF!-'Processed Potentiostat'!$J$3</f>
        <v>#REF!</v>
      </c>
    </row>
    <row r="3467" spans="1:43" x14ac:dyDescent="0.35">
      <c r="A3467">
        <v>2</v>
      </c>
      <c r="B3467">
        <v>0</v>
      </c>
      <c r="C3467">
        <v>0</v>
      </c>
      <c r="D3467">
        <v>1</v>
      </c>
      <c r="E3467">
        <v>0</v>
      </c>
      <c r="F3467">
        <v>0</v>
      </c>
      <c r="G3467">
        <v>0</v>
      </c>
      <c r="H3467" s="9">
        <v>2966.2689250657399</v>
      </c>
      <c r="I3467" s="9">
        <v>-1.8299714</v>
      </c>
      <c r="J3467" s="9">
        <v>-1.8318635000000001</v>
      </c>
      <c r="K3467" s="9">
        <v>-18.248543000000002</v>
      </c>
      <c r="L3467" s="9">
        <v>-34.973824</v>
      </c>
      <c r="M3467" s="9">
        <v>-34.973824</v>
      </c>
      <c r="N3467" s="9">
        <v>39</v>
      </c>
      <c r="O3467" s="9">
        <v>62.474986999999999</v>
      </c>
      <c r="P3467" s="9">
        <v>0</v>
      </c>
      <c r="Q3467" s="9">
        <v>1.7779491285890299E-2</v>
      </c>
      <c r="R3467" s="9">
        <v>0</v>
      </c>
      <c r="S3467" s="9">
        <v>20685447407.632099</v>
      </c>
      <c r="T3467" s="9">
        <v>2966.2689250657399</v>
      </c>
      <c r="U3467" s="9">
        <v>9.7149511371203996</v>
      </c>
      <c r="V3467" s="9">
        <v>0</v>
      </c>
      <c r="W3467" s="9">
        <v>9.7149511371203996</v>
      </c>
      <c r="X3467" s="9">
        <v>0</v>
      </c>
      <c r="Y3467" s="9">
        <v>0</v>
      </c>
      <c r="Z3467" s="9">
        <v>3.3428840000000001E-2</v>
      </c>
      <c r="AA3467" s="9">
        <v>100.3841</v>
      </c>
      <c r="AB3467" s="9"/>
      <c r="AQ3467" s="9" t="e">
        <f>#REF!-'Processed Potentiostat'!$J$3</f>
        <v>#REF!</v>
      </c>
    </row>
    <row r="3468" spans="1:43" x14ac:dyDescent="0.35">
      <c r="A3468">
        <v>2</v>
      </c>
      <c r="B3468">
        <v>0</v>
      </c>
      <c r="C3468">
        <v>0</v>
      </c>
      <c r="D3468">
        <v>1</v>
      </c>
      <c r="E3468">
        <v>0</v>
      </c>
      <c r="F3468">
        <v>0</v>
      </c>
      <c r="G3468">
        <v>0</v>
      </c>
      <c r="H3468" s="9">
        <v>2967.2689250404801</v>
      </c>
      <c r="I3468" s="9">
        <v>-1.8299696000000001</v>
      </c>
      <c r="J3468" s="9">
        <v>-1.8287678000000001</v>
      </c>
      <c r="K3468" s="9">
        <v>-14.799446</v>
      </c>
      <c r="L3468" s="9">
        <v>-34.989372000000003</v>
      </c>
      <c r="M3468" s="9">
        <v>-34.989372000000003</v>
      </c>
      <c r="N3468" s="9">
        <v>39</v>
      </c>
      <c r="O3468" s="9">
        <v>62.474986999999999</v>
      </c>
      <c r="P3468" s="9">
        <v>0</v>
      </c>
      <c r="Q3468" s="9">
        <v>1.778738988939E-2</v>
      </c>
      <c r="R3468" s="9">
        <v>0</v>
      </c>
      <c r="S3468" s="9">
        <v>24903455527.413601</v>
      </c>
      <c r="T3468" s="9">
        <v>2967.2689250404801</v>
      </c>
      <c r="U3468" s="9">
        <v>9.7192700321839105</v>
      </c>
      <c r="V3468" s="9">
        <v>0</v>
      </c>
      <c r="W3468" s="9">
        <v>9.7192700321839105</v>
      </c>
      <c r="X3468" s="9">
        <v>0</v>
      </c>
      <c r="Y3468" s="9">
        <v>0</v>
      </c>
      <c r="Z3468" s="9">
        <v>2.7064749999999999E-2</v>
      </c>
      <c r="AA3468" s="9">
        <v>123.57001</v>
      </c>
      <c r="AB3468" s="9"/>
      <c r="AQ3468" s="9" t="e">
        <f>#REF!-'Processed Potentiostat'!$J$3</f>
        <v>#REF!</v>
      </c>
    </row>
    <row r="3469" spans="1:43" x14ac:dyDescent="0.35">
      <c r="A3469">
        <v>2</v>
      </c>
      <c r="B3469">
        <v>0</v>
      </c>
      <c r="C3469">
        <v>0</v>
      </c>
      <c r="D3469">
        <v>1</v>
      </c>
      <c r="E3469">
        <v>0</v>
      </c>
      <c r="F3469">
        <v>0</v>
      </c>
      <c r="G3469">
        <v>0</v>
      </c>
      <c r="H3469" s="9">
        <v>2968.2689250152098</v>
      </c>
      <c r="I3469" s="9">
        <v>-1.8301054999999999</v>
      </c>
      <c r="J3469" s="9">
        <v>-1.8282912</v>
      </c>
      <c r="K3469" s="9">
        <v>-13.416356</v>
      </c>
      <c r="L3469" s="9">
        <v>-35.003407000000003</v>
      </c>
      <c r="M3469" s="9">
        <v>-35.003407000000003</v>
      </c>
      <c r="N3469" s="9">
        <v>39</v>
      </c>
      <c r="O3469" s="9">
        <v>62.474986999999999</v>
      </c>
      <c r="P3469" s="9">
        <v>0</v>
      </c>
      <c r="Q3469" s="9">
        <v>1.7794517315583E-2</v>
      </c>
      <c r="R3469" s="9">
        <v>0</v>
      </c>
      <c r="S3469" s="9">
        <v>18603005834.551601</v>
      </c>
      <c r="T3469" s="9">
        <v>2968.2689250152098</v>
      </c>
      <c r="U3469" s="9">
        <v>9.7231680847725297</v>
      </c>
      <c r="V3469" s="9">
        <v>0</v>
      </c>
      <c r="W3469" s="9">
        <v>9.7231680847725297</v>
      </c>
      <c r="X3469" s="9">
        <v>0</v>
      </c>
      <c r="Y3469" s="9">
        <v>0</v>
      </c>
      <c r="Z3469" s="9">
        <v>2.4529005999999999E-2</v>
      </c>
      <c r="AA3469" s="9">
        <v>136.27330000000001</v>
      </c>
      <c r="AB3469" s="9"/>
      <c r="AQ3469" s="9" t="e">
        <f>#REF!-'Processed Potentiostat'!$J$3</f>
        <v>#REF!</v>
      </c>
    </row>
    <row r="3470" spans="1:43" x14ac:dyDescent="0.35">
      <c r="A3470">
        <v>2</v>
      </c>
      <c r="B3470">
        <v>0</v>
      </c>
      <c r="C3470">
        <v>0</v>
      </c>
      <c r="D3470">
        <v>1</v>
      </c>
      <c r="E3470">
        <v>0</v>
      </c>
      <c r="F3470">
        <v>0</v>
      </c>
      <c r="G3470">
        <v>0</v>
      </c>
      <c r="H3470" s="9">
        <v>2969.2689249899499</v>
      </c>
      <c r="I3470" s="9">
        <v>-1.8300102</v>
      </c>
      <c r="J3470" s="9">
        <v>-1.8286211000000001</v>
      </c>
      <c r="K3470" s="9">
        <v>-11.844493999999999</v>
      </c>
      <c r="L3470" s="9">
        <v>-35.016438000000001</v>
      </c>
      <c r="M3470" s="9">
        <v>-35.016438000000001</v>
      </c>
      <c r="N3470" s="9">
        <v>39</v>
      </c>
      <c r="O3470" s="9">
        <v>62.474986999999999</v>
      </c>
      <c r="P3470" s="9">
        <v>0</v>
      </c>
      <c r="Q3470" s="9">
        <v>1.7801136419168601E-2</v>
      </c>
      <c r="R3470" s="9">
        <v>0</v>
      </c>
      <c r="S3470" s="9">
        <v>22567545698.237499</v>
      </c>
      <c r="T3470" s="9">
        <v>2969.2689249899499</v>
      </c>
      <c r="U3470" s="9">
        <v>9.7267884283681401</v>
      </c>
      <c r="V3470" s="9">
        <v>0</v>
      </c>
      <c r="W3470" s="9">
        <v>9.7267884283681401</v>
      </c>
      <c r="X3470" s="9">
        <v>0</v>
      </c>
      <c r="Y3470" s="9">
        <v>0</v>
      </c>
      <c r="Z3470" s="9">
        <v>2.1659090999999998E-2</v>
      </c>
      <c r="AA3470" s="9">
        <v>154.38576</v>
      </c>
      <c r="AB3470" s="9"/>
      <c r="AQ3470" s="9" t="e">
        <f>#REF!-'Processed Potentiostat'!$J$3</f>
        <v>#REF!</v>
      </c>
    </row>
    <row r="3471" spans="1:43" x14ac:dyDescent="0.35">
      <c r="A3471">
        <v>2</v>
      </c>
      <c r="B3471">
        <v>0</v>
      </c>
      <c r="C3471">
        <v>0</v>
      </c>
      <c r="D3471">
        <v>1</v>
      </c>
      <c r="E3471">
        <v>0</v>
      </c>
      <c r="F3471">
        <v>0</v>
      </c>
      <c r="G3471">
        <v>0</v>
      </c>
      <c r="H3471" s="9">
        <v>2970.2689249646901</v>
      </c>
      <c r="I3471" s="9">
        <v>-1.8298774</v>
      </c>
      <c r="J3471" s="9">
        <v>-1.8300342999999999</v>
      </c>
      <c r="K3471" s="9">
        <v>-11.895515</v>
      </c>
      <c r="L3471" s="9">
        <v>-35.028393000000001</v>
      </c>
      <c r="M3471" s="9">
        <v>-35.028393000000001</v>
      </c>
      <c r="N3471" s="9">
        <v>39</v>
      </c>
      <c r="O3471" s="9">
        <v>62.474986999999999</v>
      </c>
      <c r="P3471" s="9">
        <v>0</v>
      </c>
      <c r="Q3471" s="9">
        <v>1.7807213790721602E-2</v>
      </c>
      <c r="R3471" s="9">
        <v>0</v>
      </c>
      <c r="S3471" s="9">
        <v>252873880718.858</v>
      </c>
      <c r="T3471" s="9">
        <v>2970.2689249646901</v>
      </c>
      <c r="U3471" s="9">
        <v>9.7301088901133497</v>
      </c>
      <c r="V3471" s="9">
        <v>0</v>
      </c>
      <c r="W3471" s="9">
        <v>9.7301088901133497</v>
      </c>
      <c r="X3471" s="9">
        <v>0</v>
      </c>
      <c r="Y3471" s="9">
        <v>0</v>
      </c>
      <c r="Z3471" s="9">
        <v>2.1769200999999998E-2</v>
      </c>
      <c r="AA3471" s="9">
        <v>153.84236000000001</v>
      </c>
      <c r="AB3471" s="9"/>
      <c r="AQ3471" s="9" t="e">
        <f>#REF!-'Processed Potentiostat'!$J$3</f>
        <v>#REF!</v>
      </c>
    </row>
    <row r="3472" spans="1:43" x14ac:dyDescent="0.35">
      <c r="A3472">
        <v>2</v>
      </c>
      <c r="B3472">
        <v>0</v>
      </c>
      <c r="C3472">
        <v>0</v>
      </c>
      <c r="D3472">
        <v>1</v>
      </c>
      <c r="E3472">
        <v>0</v>
      </c>
      <c r="F3472">
        <v>0</v>
      </c>
      <c r="G3472">
        <v>0</v>
      </c>
      <c r="H3472" s="9">
        <v>2971.2689249394298</v>
      </c>
      <c r="I3472" s="9">
        <v>-1.8300322</v>
      </c>
      <c r="J3472" s="9">
        <v>-1.82907</v>
      </c>
      <c r="K3472" s="9">
        <v>-10.834828999999999</v>
      </c>
      <c r="L3472" s="9">
        <v>-35.039710999999997</v>
      </c>
      <c r="M3472" s="9">
        <v>-35.039710999999997</v>
      </c>
      <c r="N3472" s="9">
        <v>39</v>
      </c>
      <c r="O3472" s="9">
        <v>62.474986999999999</v>
      </c>
      <c r="P3472" s="9">
        <v>0</v>
      </c>
      <c r="Q3472" s="9">
        <v>1.78129642885471E-2</v>
      </c>
      <c r="R3472" s="9">
        <v>0</v>
      </c>
      <c r="S3472" s="9">
        <v>31773256113.4175</v>
      </c>
      <c r="T3472" s="9">
        <v>2971.2689249394298</v>
      </c>
      <c r="U3472" s="9">
        <v>9.7332528003462606</v>
      </c>
      <c r="V3472" s="9">
        <v>0</v>
      </c>
      <c r="W3472" s="9">
        <v>9.7332528003462606</v>
      </c>
      <c r="X3472" s="9">
        <v>0</v>
      </c>
      <c r="Y3472" s="9">
        <v>0</v>
      </c>
      <c r="Z3472" s="9">
        <v>1.9817661E-2</v>
      </c>
      <c r="AA3472" s="9">
        <v>168.81392</v>
      </c>
      <c r="AB3472" s="9"/>
      <c r="AQ3472" s="9" t="e">
        <f>#REF!-'Processed Potentiostat'!$J$3</f>
        <v>#REF!</v>
      </c>
    </row>
    <row r="3473" spans="1:43" x14ac:dyDescent="0.35">
      <c r="A3473">
        <v>2</v>
      </c>
      <c r="B3473">
        <v>0</v>
      </c>
      <c r="C3473">
        <v>0</v>
      </c>
      <c r="D3473">
        <v>1</v>
      </c>
      <c r="E3473">
        <v>0</v>
      </c>
      <c r="F3473">
        <v>0</v>
      </c>
      <c r="G3473">
        <v>0</v>
      </c>
      <c r="H3473" s="9">
        <v>2972.2689249141599</v>
      </c>
      <c r="I3473" s="9">
        <v>-1.8300068</v>
      </c>
      <c r="J3473" s="9">
        <v>-1.8282799999999999</v>
      </c>
      <c r="K3473" s="9">
        <v>-10.179008</v>
      </c>
      <c r="L3473" s="9">
        <v>-35.050559999999997</v>
      </c>
      <c r="M3473" s="9">
        <v>-35.050559999999997</v>
      </c>
      <c r="N3473" s="9">
        <v>39</v>
      </c>
      <c r="O3473" s="9">
        <v>62.474986999999999</v>
      </c>
      <c r="P3473" s="9">
        <v>0</v>
      </c>
      <c r="Q3473" s="9">
        <v>1.7818474012889201E-2</v>
      </c>
      <c r="R3473" s="9">
        <v>0</v>
      </c>
      <c r="S3473" s="9">
        <v>18517785590.835602</v>
      </c>
      <c r="T3473" s="9">
        <v>2972.2689249141599</v>
      </c>
      <c r="U3473" s="9">
        <v>9.7362663882072695</v>
      </c>
      <c r="V3473" s="9">
        <v>0</v>
      </c>
      <c r="W3473" s="9">
        <v>9.7362663882072695</v>
      </c>
      <c r="X3473" s="9">
        <v>0</v>
      </c>
      <c r="Y3473" s="9">
        <v>0</v>
      </c>
      <c r="Z3473" s="9">
        <v>1.8610075E-2</v>
      </c>
      <c r="AA3473" s="9">
        <v>179.61278999999999</v>
      </c>
      <c r="AB3473" s="9"/>
      <c r="AQ3473" s="9" t="e">
        <f>#REF!-'Processed Potentiostat'!$J$3</f>
        <v>#REF!</v>
      </c>
    </row>
    <row r="3474" spans="1:43" x14ac:dyDescent="0.35">
      <c r="A3474">
        <v>2</v>
      </c>
      <c r="B3474">
        <v>0</v>
      </c>
      <c r="C3474">
        <v>0</v>
      </c>
      <c r="D3474">
        <v>1</v>
      </c>
      <c r="E3474">
        <v>0</v>
      </c>
      <c r="F3474">
        <v>0</v>
      </c>
      <c r="G3474">
        <v>0</v>
      </c>
      <c r="H3474" s="9">
        <v>2973.2689248889001</v>
      </c>
      <c r="I3474" s="9">
        <v>-1.8299875000000001</v>
      </c>
      <c r="J3474" s="9">
        <v>-1.8287799</v>
      </c>
      <c r="K3474" s="9">
        <v>-13.160672</v>
      </c>
      <c r="L3474" s="9">
        <v>-35.060710999999998</v>
      </c>
      <c r="M3474" s="9">
        <v>-35.060710999999998</v>
      </c>
      <c r="N3474" s="9">
        <v>39</v>
      </c>
      <c r="O3474" s="9">
        <v>62.474986999999999</v>
      </c>
      <c r="P3474" s="9">
        <v>0</v>
      </c>
      <c r="Q3474" s="9">
        <v>1.7823630618301601E-2</v>
      </c>
      <c r="R3474" s="9">
        <v>0</v>
      </c>
      <c r="S3474" s="9">
        <v>25172078108.232601</v>
      </c>
      <c r="T3474" s="9">
        <v>2973.2689248889001</v>
      </c>
      <c r="U3474" s="9">
        <v>9.7390863834682495</v>
      </c>
      <c r="V3474" s="9">
        <v>0</v>
      </c>
      <c r="W3474" s="9">
        <v>9.7390863834682495</v>
      </c>
      <c r="X3474" s="9">
        <v>0</v>
      </c>
      <c r="Y3474" s="9">
        <v>0</v>
      </c>
      <c r="Z3474" s="9">
        <v>2.4067973999999999E-2</v>
      </c>
      <c r="AA3474" s="9">
        <v>138.95795000000001</v>
      </c>
      <c r="AB3474" s="9"/>
      <c r="AQ3474" s="9" t="e">
        <f>#REF!-'Processed Potentiostat'!$J$3</f>
        <v>#REF!</v>
      </c>
    </row>
    <row r="3475" spans="1:43" x14ac:dyDescent="0.35">
      <c r="A3475">
        <v>2</v>
      </c>
      <c r="B3475">
        <v>0</v>
      </c>
      <c r="C3475">
        <v>0</v>
      </c>
      <c r="D3475">
        <v>1</v>
      </c>
      <c r="E3475">
        <v>0</v>
      </c>
      <c r="F3475">
        <v>0</v>
      </c>
      <c r="G3475">
        <v>0</v>
      </c>
      <c r="H3475" s="9">
        <v>2974.2689248636402</v>
      </c>
      <c r="I3475" s="9">
        <v>-1.8299848000000001</v>
      </c>
      <c r="J3475" s="9">
        <v>-1.8296481</v>
      </c>
      <c r="K3475" s="9">
        <v>-11.194425000000001</v>
      </c>
      <c r="L3475" s="9">
        <v>-35.072819000000003</v>
      </c>
      <c r="M3475" s="9">
        <v>-35.072819000000003</v>
      </c>
      <c r="N3475" s="9">
        <v>39</v>
      </c>
      <c r="O3475" s="9">
        <v>62.474986999999999</v>
      </c>
      <c r="P3475" s="9">
        <v>0</v>
      </c>
      <c r="Q3475" s="9">
        <v>1.78297842581874E-2</v>
      </c>
      <c r="R3475" s="9">
        <v>0</v>
      </c>
      <c r="S3475" s="9">
        <v>66851196765.1362</v>
      </c>
      <c r="T3475" s="9">
        <v>2974.2689248636402</v>
      </c>
      <c r="U3475" s="9">
        <v>9.7424492890094605</v>
      </c>
      <c r="V3475" s="9">
        <v>0</v>
      </c>
      <c r="W3475" s="9">
        <v>9.7424492890094605</v>
      </c>
      <c r="X3475" s="9">
        <v>0</v>
      </c>
      <c r="Y3475" s="9">
        <v>0</v>
      </c>
      <c r="Z3475" s="9">
        <v>2.0481857999999999E-2</v>
      </c>
      <c r="AA3475" s="9">
        <v>163.44281000000001</v>
      </c>
      <c r="AB3475" s="9"/>
      <c r="AQ3475" s="9" t="e">
        <f>#REF!-'Processed Potentiostat'!$J$3</f>
        <v>#REF!</v>
      </c>
    </row>
    <row r="3476" spans="1:43" x14ac:dyDescent="0.35">
      <c r="A3476">
        <v>2</v>
      </c>
      <c r="B3476">
        <v>0</v>
      </c>
      <c r="C3476">
        <v>0</v>
      </c>
      <c r="D3476">
        <v>1</v>
      </c>
      <c r="E3476">
        <v>0</v>
      </c>
      <c r="F3476">
        <v>0</v>
      </c>
      <c r="G3476">
        <v>0</v>
      </c>
      <c r="H3476" s="9">
        <v>2975.2689248383799</v>
      </c>
      <c r="I3476" s="9">
        <v>-1.8300102</v>
      </c>
      <c r="J3476" s="9">
        <v>-1.8307171</v>
      </c>
      <c r="K3476" s="9">
        <v>-9.9573897999999996</v>
      </c>
      <c r="L3476" s="9">
        <v>-35.083568999999997</v>
      </c>
      <c r="M3476" s="9">
        <v>-35.083568999999997</v>
      </c>
      <c r="N3476" s="9">
        <v>39</v>
      </c>
      <c r="O3476" s="9">
        <v>62.474986999999999</v>
      </c>
      <c r="P3476" s="9">
        <v>0</v>
      </c>
      <c r="Q3476" s="9">
        <v>1.7835250889706399E-2</v>
      </c>
      <c r="R3476" s="9">
        <v>0</v>
      </c>
      <c r="S3476" s="9">
        <v>64455166350.339996</v>
      </c>
      <c r="T3476" s="9">
        <v>2975.2689248383799</v>
      </c>
      <c r="U3476" s="9">
        <v>9.7454352364160197</v>
      </c>
      <c r="V3476" s="9">
        <v>0</v>
      </c>
      <c r="W3476" s="9">
        <v>9.7454352364160197</v>
      </c>
      <c r="X3476" s="9">
        <v>0</v>
      </c>
      <c r="Y3476" s="9">
        <v>0</v>
      </c>
      <c r="Z3476" s="9">
        <v>1.8229163999999999E-2</v>
      </c>
      <c r="AA3476" s="9">
        <v>183.85512</v>
      </c>
      <c r="AB3476" s="9"/>
      <c r="AQ3476" s="9" t="e">
        <f>#REF!-'Processed Potentiostat'!$J$3</f>
        <v>#REF!</v>
      </c>
    </row>
    <row r="3477" spans="1:43" x14ac:dyDescent="0.35">
      <c r="A3477">
        <v>2</v>
      </c>
      <c r="B3477">
        <v>0</v>
      </c>
      <c r="C3477">
        <v>0</v>
      </c>
      <c r="D3477">
        <v>1</v>
      </c>
      <c r="E3477">
        <v>0</v>
      </c>
      <c r="F3477">
        <v>0</v>
      </c>
      <c r="G3477">
        <v>0</v>
      </c>
      <c r="H3477" s="9">
        <v>2976.2689248131201</v>
      </c>
      <c r="I3477" s="9">
        <v>-1.8300434000000001</v>
      </c>
      <c r="J3477" s="9">
        <v>-1.8310763000000001</v>
      </c>
      <c r="K3477" s="9">
        <v>-11.048140999999999</v>
      </c>
      <c r="L3477" s="9">
        <v>-35.094645999999997</v>
      </c>
      <c r="M3477" s="9">
        <v>-35.094645999999997</v>
      </c>
      <c r="N3477" s="9">
        <v>39</v>
      </c>
      <c r="O3477" s="9">
        <v>62.474986999999999</v>
      </c>
      <c r="P3477" s="9">
        <v>0</v>
      </c>
      <c r="Q3477" s="9">
        <v>1.7840885457679E-2</v>
      </c>
      <c r="R3477" s="9">
        <v>0</v>
      </c>
      <c r="S3477" s="9">
        <v>38843547385.0616</v>
      </c>
      <c r="T3477" s="9">
        <v>2976.2689248131201</v>
      </c>
      <c r="U3477" s="9">
        <v>9.7485133552346692</v>
      </c>
      <c r="V3477" s="9">
        <v>0</v>
      </c>
      <c r="W3477" s="9">
        <v>9.7485133552346692</v>
      </c>
      <c r="X3477" s="9">
        <v>0</v>
      </c>
      <c r="Y3477" s="9">
        <v>0</v>
      </c>
      <c r="Z3477" s="9">
        <v>2.0229988000000001E-2</v>
      </c>
      <c r="AA3477" s="9">
        <v>165.73615000000001</v>
      </c>
      <c r="AB3477" s="9"/>
      <c r="AQ3477" s="9" t="e">
        <f>#REF!-'Processed Potentiostat'!$J$3</f>
        <v>#REF!</v>
      </c>
    </row>
    <row r="3478" spans="1:43" x14ac:dyDescent="0.35">
      <c r="A3478">
        <v>2</v>
      </c>
      <c r="B3478">
        <v>0</v>
      </c>
      <c r="C3478">
        <v>0</v>
      </c>
      <c r="D3478">
        <v>1</v>
      </c>
      <c r="E3478">
        <v>0</v>
      </c>
      <c r="F3478">
        <v>0</v>
      </c>
      <c r="G3478">
        <v>0</v>
      </c>
      <c r="H3478" s="9">
        <v>2977.2689247878502</v>
      </c>
      <c r="I3478" s="9">
        <v>-1.8298403000000001</v>
      </c>
      <c r="J3478" s="9">
        <v>-1.8313638000000001</v>
      </c>
      <c r="K3478" s="9">
        <v>-10.551482999999999</v>
      </c>
      <c r="L3478" s="9">
        <v>-35.105465000000002</v>
      </c>
      <c r="M3478" s="9">
        <v>-35.105465000000002</v>
      </c>
      <c r="N3478" s="9">
        <v>39</v>
      </c>
      <c r="O3478" s="9">
        <v>62.474986999999999</v>
      </c>
      <c r="P3478" s="9">
        <v>0</v>
      </c>
      <c r="Q3478" s="9">
        <v>1.7846388950806601E-2</v>
      </c>
      <c r="R3478" s="9">
        <v>0</v>
      </c>
      <c r="S3478" s="9">
        <v>29475125674.8587</v>
      </c>
      <c r="T3478" s="9">
        <v>2977.2689247878502</v>
      </c>
      <c r="U3478" s="9">
        <v>9.7515179255774793</v>
      </c>
      <c r="V3478" s="9">
        <v>0</v>
      </c>
      <c r="W3478" s="9">
        <v>9.7515179255774793</v>
      </c>
      <c r="X3478" s="9">
        <v>0</v>
      </c>
      <c r="Y3478" s="9">
        <v>0</v>
      </c>
      <c r="Z3478" s="9">
        <v>1.9323604000000001E-2</v>
      </c>
      <c r="AA3478" s="9">
        <v>173.56459000000001</v>
      </c>
      <c r="AB3478" s="9"/>
      <c r="AQ3478" s="9" t="e">
        <f>#REF!-'Processed Potentiostat'!$J$3</f>
        <v>#REF!</v>
      </c>
    </row>
    <row r="3479" spans="1:43" x14ac:dyDescent="0.35">
      <c r="A3479">
        <v>2</v>
      </c>
      <c r="B3479">
        <v>0</v>
      </c>
      <c r="C3479">
        <v>0</v>
      </c>
      <c r="D3479">
        <v>1</v>
      </c>
      <c r="E3479">
        <v>0</v>
      </c>
      <c r="F3479">
        <v>0</v>
      </c>
      <c r="G3479">
        <v>0</v>
      </c>
      <c r="H3479" s="9">
        <v>2978.2689247625899</v>
      </c>
      <c r="I3479" s="9">
        <v>-1.8300890000000001</v>
      </c>
      <c r="J3479" s="9">
        <v>-1.8320354000000001</v>
      </c>
      <c r="K3479" s="9">
        <v>-10.017595</v>
      </c>
      <c r="L3479" s="9">
        <v>-35.115760999999999</v>
      </c>
      <c r="M3479" s="9">
        <v>-35.115760999999999</v>
      </c>
      <c r="N3479" s="9">
        <v>39</v>
      </c>
      <c r="O3479" s="9">
        <v>62.474986999999999</v>
      </c>
      <c r="P3479" s="9">
        <v>0</v>
      </c>
      <c r="Q3479" s="9">
        <v>1.78516285048991E-2</v>
      </c>
      <c r="R3479" s="9">
        <v>0</v>
      </c>
      <c r="S3479" s="9">
        <v>18852631419.336399</v>
      </c>
      <c r="T3479" s="9">
        <v>2978.2689247625899</v>
      </c>
      <c r="U3479" s="9">
        <v>9.7543784620739</v>
      </c>
      <c r="V3479" s="9">
        <v>0</v>
      </c>
      <c r="W3479" s="9">
        <v>9.7543784620739</v>
      </c>
      <c r="X3479" s="9">
        <v>0</v>
      </c>
      <c r="Y3479" s="9">
        <v>0</v>
      </c>
      <c r="Z3479" s="9">
        <v>1.8352588999999999E-2</v>
      </c>
      <c r="AA3479" s="9">
        <v>182.88176000000001</v>
      </c>
      <c r="AB3479" s="9"/>
      <c r="AQ3479" s="9" t="e">
        <f>#REF!-'Processed Potentiostat'!$J$3</f>
        <v>#REF!</v>
      </c>
    </row>
    <row r="3480" spans="1:43" x14ac:dyDescent="0.35">
      <c r="A3480">
        <v>2</v>
      </c>
      <c r="B3480">
        <v>0</v>
      </c>
      <c r="C3480">
        <v>0</v>
      </c>
      <c r="D3480">
        <v>1</v>
      </c>
      <c r="E3480">
        <v>0</v>
      </c>
      <c r="F3480">
        <v>0</v>
      </c>
      <c r="G3480">
        <v>0</v>
      </c>
      <c r="H3480" s="9">
        <v>2979.2689247373301</v>
      </c>
      <c r="I3480" s="9">
        <v>-1.8298386</v>
      </c>
      <c r="J3480" s="9">
        <v>-1.8317943999999999</v>
      </c>
      <c r="K3480" s="9">
        <v>-9.1880913</v>
      </c>
      <c r="L3480" s="9">
        <v>-35.125515</v>
      </c>
      <c r="M3480" s="9">
        <v>-35.125515</v>
      </c>
      <c r="N3480" s="9">
        <v>39</v>
      </c>
      <c r="O3480" s="9">
        <v>62.474986999999999</v>
      </c>
      <c r="P3480" s="9">
        <v>0</v>
      </c>
      <c r="Q3480" s="9">
        <v>1.78565917420603E-2</v>
      </c>
      <c r="R3480" s="9">
        <v>0</v>
      </c>
      <c r="S3480" s="9">
        <v>21660971120.3839</v>
      </c>
      <c r="T3480" s="9">
        <v>2979.2689247373301</v>
      </c>
      <c r="U3480" s="9">
        <v>9.7570879641699193</v>
      </c>
      <c r="V3480" s="9">
        <v>0</v>
      </c>
      <c r="W3480" s="9">
        <v>9.7570879641699193</v>
      </c>
      <c r="X3480" s="9">
        <v>0</v>
      </c>
      <c r="Y3480" s="9">
        <v>0</v>
      </c>
      <c r="Z3480" s="9">
        <v>1.6830694E-2</v>
      </c>
      <c r="AA3480" s="9">
        <v>199.36615</v>
      </c>
      <c r="AB3480" s="9"/>
      <c r="AQ3480" s="9" t="e">
        <f>#REF!-'Processed Potentiostat'!$J$3</f>
        <v>#REF!</v>
      </c>
    </row>
    <row r="3481" spans="1:43" x14ac:dyDescent="0.35">
      <c r="A3481">
        <v>2</v>
      </c>
      <c r="B3481">
        <v>0</v>
      </c>
      <c r="C3481">
        <v>0</v>
      </c>
      <c r="D3481">
        <v>1</v>
      </c>
      <c r="E3481">
        <v>0</v>
      </c>
      <c r="F3481">
        <v>0</v>
      </c>
      <c r="G3481">
        <v>0</v>
      </c>
      <c r="H3481" s="9">
        <v>2980.2205247132902</v>
      </c>
      <c r="I3481" s="9">
        <v>-1.830139</v>
      </c>
      <c r="J3481" s="9">
        <v>-1.8319401</v>
      </c>
      <c r="K3481" s="9">
        <v>-14.20002</v>
      </c>
      <c r="L3481" s="9">
        <v>-35.135173999999999</v>
      </c>
      <c r="M3481" s="9">
        <v>-35.135173999999999</v>
      </c>
      <c r="N3481" s="9">
        <v>39</v>
      </c>
      <c r="O3481" s="9">
        <v>62.474986999999999</v>
      </c>
      <c r="P3481" s="9">
        <v>0</v>
      </c>
      <c r="Q3481" s="9">
        <v>1.7861506844085401E-2</v>
      </c>
      <c r="R3481" s="9">
        <v>0</v>
      </c>
      <c r="S3481" s="9">
        <v>19880957976.131302</v>
      </c>
      <c r="T3481" s="9">
        <v>2980.2205247132902</v>
      </c>
      <c r="U3481" s="9">
        <v>9.7597705654351898</v>
      </c>
      <c r="V3481" s="9">
        <v>0</v>
      </c>
      <c r="W3481" s="9">
        <v>9.7597705654351898</v>
      </c>
      <c r="X3481" s="9">
        <v>0</v>
      </c>
      <c r="Y3481" s="9">
        <v>0</v>
      </c>
      <c r="Z3481" s="9">
        <v>2.6013584999999999E-2</v>
      </c>
      <c r="AA3481" s="9">
        <v>129.00969000000001</v>
      </c>
      <c r="AB3481" s="9"/>
      <c r="AQ3481" s="9" t="e">
        <f>#REF!-'Processed Potentiostat'!$J$3</f>
        <v>#REF!</v>
      </c>
    </row>
    <row r="3482" spans="1:43" x14ac:dyDescent="0.35">
      <c r="A3482">
        <v>2</v>
      </c>
      <c r="B3482">
        <v>0</v>
      </c>
      <c r="C3482">
        <v>0</v>
      </c>
      <c r="D3482">
        <v>1</v>
      </c>
      <c r="E3482">
        <v>0</v>
      </c>
      <c r="F3482">
        <v>0</v>
      </c>
      <c r="G3482">
        <v>0</v>
      </c>
      <c r="H3482" s="9">
        <v>2980.28372471169</v>
      </c>
      <c r="I3482" s="9">
        <v>-1.8299548999999999</v>
      </c>
      <c r="J3482" s="9">
        <v>-1.8299924999999999</v>
      </c>
      <c r="K3482" s="9">
        <v>-19.262667</v>
      </c>
      <c r="L3482" s="9">
        <v>-35.136043999999998</v>
      </c>
      <c r="M3482" s="9">
        <v>-35.136043999999998</v>
      </c>
      <c r="N3482" s="9">
        <v>39</v>
      </c>
      <c r="O3482" s="9">
        <v>62.474986999999999</v>
      </c>
      <c r="P3482" s="9">
        <v>0</v>
      </c>
      <c r="Q3482" s="9">
        <v>1.7861948965694398E-2</v>
      </c>
      <c r="R3482" s="9">
        <v>0</v>
      </c>
      <c r="S3482" s="9">
        <v>194935520251.104</v>
      </c>
      <c r="T3482" s="9">
        <v>2980.28372471169</v>
      </c>
      <c r="U3482" s="9">
        <v>9.7600124484853694</v>
      </c>
      <c r="V3482" s="9">
        <v>0</v>
      </c>
      <c r="W3482" s="9">
        <v>9.7600124484853694</v>
      </c>
      <c r="X3482" s="9">
        <v>0</v>
      </c>
      <c r="Y3482" s="9">
        <v>0</v>
      </c>
      <c r="Z3482" s="9">
        <v>3.5250536999999998E-2</v>
      </c>
      <c r="AA3482" s="9">
        <v>95.002037000000001</v>
      </c>
      <c r="AB3482" s="9"/>
      <c r="AQ3482" s="9" t="e">
        <f>#REF!-'Processed Potentiostat'!$J$3</f>
        <v>#REF!</v>
      </c>
    </row>
    <row r="3483" spans="1:43" x14ac:dyDescent="0.35">
      <c r="A3483">
        <v>2</v>
      </c>
      <c r="B3483">
        <v>0</v>
      </c>
      <c r="C3483">
        <v>0</v>
      </c>
      <c r="D3483">
        <v>1</v>
      </c>
      <c r="E3483">
        <v>0</v>
      </c>
      <c r="F3483">
        <v>0</v>
      </c>
      <c r="G3483">
        <v>0</v>
      </c>
      <c r="H3483" s="9">
        <v>2981.2837246864301</v>
      </c>
      <c r="I3483" s="9">
        <v>-1.8301232000000001</v>
      </c>
      <c r="J3483" s="9">
        <v>-1.8300486</v>
      </c>
      <c r="K3483" s="9">
        <v>-16.197132</v>
      </c>
      <c r="L3483" s="9">
        <v>-35.153998999999999</v>
      </c>
      <c r="M3483" s="9">
        <v>-35.153998999999999</v>
      </c>
      <c r="N3483" s="9">
        <v>39</v>
      </c>
      <c r="O3483" s="9">
        <v>62.474986999999999</v>
      </c>
      <c r="P3483" s="9">
        <v>0</v>
      </c>
      <c r="Q3483" s="9">
        <v>1.78710767294183E-2</v>
      </c>
      <c r="R3483" s="9">
        <v>0</v>
      </c>
      <c r="S3483" s="9">
        <v>283006827910.39801</v>
      </c>
      <c r="T3483" s="9">
        <v>2981.2837246864301</v>
      </c>
      <c r="U3483" s="9">
        <v>9.7649996374261097</v>
      </c>
      <c r="V3483" s="9">
        <v>0</v>
      </c>
      <c r="W3483" s="9">
        <v>9.7649996374261097</v>
      </c>
      <c r="X3483" s="9">
        <v>0</v>
      </c>
      <c r="Y3483" s="9">
        <v>0</v>
      </c>
      <c r="Z3483" s="9">
        <v>2.9641539000000001E-2</v>
      </c>
      <c r="AA3483" s="9">
        <v>112.98596000000001</v>
      </c>
      <c r="AB3483" s="9"/>
      <c r="AQ3483" s="9" t="e">
        <f>#REF!-'Processed Potentiostat'!$J$3</f>
        <v>#REF!</v>
      </c>
    </row>
    <row r="3484" spans="1:43" x14ac:dyDescent="0.35">
      <c r="A3484">
        <v>2</v>
      </c>
      <c r="B3484">
        <v>0</v>
      </c>
      <c r="C3484">
        <v>0</v>
      </c>
      <c r="D3484">
        <v>1</v>
      </c>
      <c r="E3484">
        <v>0</v>
      </c>
      <c r="F3484">
        <v>0</v>
      </c>
      <c r="G3484">
        <v>0</v>
      </c>
      <c r="H3484" s="9">
        <v>2982.2837246611698</v>
      </c>
      <c r="I3484" s="9">
        <v>-1.8300304000000001</v>
      </c>
      <c r="J3484" s="9">
        <v>-1.8307118</v>
      </c>
      <c r="K3484" s="9">
        <v>-14.637119999999999</v>
      </c>
      <c r="L3484" s="9">
        <v>-35.169155000000003</v>
      </c>
      <c r="M3484" s="9">
        <v>-35.169155000000003</v>
      </c>
      <c r="N3484" s="9">
        <v>39</v>
      </c>
      <c r="O3484" s="9">
        <v>62.474986999999999</v>
      </c>
      <c r="P3484" s="9">
        <v>0</v>
      </c>
      <c r="Q3484" s="9">
        <v>1.7878783920617099E-2</v>
      </c>
      <c r="R3484" s="9">
        <v>0</v>
      </c>
      <c r="S3484" s="9">
        <v>65241103077.785004</v>
      </c>
      <c r="T3484" s="9">
        <v>2982.2837246611698</v>
      </c>
      <c r="U3484" s="9">
        <v>9.7692101570547898</v>
      </c>
      <c r="V3484" s="9">
        <v>0</v>
      </c>
      <c r="W3484" s="9">
        <v>9.7692101570547898</v>
      </c>
      <c r="X3484" s="9">
        <v>0</v>
      </c>
      <c r="Y3484" s="9">
        <v>0</v>
      </c>
      <c r="Z3484" s="9">
        <v>2.679635E-2</v>
      </c>
      <c r="AA3484" s="9">
        <v>125.07323</v>
      </c>
      <c r="AB3484" s="9"/>
      <c r="AQ3484" s="9" t="e">
        <f>#REF!-'Processed Potentiostat'!$J$3</f>
        <v>#REF!</v>
      </c>
    </row>
    <row r="3485" spans="1:43" x14ac:dyDescent="0.35">
      <c r="A3485">
        <v>2</v>
      </c>
      <c r="B3485">
        <v>0</v>
      </c>
      <c r="C3485">
        <v>0</v>
      </c>
      <c r="D3485">
        <v>1</v>
      </c>
      <c r="E3485">
        <v>0</v>
      </c>
      <c r="F3485">
        <v>0</v>
      </c>
      <c r="G3485">
        <v>0</v>
      </c>
      <c r="H3485" s="9">
        <v>2982.4103246579698</v>
      </c>
      <c r="I3485" s="9">
        <v>-1.8298976</v>
      </c>
      <c r="J3485" s="9">
        <v>-1.8274081</v>
      </c>
      <c r="K3485" s="9">
        <v>-20.321256999999999</v>
      </c>
      <c r="L3485" s="9">
        <v>-35.170921</v>
      </c>
      <c r="M3485" s="9">
        <v>-35.170921</v>
      </c>
      <c r="N3485" s="9">
        <v>39</v>
      </c>
      <c r="O3485" s="9">
        <v>62.474986999999999</v>
      </c>
      <c r="P3485" s="9">
        <v>0</v>
      </c>
      <c r="Q3485" s="9">
        <v>1.7879680469777198E-2</v>
      </c>
      <c r="R3485" s="9">
        <v>0</v>
      </c>
      <c r="S3485" s="9">
        <v>12721415731.2127</v>
      </c>
      <c r="T3485" s="9">
        <v>2982.4103246579698</v>
      </c>
      <c r="U3485" s="9">
        <v>9.7697004224951502</v>
      </c>
      <c r="V3485" s="9">
        <v>0</v>
      </c>
      <c r="W3485" s="9">
        <v>9.7697004224951502</v>
      </c>
      <c r="X3485" s="9">
        <v>0</v>
      </c>
      <c r="Y3485" s="9">
        <v>0</v>
      </c>
      <c r="Z3485" s="9">
        <v>3.7135228999999999E-2</v>
      </c>
      <c r="AA3485" s="9">
        <v>89.925940999999995</v>
      </c>
      <c r="AB3485" s="9"/>
      <c r="AQ3485" s="9" t="e">
        <f>#REF!-'Processed Potentiostat'!$J$3</f>
        <v>#REF!</v>
      </c>
    </row>
    <row r="3486" spans="1:43" x14ac:dyDescent="0.35">
      <c r="A3486">
        <v>2</v>
      </c>
      <c r="B3486">
        <v>0</v>
      </c>
      <c r="C3486">
        <v>0</v>
      </c>
      <c r="D3486">
        <v>1</v>
      </c>
      <c r="E3486">
        <v>0</v>
      </c>
      <c r="F3486">
        <v>0</v>
      </c>
      <c r="G3486">
        <v>0</v>
      </c>
      <c r="H3486" s="9">
        <v>2982.4227246576602</v>
      </c>
      <c r="I3486" s="9">
        <v>-1.8298722999999999</v>
      </c>
      <c r="J3486" s="9">
        <v>-1.8316901999999999</v>
      </c>
      <c r="K3486" s="9">
        <v>-15.213875</v>
      </c>
      <c r="L3486" s="9">
        <v>-35.171188000000001</v>
      </c>
      <c r="M3486" s="9">
        <v>-35.171188000000001</v>
      </c>
      <c r="N3486" s="9">
        <v>39</v>
      </c>
      <c r="O3486" s="9">
        <v>62.474986999999999</v>
      </c>
      <c r="P3486" s="9">
        <v>0</v>
      </c>
      <c r="Q3486" s="9">
        <v>1.7879816334791E-2</v>
      </c>
      <c r="R3486" s="9">
        <v>0</v>
      </c>
      <c r="S3486" s="9">
        <v>23178356267.495201</v>
      </c>
      <c r="T3486" s="9">
        <v>2982.4227246576602</v>
      </c>
      <c r="U3486" s="9">
        <v>9.7697740438562999</v>
      </c>
      <c r="V3486" s="9">
        <v>0</v>
      </c>
      <c r="W3486" s="9">
        <v>9.7697740438562999</v>
      </c>
      <c r="X3486" s="9">
        <v>0</v>
      </c>
      <c r="Y3486" s="9">
        <v>0</v>
      </c>
      <c r="Z3486" s="9">
        <v>2.7867105E-2</v>
      </c>
      <c r="AA3486" s="9">
        <v>120.39603</v>
      </c>
      <c r="AB3486" s="9"/>
      <c r="AQ3486" s="9" t="e">
        <f>#REF!-'Processed Potentiostat'!$J$3</f>
        <v>#REF!</v>
      </c>
    </row>
    <row r="3487" spans="1:43" x14ac:dyDescent="0.35">
      <c r="A3487">
        <v>2</v>
      </c>
      <c r="B3487">
        <v>0</v>
      </c>
      <c r="C3487">
        <v>0</v>
      </c>
      <c r="D3487">
        <v>1</v>
      </c>
      <c r="E3487">
        <v>0</v>
      </c>
      <c r="F3487">
        <v>0</v>
      </c>
      <c r="G3487">
        <v>0</v>
      </c>
      <c r="H3487" s="9">
        <v>2983.4227246323999</v>
      </c>
      <c r="I3487" s="9">
        <v>-1.8299452</v>
      </c>
      <c r="J3487" s="9">
        <v>-1.8289302999999999</v>
      </c>
      <c r="K3487" s="9">
        <v>-12.106845</v>
      </c>
      <c r="L3487" s="9">
        <v>-35.183239</v>
      </c>
      <c r="M3487" s="9">
        <v>-35.183239</v>
      </c>
      <c r="N3487" s="9">
        <v>39</v>
      </c>
      <c r="O3487" s="9">
        <v>62.474986999999999</v>
      </c>
      <c r="P3487" s="9">
        <v>0</v>
      </c>
      <c r="Q3487" s="9">
        <v>1.7885938490179099E-2</v>
      </c>
      <c r="R3487" s="9">
        <v>0</v>
      </c>
      <c r="S3487" s="9">
        <v>28316070212.144199</v>
      </c>
      <c r="T3487" s="9">
        <v>2983.4227246323999</v>
      </c>
      <c r="U3487" s="9">
        <v>9.7731219338436599</v>
      </c>
      <c r="V3487" s="9">
        <v>0</v>
      </c>
      <c r="W3487" s="9">
        <v>9.7731219338436599</v>
      </c>
      <c r="X3487" s="9">
        <v>0</v>
      </c>
      <c r="Y3487" s="9">
        <v>0</v>
      </c>
      <c r="Z3487" s="9">
        <v>2.2142574000000002E-2</v>
      </c>
      <c r="AA3487" s="9">
        <v>151.06581</v>
      </c>
      <c r="AB3487" s="9"/>
      <c r="AQ3487" s="9" t="e">
        <f>#REF!-'Processed Potentiostat'!$J$3</f>
        <v>#REF!</v>
      </c>
    </row>
    <row r="3488" spans="1:43" x14ac:dyDescent="0.35">
      <c r="A3488">
        <v>2</v>
      </c>
      <c r="B3488">
        <v>0</v>
      </c>
      <c r="C3488">
        <v>0</v>
      </c>
      <c r="D3488">
        <v>1</v>
      </c>
      <c r="E3488">
        <v>0</v>
      </c>
      <c r="F3488">
        <v>0</v>
      </c>
      <c r="G3488">
        <v>0</v>
      </c>
      <c r="H3488" s="9">
        <v>2984.42272460713</v>
      </c>
      <c r="I3488" s="9">
        <v>-1.8301654999999999</v>
      </c>
      <c r="J3488" s="9">
        <v>-1.8317295</v>
      </c>
      <c r="K3488" s="9">
        <v>-9.6163901999999997</v>
      </c>
      <c r="L3488" s="9">
        <v>-35.194496000000001</v>
      </c>
      <c r="M3488" s="9">
        <v>-35.194496000000001</v>
      </c>
      <c r="N3488" s="9">
        <v>39</v>
      </c>
      <c r="O3488" s="9">
        <v>62.474986999999999</v>
      </c>
      <c r="P3488" s="9">
        <v>0</v>
      </c>
      <c r="Q3488" s="9">
        <v>1.7891666293988799E-2</v>
      </c>
      <c r="R3488" s="9">
        <v>0</v>
      </c>
      <c r="S3488" s="9">
        <v>22607613384.1605</v>
      </c>
      <c r="T3488" s="9">
        <v>2984.42272460713</v>
      </c>
      <c r="U3488" s="9">
        <v>9.7762486399462496</v>
      </c>
      <c r="V3488" s="9">
        <v>0</v>
      </c>
      <c r="W3488" s="9">
        <v>9.7762486399462496</v>
      </c>
      <c r="X3488" s="9">
        <v>0</v>
      </c>
      <c r="Y3488" s="9">
        <v>0</v>
      </c>
      <c r="Z3488" s="9">
        <v>1.7614624999999998E-2</v>
      </c>
      <c r="AA3488" s="9">
        <v>190.47995</v>
      </c>
      <c r="AB3488" s="9"/>
      <c r="AQ3488" s="9" t="e">
        <f>#REF!-'Processed Potentiostat'!$J$3</f>
        <v>#REF!</v>
      </c>
    </row>
    <row r="3489" spans="1:43" x14ac:dyDescent="0.35">
      <c r="A3489">
        <v>2</v>
      </c>
      <c r="B3489">
        <v>0</v>
      </c>
      <c r="C3489">
        <v>0</v>
      </c>
      <c r="D3489">
        <v>1</v>
      </c>
      <c r="E3489">
        <v>0</v>
      </c>
      <c r="F3489">
        <v>0</v>
      </c>
      <c r="G3489">
        <v>0</v>
      </c>
      <c r="H3489" s="9">
        <v>2985.4227245818702</v>
      </c>
      <c r="I3489" s="9">
        <v>-1.8298475000000001</v>
      </c>
      <c r="J3489" s="9">
        <v>-1.8292564</v>
      </c>
      <c r="K3489" s="9">
        <v>-10.985343</v>
      </c>
      <c r="L3489" s="9">
        <v>-35.206035999999997</v>
      </c>
      <c r="M3489" s="9">
        <v>-35.206035999999997</v>
      </c>
      <c r="N3489" s="9">
        <v>39</v>
      </c>
      <c r="O3489" s="9">
        <v>62.474986999999999</v>
      </c>
      <c r="P3489" s="9">
        <v>0</v>
      </c>
      <c r="Q3489" s="9">
        <v>1.7897529802273202E-2</v>
      </c>
      <c r="R3489" s="9">
        <v>0</v>
      </c>
      <c r="S3489" s="9">
        <v>38419361251.615196</v>
      </c>
      <c r="T3489" s="9">
        <v>2985.4227245818702</v>
      </c>
      <c r="U3489" s="9">
        <v>9.77945426905044</v>
      </c>
      <c r="V3489" s="9">
        <v>0</v>
      </c>
      <c r="W3489" s="9">
        <v>9.77945426905044</v>
      </c>
      <c r="X3489" s="9">
        <v>0</v>
      </c>
      <c r="Y3489" s="9">
        <v>0</v>
      </c>
      <c r="Z3489" s="9">
        <v>2.0095009E-2</v>
      </c>
      <c r="AA3489" s="9">
        <v>166.51791</v>
      </c>
      <c r="AB3489" s="9"/>
      <c r="AQ3489" s="9" t="e">
        <f>#REF!-'Processed Potentiostat'!$J$3</f>
        <v>#REF!</v>
      </c>
    </row>
    <row r="3490" spans="1:43" x14ac:dyDescent="0.35">
      <c r="A3490">
        <v>2</v>
      </c>
      <c r="B3490">
        <v>0</v>
      </c>
      <c r="C3490">
        <v>0</v>
      </c>
      <c r="D3490">
        <v>1</v>
      </c>
      <c r="E3490">
        <v>0</v>
      </c>
      <c r="F3490">
        <v>0</v>
      </c>
      <c r="G3490">
        <v>0</v>
      </c>
      <c r="H3490" s="9">
        <v>2986.4227245566099</v>
      </c>
      <c r="I3490" s="9">
        <v>-1.8301599</v>
      </c>
      <c r="J3490" s="9">
        <v>-1.8294794999999999</v>
      </c>
      <c r="K3490" s="9">
        <v>-10.285206000000001</v>
      </c>
      <c r="L3490" s="9">
        <v>-35.216659999999997</v>
      </c>
      <c r="M3490" s="9">
        <v>-35.216659999999997</v>
      </c>
      <c r="N3490" s="9">
        <v>39</v>
      </c>
      <c r="O3490" s="9">
        <v>62.474986999999999</v>
      </c>
      <c r="P3490" s="9">
        <v>0</v>
      </c>
      <c r="Q3490" s="9">
        <v>1.7902928764807799E-2</v>
      </c>
      <c r="R3490" s="9">
        <v>0</v>
      </c>
      <c r="S3490" s="9">
        <v>50794143055.2668</v>
      </c>
      <c r="T3490" s="9">
        <v>2986.4227245566099</v>
      </c>
      <c r="U3490" s="9">
        <v>9.7824048999094906</v>
      </c>
      <c r="V3490" s="9">
        <v>0</v>
      </c>
      <c r="W3490" s="9">
        <v>9.7824048999094906</v>
      </c>
      <c r="X3490" s="9">
        <v>0</v>
      </c>
      <c r="Y3490" s="9">
        <v>0</v>
      </c>
      <c r="Z3490" s="9">
        <v>1.8816573999999999E-2</v>
      </c>
      <c r="AA3490" s="9">
        <v>177.87485000000001</v>
      </c>
      <c r="AB3490" s="9"/>
      <c r="AQ3490" s="9" t="e">
        <f>#REF!-'Processed Potentiostat'!$J$3</f>
        <v>#REF!</v>
      </c>
    </row>
    <row r="3491" spans="1:43" x14ac:dyDescent="0.35">
      <c r="A3491">
        <v>2</v>
      </c>
      <c r="B3491">
        <v>0</v>
      </c>
      <c r="C3491">
        <v>0</v>
      </c>
      <c r="D3491">
        <v>1</v>
      </c>
      <c r="E3491">
        <v>0</v>
      </c>
      <c r="F3491">
        <v>0</v>
      </c>
      <c r="G3491">
        <v>0</v>
      </c>
      <c r="H3491" s="9">
        <v>2987.42272453135</v>
      </c>
      <c r="I3491" s="9">
        <v>-1.8300462</v>
      </c>
      <c r="J3491" s="9">
        <v>-1.8290994</v>
      </c>
      <c r="K3491" s="9">
        <v>-12.655059</v>
      </c>
      <c r="L3491" s="9">
        <v>-35.228718000000001</v>
      </c>
      <c r="M3491" s="9">
        <v>-35.228718000000001</v>
      </c>
      <c r="N3491" s="9">
        <v>39</v>
      </c>
      <c r="O3491" s="9">
        <v>62.474986999999999</v>
      </c>
      <c r="P3491" s="9">
        <v>0</v>
      </c>
      <c r="Q3491" s="9">
        <v>1.7909055362801699E-2</v>
      </c>
      <c r="R3491" s="9">
        <v>0</v>
      </c>
      <c r="S3491" s="9">
        <v>32820956209.278301</v>
      </c>
      <c r="T3491" s="9">
        <v>2987.42272453135</v>
      </c>
      <c r="U3491" s="9">
        <v>9.7857544722935295</v>
      </c>
      <c r="V3491" s="9">
        <v>0</v>
      </c>
      <c r="W3491" s="9">
        <v>9.7857544722935295</v>
      </c>
      <c r="X3491" s="9">
        <v>0</v>
      </c>
      <c r="Y3491" s="9">
        <v>0</v>
      </c>
      <c r="Z3491" s="9">
        <v>2.3147361000000002E-2</v>
      </c>
      <c r="AA3491" s="9">
        <v>144.53503000000001</v>
      </c>
      <c r="AB3491" s="9"/>
      <c r="AQ3491" s="9" t="e">
        <f>#REF!-'Processed Potentiostat'!$J$3</f>
        <v>#REF!</v>
      </c>
    </row>
    <row r="3492" spans="1:43" x14ac:dyDescent="0.35">
      <c r="A3492">
        <v>2</v>
      </c>
      <c r="B3492">
        <v>0</v>
      </c>
      <c r="C3492">
        <v>0</v>
      </c>
      <c r="D3492">
        <v>1</v>
      </c>
      <c r="E3492">
        <v>0</v>
      </c>
      <c r="F3492">
        <v>0</v>
      </c>
      <c r="G3492">
        <v>0</v>
      </c>
      <c r="H3492" s="9">
        <v>2988.4227245060902</v>
      </c>
      <c r="I3492" s="9">
        <v>-1.8299384000000001</v>
      </c>
      <c r="J3492" s="9">
        <v>-1.829617</v>
      </c>
      <c r="K3492" s="9">
        <v>-11.425913</v>
      </c>
      <c r="L3492" s="9">
        <v>-35.240882999999997</v>
      </c>
      <c r="M3492" s="9">
        <v>-35.240882999999997</v>
      </c>
      <c r="N3492" s="9">
        <v>39</v>
      </c>
      <c r="O3492" s="9">
        <v>62.474986999999999</v>
      </c>
      <c r="P3492" s="9">
        <v>0</v>
      </c>
      <c r="Q3492" s="9">
        <v>1.79152379790227E-2</v>
      </c>
      <c r="R3492" s="9">
        <v>0</v>
      </c>
      <c r="S3492" s="9">
        <v>63410972985.135902</v>
      </c>
      <c r="T3492" s="9">
        <v>2988.4227245060902</v>
      </c>
      <c r="U3492" s="9">
        <v>9.7891342658699791</v>
      </c>
      <c r="V3492" s="9">
        <v>0</v>
      </c>
      <c r="W3492" s="9">
        <v>9.7891342658699791</v>
      </c>
      <c r="X3492" s="9">
        <v>0</v>
      </c>
      <c r="Y3492" s="9">
        <v>0</v>
      </c>
      <c r="Z3492" s="9">
        <v>2.0905044000000001E-2</v>
      </c>
      <c r="AA3492" s="9">
        <v>160.12873999999999</v>
      </c>
      <c r="AB3492" s="9"/>
      <c r="AQ3492" s="9" t="e">
        <f>#REF!-'Processed Potentiostat'!$J$3</f>
        <v>#REF!</v>
      </c>
    </row>
    <row r="3493" spans="1:43" x14ac:dyDescent="0.35">
      <c r="A3493">
        <v>2</v>
      </c>
      <c r="B3493">
        <v>0</v>
      </c>
      <c r="C3493">
        <v>0</v>
      </c>
      <c r="D3493">
        <v>1</v>
      </c>
      <c r="E3493">
        <v>0</v>
      </c>
      <c r="F3493">
        <v>0</v>
      </c>
      <c r="G3493">
        <v>0</v>
      </c>
      <c r="H3493" s="9">
        <v>2989.4227244808199</v>
      </c>
      <c r="I3493" s="9">
        <v>-1.8298661000000001</v>
      </c>
      <c r="J3493" s="9">
        <v>-1.8293832999999999</v>
      </c>
      <c r="K3493" s="9">
        <v>-10.1289</v>
      </c>
      <c r="L3493" s="9">
        <v>-35.251831000000003</v>
      </c>
      <c r="M3493" s="9">
        <v>-35.251831000000003</v>
      </c>
      <c r="N3493" s="9">
        <v>39</v>
      </c>
      <c r="O3493" s="9">
        <v>62.474986999999999</v>
      </c>
      <c r="P3493" s="9">
        <v>0</v>
      </c>
      <c r="Q3493" s="9">
        <v>1.7920801428817801E-2</v>
      </c>
      <c r="R3493" s="9">
        <v>0</v>
      </c>
      <c r="S3493" s="9">
        <v>44649523712.172897</v>
      </c>
      <c r="T3493" s="9">
        <v>2989.4227244808199</v>
      </c>
      <c r="U3493" s="9">
        <v>9.7921754103806808</v>
      </c>
      <c r="V3493" s="9">
        <v>0</v>
      </c>
      <c r="W3493" s="9">
        <v>9.7921754103806808</v>
      </c>
      <c r="X3493" s="9">
        <v>0</v>
      </c>
      <c r="Y3493" s="9">
        <v>0</v>
      </c>
      <c r="Z3493" s="9">
        <v>1.8529639000000001E-2</v>
      </c>
      <c r="AA3493" s="9">
        <v>180.61026000000001</v>
      </c>
      <c r="AB3493" s="9"/>
      <c r="AQ3493" s="9" t="e">
        <f>#REF!-'Processed Potentiostat'!$J$3</f>
        <v>#REF!</v>
      </c>
    </row>
    <row r="3494" spans="1:43" x14ac:dyDescent="0.35">
      <c r="A3494">
        <v>2</v>
      </c>
      <c r="B3494">
        <v>0</v>
      </c>
      <c r="C3494">
        <v>0</v>
      </c>
      <c r="D3494">
        <v>1</v>
      </c>
      <c r="E3494">
        <v>0</v>
      </c>
      <c r="F3494">
        <v>0</v>
      </c>
      <c r="G3494">
        <v>0</v>
      </c>
      <c r="H3494" s="9">
        <v>2990.0469244650499</v>
      </c>
      <c r="I3494" s="9">
        <v>-1.8299970999999999</v>
      </c>
      <c r="J3494" s="9">
        <v>-1.829051</v>
      </c>
      <c r="K3494" s="9">
        <v>-15.130311000000001</v>
      </c>
      <c r="L3494" s="9">
        <v>-35.259093999999997</v>
      </c>
      <c r="M3494" s="9">
        <v>-35.259093999999997</v>
      </c>
      <c r="N3494" s="9">
        <v>39</v>
      </c>
      <c r="O3494" s="9">
        <v>62.474986999999999</v>
      </c>
      <c r="P3494" s="9">
        <v>0</v>
      </c>
      <c r="Q3494" s="9">
        <v>1.7924491632524499E-2</v>
      </c>
      <c r="R3494" s="9">
        <v>0</v>
      </c>
      <c r="S3494" s="9">
        <v>31431957035.458698</v>
      </c>
      <c r="T3494" s="9">
        <v>2990.0469244650499</v>
      </c>
      <c r="U3494" s="9">
        <v>9.7941927016995702</v>
      </c>
      <c r="V3494" s="9">
        <v>0</v>
      </c>
      <c r="W3494" s="9">
        <v>9.7941927016995702</v>
      </c>
      <c r="X3494" s="9">
        <v>0</v>
      </c>
      <c r="Y3494" s="9">
        <v>0</v>
      </c>
      <c r="Z3494" s="9">
        <v>2.7674111000000001E-2</v>
      </c>
      <c r="AA3494" s="9">
        <v>120.88654</v>
      </c>
      <c r="AB3494" s="9"/>
      <c r="AQ3494" s="9" t="e">
        <f>#REF!-'Processed Potentiostat'!$J$3</f>
        <v>#REF!</v>
      </c>
    </row>
    <row r="3495" spans="1:43" x14ac:dyDescent="0.35">
      <c r="A3495">
        <v>2</v>
      </c>
      <c r="B3495">
        <v>0</v>
      </c>
      <c r="C3495">
        <v>0</v>
      </c>
      <c r="D3495">
        <v>1</v>
      </c>
      <c r="E3495">
        <v>0</v>
      </c>
      <c r="F3495">
        <v>0</v>
      </c>
      <c r="G3495">
        <v>0</v>
      </c>
      <c r="H3495" s="9">
        <v>2991.04692443979</v>
      </c>
      <c r="I3495" s="9">
        <v>-1.8300391</v>
      </c>
      <c r="J3495" s="9">
        <v>-1.8307327</v>
      </c>
      <c r="K3495" s="9">
        <v>-16.788938999999999</v>
      </c>
      <c r="L3495" s="9">
        <v>-35.275986000000003</v>
      </c>
      <c r="M3495" s="9">
        <v>-35.275986000000003</v>
      </c>
      <c r="N3495" s="9">
        <v>39</v>
      </c>
      <c r="O3495" s="9">
        <v>62.474986999999999</v>
      </c>
      <c r="P3495" s="9">
        <v>0</v>
      </c>
      <c r="Q3495" s="9">
        <v>1.7933081572500099E-2</v>
      </c>
      <c r="R3495" s="9">
        <v>0</v>
      </c>
      <c r="S3495" s="9">
        <v>63001149736.292198</v>
      </c>
      <c r="T3495" s="9">
        <v>2991.04692443979</v>
      </c>
      <c r="U3495" s="9">
        <v>9.7988844020950996</v>
      </c>
      <c r="V3495" s="9">
        <v>0</v>
      </c>
      <c r="W3495" s="9">
        <v>9.7988844020950996</v>
      </c>
      <c r="X3495" s="9">
        <v>0</v>
      </c>
      <c r="Y3495" s="9">
        <v>0</v>
      </c>
      <c r="Z3495" s="9">
        <v>3.0736059E-2</v>
      </c>
      <c r="AA3495" s="9">
        <v>109.04398</v>
      </c>
      <c r="AB3495" s="9"/>
      <c r="AQ3495" s="9" t="e">
        <f>#REF!-'Processed Potentiostat'!$J$3</f>
        <v>#REF!</v>
      </c>
    </row>
    <row r="3496" spans="1:43" x14ac:dyDescent="0.35">
      <c r="A3496">
        <v>2</v>
      </c>
      <c r="B3496">
        <v>0</v>
      </c>
      <c r="C3496">
        <v>0</v>
      </c>
      <c r="D3496">
        <v>1</v>
      </c>
      <c r="E3496">
        <v>0</v>
      </c>
      <c r="F3496">
        <v>0</v>
      </c>
      <c r="G3496">
        <v>0</v>
      </c>
      <c r="H3496" s="9">
        <v>2992.0469244145302</v>
      </c>
      <c r="I3496" s="9">
        <v>-1.8300744</v>
      </c>
      <c r="J3496" s="9">
        <v>-1.82894</v>
      </c>
      <c r="K3496" s="9">
        <v>-14.81846</v>
      </c>
      <c r="L3496" s="9">
        <v>-35.291778999999998</v>
      </c>
      <c r="M3496" s="9">
        <v>-35.291778999999998</v>
      </c>
      <c r="N3496" s="9">
        <v>39</v>
      </c>
      <c r="O3496" s="9">
        <v>62.474986999999999</v>
      </c>
      <c r="P3496" s="9">
        <v>0</v>
      </c>
      <c r="Q3496" s="9">
        <v>1.7941104952928399E-2</v>
      </c>
      <c r="R3496" s="9">
        <v>0</v>
      </c>
      <c r="S3496" s="9">
        <v>28628653036.7607</v>
      </c>
      <c r="T3496" s="9">
        <v>2992.0469244145302</v>
      </c>
      <c r="U3496" s="9">
        <v>9.8032719907873904</v>
      </c>
      <c r="V3496" s="9">
        <v>0</v>
      </c>
      <c r="W3496" s="9">
        <v>9.8032719907873904</v>
      </c>
      <c r="X3496" s="9">
        <v>0</v>
      </c>
      <c r="Y3496" s="9">
        <v>0</v>
      </c>
      <c r="Z3496" s="9">
        <v>2.7102075999999999E-2</v>
      </c>
      <c r="AA3496" s="9">
        <v>123.42308</v>
      </c>
      <c r="AB3496" s="9"/>
      <c r="AQ3496" s="9" t="e">
        <f>#REF!-'Processed Potentiostat'!$J$3</f>
        <v>#REF!</v>
      </c>
    </row>
    <row r="3497" spans="1:43" x14ac:dyDescent="0.35">
      <c r="A3497">
        <v>2</v>
      </c>
      <c r="B3497">
        <v>0</v>
      </c>
      <c r="C3497">
        <v>0</v>
      </c>
      <c r="D3497">
        <v>1</v>
      </c>
      <c r="E3497">
        <v>0</v>
      </c>
      <c r="F3497">
        <v>0</v>
      </c>
      <c r="G3497">
        <v>0</v>
      </c>
      <c r="H3497" s="9">
        <v>2993.0469243892699</v>
      </c>
      <c r="I3497" s="9">
        <v>-1.8299049000000001</v>
      </c>
      <c r="J3497" s="9">
        <v>-1.8290385</v>
      </c>
      <c r="K3497" s="9">
        <v>-13.595753</v>
      </c>
      <c r="L3497" s="9">
        <v>-35.305926999999997</v>
      </c>
      <c r="M3497" s="9">
        <v>-35.305926999999997</v>
      </c>
      <c r="N3497" s="9">
        <v>39</v>
      </c>
      <c r="O3497" s="9">
        <v>62.474986999999999</v>
      </c>
      <c r="P3497" s="9">
        <v>0</v>
      </c>
      <c r="Q3497" s="9">
        <v>1.7948293436060001E-2</v>
      </c>
      <c r="R3497" s="9">
        <v>0</v>
      </c>
      <c r="S3497" s="9">
        <v>31126389265.592701</v>
      </c>
      <c r="T3497" s="9">
        <v>2993.0469243892699</v>
      </c>
      <c r="U3497" s="9">
        <v>9.8072023478519608</v>
      </c>
      <c r="V3497" s="9">
        <v>0</v>
      </c>
      <c r="W3497" s="9">
        <v>9.8072023478519608</v>
      </c>
      <c r="X3497" s="9">
        <v>0</v>
      </c>
      <c r="Y3497" s="9">
        <v>0</v>
      </c>
      <c r="Z3497" s="9">
        <v>2.4867154999999998E-2</v>
      </c>
      <c r="AA3497" s="9">
        <v>134.53013999999999</v>
      </c>
      <c r="AB3497" s="9"/>
      <c r="AQ3497" s="9" t="e">
        <f>#REF!-'Processed Potentiostat'!$J$3</f>
        <v>#REF!</v>
      </c>
    </row>
    <row r="3498" spans="1:43" x14ac:dyDescent="0.35">
      <c r="A3498">
        <v>2</v>
      </c>
      <c r="B3498">
        <v>0</v>
      </c>
      <c r="C3498">
        <v>0</v>
      </c>
      <c r="D3498">
        <v>1</v>
      </c>
      <c r="E3498">
        <v>0</v>
      </c>
      <c r="F3498">
        <v>0</v>
      </c>
      <c r="G3498">
        <v>0</v>
      </c>
      <c r="H3498" s="9">
        <v>2993.7117243724701</v>
      </c>
      <c r="I3498" s="9">
        <v>-1.8300942</v>
      </c>
      <c r="J3498" s="9">
        <v>-1.8285714</v>
      </c>
      <c r="K3498" s="9">
        <v>-18.737123</v>
      </c>
      <c r="L3498" s="9">
        <v>-35.314467999999998</v>
      </c>
      <c r="M3498" s="9">
        <v>-35.314467999999998</v>
      </c>
      <c r="N3498" s="9">
        <v>39</v>
      </c>
      <c r="O3498" s="9">
        <v>62.474986999999999</v>
      </c>
      <c r="P3498" s="9">
        <v>0</v>
      </c>
      <c r="Q3498" s="9">
        <v>1.7952631776238001E-2</v>
      </c>
      <c r="R3498" s="9">
        <v>0</v>
      </c>
      <c r="S3498" s="9">
        <v>22053094727.9216</v>
      </c>
      <c r="T3498" s="9">
        <v>2993.7117243724701</v>
      </c>
      <c r="U3498" s="9">
        <v>9.8095742027021497</v>
      </c>
      <c r="V3498" s="9">
        <v>0</v>
      </c>
      <c r="W3498" s="9">
        <v>9.8095742027021497</v>
      </c>
      <c r="X3498" s="9">
        <v>0</v>
      </c>
      <c r="Y3498" s="9">
        <v>0</v>
      </c>
      <c r="Z3498" s="9">
        <v>3.4262169000000002E-2</v>
      </c>
      <c r="AA3498" s="9">
        <v>97.590828000000002</v>
      </c>
      <c r="AB3498" s="9"/>
      <c r="AQ3498" s="9" t="e">
        <f>#REF!-'Processed Potentiostat'!$J$3</f>
        <v>#REF!</v>
      </c>
    </row>
    <row r="3499" spans="1:43" x14ac:dyDescent="0.35">
      <c r="A3499">
        <v>2</v>
      </c>
      <c r="B3499">
        <v>0</v>
      </c>
      <c r="C3499">
        <v>0</v>
      </c>
      <c r="D3499">
        <v>1</v>
      </c>
      <c r="E3499">
        <v>0</v>
      </c>
      <c r="F3499">
        <v>0</v>
      </c>
      <c r="G3499">
        <v>0</v>
      </c>
      <c r="H3499" s="9">
        <v>2993.7205243722501</v>
      </c>
      <c r="I3499" s="9">
        <v>-1.8300242</v>
      </c>
      <c r="J3499" s="9">
        <v>-1.8300064</v>
      </c>
      <c r="K3499" s="9">
        <v>-13.722642</v>
      </c>
      <c r="L3499" s="9">
        <v>-35.314621000000002</v>
      </c>
      <c r="M3499" s="9">
        <v>-35.314621000000002</v>
      </c>
      <c r="N3499" s="9">
        <v>39</v>
      </c>
      <c r="O3499" s="9">
        <v>62.474986999999999</v>
      </c>
      <c r="P3499" s="9">
        <v>0</v>
      </c>
      <c r="Q3499" s="9">
        <v>1.7952709342018699E-2</v>
      </c>
      <c r="R3499" s="9">
        <v>0</v>
      </c>
      <c r="S3499" s="9">
        <v>212206661177.112</v>
      </c>
      <c r="T3499" s="9">
        <v>2993.7205243722501</v>
      </c>
      <c r="U3499" s="9">
        <v>9.8096165062073002</v>
      </c>
      <c r="V3499" s="9">
        <v>0</v>
      </c>
      <c r="W3499" s="9">
        <v>9.8096165062073002</v>
      </c>
      <c r="X3499" s="9">
        <v>0</v>
      </c>
      <c r="Y3499" s="9">
        <v>0</v>
      </c>
      <c r="Z3499" s="9">
        <v>2.5112523000000001E-2</v>
      </c>
      <c r="AA3499" s="9">
        <v>133.35669999999999</v>
      </c>
      <c r="AB3499" s="9"/>
      <c r="AQ3499" s="9" t="e">
        <f>#REF!-'Processed Potentiostat'!$J$3</f>
        <v>#REF!</v>
      </c>
    </row>
    <row r="3500" spans="1:43" x14ac:dyDescent="0.35">
      <c r="A3500">
        <v>2</v>
      </c>
      <c r="B3500">
        <v>0</v>
      </c>
      <c r="C3500">
        <v>0</v>
      </c>
      <c r="D3500">
        <v>1</v>
      </c>
      <c r="E3500">
        <v>0</v>
      </c>
      <c r="F3500">
        <v>0</v>
      </c>
      <c r="G3500">
        <v>0</v>
      </c>
      <c r="H3500" s="9">
        <v>2994.7205243469898</v>
      </c>
      <c r="I3500" s="9">
        <v>-1.8298382</v>
      </c>
      <c r="J3500" s="9">
        <v>-1.8309346</v>
      </c>
      <c r="K3500" s="9">
        <v>-10.657603999999999</v>
      </c>
      <c r="L3500" s="9">
        <v>-35.325256000000003</v>
      </c>
      <c r="M3500" s="9">
        <v>-35.325256000000003</v>
      </c>
      <c r="N3500" s="9">
        <v>39</v>
      </c>
      <c r="O3500" s="9">
        <v>62.474986999999999</v>
      </c>
      <c r="P3500" s="9">
        <v>0</v>
      </c>
      <c r="Q3500" s="9">
        <v>1.79581184193311E-2</v>
      </c>
      <c r="R3500" s="9">
        <v>0</v>
      </c>
      <c r="S3500" s="9">
        <v>46366721949.273399</v>
      </c>
      <c r="T3500" s="9">
        <v>2994.7205243469898</v>
      </c>
      <c r="U3500" s="9">
        <v>9.8125709420378406</v>
      </c>
      <c r="V3500" s="9">
        <v>0</v>
      </c>
      <c r="W3500" s="9">
        <v>9.8125709420378406</v>
      </c>
      <c r="X3500" s="9">
        <v>0</v>
      </c>
      <c r="Y3500" s="9">
        <v>0</v>
      </c>
      <c r="Z3500" s="9">
        <v>1.9513375999999999E-2</v>
      </c>
      <c r="AA3500" s="9">
        <v>171.79607999999999</v>
      </c>
      <c r="AB3500" s="9"/>
      <c r="AQ3500" s="9" t="e">
        <f>#REF!-'Processed Potentiostat'!$J$3</f>
        <v>#REF!</v>
      </c>
    </row>
    <row r="3501" spans="1:43" x14ac:dyDescent="0.35">
      <c r="A3501">
        <v>2</v>
      </c>
      <c r="B3501">
        <v>0</v>
      </c>
      <c r="C3501">
        <v>0</v>
      </c>
      <c r="D3501">
        <v>1</v>
      </c>
      <c r="E3501">
        <v>0</v>
      </c>
      <c r="F3501">
        <v>0</v>
      </c>
      <c r="G3501">
        <v>0</v>
      </c>
      <c r="H3501" s="9">
        <v>2995.33872433137</v>
      </c>
      <c r="I3501" s="9">
        <v>-1.8300434000000001</v>
      </c>
      <c r="J3501" s="9">
        <v>-1.8319224000000001</v>
      </c>
      <c r="K3501" s="9">
        <v>-15.699101000000001</v>
      </c>
      <c r="L3501" s="9">
        <v>-35.331237999999999</v>
      </c>
      <c r="M3501" s="9">
        <v>-35.331237999999999</v>
      </c>
      <c r="N3501" s="9">
        <v>39</v>
      </c>
      <c r="O3501" s="9">
        <v>62.474986999999999</v>
      </c>
      <c r="P3501" s="9">
        <v>0</v>
      </c>
      <c r="Q3501" s="9">
        <v>1.79611621814766E-2</v>
      </c>
      <c r="R3501" s="9">
        <v>0</v>
      </c>
      <c r="S3501" s="9">
        <v>20193494200.095798</v>
      </c>
      <c r="T3501" s="9">
        <v>2995.33872433137</v>
      </c>
      <c r="U3501" s="9">
        <v>9.8142330638172304</v>
      </c>
      <c r="V3501" s="9">
        <v>0</v>
      </c>
      <c r="W3501" s="9">
        <v>9.8142330638172304</v>
      </c>
      <c r="X3501" s="9">
        <v>0</v>
      </c>
      <c r="Y3501" s="9">
        <v>0</v>
      </c>
      <c r="Z3501" s="9">
        <v>2.8759534999999999E-2</v>
      </c>
      <c r="AA3501" s="9">
        <v>116.68964</v>
      </c>
      <c r="AB3501" s="9"/>
      <c r="AQ3501" s="9" t="e">
        <f>#REF!-'Processed Potentiostat'!$J$3</f>
        <v>#REF!</v>
      </c>
    </row>
    <row r="3502" spans="1:43" x14ac:dyDescent="0.35">
      <c r="A3502">
        <v>2</v>
      </c>
      <c r="B3502">
        <v>0</v>
      </c>
      <c r="C3502">
        <v>0</v>
      </c>
      <c r="D3502">
        <v>1</v>
      </c>
      <c r="E3502">
        <v>0</v>
      </c>
      <c r="F3502">
        <v>0</v>
      </c>
      <c r="G3502">
        <v>0</v>
      </c>
      <c r="H3502" s="9">
        <v>2996.3387243061102</v>
      </c>
      <c r="I3502" s="9">
        <v>-1.829977</v>
      </c>
      <c r="J3502" s="9">
        <v>-1.8295391000000001</v>
      </c>
      <c r="K3502" s="9">
        <v>-12.671786000000001</v>
      </c>
      <c r="L3502" s="9">
        <v>-35.344723000000002</v>
      </c>
      <c r="M3502" s="9">
        <v>-35.344723000000002</v>
      </c>
      <c r="N3502" s="9">
        <v>39</v>
      </c>
      <c r="O3502" s="9">
        <v>62.474986999999999</v>
      </c>
      <c r="P3502" s="9">
        <v>0</v>
      </c>
      <c r="Q3502" s="9">
        <v>1.7968015306920802E-2</v>
      </c>
      <c r="R3502" s="9">
        <v>0</v>
      </c>
      <c r="S3502" s="9">
        <v>55773705776.328598</v>
      </c>
      <c r="T3502" s="9">
        <v>2996.3387243061102</v>
      </c>
      <c r="U3502" s="9">
        <v>9.8179784055207495</v>
      </c>
      <c r="V3502" s="9">
        <v>0</v>
      </c>
      <c r="W3502" s="9">
        <v>9.8179784055207495</v>
      </c>
      <c r="X3502" s="9">
        <v>0</v>
      </c>
      <c r="Y3502" s="9">
        <v>0</v>
      </c>
      <c r="Z3502" s="9">
        <v>2.3183527999999998E-2</v>
      </c>
      <c r="AA3502" s="9">
        <v>144.37894</v>
      </c>
      <c r="AB3502" s="9"/>
      <c r="AQ3502" s="9" t="e">
        <f>#REF!-'Processed Potentiostat'!$J$3</f>
        <v>#REF!</v>
      </c>
    </row>
    <row r="3503" spans="1:43" x14ac:dyDescent="0.35">
      <c r="A3503">
        <v>2</v>
      </c>
      <c r="B3503">
        <v>0</v>
      </c>
      <c r="C3503">
        <v>0</v>
      </c>
      <c r="D3503">
        <v>1</v>
      </c>
      <c r="E3503">
        <v>0</v>
      </c>
      <c r="F3503">
        <v>0</v>
      </c>
      <c r="G3503">
        <v>0</v>
      </c>
      <c r="H3503" s="9">
        <v>2997.3387242808499</v>
      </c>
      <c r="I3503" s="9">
        <v>-1.8300784000000001</v>
      </c>
      <c r="J3503" s="9">
        <v>-1.8289609</v>
      </c>
      <c r="K3503" s="9">
        <v>-11.341281</v>
      </c>
      <c r="L3503" s="9">
        <v>-35.356749999999998</v>
      </c>
      <c r="M3503" s="9">
        <v>-35.356749999999998</v>
      </c>
      <c r="N3503" s="9">
        <v>39</v>
      </c>
      <c r="O3503" s="9">
        <v>62.474986999999999</v>
      </c>
      <c r="P3503" s="9">
        <v>0</v>
      </c>
      <c r="Q3503" s="9">
        <v>1.7974125936642101E-2</v>
      </c>
      <c r="R3503" s="9">
        <v>0</v>
      </c>
      <c r="S3503" s="9">
        <v>29175084504.368599</v>
      </c>
      <c r="T3503" s="9">
        <v>2997.3387242808499</v>
      </c>
      <c r="U3503" s="9">
        <v>9.8213192181921993</v>
      </c>
      <c r="V3503" s="9">
        <v>0</v>
      </c>
      <c r="W3503" s="9">
        <v>9.8213192181921993</v>
      </c>
      <c r="X3503" s="9">
        <v>0</v>
      </c>
      <c r="Y3503" s="9">
        <v>0</v>
      </c>
      <c r="Z3503" s="9">
        <v>2.0742759E-2</v>
      </c>
      <c r="AA3503" s="9">
        <v>161.26580999999999</v>
      </c>
      <c r="AB3503" s="9"/>
      <c r="AQ3503" s="9" t="e">
        <f>#REF!-'Processed Potentiostat'!$J$3</f>
        <v>#REF!</v>
      </c>
    </row>
    <row r="3504" spans="1:43" x14ac:dyDescent="0.35">
      <c r="A3504">
        <v>2</v>
      </c>
      <c r="B3504">
        <v>0</v>
      </c>
      <c r="C3504">
        <v>0</v>
      </c>
      <c r="D3504">
        <v>1</v>
      </c>
      <c r="E3504">
        <v>0</v>
      </c>
      <c r="F3504">
        <v>0</v>
      </c>
      <c r="G3504">
        <v>0</v>
      </c>
      <c r="H3504" s="9">
        <v>2998.33872425559</v>
      </c>
      <c r="I3504" s="9">
        <v>-1.8299173</v>
      </c>
      <c r="J3504" s="9">
        <v>-1.8287336000000001</v>
      </c>
      <c r="K3504" s="9">
        <v>-9.9665356000000003</v>
      </c>
      <c r="L3504" s="9">
        <v>-35.367573</v>
      </c>
      <c r="M3504" s="9">
        <v>-35.367573</v>
      </c>
      <c r="N3504" s="9">
        <v>39</v>
      </c>
      <c r="O3504" s="9">
        <v>62.474986999999999</v>
      </c>
      <c r="P3504" s="9">
        <v>0</v>
      </c>
      <c r="Q3504" s="9">
        <v>1.7979623463361401E-2</v>
      </c>
      <c r="R3504" s="9">
        <v>0</v>
      </c>
      <c r="S3504" s="9">
        <v>24574231828.2659</v>
      </c>
      <c r="T3504" s="9">
        <v>2998.33872425559</v>
      </c>
      <c r="U3504" s="9">
        <v>9.8243256695619596</v>
      </c>
      <c r="V3504" s="9">
        <v>0</v>
      </c>
      <c r="W3504" s="9">
        <v>9.8243256695619596</v>
      </c>
      <c r="X3504" s="9">
        <v>0</v>
      </c>
      <c r="Y3504" s="9">
        <v>0</v>
      </c>
      <c r="Z3504" s="9">
        <v>1.8226137E-2</v>
      </c>
      <c r="AA3504" s="9">
        <v>183.48738</v>
      </c>
      <c r="AB3504" s="9"/>
      <c r="AQ3504" s="9" t="e">
        <f>#REF!-'Processed Potentiostat'!$J$3</f>
        <v>#REF!</v>
      </c>
    </row>
    <row r="3505" spans="1:43" x14ac:dyDescent="0.35">
      <c r="A3505">
        <v>2</v>
      </c>
      <c r="B3505">
        <v>0</v>
      </c>
      <c r="C3505">
        <v>0</v>
      </c>
      <c r="D3505">
        <v>1</v>
      </c>
      <c r="E3505">
        <v>0</v>
      </c>
      <c r="F3505">
        <v>0</v>
      </c>
      <c r="G3505">
        <v>0</v>
      </c>
      <c r="H3505" s="9">
        <v>2999.3387242303202</v>
      </c>
      <c r="I3505" s="9">
        <v>-1.8298875999999999</v>
      </c>
      <c r="J3505" s="9">
        <v>-1.8287742</v>
      </c>
      <c r="K3505" s="9">
        <v>-13.190394</v>
      </c>
      <c r="L3505" s="9">
        <v>-35.378166</v>
      </c>
      <c r="M3505" s="9">
        <v>-35.378166</v>
      </c>
      <c r="N3505" s="9">
        <v>39</v>
      </c>
      <c r="O3505" s="9">
        <v>62.474986999999999</v>
      </c>
      <c r="P3505" s="9">
        <v>0</v>
      </c>
      <c r="Q3505" s="9">
        <v>1.79850048419503E-2</v>
      </c>
      <c r="R3505" s="9">
        <v>0</v>
      </c>
      <c r="S3505" s="9">
        <v>25296077167.242401</v>
      </c>
      <c r="T3505" s="9">
        <v>2999.3387242303202</v>
      </c>
      <c r="U3505" s="9">
        <v>9.8272686973574395</v>
      </c>
      <c r="V3505" s="9">
        <v>0</v>
      </c>
      <c r="W3505" s="9">
        <v>9.8272686973574395</v>
      </c>
      <c r="X3505" s="9">
        <v>0</v>
      </c>
      <c r="Y3505" s="9">
        <v>0</v>
      </c>
      <c r="Z3505" s="9">
        <v>2.4122253E-2</v>
      </c>
      <c r="AA3505" s="9">
        <v>138.64438999999999</v>
      </c>
      <c r="AB3505" s="9"/>
      <c r="AQ3505" s="9" t="e">
        <f>#REF!-'Processed Potentiostat'!$J$3</f>
        <v>#REF!</v>
      </c>
    </row>
    <row r="3506" spans="1:43" x14ac:dyDescent="0.35">
      <c r="A3506">
        <v>2</v>
      </c>
      <c r="B3506">
        <v>0</v>
      </c>
      <c r="C3506">
        <v>0</v>
      </c>
      <c r="D3506">
        <v>1</v>
      </c>
      <c r="E3506">
        <v>0</v>
      </c>
      <c r="F3506">
        <v>0</v>
      </c>
      <c r="G3506">
        <v>0</v>
      </c>
      <c r="H3506" s="9">
        <v>3000.3387242050599</v>
      </c>
      <c r="I3506" s="9">
        <v>-1.8300426999999999</v>
      </c>
      <c r="J3506" s="9">
        <v>-1.8292979</v>
      </c>
      <c r="K3506" s="9">
        <v>-11.718443000000001</v>
      </c>
      <c r="L3506" s="9">
        <v>-35.390326999999999</v>
      </c>
      <c r="M3506" s="9">
        <v>-35.390326999999999</v>
      </c>
      <c r="N3506" s="9">
        <v>39</v>
      </c>
      <c r="O3506" s="9">
        <v>62.474986999999999</v>
      </c>
      <c r="P3506" s="9">
        <v>0</v>
      </c>
      <c r="Q3506" s="9">
        <v>1.79911844414005E-2</v>
      </c>
      <c r="R3506" s="9">
        <v>0</v>
      </c>
      <c r="S3506" s="9">
        <v>40451774246.616699</v>
      </c>
      <c r="T3506" s="9">
        <v>3000.3387242050599</v>
      </c>
      <c r="U3506" s="9">
        <v>9.8306460909022206</v>
      </c>
      <c r="V3506" s="9">
        <v>0</v>
      </c>
      <c r="W3506" s="9">
        <v>9.8306460909022206</v>
      </c>
      <c r="X3506" s="9">
        <v>0</v>
      </c>
      <c r="Y3506" s="9">
        <v>0</v>
      </c>
      <c r="Z3506" s="9">
        <v>2.1436523999999998E-2</v>
      </c>
      <c r="AA3506" s="9">
        <v>156.10417000000001</v>
      </c>
      <c r="AB3506" s="9"/>
      <c r="AQ3506" s="9" t="e">
        <f>#REF!-'Processed Potentiostat'!$J$3</f>
        <v>#REF!</v>
      </c>
    </row>
    <row r="3507" spans="1:43" x14ac:dyDescent="0.35">
      <c r="A3507">
        <v>2</v>
      </c>
      <c r="B3507">
        <v>0</v>
      </c>
      <c r="C3507">
        <v>0</v>
      </c>
      <c r="D3507">
        <v>1</v>
      </c>
      <c r="E3507">
        <v>0</v>
      </c>
      <c r="F3507">
        <v>0</v>
      </c>
      <c r="G3507">
        <v>0</v>
      </c>
      <c r="H3507" s="9">
        <v>3001.3387241798</v>
      </c>
      <c r="I3507" s="9">
        <v>-1.8300183999999999</v>
      </c>
      <c r="J3507" s="9">
        <v>-1.8289112000000001</v>
      </c>
      <c r="K3507" s="9">
        <v>-10.909591000000001</v>
      </c>
      <c r="L3507" s="9">
        <v>-35.401558000000001</v>
      </c>
      <c r="M3507" s="9">
        <v>-35.401558000000001</v>
      </c>
      <c r="N3507" s="9">
        <v>39</v>
      </c>
      <c r="O3507" s="9">
        <v>62.474986999999999</v>
      </c>
      <c r="P3507" s="9">
        <v>0</v>
      </c>
      <c r="Q3507" s="9">
        <v>1.7996889866376299E-2</v>
      </c>
      <c r="R3507" s="9">
        <v>0</v>
      </c>
      <c r="S3507" s="9">
        <v>28061022902.681801</v>
      </c>
      <c r="T3507" s="9">
        <v>3001.3387241798</v>
      </c>
      <c r="U3507" s="9">
        <v>9.8337665325761296</v>
      </c>
      <c r="V3507" s="9">
        <v>0</v>
      </c>
      <c r="W3507" s="9">
        <v>9.8337665325761296</v>
      </c>
      <c r="X3507" s="9">
        <v>0</v>
      </c>
      <c r="Y3507" s="9">
        <v>0</v>
      </c>
      <c r="Z3507" s="9">
        <v>1.9952672000000001E-2</v>
      </c>
      <c r="AA3507" s="9">
        <v>167.64251999999999</v>
      </c>
      <c r="AB3507" s="9"/>
      <c r="AQ3507" s="9" t="e">
        <f>#REF!-'Processed Potentiostat'!$J$3</f>
        <v>#REF!</v>
      </c>
    </row>
    <row r="3508" spans="1:43" x14ac:dyDescent="0.35">
      <c r="A3508">
        <v>2</v>
      </c>
      <c r="B3508">
        <v>0</v>
      </c>
      <c r="C3508">
        <v>0</v>
      </c>
      <c r="D3508">
        <v>1</v>
      </c>
      <c r="E3508">
        <v>0</v>
      </c>
      <c r="F3508">
        <v>0</v>
      </c>
      <c r="G3508">
        <v>0</v>
      </c>
      <c r="H3508" s="9">
        <v>3002.3387241545402</v>
      </c>
      <c r="I3508" s="9">
        <v>-1.8299417</v>
      </c>
      <c r="J3508" s="9">
        <v>-1.8300717</v>
      </c>
      <c r="K3508" s="9">
        <v>-11.175981999999999</v>
      </c>
      <c r="L3508" s="9">
        <v>-35.412745999999999</v>
      </c>
      <c r="M3508" s="9">
        <v>-35.412745999999999</v>
      </c>
      <c r="N3508" s="9">
        <v>39</v>
      </c>
      <c r="O3508" s="9">
        <v>62.474986999999999</v>
      </c>
      <c r="P3508" s="9">
        <v>0</v>
      </c>
      <c r="Q3508" s="9">
        <v>1.8002577580274799E-2</v>
      </c>
      <c r="R3508" s="9">
        <v>0</v>
      </c>
      <c r="S3508" s="9">
        <v>350310891495.97699</v>
      </c>
      <c r="T3508" s="9">
        <v>3002.3387241545402</v>
      </c>
      <c r="U3508" s="9">
        <v>9.8368736104365393</v>
      </c>
      <c r="V3508" s="9">
        <v>0</v>
      </c>
      <c r="W3508" s="9">
        <v>9.8368736104365393</v>
      </c>
      <c r="X3508" s="9">
        <v>0</v>
      </c>
      <c r="Y3508" s="9">
        <v>0</v>
      </c>
      <c r="Z3508" s="9">
        <v>2.0452847999999999E-2</v>
      </c>
      <c r="AA3508" s="9">
        <v>163.75042999999999</v>
      </c>
      <c r="AB3508" s="9"/>
      <c r="AQ3508" s="9" t="e">
        <f>#REF!-'Processed Potentiostat'!$J$3</f>
        <v>#REF!</v>
      </c>
    </row>
    <row r="3509" spans="1:43" x14ac:dyDescent="0.35">
      <c r="A3509">
        <v>2</v>
      </c>
      <c r="B3509">
        <v>0</v>
      </c>
      <c r="C3509">
        <v>0</v>
      </c>
      <c r="D3509">
        <v>1</v>
      </c>
      <c r="E3509">
        <v>0</v>
      </c>
      <c r="F3509">
        <v>0</v>
      </c>
      <c r="G3509">
        <v>0</v>
      </c>
      <c r="H3509" s="9">
        <v>3003.2205241322599</v>
      </c>
      <c r="I3509" s="9">
        <v>-1.8300111999999999</v>
      </c>
      <c r="J3509" s="9">
        <v>-1.8311032</v>
      </c>
      <c r="K3509" s="9">
        <v>-16.179262000000001</v>
      </c>
      <c r="L3509" s="9">
        <v>-35.424968999999997</v>
      </c>
      <c r="M3509" s="9">
        <v>-35.424968999999997</v>
      </c>
      <c r="N3509" s="9">
        <v>39</v>
      </c>
      <c r="O3509" s="9">
        <v>62.474986999999999</v>
      </c>
      <c r="P3509" s="9">
        <v>0</v>
      </c>
      <c r="Q3509" s="9">
        <v>1.8008794323183499E-2</v>
      </c>
      <c r="R3509" s="9">
        <v>0</v>
      </c>
      <c r="S3509" s="9">
        <v>38073821067.275803</v>
      </c>
      <c r="T3509" s="9">
        <v>3003.2205241322599</v>
      </c>
      <c r="U3509" s="9">
        <v>9.8402690036458402</v>
      </c>
      <c r="V3509" s="9">
        <v>0</v>
      </c>
      <c r="W3509" s="9">
        <v>9.8402690036458402</v>
      </c>
      <c r="X3509" s="9">
        <v>0</v>
      </c>
      <c r="Y3509" s="9">
        <v>0</v>
      </c>
      <c r="Z3509" s="9">
        <v>2.9625898000000001E-2</v>
      </c>
      <c r="AA3509" s="9">
        <v>113.17594</v>
      </c>
      <c r="AB3509" s="9"/>
      <c r="AQ3509" s="9" t="e">
        <f>#REF!-'Processed Potentiostat'!$J$3</f>
        <v>#REF!</v>
      </c>
    </row>
    <row r="3510" spans="1:43" x14ac:dyDescent="0.35">
      <c r="A3510">
        <v>2</v>
      </c>
      <c r="B3510">
        <v>0</v>
      </c>
      <c r="C3510">
        <v>0</v>
      </c>
      <c r="D3510">
        <v>1</v>
      </c>
      <c r="E3510">
        <v>0</v>
      </c>
      <c r="F3510">
        <v>0</v>
      </c>
      <c r="G3510">
        <v>0</v>
      </c>
      <c r="H3510" s="9">
        <v>3003.8615241160701</v>
      </c>
      <c r="I3510" s="9">
        <v>-1.8301141999999999</v>
      </c>
      <c r="J3510" s="9">
        <v>-1.8312478999999999</v>
      </c>
      <c r="K3510" s="9">
        <v>-11.077977000000001</v>
      </c>
      <c r="L3510" s="9">
        <v>-35.435169000000002</v>
      </c>
      <c r="M3510" s="9">
        <v>-35.435169000000002</v>
      </c>
      <c r="N3510" s="9">
        <v>39</v>
      </c>
      <c r="O3510" s="9">
        <v>62.474986999999999</v>
      </c>
      <c r="P3510" s="9">
        <v>0</v>
      </c>
      <c r="Q3510" s="9">
        <v>1.8013983113561501E-2</v>
      </c>
      <c r="R3510" s="9">
        <v>0</v>
      </c>
      <c r="S3510" s="9">
        <v>32958394192.1371</v>
      </c>
      <c r="T3510" s="9">
        <v>3003.8615241160701</v>
      </c>
      <c r="U3510" s="9">
        <v>9.8431029988290408</v>
      </c>
      <c r="V3510" s="9">
        <v>0</v>
      </c>
      <c r="W3510" s="9">
        <v>9.8431029988290408</v>
      </c>
      <c r="X3510" s="9">
        <v>0</v>
      </c>
      <c r="Y3510" s="9">
        <v>0</v>
      </c>
      <c r="Z3510" s="9">
        <v>2.0286523000000001E-2</v>
      </c>
      <c r="AA3510" s="9">
        <v>165.30527000000001</v>
      </c>
      <c r="AB3510" s="9"/>
      <c r="AQ3510" s="9" t="e">
        <f>#REF!-'Processed Potentiostat'!$J$3</f>
        <v>#REF!</v>
      </c>
    </row>
    <row r="3511" spans="1:43" x14ac:dyDescent="0.35">
      <c r="A3511">
        <v>2</v>
      </c>
      <c r="B3511">
        <v>0</v>
      </c>
      <c r="C3511">
        <v>0</v>
      </c>
      <c r="D3511">
        <v>1</v>
      </c>
      <c r="E3511">
        <v>0</v>
      </c>
      <c r="F3511">
        <v>0</v>
      </c>
      <c r="G3511">
        <v>0</v>
      </c>
      <c r="H3511" s="9">
        <v>3004.8615240908098</v>
      </c>
      <c r="I3511" s="9">
        <v>-1.8300259999999999</v>
      </c>
      <c r="J3511" s="9">
        <v>-1.8308769</v>
      </c>
      <c r="K3511" s="9">
        <v>-11.350312000000001</v>
      </c>
      <c r="L3511" s="9">
        <v>-35.445061000000003</v>
      </c>
      <c r="M3511" s="9">
        <v>-35.445061000000003</v>
      </c>
      <c r="N3511" s="9">
        <v>39</v>
      </c>
      <c r="O3511" s="9">
        <v>62.474986999999999</v>
      </c>
      <c r="P3511" s="9">
        <v>0</v>
      </c>
      <c r="Q3511" s="9">
        <v>1.8019013707351102E-2</v>
      </c>
      <c r="R3511" s="9">
        <v>0</v>
      </c>
      <c r="S3511" s="9">
        <v>50335993450.792603</v>
      </c>
      <c r="T3511" s="9">
        <v>3004.8615240908098</v>
      </c>
      <c r="U3511" s="9">
        <v>9.8458499813686409</v>
      </c>
      <c r="V3511" s="9">
        <v>0</v>
      </c>
      <c r="W3511" s="9">
        <v>9.8458499813686409</v>
      </c>
      <c r="X3511" s="9">
        <v>0</v>
      </c>
      <c r="Y3511" s="9">
        <v>0</v>
      </c>
      <c r="Z3511" s="9">
        <v>2.0781025000000002E-2</v>
      </c>
      <c r="AA3511" s="9">
        <v>161.30629999999999</v>
      </c>
      <c r="AB3511" s="9"/>
      <c r="AQ3511" s="9" t="e">
        <f>#REF!-'Processed Potentiostat'!$J$3</f>
        <v>#REF!</v>
      </c>
    </row>
    <row r="3512" spans="1:43" x14ac:dyDescent="0.35">
      <c r="A3512">
        <v>2</v>
      </c>
      <c r="B3512">
        <v>0</v>
      </c>
      <c r="C3512">
        <v>0</v>
      </c>
      <c r="D3512">
        <v>1</v>
      </c>
      <c r="E3512">
        <v>0</v>
      </c>
      <c r="F3512">
        <v>0</v>
      </c>
      <c r="G3512">
        <v>0</v>
      </c>
      <c r="H3512" s="9">
        <v>3005.8615240655399</v>
      </c>
      <c r="I3512" s="9">
        <v>-1.8300118000000001</v>
      </c>
      <c r="J3512" s="9">
        <v>-1.8301353</v>
      </c>
      <c r="K3512" s="9">
        <v>-10.239366</v>
      </c>
      <c r="L3512" s="9">
        <v>-35.455737999999997</v>
      </c>
      <c r="M3512" s="9">
        <v>-35.455737999999997</v>
      </c>
      <c r="N3512" s="9">
        <v>39</v>
      </c>
      <c r="O3512" s="9">
        <v>62.474986999999999</v>
      </c>
      <c r="P3512" s="9">
        <v>0</v>
      </c>
      <c r="Q3512" s="9">
        <v>1.80244417554128E-2</v>
      </c>
      <c r="R3512" s="9">
        <v>0</v>
      </c>
      <c r="S3512" s="9">
        <v>947211148268.95703</v>
      </c>
      <c r="T3512" s="9">
        <v>3005.8615240655399</v>
      </c>
      <c r="U3512" s="9">
        <v>9.8488165456868799</v>
      </c>
      <c r="V3512" s="9">
        <v>0</v>
      </c>
      <c r="W3512" s="9">
        <v>9.8488165456868799</v>
      </c>
      <c r="X3512" s="9">
        <v>0</v>
      </c>
      <c r="Y3512" s="9">
        <v>0</v>
      </c>
      <c r="Z3512" s="9">
        <v>1.8739425000000001E-2</v>
      </c>
      <c r="AA3512" s="9">
        <v>178.73523</v>
      </c>
      <c r="AB3512" s="9"/>
      <c r="AQ3512" s="9" t="e">
        <f>#REF!-'Processed Potentiostat'!$J$3</f>
        <v>#REF!</v>
      </c>
    </row>
    <row r="3513" spans="1:43" x14ac:dyDescent="0.35">
      <c r="A3513">
        <v>2</v>
      </c>
      <c r="B3513">
        <v>0</v>
      </c>
      <c r="C3513">
        <v>0</v>
      </c>
      <c r="D3513">
        <v>1</v>
      </c>
      <c r="E3513">
        <v>0</v>
      </c>
      <c r="F3513">
        <v>0</v>
      </c>
      <c r="G3513">
        <v>0</v>
      </c>
      <c r="H3513" s="9">
        <v>3006.8615240402801</v>
      </c>
      <c r="I3513" s="9">
        <v>-1.8299399999999999</v>
      </c>
      <c r="J3513" s="9">
        <v>-1.8291899</v>
      </c>
      <c r="K3513" s="9">
        <v>-9.4061269999999997</v>
      </c>
      <c r="L3513" s="9">
        <v>-35.465439000000003</v>
      </c>
      <c r="M3513" s="9">
        <v>-35.465439000000003</v>
      </c>
      <c r="N3513" s="9">
        <v>39</v>
      </c>
      <c r="O3513" s="9">
        <v>62.474986999999999</v>
      </c>
      <c r="P3513" s="9">
        <v>0</v>
      </c>
      <c r="Q3513" s="9">
        <v>1.8029370799825899E-2</v>
      </c>
      <c r="R3513" s="9">
        <v>0</v>
      </c>
      <c r="S3513" s="9">
        <v>36083159550.275597</v>
      </c>
      <c r="T3513" s="9">
        <v>3006.8615240402801</v>
      </c>
      <c r="U3513" s="9">
        <v>9.8515103423602799</v>
      </c>
      <c r="V3513" s="9">
        <v>0</v>
      </c>
      <c r="W3513" s="9">
        <v>9.8515103423602799</v>
      </c>
      <c r="X3513" s="9">
        <v>0</v>
      </c>
      <c r="Y3513" s="9">
        <v>0</v>
      </c>
      <c r="Z3513" s="9">
        <v>1.7205591999999999E-2</v>
      </c>
      <c r="AA3513" s="9">
        <v>194.46790999999999</v>
      </c>
      <c r="AB3513" s="9"/>
      <c r="AQ3513" s="9" t="e">
        <f>#REF!-'Processed Potentiostat'!$J$3</f>
        <v>#REF!</v>
      </c>
    </row>
    <row r="3514" spans="1:43" x14ac:dyDescent="0.35">
      <c r="A3514">
        <v>2</v>
      </c>
      <c r="B3514">
        <v>0</v>
      </c>
      <c r="C3514">
        <v>0</v>
      </c>
      <c r="D3514">
        <v>1</v>
      </c>
      <c r="E3514">
        <v>0</v>
      </c>
      <c r="F3514">
        <v>0</v>
      </c>
      <c r="G3514">
        <v>0</v>
      </c>
      <c r="H3514" s="9">
        <v>3007.8615240150202</v>
      </c>
      <c r="I3514" s="9">
        <v>-1.8301263999999999</v>
      </c>
      <c r="J3514" s="9">
        <v>-1.8290949999999999</v>
      </c>
      <c r="K3514" s="9">
        <v>-11.007673</v>
      </c>
      <c r="L3514" s="9">
        <v>-35.475059999999999</v>
      </c>
      <c r="M3514" s="9">
        <v>-35.475059999999999</v>
      </c>
      <c r="N3514" s="9">
        <v>39</v>
      </c>
      <c r="O3514" s="9">
        <v>62.474986999999999</v>
      </c>
      <c r="P3514" s="9">
        <v>0</v>
      </c>
      <c r="Q3514" s="9">
        <v>1.8034258886786E-2</v>
      </c>
      <c r="R3514" s="9">
        <v>0</v>
      </c>
      <c r="S3514" s="9">
        <v>32915205981.548199</v>
      </c>
      <c r="T3514" s="9">
        <v>3007.8615240150202</v>
      </c>
      <c r="U3514" s="9">
        <v>9.8541835042893098</v>
      </c>
      <c r="V3514" s="9">
        <v>0</v>
      </c>
      <c r="W3514" s="9">
        <v>9.8541835042893098</v>
      </c>
      <c r="X3514" s="9">
        <v>0</v>
      </c>
      <c r="Y3514" s="9">
        <v>0</v>
      </c>
      <c r="Z3514" s="9">
        <v>2.0134079999999999E-2</v>
      </c>
      <c r="AA3514" s="9">
        <v>166.16544999999999</v>
      </c>
      <c r="AB3514" s="9"/>
      <c r="AQ3514" s="9" t="e">
        <f>#REF!-'Processed Potentiostat'!$J$3</f>
        <v>#REF!</v>
      </c>
    </row>
    <row r="3515" spans="1:43" x14ac:dyDescent="0.35">
      <c r="A3515">
        <v>2</v>
      </c>
      <c r="B3515">
        <v>0</v>
      </c>
      <c r="C3515">
        <v>0</v>
      </c>
      <c r="D3515">
        <v>1</v>
      </c>
      <c r="E3515">
        <v>0</v>
      </c>
      <c r="F3515">
        <v>0</v>
      </c>
      <c r="G3515">
        <v>0</v>
      </c>
      <c r="H3515" s="9">
        <v>3008.8615239897599</v>
      </c>
      <c r="I3515" s="9">
        <v>-1.8301194999999999</v>
      </c>
      <c r="J3515" s="9">
        <v>-1.8314177</v>
      </c>
      <c r="K3515" s="9">
        <v>-10.305972000000001</v>
      </c>
      <c r="L3515" s="9">
        <v>-35.485621999999999</v>
      </c>
      <c r="M3515" s="9">
        <v>-35.485621999999999</v>
      </c>
      <c r="N3515" s="9">
        <v>39</v>
      </c>
      <c r="O3515" s="9">
        <v>62.474986999999999</v>
      </c>
      <c r="P3515" s="9">
        <v>0</v>
      </c>
      <c r="Q3515" s="9">
        <v>1.80396325189578E-2</v>
      </c>
      <c r="R3515" s="9">
        <v>0</v>
      </c>
      <c r="S3515" s="9">
        <v>28504736770.536499</v>
      </c>
      <c r="T3515" s="9">
        <v>3008.8615239897599</v>
      </c>
      <c r="U3515" s="9">
        <v>9.8571170070010297</v>
      </c>
      <c r="V3515" s="9">
        <v>0</v>
      </c>
      <c r="W3515" s="9">
        <v>9.8571170070010297</v>
      </c>
      <c r="X3515" s="9">
        <v>0</v>
      </c>
      <c r="Y3515" s="9">
        <v>0</v>
      </c>
      <c r="Z3515" s="9">
        <v>1.8874538999999999E-2</v>
      </c>
      <c r="AA3515" s="9">
        <v>177.7045</v>
      </c>
      <c r="AB3515" s="9"/>
      <c r="AQ3515" s="9" t="e">
        <f>#REF!-'Processed Potentiostat'!$J$3</f>
        <v>#REF!</v>
      </c>
    </row>
    <row r="3516" spans="1:43" x14ac:dyDescent="0.35">
      <c r="A3516">
        <v>2</v>
      </c>
      <c r="B3516">
        <v>0</v>
      </c>
      <c r="C3516">
        <v>0</v>
      </c>
      <c r="D3516">
        <v>1</v>
      </c>
      <c r="E3516">
        <v>0</v>
      </c>
      <c r="F3516">
        <v>0</v>
      </c>
      <c r="G3516">
        <v>0</v>
      </c>
      <c r="H3516" s="9">
        <v>3009.8615239645001</v>
      </c>
      <c r="I3516" s="9">
        <v>-1.8299034000000001</v>
      </c>
      <c r="J3516" s="9">
        <v>-1.8311094999999999</v>
      </c>
      <c r="K3516" s="9">
        <v>-10.023197</v>
      </c>
      <c r="L3516" s="9">
        <v>-35.496124000000002</v>
      </c>
      <c r="M3516" s="9">
        <v>-35.496124000000002</v>
      </c>
      <c r="N3516" s="9">
        <v>39</v>
      </c>
      <c r="O3516" s="9">
        <v>62.474986999999999</v>
      </c>
      <c r="P3516" s="9">
        <v>0</v>
      </c>
      <c r="Q3516" s="9">
        <v>1.8044974201941798E-2</v>
      </c>
      <c r="R3516" s="9">
        <v>0</v>
      </c>
      <c r="S3516" s="9">
        <v>37892985845.354202</v>
      </c>
      <c r="T3516" s="9">
        <v>3009.8615239645001</v>
      </c>
      <c r="U3516" s="9">
        <v>9.8600348754986609</v>
      </c>
      <c r="V3516" s="9">
        <v>0</v>
      </c>
      <c r="W3516" s="9">
        <v>9.8600348754986609</v>
      </c>
      <c r="X3516" s="9">
        <v>0</v>
      </c>
      <c r="Y3516" s="9">
        <v>0</v>
      </c>
      <c r="Z3516" s="9">
        <v>1.8353571999999999E-2</v>
      </c>
      <c r="AA3516" s="9">
        <v>182.68716000000001</v>
      </c>
      <c r="AB3516" s="9"/>
      <c r="AQ3516" s="9" t="e">
        <f>#REF!-'Processed Potentiostat'!$J$3</f>
        <v>#REF!</v>
      </c>
    </row>
    <row r="3517" spans="1:43" x14ac:dyDescent="0.35">
      <c r="A3517">
        <v>2</v>
      </c>
      <c r="B3517">
        <v>0</v>
      </c>
      <c r="C3517">
        <v>0</v>
      </c>
      <c r="D3517">
        <v>1</v>
      </c>
      <c r="E3517">
        <v>0</v>
      </c>
      <c r="F3517">
        <v>0</v>
      </c>
      <c r="G3517">
        <v>0</v>
      </c>
      <c r="H3517" s="9">
        <v>3010.8615239392302</v>
      </c>
      <c r="I3517" s="9">
        <v>-1.8298911</v>
      </c>
      <c r="J3517" s="9">
        <v>-1.8286241000000001</v>
      </c>
      <c r="K3517" s="9">
        <v>-9.1827182999999994</v>
      </c>
      <c r="L3517" s="9">
        <v>-35.505806</v>
      </c>
      <c r="M3517" s="9">
        <v>-35.505806</v>
      </c>
      <c r="N3517" s="9">
        <v>39</v>
      </c>
      <c r="O3517" s="9">
        <v>62.474986999999999</v>
      </c>
      <c r="P3517" s="9">
        <v>0</v>
      </c>
      <c r="Q3517" s="9">
        <v>1.80498920334052E-2</v>
      </c>
      <c r="R3517" s="9">
        <v>0</v>
      </c>
      <c r="S3517" s="9">
        <v>22926970582.8937</v>
      </c>
      <c r="T3517" s="9">
        <v>3010.8615239392302</v>
      </c>
      <c r="U3517" s="9">
        <v>9.8627234446463508</v>
      </c>
      <c r="V3517" s="9">
        <v>0</v>
      </c>
      <c r="W3517" s="9">
        <v>9.8627234446463508</v>
      </c>
      <c r="X3517" s="9">
        <v>0</v>
      </c>
      <c r="Y3517" s="9">
        <v>0</v>
      </c>
      <c r="Z3517" s="9">
        <v>1.6791739999999999E-2</v>
      </c>
      <c r="AA3517" s="9">
        <v>199.13756000000001</v>
      </c>
      <c r="AB3517" s="9"/>
      <c r="AQ3517" s="9" t="e">
        <f>#REF!-'Processed Potentiostat'!$J$3</f>
        <v>#REF!</v>
      </c>
    </row>
    <row r="3518" spans="1:43" x14ac:dyDescent="0.35">
      <c r="A3518">
        <v>2</v>
      </c>
      <c r="B3518">
        <v>0</v>
      </c>
      <c r="C3518">
        <v>0</v>
      </c>
      <c r="D3518">
        <v>1</v>
      </c>
      <c r="E3518">
        <v>0</v>
      </c>
      <c r="F3518">
        <v>0</v>
      </c>
      <c r="G3518">
        <v>0</v>
      </c>
      <c r="H3518" s="9">
        <v>3011.8615239139699</v>
      </c>
      <c r="I3518" s="9">
        <v>-1.8300331000000001</v>
      </c>
      <c r="J3518" s="9">
        <v>-1.8286811999999999</v>
      </c>
      <c r="K3518" s="9">
        <v>-11.679919</v>
      </c>
      <c r="L3518" s="9">
        <v>-35.515816000000001</v>
      </c>
      <c r="M3518" s="9">
        <v>-35.515816000000001</v>
      </c>
      <c r="N3518" s="9">
        <v>39</v>
      </c>
      <c r="O3518" s="9">
        <v>62.474986999999999</v>
      </c>
      <c r="P3518" s="9">
        <v>0</v>
      </c>
      <c r="Q3518" s="9">
        <v>1.80549766641054E-2</v>
      </c>
      <c r="R3518" s="9">
        <v>0</v>
      </c>
      <c r="S3518" s="9">
        <v>23811401920.004398</v>
      </c>
      <c r="T3518" s="9">
        <v>3011.8615239139699</v>
      </c>
      <c r="U3518" s="9">
        <v>9.86550453050587</v>
      </c>
      <c r="V3518" s="9">
        <v>0</v>
      </c>
      <c r="W3518" s="9">
        <v>9.86550453050587</v>
      </c>
      <c r="X3518" s="9">
        <v>0</v>
      </c>
      <c r="Y3518" s="9">
        <v>0</v>
      </c>
      <c r="Z3518" s="9">
        <v>2.1358848999999999E-2</v>
      </c>
      <c r="AA3518" s="9">
        <v>156.56625</v>
      </c>
      <c r="AB3518" s="9"/>
      <c r="AQ3518" s="9" t="e">
        <f>#REF!-'Processed Potentiostat'!$J$3</f>
        <v>#REF!</v>
      </c>
    </row>
    <row r="3519" spans="1:43" x14ac:dyDescent="0.35">
      <c r="A3519">
        <v>2</v>
      </c>
      <c r="B3519">
        <v>0</v>
      </c>
      <c r="C3519">
        <v>0</v>
      </c>
      <c r="D3519">
        <v>1</v>
      </c>
      <c r="E3519">
        <v>0</v>
      </c>
      <c r="F3519">
        <v>0</v>
      </c>
      <c r="G3519">
        <v>0</v>
      </c>
      <c r="H3519" s="9">
        <v>3012.8615238887101</v>
      </c>
      <c r="I3519" s="9">
        <v>-1.8300955000000001</v>
      </c>
      <c r="J3519" s="9">
        <v>-1.8319371</v>
      </c>
      <c r="K3519" s="9">
        <v>-11.014419</v>
      </c>
      <c r="L3519" s="9">
        <v>-35.526955000000001</v>
      </c>
      <c r="M3519" s="9">
        <v>-35.526955000000001</v>
      </c>
      <c r="N3519" s="9">
        <v>39</v>
      </c>
      <c r="O3519" s="9">
        <v>62.474986999999999</v>
      </c>
      <c r="P3519" s="9">
        <v>0</v>
      </c>
      <c r="Q3519" s="9">
        <v>1.8060644939999999E-2</v>
      </c>
      <c r="R3519" s="9">
        <v>0</v>
      </c>
      <c r="S3519" s="9">
        <v>20136601421.586601</v>
      </c>
      <c r="T3519" s="9">
        <v>3012.8615238887101</v>
      </c>
      <c r="U3519" s="9">
        <v>9.8685986810088604</v>
      </c>
      <c r="V3519" s="9">
        <v>0</v>
      </c>
      <c r="W3519" s="9">
        <v>9.8685986810088604</v>
      </c>
      <c r="X3519" s="9">
        <v>0</v>
      </c>
      <c r="Y3519" s="9">
        <v>0</v>
      </c>
      <c r="Z3519" s="9">
        <v>2.0177721999999999E-2</v>
      </c>
      <c r="AA3519" s="9">
        <v>166.32172</v>
      </c>
      <c r="AB3519" s="9"/>
      <c r="AQ3519" s="9" t="e">
        <f>#REF!-'Processed Potentiostat'!$J$3</f>
        <v>#REF!</v>
      </c>
    </row>
    <row r="3520" spans="1:43" x14ac:dyDescent="0.35">
      <c r="A3520">
        <v>2</v>
      </c>
      <c r="B3520">
        <v>0</v>
      </c>
      <c r="C3520">
        <v>0</v>
      </c>
      <c r="D3520">
        <v>1</v>
      </c>
      <c r="E3520">
        <v>0</v>
      </c>
      <c r="F3520">
        <v>0</v>
      </c>
      <c r="G3520">
        <v>0</v>
      </c>
      <c r="H3520" s="9">
        <v>3013.8615238634502</v>
      </c>
      <c r="I3520" s="9">
        <v>-1.8299057000000001</v>
      </c>
      <c r="J3520" s="9">
        <v>-1.8292837</v>
      </c>
      <c r="K3520" s="9">
        <v>-9.9951515000000004</v>
      </c>
      <c r="L3520" s="9">
        <v>-35.537491000000003</v>
      </c>
      <c r="M3520" s="9">
        <v>-35.537491000000003</v>
      </c>
      <c r="N3520" s="9">
        <v>39</v>
      </c>
      <c r="O3520" s="9">
        <v>62.474986999999999</v>
      </c>
      <c r="P3520" s="9">
        <v>0</v>
      </c>
      <c r="Q3520" s="9">
        <v>1.8065998742171199E-2</v>
      </c>
      <c r="R3520" s="9">
        <v>0</v>
      </c>
      <c r="S3520" s="9">
        <v>39971851265.559402</v>
      </c>
      <c r="T3520" s="9">
        <v>3013.8615238634502</v>
      </c>
      <c r="U3520" s="9">
        <v>9.8715247955104495</v>
      </c>
      <c r="V3520" s="9">
        <v>0</v>
      </c>
      <c r="W3520" s="9">
        <v>9.8715247955104495</v>
      </c>
      <c r="X3520" s="9">
        <v>0</v>
      </c>
      <c r="Y3520" s="9">
        <v>0</v>
      </c>
      <c r="Z3520" s="9">
        <v>1.8283969000000001E-2</v>
      </c>
      <c r="AA3520" s="9">
        <v>183.01711</v>
      </c>
      <c r="AB3520" s="9"/>
      <c r="AQ3520" s="9" t="e">
        <f>#REF!-'Processed Potentiostat'!$J$3</f>
        <v>#REF!</v>
      </c>
    </row>
    <row r="3521" spans="1:43" x14ac:dyDescent="0.35">
      <c r="A3521">
        <v>2</v>
      </c>
      <c r="B3521">
        <v>0</v>
      </c>
      <c r="C3521">
        <v>0</v>
      </c>
      <c r="D3521">
        <v>1</v>
      </c>
      <c r="E3521">
        <v>0</v>
      </c>
      <c r="F3521">
        <v>0</v>
      </c>
      <c r="G3521">
        <v>0</v>
      </c>
      <c r="H3521" s="9">
        <v>3014.8615238381899</v>
      </c>
      <c r="I3521" s="9">
        <v>-1.8301221999999999</v>
      </c>
      <c r="J3521" s="9">
        <v>-1.8289323</v>
      </c>
      <c r="K3521" s="9">
        <v>-9.9480543000000008</v>
      </c>
      <c r="L3521" s="9">
        <v>-35.547500999999997</v>
      </c>
      <c r="M3521" s="9">
        <v>-35.547500999999997</v>
      </c>
      <c r="N3521" s="9">
        <v>39</v>
      </c>
      <c r="O3521" s="9">
        <v>62.474986999999999</v>
      </c>
      <c r="P3521" s="9">
        <v>0</v>
      </c>
      <c r="Q3521" s="9">
        <v>1.80710840709267E-2</v>
      </c>
      <c r="R3521" s="9">
        <v>0</v>
      </c>
      <c r="S3521" s="9">
        <v>28655970954.078602</v>
      </c>
      <c r="T3521" s="9">
        <v>3014.8615238381899</v>
      </c>
      <c r="U3521" s="9">
        <v>9.87430525316603</v>
      </c>
      <c r="V3521" s="9">
        <v>0</v>
      </c>
      <c r="W3521" s="9">
        <v>9.87430525316603</v>
      </c>
      <c r="X3521" s="9">
        <v>0</v>
      </c>
      <c r="Y3521" s="9">
        <v>0</v>
      </c>
      <c r="Z3521" s="9">
        <v>1.8194318000000001E-2</v>
      </c>
      <c r="AA3521" s="9">
        <v>183.84824</v>
      </c>
      <c r="AB3521" s="9"/>
      <c r="AQ3521" s="9" t="e">
        <f>#REF!-'Processed Potentiostat'!$J$3</f>
        <v>#REF!</v>
      </c>
    </row>
    <row r="3522" spans="1:43" x14ac:dyDescent="0.35">
      <c r="A3522">
        <v>2</v>
      </c>
      <c r="B3522">
        <v>0</v>
      </c>
      <c r="C3522">
        <v>0</v>
      </c>
      <c r="D3522">
        <v>1</v>
      </c>
      <c r="E3522">
        <v>0</v>
      </c>
      <c r="F3522">
        <v>0</v>
      </c>
      <c r="G3522">
        <v>0</v>
      </c>
      <c r="H3522" s="9">
        <v>3015.86152381292</v>
      </c>
      <c r="I3522" s="9">
        <v>-1.8301523</v>
      </c>
      <c r="J3522" s="9">
        <v>-1.8318570000000001</v>
      </c>
      <c r="K3522" s="9">
        <v>-11.35637</v>
      </c>
      <c r="L3522" s="9">
        <v>-35.559565999999997</v>
      </c>
      <c r="M3522" s="9">
        <v>-35.559565999999997</v>
      </c>
      <c r="N3522" s="9">
        <v>39</v>
      </c>
      <c r="O3522" s="9">
        <v>62.474986999999999</v>
      </c>
      <c r="P3522" s="9">
        <v>0</v>
      </c>
      <c r="Q3522" s="9">
        <v>1.8077223787587401E-2</v>
      </c>
      <c r="R3522" s="9">
        <v>0</v>
      </c>
      <c r="S3522" s="9">
        <v>21113764729.418098</v>
      </c>
      <c r="T3522" s="9">
        <v>3015.86152381292</v>
      </c>
      <c r="U3522" s="9">
        <v>9.8776574961748107</v>
      </c>
      <c r="V3522" s="9">
        <v>0</v>
      </c>
      <c r="W3522" s="9">
        <v>9.8776574961748107</v>
      </c>
      <c r="X3522" s="9">
        <v>0</v>
      </c>
      <c r="Y3522" s="9">
        <v>0</v>
      </c>
      <c r="Z3522" s="9">
        <v>2.0803245000000001E-2</v>
      </c>
      <c r="AA3522" s="9">
        <v>161.30655999999999</v>
      </c>
      <c r="AB3522" s="9"/>
      <c r="AQ3522" s="9" t="e">
        <f>#REF!-'Processed Potentiostat'!$J$3</f>
        <v>#REF!</v>
      </c>
    </row>
    <row r="3523" spans="1:43" x14ac:dyDescent="0.35">
      <c r="A3523">
        <v>2</v>
      </c>
      <c r="B3523">
        <v>0</v>
      </c>
      <c r="C3523">
        <v>0</v>
      </c>
      <c r="D3523">
        <v>1</v>
      </c>
      <c r="E3523">
        <v>0</v>
      </c>
      <c r="F3523">
        <v>0</v>
      </c>
      <c r="G3523">
        <v>0</v>
      </c>
      <c r="H3523" s="9">
        <v>3016.8615237876602</v>
      </c>
      <c r="I3523" s="9">
        <v>-1.8298478</v>
      </c>
      <c r="J3523" s="9">
        <v>-1.8302791</v>
      </c>
      <c r="K3523" s="9">
        <v>-10.223666</v>
      </c>
      <c r="L3523" s="9">
        <v>-35.570404000000003</v>
      </c>
      <c r="M3523" s="9">
        <v>-35.570404000000003</v>
      </c>
      <c r="N3523" s="9">
        <v>39</v>
      </c>
      <c r="O3523" s="9">
        <v>62.474986999999999</v>
      </c>
      <c r="P3523" s="9">
        <v>0</v>
      </c>
      <c r="Q3523" s="9">
        <v>1.80827337182583E-2</v>
      </c>
      <c r="R3523" s="9">
        <v>0</v>
      </c>
      <c r="S3523" s="9">
        <v>334513647455.14203</v>
      </c>
      <c r="T3523" s="9">
        <v>3016.8615237876602</v>
      </c>
      <c r="U3523" s="9">
        <v>9.8806677106349703</v>
      </c>
      <c r="V3523" s="9">
        <v>0</v>
      </c>
      <c r="W3523" s="9">
        <v>9.8806677106349703</v>
      </c>
      <c r="X3523" s="9">
        <v>0</v>
      </c>
      <c r="Y3523" s="9">
        <v>0</v>
      </c>
      <c r="Z3523" s="9">
        <v>1.8712163E-2</v>
      </c>
      <c r="AA3523" s="9">
        <v>179.02376000000001</v>
      </c>
      <c r="AB3523" s="9"/>
      <c r="AQ3523" s="9" t="e">
        <f>#REF!-'Processed Potentiostat'!$J$3</f>
        <v>#REF!</v>
      </c>
    </row>
    <row r="3524" spans="1:43" x14ac:dyDescent="0.35">
      <c r="A3524">
        <v>2</v>
      </c>
      <c r="B3524">
        <v>0</v>
      </c>
      <c r="C3524">
        <v>0</v>
      </c>
      <c r="D3524">
        <v>1</v>
      </c>
      <c r="E3524">
        <v>0</v>
      </c>
      <c r="F3524">
        <v>0</v>
      </c>
      <c r="G3524">
        <v>0</v>
      </c>
      <c r="H3524" s="9">
        <v>3017.8615237623999</v>
      </c>
      <c r="I3524" s="9">
        <v>-1.8301126000000001</v>
      </c>
      <c r="J3524" s="9">
        <v>-1.8301080000000001</v>
      </c>
      <c r="K3524" s="9">
        <v>-12.673959999999999</v>
      </c>
      <c r="L3524" s="9">
        <v>-35.582500000000003</v>
      </c>
      <c r="M3524" s="9">
        <v>-35.582500000000003</v>
      </c>
      <c r="N3524" s="9">
        <v>39</v>
      </c>
      <c r="O3524" s="9">
        <v>62.474986999999999</v>
      </c>
      <c r="P3524" s="9">
        <v>0</v>
      </c>
      <c r="Q3524" s="9">
        <v>1.8088883087196701E-2</v>
      </c>
      <c r="R3524" s="9">
        <v>0</v>
      </c>
      <c r="S3524" s="9">
        <v>549701000282.51001</v>
      </c>
      <c r="T3524" s="9">
        <v>3017.8615237623999</v>
      </c>
      <c r="U3524" s="9">
        <v>9.8840277444456408</v>
      </c>
      <c r="V3524" s="9">
        <v>0</v>
      </c>
      <c r="W3524" s="9">
        <v>9.8840277444456408</v>
      </c>
      <c r="X3524" s="9">
        <v>0</v>
      </c>
      <c r="Y3524" s="9">
        <v>0</v>
      </c>
      <c r="Z3524" s="9">
        <v>2.3194715000000001E-2</v>
      </c>
      <c r="AA3524" s="9">
        <v>144.39908</v>
      </c>
      <c r="AB3524" s="9"/>
      <c r="AQ3524" s="9" t="e">
        <f>#REF!-'Processed Potentiostat'!$J$3</f>
        <v>#REF!</v>
      </c>
    </row>
    <row r="3525" spans="1:43" x14ac:dyDescent="0.35">
      <c r="A3525">
        <v>2</v>
      </c>
      <c r="B3525">
        <v>0</v>
      </c>
      <c r="C3525">
        <v>0</v>
      </c>
      <c r="D3525">
        <v>1</v>
      </c>
      <c r="E3525">
        <v>0</v>
      </c>
      <c r="F3525">
        <v>0</v>
      </c>
      <c r="G3525">
        <v>0</v>
      </c>
      <c r="H3525" s="9">
        <v>3018.86152373714</v>
      </c>
      <c r="I3525" s="9">
        <v>-1.8301632000000001</v>
      </c>
      <c r="J3525" s="9">
        <v>-1.8295987</v>
      </c>
      <c r="K3525" s="9">
        <v>-11.168628</v>
      </c>
      <c r="L3525" s="9">
        <v>-35.594417999999997</v>
      </c>
      <c r="M3525" s="9">
        <v>-35.594417999999997</v>
      </c>
      <c r="N3525" s="9">
        <v>39</v>
      </c>
      <c r="O3525" s="9">
        <v>62.474986999999999</v>
      </c>
      <c r="P3525" s="9">
        <v>0</v>
      </c>
      <c r="Q3525" s="9">
        <v>1.80949396250688E-2</v>
      </c>
      <c r="R3525" s="9">
        <v>0</v>
      </c>
      <c r="S3525" s="9">
        <v>61999091234.334801</v>
      </c>
      <c r="T3525" s="9">
        <v>3018.86152373714</v>
      </c>
      <c r="U3525" s="9">
        <v>9.8873384589803397</v>
      </c>
      <c r="V3525" s="9">
        <v>0</v>
      </c>
      <c r="W3525" s="9">
        <v>9.8873384589803397</v>
      </c>
      <c r="X3525" s="9">
        <v>0</v>
      </c>
      <c r="Y3525" s="9">
        <v>0</v>
      </c>
      <c r="Z3525" s="9">
        <v>2.0434106E-2</v>
      </c>
      <c r="AA3525" s="9">
        <v>163.81589</v>
      </c>
      <c r="AB3525" s="9"/>
      <c r="AQ3525" s="9" t="e">
        <f>#REF!-'Processed Potentiostat'!$J$3</f>
        <v>#REF!</v>
      </c>
    </row>
    <row r="3526" spans="1:43" x14ac:dyDescent="0.35">
      <c r="A3526">
        <v>2</v>
      </c>
      <c r="B3526">
        <v>0</v>
      </c>
      <c r="C3526">
        <v>0</v>
      </c>
      <c r="D3526">
        <v>1</v>
      </c>
      <c r="E3526">
        <v>0</v>
      </c>
      <c r="F3526">
        <v>0</v>
      </c>
      <c r="G3526">
        <v>0</v>
      </c>
      <c r="H3526" s="9">
        <v>3019.8615237118702</v>
      </c>
      <c r="I3526" s="9">
        <v>-1.8298622</v>
      </c>
      <c r="J3526" s="9">
        <v>-1.8290458999999999</v>
      </c>
      <c r="K3526" s="9">
        <v>-11.430408</v>
      </c>
      <c r="L3526" s="9">
        <v>-35.605865000000001</v>
      </c>
      <c r="M3526" s="9">
        <v>-35.605865000000001</v>
      </c>
      <c r="N3526" s="9">
        <v>39</v>
      </c>
      <c r="O3526" s="9">
        <v>62.474986999999999</v>
      </c>
      <c r="P3526" s="9">
        <v>0</v>
      </c>
      <c r="Q3526" s="9">
        <v>1.81007559434972E-2</v>
      </c>
      <c r="R3526" s="9">
        <v>0</v>
      </c>
      <c r="S3526" s="9">
        <v>31596704862.9641</v>
      </c>
      <c r="T3526" s="9">
        <v>3019.8615237118702</v>
      </c>
      <c r="U3526" s="9">
        <v>9.8905182901223405</v>
      </c>
      <c r="V3526" s="9">
        <v>0</v>
      </c>
      <c r="W3526" s="9">
        <v>9.8905182901223405</v>
      </c>
      <c r="X3526" s="9">
        <v>0</v>
      </c>
      <c r="Y3526" s="9">
        <v>0</v>
      </c>
      <c r="Z3526" s="9">
        <v>2.0906741E-2</v>
      </c>
      <c r="AA3526" s="9">
        <v>160.01579000000001</v>
      </c>
      <c r="AB3526" s="9"/>
      <c r="AQ3526" s="9" t="e">
        <f>#REF!-'Processed Potentiostat'!$J$3</f>
        <v>#REF!</v>
      </c>
    </row>
    <row r="3527" spans="1:43" x14ac:dyDescent="0.35">
      <c r="A3527">
        <v>2</v>
      </c>
      <c r="B3527">
        <v>0</v>
      </c>
      <c r="C3527">
        <v>0</v>
      </c>
      <c r="D3527">
        <v>1</v>
      </c>
      <c r="E3527">
        <v>0</v>
      </c>
      <c r="F3527">
        <v>0</v>
      </c>
      <c r="G3527">
        <v>0</v>
      </c>
      <c r="H3527" s="9">
        <v>3020.8615236866099</v>
      </c>
      <c r="I3527" s="9">
        <v>-1.8300041</v>
      </c>
      <c r="J3527" s="9">
        <v>-1.8288313</v>
      </c>
      <c r="K3527" s="9">
        <v>-10.535707</v>
      </c>
      <c r="L3527" s="9">
        <v>-35.616722000000003</v>
      </c>
      <c r="M3527" s="9">
        <v>-35.616722000000003</v>
      </c>
      <c r="N3527" s="9">
        <v>39</v>
      </c>
      <c r="O3527" s="9">
        <v>62.474986999999999</v>
      </c>
      <c r="P3527" s="9">
        <v>0</v>
      </c>
      <c r="Q3527" s="9">
        <v>1.81062712051712E-2</v>
      </c>
      <c r="R3527" s="9">
        <v>0</v>
      </c>
      <c r="S3527" s="9">
        <v>26550672844.727299</v>
      </c>
      <c r="T3527" s="9">
        <v>3020.8615236866099</v>
      </c>
      <c r="U3527" s="9">
        <v>9.8935339689823198</v>
      </c>
      <c r="V3527" s="9">
        <v>0</v>
      </c>
      <c r="W3527" s="9">
        <v>9.8935339689823198</v>
      </c>
      <c r="X3527" s="9">
        <v>0</v>
      </c>
      <c r="Y3527" s="9">
        <v>0</v>
      </c>
      <c r="Z3527" s="9">
        <v>1.9268029999999998E-2</v>
      </c>
      <c r="AA3527" s="9">
        <v>173.58412000000001</v>
      </c>
      <c r="AB3527" s="9"/>
      <c r="AQ3527" s="9" t="e">
        <f>#REF!-'Processed Potentiostat'!$J$3</f>
        <v>#REF!</v>
      </c>
    </row>
    <row r="3528" spans="1:43" x14ac:dyDescent="0.35">
      <c r="A3528">
        <v>2</v>
      </c>
      <c r="B3528">
        <v>0</v>
      </c>
      <c r="C3528">
        <v>0</v>
      </c>
      <c r="D3528">
        <v>1</v>
      </c>
      <c r="E3528">
        <v>0</v>
      </c>
      <c r="F3528">
        <v>0</v>
      </c>
      <c r="G3528">
        <v>0</v>
      </c>
      <c r="H3528" s="9">
        <v>3021.86152366135</v>
      </c>
      <c r="I3528" s="9">
        <v>-1.8300505</v>
      </c>
      <c r="J3528" s="9">
        <v>-1.8294168</v>
      </c>
      <c r="K3528" s="9">
        <v>-11.787984</v>
      </c>
      <c r="L3528" s="9">
        <v>-35.627785000000003</v>
      </c>
      <c r="M3528" s="9">
        <v>-35.627785000000003</v>
      </c>
      <c r="N3528" s="9">
        <v>39</v>
      </c>
      <c r="O3528" s="9">
        <v>62.474986999999999</v>
      </c>
      <c r="P3528" s="9">
        <v>0</v>
      </c>
      <c r="Q3528" s="9">
        <v>1.8111892912431E-2</v>
      </c>
      <c r="R3528" s="9">
        <v>0</v>
      </c>
      <c r="S3528" s="9">
        <v>47125121637.890297</v>
      </c>
      <c r="T3528" s="9">
        <v>3021.86152366135</v>
      </c>
      <c r="U3528" s="9">
        <v>9.8966069164375696</v>
      </c>
      <c r="V3528" s="9">
        <v>0</v>
      </c>
      <c r="W3528" s="9">
        <v>9.8966069164375696</v>
      </c>
      <c r="X3528" s="9">
        <v>0</v>
      </c>
      <c r="Y3528" s="9">
        <v>0</v>
      </c>
      <c r="Z3528" s="9">
        <v>2.1565135999999999E-2</v>
      </c>
      <c r="AA3528" s="9">
        <v>155.19336000000001</v>
      </c>
      <c r="AB3528" s="9"/>
      <c r="AQ3528" s="9" t="e">
        <f>#REF!-'Processed Potentiostat'!$J$3</f>
        <v>#REF!</v>
      </c>
    </row>
    <row r="3529" spans="1:43" x14ac:dyDescent="0.35">
      <c r="A3529">
        <v>2</v>
      </c>
      <c r="B3529">
        <v>0</v>
      </c>
      <c r="C3529">
        <v>0</v>
      </c>
      <c r="D3529">
        <v>1</v>
      </c>
      <c r="E3529">
        <v>0</v>
      </c>
      <c r="F3529">
        <v>0</v>
      </c>
      <c r="G3529">
        <v>0</v>
      </c>
      <c r="H3529" s="9">
        <v>3022.8615236360902</v>
      </c>
      <c r="I3529" s="9">
        <v>-1.8300798</v>
      </c>
      <c r="J3529" s="9">
        <v>-1.8313786999999999</v>
      </c>
      <c r="K3529" s="9">
        <v>-10.420629999999999</v>
      </c>
      <c r="L3529" s="9">
        <v>-35.638987999999998</v>
      </c>
      <c r="M3529" s="9">
        <v>-35.638987999999998</v>
      </c>
      <c r="N3529" s="9">
        <v>39</v>
      </c>
      <c r="O3529" s="9">
        <v>62.474986999999999</v>
      </c>
      <c r="P3529" s="9">
        <v>0</v>
      </c>
      <c r="Q3529" s="9">
        <v>1.8117592450807098E-2</v>
      </c>
      <c r="R3529" s="9">
        <v>0</v>
      </c>
      <c r="S3529" s="9">
        <v>29553333286.737598</v>
      </c>
      <c r="T3529" s="9">
        <v>3022.8615236360902</v>
      </c>
      <c r="U3529" s="9">
        <v>9.8997195405641598</v>
      </c>
      <c r="V3529" s="9">
        <v>0</v>
      </c>
      <c r="W3529" s="9">
        <v>9.8997195405641598</v>
      </c>
      <c r="X3529" s="9">
        <v>0</v>
      </c>
      <c r="Y3529" s="9">
        <v>0</v>
      </c>
      <c r="Z3529" s="9">
        <v>1.908412E-2</v>
      </c>
      <c r="AA3529" s="9">
        <v>175.74547999999999</v>
      </c>
      <c r="AB3529" s="9"/>
      <c r="AQ3529" s="9" t="e">
        <f>#REF!-'Processed Potentiostat'!$J$3</f>
        <v>#REF!</v>
      </c>
    </row>
    <row r="3530" spans="1:43" x14ac:dyDescent="0.35">
      <c r="A3530">
        <v>2</v>
      </c>
      <c r="B3530">
        <v>0</v>
      </c>
      <c r="C3530">
        <v>0</v>
      </c>
      <c r="D3530">
        <v>1</v>
      </c>
      <c r="E3530">
        <v>0</v>
      </c>
      <c r="F3530">
        <v>0</v>
      </c>
      <c r="G3530">
        <v>0</v>
      </c>
      <c r="H3530" s="9">
        <v>3023.8615236108299</v>
      </c>
      <c r="I3530" s="9">
        <v>-1.829906</v>
      </c>
      <c r="J3530" s="9">
        <v>-1.8315537</v>
      </c>
      <c r="K3530" s="9">
        <v>-9.3157806000000001</v>
      </c>
      <c r="L3530" s="9">
        <v>-35.648944999999998</v>
      </c>
      <c r="M3530" s="9">
        <v>-35.648944999999998</v>
      </c>
      <c r="N3530" s="9">
        <v>39</v>
      </c>
      <c r="O3530" s="9">
        <v>62.474986999999999</v>
      </c>
      <c r="P3530" s="9">
        <v>0</v>
      </c>
      <c r="Q3530" s="9">
        <v>1.8122657897396501E-2</v>
      </c>
      <c r="R3530" s="9">
        <v>0</v>
      </c>
      <c r="S3530" s="9">
        <v>25815350148.7658</v>
      </c>
      <c r="T3530" s="9">
        <v>3023.8615236108299</v>
      </c>
      <c r="U3530" s="9">
        <v>9.9024844210447203</v>
      </c>
      <c r="V3530" s="9">
        <v>0</v>
      </c>
      <c r="W3530" s="9">
        <v>9.9024844210447203</v>
      </c>
      <c r="X3530" s="9">
        <v>0</v>
      </c>
      <c r="Y3530" s="9">
        <v>0</v>
      </c>
      <c r="Z3530" s="9">
        <v>1.7062352999999999E-2</v>
      </c>
      <c r="AA3530" s="9">
        <v>196.60765000000001</v>
      </c>
      <c r="AB3530" s="9"/>
      <c r="AQ3530" s="9" t="e">
        <f>#REF!-'Processed Potentiostat'!$J$3</f>
        <v>#REF!</v>
      </c>
    </row>
    <row r="3531" spans="1:43" x14ac:dyDescent="0.35">
      <c r="A3531">
        <v>2</v>
      </c>
      <c r="B3531">
        <v>0</v>
      </c>
      <c r="C3531">
        <v>0</v>
      </c>
      <c r="D3531">
        <v>1</v>
      </c>
      <c r="E3531">
        <v>0</v>
      </c>
      <c r="F3531">
        <v>0</v>
      </c>
      <c r="G3531">
        <v>0</v>
      </c>
      <c r="H3531" s="9">
        <v>3024.86152358556</v>
      </c>
      <c r="I3531" s="9">
        <v>-1.8298794</v>
      </c>
      <c r="J3531" s="9">
        <v>-1.8284286000000001</v>
      </c>
      <c r="K3531" s="9">
        <v>-10.430042</v>
      </c>
      <c r="L3531" s="9">
        <v>-35.659458000000001</v>
      </c>
      <c r="M3531" s="9">
        <v>-35.659458000000001</v>
      </c>
      <c r="N3531" s="9">
        <v>39</v>
      </c>
      <c r="O3531" s="9">
        <v>62.474986999999999</v>
      </c>
      <c r="P3531" s="9">
        <v>0</v>
      </c>
      <c r="Q3531" s="9">
        <v>1.81279975721273E-2</v>
      </c>
      <c r="R3531" s="9">
        <v>0</v>
      </c>
      <c r="S3531" s="9">
        <v>20445164718.389702</v>
      </c>
      <c r="T3531" s="9">
        <v>3024.86152358556</v>
      </c>
      <c r="U3531" s="9">
        <v>9.9054046801315394</v>
      </c>
      <c r="V3531" s="9">
        <v>0</v>
      </c>
      <c r="W3531" s="9">
        <v>9.9054046801315394</v>
      </c>
      <c r="X3531" s="9">
        <v>0</v>
      </c>
      <c r="Y3531" s="9">
        <v>0</v>
      </c>
      <c r="Z3531" s="9">
        <v>1.9070587999999999E-2</v>
      </c>
      <c r="AA3531" s="9">
        <v>175.30404999999999</v>
      </c>
      <c r="AB3531" s="9"/>
      <c r="AQ3531" s="9" t="e">
        <f>#REF!-'Processed Potentiostat'!$J$3</f>
        <v>#REF!</v>
      </c>
    </row>
    <row r="3532" spans="1:43" x14ac:dyDescent="0.35">
      <c r="A3532">
        <v>2</v>
      </c>
      <c r="B3532">
        <v>0</v>
      </c>
      <c r="C3532">
        <v>0</v>
      </c>
      <c r="D3532">
        <v>1</v>
      </c>
      <c r="E3532">
        <v>0</v>
      </c>
      <c r="F3532">
        <v>0</v>
      </c>
      <c r="G3532">
        <v>0</v>
      </c>
      <c r="H3532" s="9">
        <v>3025.8615235603002</v>
      </c>
      <c r="I3532" s="9">
        <v>-1.8299122999999999</v>
      </c>
      <c r="J3532" s="9">
        <v>-1.8316391999999999</v>
      </c>
      <c r="K3532" s="9">
        <v>-12.499667000000001</v>
      </c>
      <c r="L3532" s="9">
        <v>-35.670501999999999</v>
      </c>
      <c r="M3532" s="9">
        <v>-35.670501999999999</v>
      </c>
      <c r="N3532" s="9">
        <v>39</v>
      </c>
      <c r="O3532" s="9">
        <v>62.474986999999999</v>
      </c>
      <c r="P3532" s="9">
        <v>0</v>
      </c>
      <c r="Q3532" s="9">
        <v>1.8133616404396601E-2</v>
      </c>
      <c r="R3532" s="9">
        <v>0</v>
      </c>
      <c r="S3532" s="9">
        <v>24325326943.050301</v>
      </c>
      <c r="T3532" s="9">
        <v>3025.8615235603002</v>
      </c>
      <c r="U3532" s="9">
        <v>9.9084723898590408</v>
      </c>
      <c r="V3532" s="9">
        <v>0</v>
      </c>
      <c r="W3532" s="9">
        <v>9.9084723898590408</v>
      </c>
      <c r="X3532" s="9">
        <v>0</v>
      </c>
      <c r="Y3532" s="9">
        <v>0</v>
      </c>
      <c r="Z3532" s="9">
        <v>2.2894879999999999E-2</v>
      </c>
      <c r="AA3532" s="9">
        <v>146.53503000000001</v>
      </c>
      <c r="AB3532" s="9"/>
      <c r="AQ3532" s="9" t="e">
        <f>#REF!-'Processed Potentiostat'!$J$3</f>
        <v>#REF!</v>
      </c>
    </row>
    <row r="3533" spans="1:43" x14ac:dyDescent="0.35">
      <c r="A3533">
        <v>2</v>
      </c>
      <c r="B3533">
        <v>0</v>
      </c>
      <c r="C3533">
        <v>0</v>
      </c>
      <c r="D3533">
        <v>1</v>
      </c>
      <c r="E3533">
        <v>0</v>
      </c>
      <c r="F3533">
        <v>0</v>
      </c>
      <c r="G3533">
        <v>0</v>
      </c>
      <c r="H3533" s="9">
        <v>3026.6679235399301</v>
      </c>
      <c r="I3533" s="9">
        <v>-1.8299311</v>
      </c>
      <c r="J3533" s="9">
        <v>-1.831081</v>
      </c>
      <c r="K3533" s="9">
        <v>-17.519864999999999</v>
      </c>
      <c r="L3533" s="9">
        <v>-35.680163999999998</v>
      </c>
      <c r="M3533" s="9">
        <v>-35.680163999999998</v>
      </c>
      <c r="N3533" s="9">
        <v>39</v>
      </c>
      <c r="O3533" s="9">
        <v>62.474986999999999</v>
      </c>
      <c r="P3533" s="9">
        <v>0</v>
      </c>
      <c r="Q3533" s="9">
        <v>1.8138531141945399E-2</v>
      </c>
      <c r="R3533" s="9">
        <v>0</v>
      </c>
      <c r="S3533" s="9">
        <v>39284279649.711304</v>
      </c>
      <c r="T3533" s="9">
        <v>3026.6679235399301</v>
      </c>
      <c r="U3533" s="9">
        <v>9.9111572454753905</v>
      </c>
      <c r="V3533" s="9">
        <v>0</v>
      </c>
      <c r="W3533" s="9">
        <v>9.9111572454753905</v>
      </c>
      <c r="X3533" s="9">
        <v>0</v>
      </c>
      <c r="Y3533" s="9">
        <v>0</v>
      </c>
      <c r="Z3533" s="9">
        <v>3.2080293000000003E-2</v>
      </c>
      <c r="AA3533" s="9">
        <v>104.51456</v>
      </c>
      <c r="AB3533" s="9"/>
      <c r="AQ3533" s="9" t="e">
        <f>#REF!-'Processed Potentiostat'!$J$3</f>
        <v>#REF!</v>
      </c>
    </row>
    <row r="3534" spans="1:43" x14ac:dyDescent="0.35">
      <c r="A3534">
        <v>2</v>
      </c>
      <c r="B3534">
        <v>0</v>
      </c>
      <c r="C3534">
        <v>0</v>
      </c>
      <c r="D3534">
        <v>1</v>
      </c>
      <c r="E3534">
        <v>0</v>
      </c>
      <c r="F3534">
        <v>0</v>
      </c>
      <c r="G3534">
        <v>0</v>
      </c>
      <c r="H3534" s="9">
        <v>3027.6679235146698</v>
      </c>
      <c r="I3534" s="9">
        <v>-1.830055</v>
      </c>
      <c r="J3534" s="9">
        <v>-1.8291010999999999</v>
      </c>
      <c r="K3534" s="9">
        <v>-13.659998</v>
      </c>
      <c r="L3534" s="9">
        <v>-35.694881000000002</v>
      </c>
      <c r="M3534" s="9">
        <v>-35.694881000000002</v>
      </c>
      <c r="N3534" s="9">
        <v>39</v>
      </c>
      <c r="O3534" s="9">
        <v>62.474986999999999</v>
      </c>
      <c r="P3534" s="9">
        <v>0</v>
      </c>
      <c r="Q3534" s="9">
        <v>1.8146008660650598E-2</v>
      </c>
      <c r="R3534" s="9">
        <v>0</v>
      </c>
      <c r="S3534" s="9">
        <v>33307047505.117599</v>
      </c>
      <c r="T3534" s="9">
        <v>3027.6679235146698</v>
      </c>
      <c r="U3534" s="9">
        <v>9.9152444823254395</v>
      </c>
      <c r="V3534" s="9">
        <v>0</v>
      </c>
      <c r="W3534" s="9">
        <v>9.9152444823254395</v>
      </c>
      <c r="X3534" s="9">
        <v>0</v>
      </c>
      <c r="Y3534" s="9">
        <v>0</v>
      </c>
      <c r="Z3534" s="9">
        <v>2.4985515999999999E-2</v>
      </c>
      <c r="AA3534" s="9">
        <v>133.90200999999999</v>
      </c>
      <c r="AB3534" s="9"/>
      <c r="AQ3534" s="9" t="e">
        <f>#REF!-'Processed Potentiostat'!$J$3</f>
        <v>#REF!</v>
      </c>
    </row>
    <row r="3535" spans="1:43" x14ac:dyDescent="0.35">
      <c r="A3535">
        <v>2</v>
      </c>
      <c r="B3535">
        <v>0</v>
      </c>
      <c r="C3535">
        <v>0</v>
      </c>
      <c r="D3535">
        <v>1</v>
      </c>
      <c r="E3535">
        <v>0</v>
      </c>
      <c r="F3535">
        <v>0</v>
      </c>
      <c r="G3535">
        <v>0</v>
      </c>
      <c r="H3535" s="9">
        <v>3028.66792348941</v>
      </c>
      <c r="I3535" s="9">
        <v>-1.8298601999999999</v>
      </c>
      <c r="J3535" s="9">
        <v>-1.831183</v>
      </c>
      <c r="K3535" s="9">
        <v>-12.218302</v>
      </c>
      <c r="L3535" s="9">
        <v>-35.707504</v>
      </c>
      <c r="M3535" s="9">
        <v>-35.707504</v>
      </c>
      <c r="N3535" s="9">
        <v>39</v>
      </c>
      <c r="O3535" s="9">
        <v>62.474986999999999</v>
      </c>
      <c r="P3535" s="9">
        <v>0</v>
      </c>
      <c r="Q3535" s="9">
        <v>1.81524294154051E-2</v>
      </c>
      <c r="R3535" s="9">
        <v>0</v>
      </c>
      <c r="S3535" s="9">
        <v>35347680710.425797</v>
      </c>
      <c r="T3535" s="9">
        <v>3028.66792348941</v>
      </c>
      <c r="U3535" s="9">
        <v>9.9187508669213695</v>
      </c>
      <c r="V3535" s="9">
        <v>0</v>
      </c>
      <c r="W3535" s="9">
        <v>9.9187508669213695</v>
      </c>
      <c r="X3535" s="9">
        <v>0</v>
      </c>
      <c r="Y3535" s="9">
        <v>0</v>
      </c>
      <c r="Z3535" s="9">
        <v>2.2373945999999999E-2</v>
      </c>
      <c r="AA3535" s="9">
        <v>149.87213</v>
      </c>
      <c r="AB3535" s="9"/>
      <c r="AQ3535" s="9" t="e">
        <f>#REF!-'Processed Potentiostat'!$J$3</f>
        <v>#REF!</v>
      </c>
    </row>
    <row r="3536" spans="1:43" x14ac:dyDescent="0.35">
      <c r="A3536">
        <v>2</v>
      </c>
      <c r="B3536">
        <v>0</v>
      </c>
      <c r="C3536">
        <v>0</v>
      </c>
      <c r="D3536">
        <v>1</v>
      </c>
      <c r="E3536">
        <v>0</v>
      </c>
      <c r="F3536">
        <v>0</v>
      </c>
      <c r="G3536">
        <v>0</v>
      </c>
      <c r="H3536" s="9">
        <v>3029.6679234641401</v>
      </c>
      <c r="I3536" s="9">
        <v>-1.8298873</v>
      </c>
      <c r="J3536" s="9">
        <v>-1.8287548</v>
      </c>
      <c r="K3536" s="9">
        <v>-9.7536048999999991</v>
      </c>
      <c r="L3536" s="9">
        <v>-35.718333999999999</v>
      </c>
      <c r="M3536" s="9">
        <v>-35.718333999999999</v>
      </c>
      <c r="N3536" s="9">
        <v>39</v>
      </c>
      <c r="O3536" s="9">
        <v>62.474986999999999</v>
      </c>
      <c r="P3536" s="9">
        <v>0</v>
      </c>
      <c r="Q3536" s="9">
        <v>1.8157930881550099E-2</v>
      </c>
      <c r="R3536" s="9">
        <v>0</v>
      </c>
      <c r="S3536" s="9">
        <v>25189331057.965401</v>
      </c>
      <c r="T3536" s="9">
        <v>3029.6679234641401</v>
      </c>
      <c r="U3536" s="9">
        <v>9.9217591330243202</v>
      </c>
      <c r="V3536" s="9">
        <v>0</v>
      </c>
      <c r="W3536" s="9">
        <v>9.9217591330243202</v>
      </c>
      <c r="X3536" s="9">
        <v>0</v>
      </c>
      <c r="Y3536" s="9">
        <v>0</v>
      </c>
      <c r="Z3536" s="9">
        <v>1.7836951E-2</v>
      </c>
      <c r="AA3536" s="9">
        <v>187.49527</v>
      </c>
      <c r="AB3536" s="9"/>
      <c r="AQ3536" s="9" t="e">
        <f>#REF!-'Processed Potentiostat'!$J$3</f>
        <v>#REF!</v>
      </c>
    </row>
    <row r="3537" spans="1:43" x14ac:dyDescent="0.35">
      <c r="A3537">
        <v>2</v>
      </c>
      <c r="B3537">
        <v>0</v>
      </c>
      <c r="C3537">
        <v>0</v>
      </c>
      <c r="D3537">
        <v>1</v>
      </c>
      <c r="E3537">
        <v>0</v>
      </c>
      <c r="F3537">
        <v>0</v>
      </c>
      <c r="G3537">
        <v>0</v>
      </c>
      <c r="H3537" s="9">
        <v>3029.9117234579899</v>
      </c>
      <c r="I3537" s="9">
        <v>-1.8298631000000001</v>
      </c>
      <c r="J3537" s="9">
        <v>-1.8282396999999999</v>
      </c>
      <c r="K3537" s="9">
        <v>-14.779021999999999</v>
      </c>
      <c r="L3537" s="9">
        <v>-35.720913000000003</v>
      </c>
      <c r="M3537" s="9">
        <v>-35.720913000000003</v>
      </c>
      <c r="N3537" s="9">
        <v>39</v>
      </c>
      <c r="O3537" s="9">
        <v>62.474986999999999</v>
      </c>
      <c r="P3537" s="9">
        <v>0</v>
      </c>
      <c r="Q3537" s="9">
        <v>1.8159240477742401E-2</v>
      </c>
      <c r="R3537" s="9">
        <v>0</v>
      </c>
      <c r="S3537" s="9">
        <v>18478584209.116798</v>
      </c>
      <c r="T3537" s="9">
        <v>3029.9117234579899</v>
      </c>
      <c r="U3537" s="9">
        <v>9.9224753358310505</v>
      </c>
      <c r="V3537" s="9">
        <v>0</v>
      </c>
      <c r="W3537" s="9">
        <v>9.9224753358310505</v>
      </c>
      <c r="X3537" s="9">
        <v>0</v>
      </c>
      <c r="Y3537" s="9">
        <v>0</v>
      </c>
      <c r="Z3537" s="9">
        <v>2.7019596E-2</v>
      </c>
      <c r="AA3537" s="9">
        <v>123.70505</v>
      </c>
      <c r="AB3537" s="9"/>
      <c r="AQ3537" s="9" t="e">
        <f>#REF!-'Processed Potentiostat'!$J$3</f>
        <v>#REF!</v>
      </c>
    </row>
    <row r="3538" spans="1:43" x14ac:dyDescent="0.35">
      <c r="A3538">
        <v>2</v>
      </c>
      <c r="B3538">
        <v>0</v>
      </c>
      <c r="C3538">
        <v>0</v>
      </c>
      <c r="D3538">
        <v>1</v>
      </c>
      <c r="E3538">
        <v>0</v>
      </c>
      <c r="F3538">
        <v>0</v>
      </c>
      <c r="G3538">
        <v>0</v>
      </c>
      <c r="H3538" s="9">
        <v>3030.91172343272</v>
      </c>
      <c r="I3538" s="9">
        <v>-1.8299741</v>
      </c>
      <c r="J3538" s="9">
        <v>-1.8311332</v>
      </c>
      <c r="K3538" s="9">
        <v>-13.679468999999999</v>
      </c>
      <c r="L3538" s="9">
        <v>-35.735649000000002</v>
      </c>
      <c r="M3538" s="9">
        <v>-35.735649000000002</v>
      </c>
      <c r="N3538" s="9">
        <v>39</v>
      </c>
      <c r="O3538" s="9">
        <v>62.474986999999999</v>
      </c>
      <c r="P3538" s="9">
        <v>0</v>
      </c>
      <c r="Q3538" s="9">
        <v>1.81667360057844E-2</v>
      </c>
      <c r="R3538" s="9">
        <v>0</v>
      </c>
      <c r="S3538" s="9">
        <v>37206448307.300797</v>
      </c>
      <c r="T3538" s="9">
        <v>3030.91172343272</v>
      </c>
      <c r="U3538" s="9">
        <v>9.9265692635351801</v>
      </c>
      <c r="V3538" s="9">
        <v>0</v>
      </c>
      <c r="W3538" s="9">
        <v>9.9265692635351801</v>
      </c>
      <c r="X3538" s="9">
        <v>0</v>
      </c>
      <c r="Y3538" s="9">
        <v>0</v>
      </c>
      <c r="Z3538" s="9">
        <v>2.5048930000000001E-2</v>
      </c>
      <c r="AA3538" s="9">
        <v>133.85997</v>
      </c>
      <c r="AB3538" s="9"/>
      <c r="AQ3538" s="9" t="e">
        <f>#REF!-'Processed Potentiostat'!$J$3</f>
        <v>#REF!</v>
      </c>
    </row>
    <row r="3539" spans="1:43" x14ac:dyDescent="0.35">
      <c r="A3539">
        <v>2</v>
      </c>
      <c r="B3539">
        <v>0</v>
      </c>
      <c r="C3539">
        <v>0</v>
      </c>
      <c r="D3539">
        <v>1</v>
      </c>
      <c r="E3539">
        <v>0</v>
      </c>
      <c r="F3539">
        <v>0</v>
      </c>
      <c r="G3539">
        <v>0</v>
      </c>
      <c r="H3539" s="9">
        <v>3031.9117234074602</v>
      </c>
      <c r="I3539" s="9">
        <v>-1.8298775</v>
      </c>
      <c r="J3539" s="9">
        <v>-1.8288423</v>
      </c>
      <c r="K3539" s="9">
        <v>-12.333874</v>
      </c>
      <c r="L3539" s="9">
        <v>-35.748528</v>
      </c>
      <c r="M3539" s="9">
        <v>-35.748528</v>
      </c>
      <c r="N3539" s="9">
        <v>39</v>
      </c>
      <c r="O3539" s="9">
        <v>62.474986999999999</v>
      </c>
      <c r="P3539" s="9">
        <v>0</v>
      </c>
      <c r="Q3539" s="9">
        <v>1.8173278393370601E-2</v>
      </c>
      <c r="R3539" s="9">
        <v>0</v>
      </c>
      <c r="S3539" s="9">
        <v>26868595300.755798</v>
      </c>
      <c r="T3539" s="9">
        <v>3031.9117234074602</v>
      </c>
      <c r="U3539" s="9">
        <v>9.9301468051717006</v>
      </c>
      <c r="V3539" s="9">
        <v>0</v>
      </c>
      <c r="W3539" s="9">
        <v>9.9301468051717006</v>
      </c>
      <c r="X3539" s="9">
        <v>0</v>
      </c>
      <c r="Y3539" s="9">
        <v>0</v>
      </c>
      <c r="Z3539" s="9">
        <v>2.2556709000000001E-2</v>
      </c>
      <c r="AA3539" s="9">
        <v>148.27802</v>
      </c>
      <c r="AB3539" s="9"/>
      <c r="AQ3539" s="9" t="e">
        <f>#REF!-'Processed Potentiostat'!$J$3</f>
        <v>#REF!</v>
      </c>
    </row>
    <row r="3540" spans="1:43" x14ac:dyDescent="0.35">
      <c r="A3540">
        <v>2</v>
      </c>
      <c r="B3540">
        <v>0</v>
      </c>
      <c r="C3540">
        <v>0</v>
      </c>
      <c r="D3540">
        <v>1</v>
      </c>
      <c r="E3540">
        <v>0</v>
      </c>
      <c r="F3540">
        <v>0</v>
      </c>
      <c r="G3540">
        <v>0</v>
      </c>
      <c r="H3540" s="9">
        <v>3032.9117233821999</v>
      </c>
      <c r="I3540" s="9">
        <v>-1.8298676</v>
      </c>
      <c r="J3540" s="9">
        <v>-1.8312117999999999</v>
      </c>
      <c r="K3540" s="9">
        <v>-11.876844</v>
      </c>
      <c r="L3540" s="9">
        <v>-35.760390999999998</v>
      </c>
      <c r="M3540" s="9">
        <v>-35.760390999999998</v>
      </c>
      <c r="N3540" s="9">
        <v>39</v>
      </c>
      <c r="O3540" s="9">
        <v>62.474986999999999</v>
      </c>
      <c r="P3540" s="9">
        <v>0</v>
      </c>
      <c r="Q3540" s="9">
        <v>1.8179313105329799E-2</v>
      </c>
      <c r="R3540" s="9">
        <v>0</v>
      </c>
      <c r="S3540" s="9">
        <v>34417153415.6185</v>
      </c>
      <c r="T3540" s="9">
        <v>3032.9117233821999</v>
      </c>
      <c r="U3540" s="9">
        <v>9.9334421810352502</v>
      </c>
      <c r="V3540" s="9">
        <v>0</v>
      </c>
      <c r="W3540" s="9">
        <v>9.9334421810352502</v>
      </c>
      <c r="X3540" s="9">
        <v>0</v>
      </c>
      <c r="Y3540" s="9">
        <v>0</v>
      </c>
      <c r="Z3540" s="9">
        <v>2.1749017999999998E-2</v>
      </c>
      <c r="AA3540" s="9">
        <v>154.18335999999999</v>
      </c>
      <c r="AB3540" s="9"/>
      <c r="AQ3540" s="9" t="e">
        <f>#REF!-'Processed Potentiostat'!$J$3</f>
        <v>#REF!</v>
      </c>
    </row>
    <row r="3541" spans="1:43" x14ac:dyDescent="0.35">
      <c r="A3541">
        <v>2</v>
      </c>
      <c r="B3541">
        <v>0</v>
      </c>
      <c r="C3541">
        <v>0</v>
      </c>
      <c r="D3541">
        <v>1</v>
      </c>
      <c r="E3541">
        <v>0</v>
      </c>
      <c r="F3541">
        <v>0</v>
      </c>
      <c r="G3541">
        <v>0</v>
      </c>
      <c r="H3541" s="9">
        <v>3033.6183233643501</v>
      </c>
      <c r="I3541" s="9">
        <v>-1.8299278000000001</v>
      </c>
      <c r="J3541" s="9">
        <v>-1.8283952000000001</v>
      </c>
      <c r="K3541" s="9">
        <v>-17.345269999999999</v>
      </c>
      <c r="L3541" s="9">
        <v>-35.768436000000001</v>
      </c>
      <c r="M3541" s="9">
        <v>-35.768436000000001</v>
      </c>
      <c r="N3541" s="9">
        <v>39</v>
      </c>
      <c r="O3541" s="9">
        <v>62.474986999999999</v>
      </c>
      <c r="P3541" s="9">
        <v>0</v>
      </c>
      <c r="Q3541" s="9">
        <v>1.81833991606371E-2</v>
      </c>
      <c r="R3541" s="9">
        <v>0</v>
      </c>
      <c r="S3541" s="9">
        <v>20122553208.744999</v>
      </c>
      <c r="T3541" s="9">
        <v>3033.6183233643501</v>
      </c>
      <c r="U3541" s="9">
        <v>9.9356767500637897</v>
      </c>
      <c r="V3541" s="9">
        <v>0</v>
      </c>
      <c r="W3541" s="9">
        <v>9.9356767500637897</v>
      </c>
      <c r="X3541" s="9">
        <v>0</v>
      </c>
      <c r="Y3541" s="9">
        <v>0</v>
      </c>
      <c r="Z3541" s="9">
        <v>3.1714011E-2</v>
      </c>
      <c r="AA3541" s="9">
        <v>105.41175</v>
      </c>
      <c r="AB3541" s="9"/>
      <c r="AQ3541" s="9" t="e">
        <f>#REF!-'Processed Potentiostat'!$J$3</f>
        <v>#REF!</v>
      </c>
    </row>
    <row r="3542" spans="1:43" x14ac:dyDescent="0.35">
      <c r="A3542">
        <v>2</v>
      </c>
      <c r="B3542">
        <v>0</v>
      </c>
      <c r="C3542">
        <v>0</v>
      </c>
      <c r="D3542">
        <v>1</v>
      </c>
      <c r="E3542">
        <v>0</v>
      </c>
      <c r="F3542">
        <v>0</v>
      </c>
      <c r="G3542">
        <v>0</v>
      </c>
      <c r="H3542" s="9">
        <v>3033.6199233643101</v>
      </c>
      <c r="I3542" s="9">
        <v>-1.8298482</v>
      </c>
      <c r="J3542" s="9">
        <v>-1.8287023</v>
      </c>
      <c r="K3542" s="9">
        <v>-22.74156</v>
      </c>
      <c r="L3542" s="9">
        <v>-35.768470999999998</v>
      </c>
      <c r="M3542" s="9">
        <v>-35.768470999999998</v>
      </c>
      <c r="N3542" s="9">
        <v>39</v>
      </c>
      <c r="O3542" s="9">
        <v>62.474986999999999</v>
      </c>
      <c r="P3542" s="9">
        <v>0</v>
      </c>
      <c r="Q3542" s="9">
        <v>1.81834166005015E-2</v>
      </c>
      <c r="R3542" s="9">
        <v>0</v>
      </c>
      <c r="S3542" s="9">
        <v>24324902063.385899</v>
      </c>
      <c r="T3542" s="9">
        <v>3033.6199233643101</v>
      </c>
      <c r="U3542" s="9">
        <v>9.9356858913059192</v>
      </c>
      <c r="V3542" s="9">
        <v>0</v>
      </c>
      <c r="W3542" s="9">
        <v>9.9356858913059192</v>
      </c>
      <c r="X3542" s="9">
        <v>0</v>
      </c>
      <c r="Y3542" s="9">
        <v>0</v>
      </c>
      <c r="Z3542" s="9">
        <v>4.1587542999999998E-2</v>
      </c>
      <c r="AA3542" s="9">
        <v>80.412353999999993</v>
      </c>
      <c r="AB3542" s="9"/>
      <c r="AQ3542" s="9" t="e">
        <f>#REF!-'Processed Potentiostat'!$J$3</f>
        <v>#REF!</v>
      </c>
    </row>
    <row r="3543" spans="1:43" x14ac:dyDescent="0.35">
      <c r="A3543">
        <v>2</v>
      </c>
      <c r="B3543">
        <v>0</v>
      </c>
      <c r="C3543">
        <v>0</v>
      </c>
      <c r="D3543">
        <v>1</v>
      </c>
      <c r="E3543">
        <v>0</v>
      </c>
      <c r="F3543">
        <v>0</v>
      </c>
      <c r="G3543">
        <v>0</v>
      </c>
      <c r="H3543" s="9">
        <v>3033.6267233641402</v>
      </c>
      <c r="I3543" s="9">
        <v>-1.8301216</v>
      </c>
      <c r="J3543" s="9">
        <v>-1.8327023</v>
      </c>
      <c r="K3543" s="9">
        <v>-17.474865000000001</v>
      </c>
      <c r="L3543" s="9">
        <v>-35.768619999999999</v>
      </c>
      <c r="M3543" s="9">
        <v>-35.768619999999999</v>
      </c>
      <c r="N3543" s="9">
        <v>39</v>
      </c>
      <c r="O3543" s="9">
        <v>62.474986999999999</v>
      </c>
      <c r="P3543" s="9">
        <v>0</v>
      </c>
      <c r="Q3543" s="9">
        <v>1.81834923385489E-2</v>
      </c>
      <c r="R3543" s="9">
        <v>0</v>
      </c>
      <c r="S3543" s="9">
        <v>14140577762.914801</v>
      </c>
      <c r="T3543" s="9">
        <v>3033.6267233641402</v>
      </c>
      <c r="U3543" s="9">
        <v>9.9357273694968704</v>
      </c>
      <c r="V3543" s="9">
        <v>0</v>
      </c>
      <c r="W3543" s="9">
        <v>9.9357273694968704</v>
      </c>
      <c r="X3543" s="9">
        <v>0</v>
      </c>
      <c r="Y3543" s="9">
        <v>0</v>
      </c>
      <c r="Z3543" s="9">
        <v>3.2026223999999999E-2</v>
      </c>
      <c r="AA3543" s="9">
        <v>104.87648</v>
      </c>
      <c r="AB3543" s="9"/>
      <c r="AQ3543" s="9" t="e">
        <f>#REF!-'Processed Potentiostat'!$J$3</f>
        <v>#REF!</v>
      </c>
    </row>
    <row r="3544" spans="1:43" x14ac:dyDescent="0.35">
      <c r="A3544">
        <v>2</v>
      </c>
      <c r="B3544">
        <v>0</v>
      </c>
      <c r="C3544">
        <v>0</v>
      </c>
      <c r="D3544">
        <v>1</v>
      </c>
      <c r="E3544">
        <v>0</v>
      </c>
      <c r="F3544">
        <v>0</v>
      </c>
      <c r="G3544">
        <v>0</v>
      </c>
      <c r="H3544" s="9">
        <v>3033.6317233640102</v>
      </c>
      <c r="I3544" s="9">
        <v>-1.8300554</v>
      </c>
      <c r="J3544" s="9">
        <v>-1.8319949</v>
      </c>
      <c r="K3544" s="9">
        <v>-12.397014</v>
      </c>
      <c r="L3544" s="9">
        <v>-35.768687999999997</v>
      </c>
      <c r="M3544" s="9">
        <v>-35.768687999999997</v>
      </c>
      <c r="N3544" s="9">
        <v>39</v>
      </c>
      <c r="O3544" s="9">
        <v>62.474986999999999</v>
      </c>
      <c r="P3544" s="9">
        <v>0</v>
      </c>
      <c r="Q3544" s="9">
        <v>1.8183527281078402E-2</v>
      </c>
      <c r="R3544" s="9">
        <v>0</v>
      </c>
      <c r="S3544" s="9">
        <v>19630325001.0457</v>
      </c>
      <c r="T3544" s="9">
        <v>3033.6317233640102</v>
      </c>
      <c r="U3544" s="9">
        <v>9.93574717445453</v>
      </c>
      <c r="V3544" s="9">
        <v>0</v>
      </c>
      <c r="W3544" s="9">
        <v>9.93574717445453</v>
      </c>
      <c r="X3544" s="9">
        <v>0</v>
      </c>
      <c r="Y3544" s="9">
        <v>0</v>
      </c>
      <c r="Z3544" s="9">
        <v>2.2711266000000001E-2</v>
      </c>
      <c r="AA3544" s="9">
        <v>147.77710999999999</v>
      </c>
      <c r="AB3544" s="9"/>
      <c r="AQ3544" s="9" t="e">
        <f>#REF!-'Processed Potentiostat'!$J$3</f>
        <v>#REF!</v>
      </c>
    </row>
    <row r="3545" spans="1:43" x14ac:dyDescent="0.35">
      <c r="A3545">
        <v>2</v>
      </c>
      <c r="B3545">
        <v>0</v>
      </c>
      <c r="C3545">
        <v>0</v>
      </c>
      <c r="D3545">
        <v>1</v>
      </c>
      <c r="E3545">
        <v>0</v>
      </c>
      <c r="F3545">
        <v>0</v>
      </c>
      <c r="G3545">
        <v>0</v>
      </c>
      <c r="H3545" s="9">
        <v>3034.6317233387499</v>
      </c>
      <c r="I3545" s="9">
        <v>-1.8298975</v>
      </c>
      <c r="J3545" s="9">
        <v>-1.8297116</v>
      </c>
      <c r="K3545" s="9">
        <v>-11.355912999999999</v>
      </c>
      <c r="L3545" s="9">
        <v>-35.780208999999999</v>
      </c>
      <c r="M3545" s="9">
        <v>-35.780208999999999</v>
      </c>
      <c r="N3545" s="9">
        <v>39</v>
      </c>
      <c r="O3545" s="9">
        <v>62.474986999999999</v>
      </c>
      <c r="P3545" s="9">
        <v>0</v>
      </c>
      <c r="Q3545" s="9">
        <v>1.81893825541137E-2</v>
      </c>
      <c r="R3545" s="9">
        <v>0</v>
      </c>
      <c r="S3545" s="9">
        <v>77577185914.023407</v>
      </c>
      <c r="T3545" s="9">
        <v>3034.6317233387499</v>
      </c>
      <c r="U3545" s="9">
        <v>9.9389464425165297</v>
      </c>
      <c r="V3545" s="9">
        <v>0</v>
      </c>
      <c r="W3545" s="9">
        <v>9.9389464425165297</v>
      </c>
      <c r="X3545" s="9">
        <v>0</v>
      </c>
      <c r="Y3545" s="9">
        <v>0</v>
      </c>
      <c r="Z3545" s="9">
        <v>2.0778044999999998E-2</v>
      </c>
      <c r="AA3545" s="9">
        <v>161.12413000000001</v>
      </c>
      <c r="AB3545" s="9"/>
      <c r="AQ3545" s="9" t="e">
        <f>#REF!-'Processed Potentiostat'!$J$3</f>
        <v>#REF!</v>
      </c>
    </row>
    <row r="3546" spans="1:43" x14ac:dyDescent="0.35">
      <c r="A3546">
        <v>2</v>
      </c>
      <c r="B3546">
        <v>0</v>
      </c>
      <c r="C3546">
        <v>0</v>
      </c>
      <c r="D3546">
        <v>1</v>
      </c>
      <c r="E3546">
        <v>0</v>
      </c>
      <c r="F3546">
        <v>0</v>
      </c>
      <c r="G3546">
        <v>0</v>
      </c>
      <c r="H3546" s="9">
        <v>3035.6317233134901</v>
      </c>
      <c r="I3546" s="9">
        <v>-1.8301083</v>
      </c>
      <c r="J3546" s="9">
        <v>-1.8288139000000001</v>
      </c>
      <c r="K3546" s="9">
        <v>-8.5668678000000007</v>
      </c>
      <c r="L3546" s="9">
        <v>-35.790100000000002</v>
      </c>
      <c r="M3546" s="9">
        <v>-35.790100000000002</v>
      </c>
      <c r="N3546" s="9">
        <v>39</v>
      </c>
      <c r="O3546" s="9">
        <v>62.474986999999999</v>
      </c>
      <c r="P3546" s="9">
        <v>0</v>
      </c>
      <c r="Q3546" s="9">
        <v>1.8194407479419701E-2</v>
      </c>
      <c r="R3546" s="9">
        <v>0</v>
      </c>
      <c r="S3546" s="9">
        <v>26338198431.9333</v>
      </c>
      <c r="T3546" s="9">
        <v>3035.6317233134901</v>
      </c>
      <c r="U3546" s="9">
        <v>9.9416946015625491</v>
      </c>
      <c r="V3546" s="9">
        <v>0</v>
      </c>
      <c r="W3546" s="9">
        <v>9.9416946015625491</v>
      </c>
      <c r="X3546" s="9">
        <v>0</v>
      </c>
      <c r="Y3546" s="9">
        <v>0</v>
      </c>
      <c r="Z3546" s="9">
        <v>1.5667207999999998E-2</v>
      </c>
      <c r="AA3546" s="9">
        <v>213.4752</v>
      </c>
      <c r="AB3546" s="9"/>
      <c r="AQ3546" s="9" t="e">
        <f>#REF!-'Processed Potentiostat'!$J$3</f>
        <v>#REF!</v>
      </c>
    </row>
    <row r="3547" spans="1:43" x14ac:dyDescent="0.35">
      <c r="A3547">
        <v>2</v>
      </c>
      <c r="B3547">
        <v>0</v>
      </c>
      <c r="C3547">
        <v>0</v>
      </c>
      <c r="D3547">
        <v>1</v>
      </c>
      <c r="E3547">
        <v>0</v>
      </c>
      <c r="F3547">
        <v>0</v>
      </c>
      <c r="G3547">
        <v>0</v>
      </c>
      <c r="H3547" s="9">
        <v>3036.5601232900299</v>
      </c>
      <c r="I3547" s="9">
        <v>-1.8301445999999999</v>
      </c>
      <c r="J3547" s="9">
        <v>-1.8306557999999999</v>
      </c>
      <c r="K3547" s="9">
        <v>-13.572547999999999</v>
      </c>
      <c r="L3547" s="9">
        <v>-35.798386000000001</v>
      </c>
      <c r="M3547" s="9">
        <v>-35.798386000000001</v>
      </c>
      <c r="N3547" s="9">
        <v>39</v>
      </c>
      <c r="O3547" s="9">
        <v>62.474986999999999</v>
      </c>
      <c r="P3547" s="9">
        <v>0</v>
      </c>
      <c r="Q3547" s="9">
        <v>1.8198620796047098E-2</v>
      </c>
      <c r="R3547" s="9">
        <v>0</v>
      </c>
      <c r="S3547" s="9">
        <v>74111213300.271606</v>
      </c>
      <c r="T3547" s="9">
        <v>3036.5601232900299</v>
      </c>
      <c r="U3547" s="9">
        <v>9.9439964126448004</v>
      </c>
      <c r="V3547" s="9">
        <v>0</v>
      </c>
      <c r="W3547" s="9">
        <v>9.9439964126448004</v>
      </c>
      <c r="X3547" s="9">
        <v>0</v>
      </c>
      <c r="Y3547" s="9">
        <v>0</v>
      </c>
      <c r="Z3547" s="9">
        <v>2.4846664000000001E-2</v>
      </c>
      <c r="AA3547" s="9">
        <v>134.8793</v>
      </c>
      <c r="AB3547" s="9"/>
      <c r="AQ3547" s="9" t="e">
        <f>#REF!-'Processed Potentiostat'!$J$3</f>
        <v>#REF!</v>
      </c>
    </row>
    <row r="3548" spans="1:43" x14ac:dyDescent="0.35">
      <c r="A3548">
        <v>2</v>
      </c>
      <c r="B3548">
        <v>0</v>
      </c>
      <c r="C3548">
        <v>0</v>
      </c>
      <c r="D3548">
        <v>1</v>
      </c>
      <c r="E3548">
        <v>0</v>
      </c>
      <c r="F3548">
        <v>0</v>
      </c>
      <c r="G3548">
        <v>0</v>
      </c>
      <c r="H3548" s="9">
        <v>3037.56012326477</v>
      </c>
      <c r="I3548" s="9">
        <v>-1.8300342999999999</v>
      </c>
      <c r="J3548" s="9">
        <v>-1.8309827000000001</v>
      </c>
      <c r="K3548" s="9">
        <v>-11.866823</v>
      </c>
      <c r="L3548" s="9">
        <v>-35.811225999999998</v>
      </c>
      <c r="M3548" s="9">
        <v>-35.811225999999998</v>
      </c>
      <c r="N3548" s="9">
        <v>39</v>
      </c>
      <c r="O3548" s="9">
        <v>62.474986999999999</v>
      </c>
      <c r="P3548" s="9">
        <v>0</v>
      </c>
      <c r="Q3548" s="9">
        <v>1.8205151438787599E-2</v>
      </c>
      <c r="R3548" s="9">
        <v>0</v>
      </c>
      <c r="S3548" s="9">
        <v>44216414819.520897</v>
      </c>
      <c r="T3548" s="9">
        <v>3037.56012326477</v>
      </c>
      <c r="U3548" s="9">
        <v>9.9475622933382901</v>
      </c>
      <c r="V3548" s="9">
        <v>0</v>
      </c>
      <c r="W3548" s="9">
        <v>9.9475622933382901</v>
      </c>
      <c r="X3548" s="9">
        <v>0</v>
      </c>
      <c r="Y3548" s="9">
        <v>0</v>
      </c>
      <c r="Z3548" s="9">
        <v>2.1727948E-2</v>
      </c>
      <c r="AA3548" s="9">
        <v>154.29427000000001</v>
      </c>
      <c r="AB3548" s="9"/>
      <c r="AQ3548" s="9" t="e">
        <f>#REF!-'Processed Potentiostat'!$J$3</f>
        <v>#REF!</v>
      </c>
    </row>
    <row r="3549" spans="1:43" x14ac:dyDescent="0.35">
      <c r="A3549">
        <v>2</v>
      </c>
      <c r="B3549">
        <v>0</v>
      </c>
      <c r="C3549">
        <v>0</v>
      </c>
      <c r="D3549">
        <v>1</v>
      </c>
      <c r="E3549">
        <v>0</v>
      </c>
      <c r="F3549">
        <v>0</v>
      </c>
      <c r="G3549">
        <v>0</v>
      </c>
      <c r="H3549" s="9">
        <v>3038.5601232395102</v>
      </c>
      <c r="I3549" s="9">
        <v>-1.8300011</v>
      </c>
      <c r="J3549" s="9">
        <v>-1.8288727</v>
      </c>
      <c r="K3549" s="9">
        <v>-11.175639</v>
      </c>
      <c r="L3549" s="9">
        <v>-35.822529000000003</v>
      </c>
      <c r="M3549" s="9">
        <v>-35.822529000000003</v>
      </c>
      <c r="N3549" s="9">
        <v>39</v>
      </c>
      <c r="O3549" s="9">
        <v>62.474986999999999</v>
      </c>
      <c r="P3549" s="9">
        <v>0</v>
      </c>
      <c r="Q3549" s="9">
        <v>1.8210893564566601E-2</v>
      </c>
      <c r="R3549" s="9">
        <v>0</v>
      </c>
      <c r="S3549" s="9">
        <v>27553745280.862999</v>
      </c>
      <c r="T3549" s="9">
        <v>3038.5601232395102</v>
      </c>
      <c r="U3549" s="9">
        <v>9.9507022577223694</v>
      </c>
      <c r="V3549" s="9">
        <v>0</v>
      </c>
      <c r="W3549" s="9">
        <v>9.9507022577223694</v>
      </c>
      <c r="X3549" s="9">
        <v>0</v>
      </c>
      <c r="Y3549" s="9">
        <v>0</v>
      </c>
      <c r="Z3549" s="9">
        <v>2.0438821999999999E-2</v>
      </c>
      <c r="AA3549" s="9">
        <v>163.64814999999999</v>
      </c>
      <c r="AB3549" s="9"/>
      <c r="AQ3549" s="9" t="e">
        <f>#REF!-'Processed Potentiostat'!$J$3</f>
        <v>#REF!</v>
      </c>
    </row>
    <row r="3550" spans="1:43" x14ac:dyDescent="0.35">
      <c r="A3550">
        <v>2</v>
      </c>
      <c r="B3550">
        <v>0</v>
      </c>
      <c r="C3550">
        <v>0</v>
      </c>
      <c r="D3550">
        <v>1</v>
      </c>
      <c r="E3550">
        <v>0</v>
      </c>
      <c r="F3550">
        <v>0</v>
      </c>
      <c r="G3550">
        <v>0</v>
      </c>
      <c r="H3550" s="9">
        <v>3039.5601232142499</v>
      </c>
      <c r="I3550" s="9">
        <v>-1.8299867999999999</v>
      </c>
      <c r="J3550" s="9">
        <v>-1.8299544000000001</v>
      </c>
      <c r="K3550" s="9">
        <v>-10.814329000000001</v>
      </c>
      <c r="L3550" s="9">
        <v>-35.83334</v>
      </c>
      <c r="M3550" s="9">
        <v>-35.83334</v>
      </c>
      <c r="N3550" s="9">
        <v>39</v>
      </c>
      <c r="O3550" s="9">
        <v>62.474986999999999</v>
      </c>
      <c r="P3550" s="9">
        <v>0</v>
      </c>
      <c r="Q3550" s="9">
        <v>1.8216388944045502E-2</v>
      </c>
      <c r="R3550" s="9">
        <v>0</v>
      </c>
      <c r="S3550" s="9">
        <v>164078510709.98901</v>
      </c>
      <c r="T3550" s="9">
        <v>3039.5601232142499</v>
      </c>
      <c r="U3550" s="9">
        <v>9.9537051922977202</v>
      </c>
      <c r="V3550" s="9">
        <v>0</v>
      </c>
      <c r="W3550" s="9">
        <v>9.9537051922977202</v>
      </c>
      <c r="X3550" s="9">
        <v>0</v>
      </c>
      <c r="Y3550" s="9">
        <v>0</v>
      </c>
      <c r="Z3550" s="9">
        <v>1.9789728999999999E-2</v>
      </c>
      <c r="AA3550" s="9">
        <v>169.21571</v>
      </c>
      <c r="AB3550" s="9"/>
      <c r="AQ3550" s="9" t="e">
        <f>#REF!-'Processed Potentiostat'!$J$3</f>
        <v>#REF!</v>
      </c>
    </row>
    <row r="3551" spans="1:43" x14ac:dyDescent="0.35">
      <c r="A3551">
        <v>2</v>
      </c>
      <c r="B3551">
        <v>0</v>
      </c>
      <c r="C3551">
        <v>0</v>
      </c>
      <c r="D3551">
        <v>1</v>
      </c>
      <c r="E3551">
        <v>0</v>
      </c>
      <c r="F3551">
        <v>0</v>
      </c>
      <c r="G3551">
        <v>0</v>
      </c>
      <c r="H3551" s="9">
        <v>3040.56012318898</v>
      </c>
      <c r="I3551" s="9">
        <v>-1.8300626</v>
      </c>
      <c r="J3551" s="9">
        <v>-1.8312835999999999</v>
      </c>
      <c r="K3551" s="9">
        <v>-12.208164999999999</v>
      </c>
      <c r="L3551" s="9">
        <v>-35.846412999999998</v>
      </c>
      <c r="M3551" s="9">
        <v>-35.846412999999998</v>
      </c>
      <c r="N3551" s="9">
        <v>39</v>
      </c>
      <c r="O3551" s="9">
        <v>62.474986999999999</v>
      </c>
      <c r="P3551" s="9">
        <v>0</v>
      </c>
      <c r="Q3551" s="9">
        <v>1.82230390303341E-2</v>
      </c>
      <c r="R3551" s="9">
        <v>0</v>
      </c>
      <c r="S3551" s="9">
        <v>32271034865.930698</v>
      </c>
      <c r="T3551" s="9">
        <v>3040.56012318898</v>
      </c>
      <c r="U3551" s="9">
        <v>9.9573368125737503</v>
      </c>
      <c r="V3551" s="9">
        <v>0</v>
      </c>
      <c r="W3551" s="9">
        <v>9.9573368125737503</v>
      </c>
      <c r="X3551" s="9">
        <v>0</v>
      </c>
      <c r="Y3551" s="9">
        <v>0</v>
      </c>
      <c r="Z3551" s="9">
        <v>2.2356613000000001E-2</v>
      </c>
      <c r="AA3551" s="9">
        <v>150.00482</v>
      </c>
      <c r="AB3551" s="9"/>
      <c r="AQ3551" s="9" t="e">
        <f>#REF!-'Processed Potentiostat'!$J$3</f>
        <v>#REF!</v>
      </c>
    </row>
    <row r="3552" spans="1:43" x14ac:dyDescent="0.35">
      <c r="A3552">
        <v>2</v>
      </c>
      <c r="B3552">
        <v>0</v>
      </c>
      <c r="C3552">
        <v>0</v>
      </c>
      <c r="D3552">
        <v>1</v>
      </c>
      <c r="E3552">
        <v>0</v>
      </c>
      <c r="F3552">
        <v>0</v>
      </c>
      <c r="G3552">
        <v>0</v>
      </c>
      <c r="H3552" s="9">
        <v>3041.5601231637202</v>
      </c>
      <c r="I3552" s="9">
        <v>-1.8300623</v>
      </c>
      <c r="J3552" s="9">
        <v>-1.8289143000000001</v>
      </c>
      <c r="K3552" s="9">
        <v>-11.082129999999999</v>
      </c>
      <c r="L3552" s="9">
        <v>-35.857894999999999</v>
      </c>
      <c r="M3552" s="9">
        <v>-35.857894999999999</v>
      </c>
      <c r="N3552" s="9">
        <v>39</v>
      </c>
      <c r="O3552" s="9">
        <v>62.474986999999999</v>
      </c>
      <c r="P3552" s="9">
        <v>0</v>
      </c>
      <c r="Q3552" s="9">
        <v>1.8228872372141301E-2</v>
      </c>
      <c r="R3552" s="9">
        <v>0</v>
      </c>
      <c r="S3552" s="9">
        <v>28492738093.070599</v>
      </c>
      <c r="T3552" s="9">
        <v>3041.5601231637202</v>
      </c>
      <c r="U3552" s="9">
        <v>9.9605267593776894</v>
      </c>
      <c r="V3552" s="9">
        <v>0</v>
      </c>
      <c r="W3552" s="9">
        <v>9.9605267593776894</v>
      </c>
      <c r="X3552" s="9">
        <v>0</v>
      </c>
      <c r="Y3552" s="9">
        <v>0</v>
      </c>
      <c r="Z3552" s="9">
        <v>2.0268267E-2</v>
      </c>
      <c r="AA3552" s="9">
        <v>165.03272999999999</v>
      </c>
      <c r="AB3552" s="9"/>
      <c r="AQ3552" s="9" t="e">
        <f>#REF!-'Processed Potentiostat'!$J$3</f>
        <v>#REF!</v>
      </c>
    </row>
    <row r="3553" spans="1:43" x14ac:dyDescent="0.35">
      <c r="A3553">
        <v>2</v>
      </c>
      <c r="B3553">
        <v>0</v>
      </c>
      <c r="C3553">
        <v>0</v>
      </c>
      <c r="D3553">
        <v>1</v>
      </c>
      <c r="E3553">
        <v>0</v>
      </c>
      <c r="F3553">
        <v>0</v>
      </c>
      <c r="G3553">
        <v>0</v>
      </c>
      <c r="H3553" s="9">
        <v>3042.5601231384599</v>
      </c>
      <c r="I3553" s="9">
        <v>-1.8299631999999999</v>
      </c>
      <c r="J3553" s="9">
        <v>-1.8287610999999999</v>
      </c>
      <c r="K3553" s="9">
        <v>-8.9196805999999995</v>
      </c>
      <c r="L3553" s="9">
        <v>-35.86797</v>
      </c>
      <c r="M3553" s="9">
        <v>-35.86797</v>
      </c>
      <c r="N3553" s="9">
        <v>39</v>
      </c>
      <c r="O3553" s="9">
        <v>62.474986999999999</v>
      </c>
      <c r="P3553" s="9">
        <v>0</v>
      </c>
      <c r="Q3553" s="9">
        <v>1.8233990167944698E-2</v>
      </c>
      <c r="R3553" s="9">
        <v>0</v>
      </c>
      <c r="S3553" s="9">
        <v>25408067504.225899</v>
      </c>
      <c r="T3553" s="9">
        <v>3042.5601231384599</v>
      </c>
      <c r="U3553" s="9">
        <v>9.9633248443419102</v>
      </c>
      <c r="V3553" s="9">
        <v>0</v>
      </c>
      <c r="W3553" s="9">
        <v>9.9633248443419102</v>
      </c>
      <c r="X3553" s="9">
        <v>0</v>
      </c>
      <c r="Y3553" s="9">
        <v>0</v>
      </c>
      <c r="Z3553" s="9">
        <v>1.6311964000000002E-2</v>
      </c>
      <c r="AA3553" s="9">
        <v>205.02540999999999</v>
      </c>
      <c r="AB3553" s="9"/>
      <c r="AQ3553" s="9" t="e">
        <f>#REF!-'Processed Potentiostat'!$J$3</f>
        <v>#REF!</v>
      </c>
    </row>
    <row r="3554" spans="1:43" x14ac:dyDescent="0.35">
      <c r="A3554">
        <v>2</v>
      </c>
      <c r="B3554">
        <v>0</v>
      </c>
      <c r="C3554">
        <v>0</v>
      </c>
      <c r="D3554">
        <v>1</v>
      </c>
      <c r="E3554">
        <v>0</v>
      </c>
      <c r="F3554">
        <v>0</v>
      </c>
      <c r="G3554">
        <v>0</v>
      </c>
      <c r="H3554" s="9">
        <v>3043.5601231132</v>
      </c>
      <c r="I3554" s="9">
        <v>-1.8299432</v>
      </c>
      <c r="J3554" s="9">
        <v>-1.8303389999999999</v>
      </c>
      <c r="K3554" s="9">
        <v>-10.28955</v>
      </c>
      <c r="L3554" s="9">
        <v>-35.877139999999997</v>
      </c>
      <c r="M3554" s="9">
        <v>-35.877139999999997</v>
      </c>
      <c r="N3554" s="9">
        <v>39</v>
      </c>
      <c r="O3554" s="9">
        <v>62.474986999999999</v>
      </c>
      <c r="P3554" s="9">
        <v>0</v>
      </c>
      <c r="Q3554" s="9">
        <v>1.8238652718603501E-2</v>
      </c>
      <c r="R3554" s="9">
        <v>0</v>
      </c>
      <c r="S3554" s="9">
        <v>215896164238.53299</v>
      </c>
      <c r="T3554" s="9">
        <v>3043.5601231132</v>
      </c>
      <c r="U3554" s="9">
        <v>9.9658718688128705</v>
      </c>
      <c r="V3554" s="9">
        <v>0</v>
      </c>
      <c r="W3554" s="9">
        <v>9.9658718688128705</v>
      </c>
      <c r="X3554" s="9">
        <v>0</v>
      </c>
      <c r="Y3554" s="9">
        <v>0</v>
      </c>
      <c r="Z3554" s="9">
        <v>1.8833362999999999E-2</v>
      </c>
      <c r="AA3554" s="9">
        <v>177.88328999999999</v>
      </c>
      <c r="AB3554" s="9"/>
      <c r="AQ3554" s="9" t="e">
        <f>#REF!-'Processed Potentiostat'!$J$3</f>
        <v>#REF!</v>
      </c>
    </row>
    <row r="3555" spans="1:43" x14ac:dyDescent="0.35">
      <c r="A3555">
        <v>2</v>
      </c>
      <c r="B3555">
        <v>0</v>
      </c>
      <c r="C3555">
        <v>0</v>
      </c>
      <c r="D3555">
        <v>1</v>
      </c>
      <c r="E3555">
        <v>0</v>
      </c>
      <c r="F3555">
        <v>0</v>
      </c>
      <c r="G3555">
        <v>0</v>
      </c>
      <c r="H3555" s="9">
        <v>3044.1419230984998</v>
      </c>
      <c r="I3555" s="9">
        <v>-1.8298842</v>
      </c>
      <c r="J3555" s="9">
        <v>-1.8305103</v>
      </c>
      <c r="K3555" s="9">
        <v>-15.289664999999999</v>
      </c>
      <c r="L3555" s="9">
        <v>-35.883068000000002</v>
      </c>
      <c r="M3555" s="9">
        <v>-35.883068000000002</v>
      </c>
      <c r="N3555" s="9">
        <v>39</v>
      </c>
      <c r="O3555" s="9">
        <v>62.474986999999999</v>
      </c>
      <c r="P3555" s="9">
        <v>0</v>
      </c>
      <c r="Q3555" s="9">
        <v>1.8241666978940099E-2</v>
      </c>
      <c r="R3555" s="9">
        <v>0</v>
      </c>
      <c r="S3555" s="9">
        <v>106326032887.04601</v>
      </c>
      <c r="T3555" s="9">
        <v>3044.1419230984998</v>
      </c>
      <c r="U3555" s="9">
        <v>9.9675191476354001</v>
      </c>
      <c r="V3555" s="9">
        <v>0</v>
      </c>
      <c r="W3555" s="9">
        <v>9.9675191476354001</v>
      </c>
      <c r="X3555" s="9">
        <v>0</v>
      </c>
      <c r="Y3555" s="9">
        <v>0</v>
      </c>
      <c r="Z3555" s="9">
        <v>2.7987890000000001E-2</v>
      </c>
      <c r="AA3555" s="9">
        <v>119.72206</v>
      </c>
      <c r="AB3555" s="9"/>
      <c r="AQ3555" s="9" t="e">
        <f>#REF!-'Processed Potentiostat'!$J$3</f>
        <v>#REF!</v>
      </c>
    </row>
    <row r="3556" spans="1:43" x14ac:dyDescent="0.35">
      <c r="A3556">
        <v>2</v>
      </c>
      <c r="B3556">
        <v>0</v>
      </c>
      <c r="C3556">
        <v>0</v>
      </c>
      <c r="D3556">
        <v>1</v>
      </c>
      <c r="E3556">
        <v>0</v>
      </c>
      <c r="F3556">
        <v>0</v>
      </c>
      <c r="G3556">
        <v>0</v>
      </c>
      <c r="H3556" s="9">
        <v>3045.1419230732399</v>
      </c>
      <c r="I3556" s="9">
        <v>-1.8299406</v>
      </c>
      <c r="J3556" s="9">
        <v>-1.8298141999999999</v>
      </c>
      <c r="K3556" s="9">
        <v>-12.845964</v>
      </c>
      <c r="L3556" s="9">
        <v>-35.896957</v>
      </c>
      <c r="M3556" s="9">
        <v>-35.896957</v>
      </c>
      <c r="N3556" s="9">
        <v>39</v>
      </c>
      <c r="O3556" s="9">
        <v>62.474986999999999</v>
      </c>
      <c r="P3556" s="9">
        <v>0</v>
      </c>
      <c r="Q3556" s="9">
        <v>1.8248726662725302E-2</v>
      </c>
      <c r="R3556" s="9">
        <v>0</v>
      </c>
      <c r="S3556" s="9">
        <v>100108208094.38</v>
      </c>
      <c r="T3556" s="9">
        <v>3045.1419230732399</v>
      </c>
      <c r="U3556" s="9">
        <v>9.9713765895332198</v>
      </c>
      <c r="V3556" s="9">
        <v>0</v>
      </c>
      <c r="W3556" s="9">
        <v>9.9713765895332198</v>
      </c>
      <c r="X3556" s="9">
        <v>0</v>
      </c>
      <c r="Y3556" s="9">
        <v>0</v>
      </c>
      <c r="Z3556" s="9">
        <v>2.3505729E-2</v>
      </c>
      <c r="AA3556" s="9">
        <v>142.44273000000001</v>
      </c>
      <c r="AB3556" s="9"/>
      <c r="AQ3556" s="9" t="e">
        <f>#REF!-'Processed Potentiostat'!$J$3</f>
        <v>#REF!</v>
      </c>
    </row>
    <row r="3557" spans="1:43" x14ac:dyDescent="0.35">
      <c r="A3557">
        <v>2</v>
      </c>
      <c r="B3557">
        <v>0</v>
      </c>
      <c r="C3557">
        <v>0</v>
      </c>
      <c r="D3557">
        <v>1</v>
      </c>
      <c r="E3557">
        <v>0</v>
      </c>
      <c r="F3557">
        <v>0</v>
      </c>
      <c r="G3557">
        <v>0</v>
      </c>
      <c r="H3557" s="9">
        <v>3046.1419230479801</v>
      </c>
      <c r="I3557" s="9">
        <v>-1.8300139</v>
      </c>
      <c r="J3557" s="9">
        <v>-1.8288735</v>
      </c>
      <c r="K3557" s="9">
        <v>-12.478557</v>
      </c>
      <c r="L3557" s="9">
        <v>-35.909615000000002</v>
      </c>
      <c r="M3557" s="9">
        <v>-35.909615000000002</v>
      </c>
      <c r="N3557" s="9">
        <v>39</v>
      </c>
      <c r="O3557" s="9">
        <v>62.474986999999999</v>
      </c>
      <c r="P3557" s="9">
        <v>0</v>
      </c>
      <c r="Q3557" s="9">
        <v>1.82551567612835E-2</v>
      </c>
      <c r="R3557" s="9">
        <v>0</v>
      </c>
      <c r="S3557" s="9">
        <v>27638470341.609699</v>
      </c>
      <c r="T3557" s="9">
        <v>3046.1419230479801</v>
      </c>
      <c r="U3557" s="9">
        <v>9.9748932074574803</v>
      </c>
      <c r="V3557" s="9">
        <v>0</v>
      </c>
      <c r="W3557" s="9">
        <v>9.9748932074574803</v>
      </c>
      <c r="X3557" s="9">
        <v>0</v>
      </c>
      <c r="Y3557" s="9">
        <v>0</v>
      </c>
      <c r="Z3557" s="9">
        <v>2.2821701999999999E-2</v>
      </c>
      <c r="AA3557" s="9">
        <v>146.56130999999999</v>
      </c>
      <c r="AB3557" s="9"/>
      <c r="AQ3557" s="9" t="e">
        <f>#REF!-'Processed Potentiostat'!$J$3</f>
        <v>#REF!</v>
      </c>
    </row>
    <row r="3558" spans="1:43" x14ac:dyDescent="0.35">
      <c r="A3558">
        <v>2</v>
      </c>
      <c r="B3558">
        <v>0</v>
      </c>
      <c r="C3558">
        <v>0</v>
      </c>
      <c r="D3558">
        <v>1</v>
      </c>
      <c r="E3558">
        <v>0</v>
      </c>
      <c r="F3558">
        <v>0</v>
      </c>
      <c r="G3558">
        <v>0</v>
      </c>
      <c r="H3558" s="9">
        <v>3047.1419230227102</v>
      </c>
      <c r="I3558" s="9">
        <v>-1.8300453000000001</v>
      </c>
      <c r="J3558" s="9">
        <v>-1.8314549</v>
      </c>
      <c r="K3558" s="9">
        <v>-10.638171</v>
      </c>
      <c r="L3558" s="9">
        <v>-35.92062</v>
      </c>
      <c r="M3558" s="9">
        <v>-35.92062</v>
      </c>
      <c r="N3558" s="9">
        <v>39</v>
      </c>
      <c r="O3558" s="9">
        <v>62.474986999999999</v>
      </c>
      <c r="P3558" s="9">
        <v>0</v>
      </c>
      <c r="Q3558" s="9">
        <v>1.8260755621397801E-2</v>
      </c>
      <c r="R3558" s="9">
        <v>0</v>
      </c>
      <c r="S3558" s="9">
        <v>28017107639.5882</v>
      </c>
      <c r="T3558" s="9">
        <v>3047.1419230227102</v>
      </c>
      <c r="U3558" s="9">
        <v>9.9779497472369396</v>
      </c>
      <c r="V3558" s="9">
        <v>0</v>
      </c>
      <c r="W3558" s="9">
        <v>9.9779497472369396</v>
      </c>
      <c r="X3558" s="9">
        <v>0</v>
      </c>
      <c r="Y3558" s="9">
        <v>0</v>
      </c>
      <c r="Z3558" s="9">
        <v>1.948333E-2</v>
      </c>
      <c r="AA3558" s="9">
        <v>172.15880999999999</v>
      </c>
      <c r="AB3558" s="9"/>
      <c r="AQ3558" s="9" t="e">
        <f>#REF!-'Processed Potentiostat'!$J$3</f>
        <v>#REF!</v>
      </c>
    </row>
    <row r="3559" spans="1:43" x14ac:dyDescent="0.35">
      <c r="A3559">
        <v>2</v>
      </c>
      <c r="B3559">
        <v>0</v>
      </c>
      <c r="C3559">
        <v>0</v>
      </c>
      <c r="D3559">
        <v>1</v>
      </c>
      <c r="E3559">
        <v>0</v>
      </c>
      <c r="F3559">
        <v>0</v>
      </c>
      <c r="G3559">
        <v>0</v>
      </c>
      <c r="H3559" s="9">
        <v>3047.9209230030301</v>
      </c>
      <c r="I3559" s="9">
        <v>-1.8300813</v>
      </c>
      <c r="J3559" s="9">
        <v>-1.8313326000000001</v>
      </c>
      <c r="K3559" s="9">
        <v>-15.752905999999999</v>
      </c>
      <c r="L3559" s="9">
        <v>-35.928505000000001</v>
      </c>
      <c r="M3559" s="9">
        <v>-35.928505000000001</v>
      </c>
      <c r="N3559" s="9">
        <v>39</v>
      </c>
      <c r="O3559" s="9">
        <v>62.474986999999999</v>
      </c>
      <c r="P3559" s="9">
        <v>0</v>
      </c>
      <c r="Q3559" s="9">
        <v>1.8264766737860601E-2</v>
      </c>
      <c r="R3559" s="9">
        <v>0</v>
      </c>
      <c r="S3559" s="9">
        <v>30978531320.172798</v>
      </c>
      <c r="T3559" s="9">
        <v>3047.9209230030301</v>
      </c>
      <c r="U3559" s="9">
        <v>9.98013983878697</v>
      </c>
      <c r="V3559" s="9">
        <v>0</v>
      </c>
      <c r="W3559" s="9">
        <v>9.98013983878697</v>
      </c>
      <c r="X3559" s="9">
        <v>0</v>
      </c>
      <c r="Y3559" s="9">
        <v>0</v>
      </c>
      <c r="Z3559" s="9">
        <v>2.8848809999999999E-2</v>
      </c>
      <c r="AA3559" s="9">
        <v>116.25363</v>
      </c>
      <c r="AB3559" s="9"/>
      <c r="AQ3559" s="9" t="e">
        <f>#REF!-'Processed Potentiostat'!$J$3</f>
        <v>#REF!</v>
      </c>
    </row>
    <row r="3560" spans="1:43" x14ac:dyDescent="0.35">
      <c r="A3560">
        <v>2</v>
      </c>
      <c r="B3560">
        <v>0</v>
      </c>
      <c r="C3560">
        <v>0</v>
      </c>
      <c r="D3560">
        <v>1</v>
      </c>
      <c r="E3560">
        <v>0</v>
      </c>
      <c r="F3560">
        <v>0</v>
      </c>
      <c r="G3560">
        <v>0</v>
      </c>
      <c r="H3560" s="9">
        <v>3048.9209229777698</v>
      </c>
      <c r="I3560" s="9">
        <v>-1.8301590999999999</v>
      </c>
      <c r="J3560" s="9">
        <v>-1.8311508999999999</v>
      </c>
      <c r="K3560" s="9">
        <v>-13.916138999999999</v>
      </c>
      <c r="L3560" s="9">
        <v>-35.942977999999997</v>
      </c>
      <c r="M3560" s="9">
        <v>-35.942977999999997</v>
      </c>
      <c r="N3560" s="9">
        <v>39</v>
      </c>
      <c r="O3560" s="9">
        <v>62.474986999999999</v>
      </c>
      <c r="P3560" s="9">
        <v>0</v>
      </c>
      <c r="Q3560" s="9">
        <v>1.8272128453468098E-2</v>
      </c>
      <c r="R3560" s="9">
        <v>0</v>
      </c>
      <c r="S3560" s="9">
        <v>36747294038.877899</v>
      </c>
      <c r="T3560" s="9">
        <v>3048.9209229777698</v>
      </c>
      <c r="U3560" s="9">
        <v>9.98416038317791</v>
      </c>
      <c r="V3560" s="9">
        <v>0</v>
      </c>
      <c r="W3560" s="9">
        <v>9.98416038317791</v>
      </c>
      <c r="X3560" s="9">
        <v>0</v>
      </c>
      <c r="Y3560" s="9">
        <v>0</v>
      </c>
      <c r="Z3560" s="9">
        <v>2.548255E-2</v>
      </c>
      <c r="AA3560" s="9">
        <v>131.5847</v>
      </c>
      <c r="AB3560" s="9"/>
      <c r="AQ3560" s="9" t="e">
        <f>#REF!-'Processed Potentiostat'!$J$3</f>
        <v>#REF!</v>
      </c>
    </row>
    <row r="3561" spans="1:43" x14ac:dyDescent="0.35">
      <c r="A3561">
        <v>2</v>
      </c>
      <c r="B3561">
        <v>0</v>
      </c>
      <c r="C3561">
        <v>0</v>
      </c>
      <c r="D3561">
        <v>1</v>
      </c>
      <c r="E3561">
        <v>0</v>
      </c>
      <c r="F3561">
        <v>0</v>
      </c>
      <c r="G3561">
        <v>0</v>
      </c>
      <c r="H3561" s="9">
        <v>3049.4581229641999</v>
      </c>
      <c r="I3561" s="9">
        <v>-1.8299422000000001</v>
      </c>
      <c r="J3561" s="9">
        <v>-1.8307199000000001</v>
      </c>
      <c r="K3561" s="9">
        <v>-18.933592000000001</v>
      </c>
      <c r="L3561" s="9">
        <v>-35.949508999999999</v>
      </c>
      <c r="M3561" s="9">
        <v>-35.949508999999999</v>
      </c>
      <c r="N3561" s="9">
        <v>39</v>
      </c>
      <c r="O3561" s="9">
        <v>62.474986999999999</v>
      </c>
      <c r="P3561" s="9">
        <v>0</v>
      </c>
      <c r="Q3561" s="9">
        <v>1.82754495633995E-2</v>
      </c>
      <c r="R3561" s="9">
        <v>0</v>
      </c>
      <c r="S3561" s="9">
        <v>65700727830.007797</v>
      </c>
      <c r="T3561" s="9">
        <v>3049.4581229641999</v>
      </c>
      <c r="U3561" s="9">
        <v>9.9859747866701998</v>
      </c>
      <c r="V3561" s="9">
        <v>0</v>
      </c>
      <c r="W3561" s="9">
        <v>9.9859747866701998</v>
      </c>
      <c r="X3561" s="9">
        <v>0</v>
      </c>
      <c r="Y3561" s="9">
        <v>0</v>
      </c>
      <c r="Z3561" s="9">
        <v>3.4662104999999999E-2</v>
      </c>
      <c r="AA3561" s="9">
        <v>96.691635000000005</v>
      </c>
      <c r="AB3561" s="9"/>
      <c r="AQ3561" s="9" t="e">
        <f>#REF!-'Processed Potentiostat'!$J$3</f>
        <v>#REF!</v>
      </c>
    </row>
    <row r="3562" spans="1:43" x14ac:dyDescent="0.35">
      <c r="A3562">
        <v>2</v>
      </c>
      <c r="B3562">
        <v>0</v>
      </c>
      <c r="C3562">
        <v>0</v>
      </c>
      <c r="D3562">
        <v>1</v>
      </c>
      <c r="E3562">
        <v>0</v>
      </c>
      <c r="F3562">
        <v>0</v>
      </c>
      <c r="G3562">
        <v>0</v>
      </c>
      <c r="H3562" s="9">
        <v>3050.4581229389401</v>
      </c>
      <c r="I3562" s="9">
        <v>-1.8301021</v>
      </c>
      <c r="J3562" s="9">
        <v>-1.8306118</v>
      </c>
      <c r="K3562" s="9">
        <v>-16.279591</v>
      </c>
      <c r="L3562" s="9">
        <v>-35.967059999999996</v>
      </c>
      <c r="M3562" s="9">
        <v>-35.967059999999996</v>
      </c>
      <c r="N3562" s="9">
        <v>39</v>
      </c>
      <c r="O3562" s="9">
        <v>62.474986999999999</v>
      </c>
      <c r="P3562" s="9">
        <v>0</v>
      </c>
      <c r="Q3562" s="9">
        <v>1.82843745191986E-2</v>
      </c>
      <c r="R3562" s="9">
        <v>0</v>
      </c>
      <c r="S3562" s="9">
        <v>81920602206.807907</v>
      </c>
      <c r="T3562" s="9">
        <v>3050.4581229389401</v>
      </c>
      <c r="U3562" s="9">
        <v>9.9908503534950608</v>
      </c>
      <c r="V3562" s="9">
        <v>0</v>
      </c>
      <c r="W3562" s="9">
        <v>9.9908503534950608</v>
      </c>
      <c r="X3562" s="9">
        <v>0</v>
      </c>
      <c r="Y3562" s="9">
        <v>0</v>
      </c>
      <c r="Z3562" s="9">
        <v>2.9801610999999999E-2</v>
      </c>
      <c r="AA3562" s="9">
        <v>112.44826999999999</v>
      </c>
      <c r="AB3562" s="9"/>
      <c r="AQ3562" s="9" t="e">
        <f>#REF!-'Processed Potentiostat'!$J$3</f>
        <v>#REF!</v>
      </c>
    </row>
    <row r="3563" spans="1:43" x14ac:dyDescent="0.35">
      <c r="A3563">
        <v>2</v>
      </c>
      <c r="B3563">
        <v>0</v>
      </c>
      <c r="C3563">
        <v>0</v>
      </c>
      <c r="D3563">
        <v>1</v>
      </c>
      <c r="E3563">
        <v>0</v>
      </c>
      <c r="F3563">
        <v>0</v>
      </c>
      <c r="G3563">
        <v>0</v>
      </c>
      <c r="H3563" s="9">
        <v>3051.4581229136802</v>
      </c>
      <c r="I3563" s="9">
        <v>-1.8299186000000001</v>
      </c>
      <c r="J3563" s="9">
        <v>-1.8305070000000001</v>
      </c>
      <c r="K3563" s="9">
        <v>-15.059741000000001</v>
      </c>
      <c r="L3563" s="9">
        <v>-35.983074000000002</v>
      </c>
      <c r="M3563" s="9">
        <v>-35.983074000000002</v>
      </c>
      <c r="N3563" s="9">
        <v>39</v>
      </c>
      <c r="O3563" s="9">
        <v>62.474986999999999</v>
      </c>
      <c r="P3563" s="9">
        <v>0</v>
      </c>
      <c r="Q3563" s="9">
        <v>1.8292517275082101E-2</v>
      </c>
      <c r="R3563" s="9">
        <v>0</v>
      </c>
      <c r="S3563" s="9">
        <v>107649043529.855</v>
      </c>
      <c r="T3563" s="9">
        <v>3051.4581229136802</v>
      </c>
      <c r="U3563" s="9">
        <v>9.9952988511229606</v>
      </c>
      <c r="V3563" s="9">
        <v>0</v>
      </c>
      <c r="W3563" s="9">
        <v>9.9952988511229606</v>
      </c>
      <c r="X3563" s="9">
        <v>0</v>
      </c>
      <c r="Y3563" s="9">
        <v>0</v>
      </c>
      <c r="Z3563" s="9">
        <v>2.7566962E-2</v>
      </c>
      <c r="AA3563" s="9">
        <v>121.54971</v>
      </c>
      <c r="AB3563" s="9"/>
      <c r="AQ3563" s="9" t="e">
        <f>#REF!-'Processed Potentiostat'!$J$3</f>
        <v>#REF!</v>
      </c>
    </row>
    <row r="3564" spans="1:43" x14ac:dyDescent="0.35">
      <c r="A3564">
        <v>2</v>
      </c>
      <c r="B3564">
        <v>0</v>
      </c>
      <c r="C3564">
        <v>0</v>
      </c>
      <c r="D3564">
        <v>1</v>
      </c>
      <c r="E3564">
        <v>0</v>
      </c>
      <c r="F3564">
        <v>0</v>
      </c>
      <c r="G3564">
        <v>0</v>
      </c>
      <c r="H3564" s="9">
        <v>3052.4581228884199</v>
      </c>
      <c r="I3564" s="9">
        <v>-1.8301628000000001</v>
      </c>
      <c r="J3564" s="9">
        <v>-1.8312411</v>
      </c>
      <c r="K3564" s="9">
        <v>-11.474648</v>
      </c>
      <c r="L3564" s="9">
        <v>-35.996184999999997</v>
      </c>
      <c r="M3564" s="9">
        <v>-35.996184999999997</v>
      </c>
      <c r="N3564" s="9">
        <v>39</v>
      </c>
      <c r="O3564" s="9">
        <v>62.474986999999999</v>
      </c>
      <c r="P3564" s="9">
        <v>0</v>
      </c>
      <c r="Q3564" s="9">
        <v>1.82991866117896E-2</v>
      </c>
      <c r="R3564" s="9">
        <v>0</v>
      </c>
      <c r="S3564" s="9">
        <v>33693135194.0331</v>
      </c>
      <c r="T3564" s="9">
        <v>3052.4581228884199</v>
      </c>
      <c r="U3564" s="9">
        <v>9.9989400177838004</v>
      </c>
      <c r="V3564" s="9">
        <v>0</v>
      </c>
      <c r="W3564" s="9">
        <v>9.9989400177838004</v>
      </c>
      <c r="X3564" s="9">
        <v>0</v>
      </c>
      <c r="Y3564" s="9">
        <v>0</v>
      </c>
      <c r="Z3564" s="9">
        <v>2.1012846000000002E-2</v>
      </c>
      <c r="AA3564" s="9">
        <v>159.59018</v>
      </c>
      <c r="AB3564" s="9"/>
      <c r="AQ3564" s="9" t="e">
        <f>#REF!-'Processed Potentiostat'!$J$3</f>
        <v>#REF!</v>
      </c>
    </row>
    <row r="3565" spans="1:43" x14ac:dyDescent="0.35">
      <c r="A3565">
        <v>2</v>
      </c>
      <c r="B3565">
        <v>0</v>
      </c>
      <c r="C3565">
        <v>0</v>
      </c>
      <c r="D3565">
        <v>1</v>
      </c>
      <c r="E3565">
        <v>0</v>
      </c>
      <c r="F3565">
        <v>0</v>
      </c>
      <c r="G3565">
        <v>0</v>
      </c>
      <c r="H3565" s="9">
        <v>3052.6199228843302</v>
      </c>
      <c r="I3565" s="9">
        <v>-1.8298378</v>
      </c>
      <c r="J3565" s="9">
        <v>-1.8283142999999999</v>
      </c>
      <c r="K3565" s="9">
        <v>-16.479033000000001</v>
      </c>
      <c r="L3565" s="9">
        <v>-35.998032000000002</v>
      </c>
      <c r="M3565" s="9">
        <v>-35.998032000000002</v>
      </c>
      <c r="N3565" s="9">
        <v>39</v>
      </c>
      <c r="O3565" s="9">
        <v>62.474986999999999</v>
      </c>
      <c r="P3565" s="9">
        <v>0</v>
      </c>
      <c r="Q3565" s="9">
        <v>1.83001242899395E-2</v>
      </c>
      <c r="R3565" s="9">
        <v>0</v>
      </c>
      <c r="S3565" s="9">
        <v>19369683813.929501</v>
      </c>
      <c r="T3565" s="9">
        <v>3052.6199228843302</v>
      </c>
      <c r="U3565" s="9">
        <v>9.9994530498703806</v>
      </c>
      <c r="V3565" s="9">
        <v>0</v>
      </c>
      <c r="W3565" s="9">
        <v>9.9994530498703806</v>
      </c>
      <c r="X3565" s="9">
        <v>0</v>
      </c>
      <c r="Y3565" s="9">
        <v>0</v>
      </c>
      <c r="Z3565" s="9">
        <v>3.0128852000000001E-2</v>
      </c>
      <c r="AA3565" s="9">
        <v>110.94790999999999</v>
      </c>
      <c r="AB3565" s="9"/>
      <c r="AQ3565" s="9" t="e">
        <f>#REF!-'Processed Potentiostat'!$J$3</f>
        <v>#REF!</v>
      </c>
    </row>
    <row r="3566" spans="1:43" x14ac:dyDescent="0.35">
      <c r="A3566">
        <v>2</v>
      </c>
      <c r="B3566">
        <v>0</v>
      </c>
      <c r="C3566">
        <v>0</v>
      </c>
      <c r="D3566">
        <v>1</v>
      </c>
      <c r="E3566">
        <v>0</v>
      </c>
      <c r="F3566">
        <v>0</v>
      </c>
      <c r="G3566">
        <v>0</v>
      </c>
      <c r="H3566" s="9">
        <v>3053.6199228590699</v>
      </c>
      <c r="I3566" s="9">
        <v>-1.8300955999999999</v>
      </c>
      <c r="J3566" s="9">
        <v>-1.8309046</v>
      </c>
      <c r="K3566" s="9">
        <v>-16.744509000000001</v>
      </c>
      <c r="L3566" s="9">
        <v>-36.015324</v>
      </c>
      <c r="M3566" s="9">
        <v>-36.015324</v>
      </c>
      <c r="N3566" s="9">
        <v>39</v>
      </c>
      <c r="O3566" s="9">
        <v>62.474986999999999</v>
      </c>
      <c r="P3566" s="9">
        <v>0</v>
      </c>
      <c r="Q3566" s="9">
        <v>1.8308918746596702E-2</v>
      </c>
      <c r="R3566" s="9">
        <v>0</v>
      </c>
      <c r="S3566" s="9">
        <v>49212973786.314102</v>
      </c>
      <c r="T3566" s="9">
        <v>3053.6199228590699</v>
      </c>
      <c r="U3566" s="9">
        <v>10.0042570324136</v>
      </c>
      <c r="V3566" s="9">
        <v>0</v>
      </c>
      <c r="W3566" s="9">
        <v>10.0042570324136</v>
      </c>
      <c r="X3566" s="9">
        <v>0</v>
      </c>
      <c r="Y3566" s="9">
        <v>0</v>
      </c>
      <c r="Z3566" s="9">
        <v>3.0657599000000001E-2</v>
      </c>
      <c r="AA3566" s="9">
        <v>109.34358</v>
      </c>
      <c r="AB3566" s="9"/>
      <c r="AQ3566" s="9" t="e">
        <f>#REF!-'Processed Potentiostat'!$J$3</f>
        <v>#REF!</v>
      </c>
    </row>
    <row r="3567" spans="1:43" x14ac:dyDescent="0.35">
      <c r="A3567">
        <v>2</v>
      </c>
      <c r="B3567">
        <v>0</v>
      </c>
      <c r="C3567">
        <v>0</v>
      </c>
      <c r="D3567">
        <v>1</v>
      </c>
      <c r="E3567">
        <v>0</v>
      </c>
      <c r="F3567">
        <v>0</v>
      </c>
      <c r="G3567">
        <v>0</v>
      </c>
      <c r="H3567" s="9">
        <v>3054.6199228338</v>
      </c>
      <c r="I3567" s="9">
        <v>-1.8298386</v>
      </c>
      <c r="J3567" s="9">
        <v>-1.8311793000000001</v>
      </c>
      <c r="K3567" s="9">
        <v>-15.575184999999999</v>
      </c>
      <c r="L3567" s="9">
        <v>-36.031222999999997</v>
      </c>
      <c r="M3567" s="9">
        <v>-36.031222999999997</v>
      </c>
      <c r="N3567" s="9">
        <v>39</v>
      </c>
      <c r="O3567" s="9">
        <v>62.474986999999999</v>
      </c>
      <c r="P3567" s="9">
        <v>0</v>
      </c>
      <c r="Q3567" s="9">
        <v>1.83170062811417E-2</v>
      </c>
      <c r="R3567" s="9">
        <v>0</v>
      </c>
      <c r="S3567" s="9">
        <v>35799101549.846001</v>
      </c>
      <c r="T3567" s="9">
        <v>3054.6199228338</v>
      </c>
      <c r="U3567" s="9">
        <v>10.008673349531101</v>
      </c>
      <c r="V3567" s="9">
        <v>0</v>
      </c>
      <c r="W3567" s="9">
        <v>10.008673349531101</v>
      </c>
      <c r="X3567" s="9">
        <v>0</v>
      </c>
      <c r="Y3567" s="9">
        <v>0</v>
      </c>
      <c r="Z3567" s="9">
        <v>2.8520955000000001E-2</v>
      </c>
      <c r="AA3567" s="9">
        <v>117.5703</v>
      </c>
      <c r="AB3567" s="9"/>
      <c r="AQ3567" s="9" t="e">
        <f>#REF!-'Processed Potentiostat'!$J$3</f>
        <v>#REF!</v>
      </c>
    </row>
    <row r="3568" spans="1:43" x14ac:dyDescent="0.35">
      <c r="A3568">
        <v>2</v>
      </c>
      <c r="B3568">
        <v>0</v>
      </c>
      <c r="C3568">
        <v>0</v>
      </c>
      <c r="D3568">
        <v>1</v>
      </c>
      <c r="E3568">
        <v>0</v>
      </c>
      <c r="F3568">
        <v>0</v>
      </c>
      <c r="G3568">
        <v>0</v>
      </c>
      <c r="H3568" s="9">
        <v>3055.3091228163898</v>
      </c>
      <c r="I3568" s="9">
        <v>-1.8298943999999999</v>
      </c>
      <c r="J3568" s="9">
        <v>-1.8282118999999999</v>
      </c>
      <c r="K3568" s="9">
        <v>-20.857617999999999</v>
      </c>
      <c r="L3568" s="9">
        <v>-36.041370000000001</v>
      </c>
      <c r="M3568" s="9">
        <v>-36.041370000000001</v>
      </c>
      <c r="N3568" s="9">
        <v>39</v>
      </c>
      <c r="O3568" s="9">
        <v>62.474986999999999</v>
      </c>
      <c r="P3568" s="9">
        <v>0</v>
      </c>
      <c r="Q3568" s="9">
        <v>1.8322159347632101E-2</v>
      </c>
      <c r="R3568" s="9">
        <v>0</v>
      </c>
      <c r="S3568" s="9">
        <v>18380262684.5009</v>
      </c>
      <c r="T3568" s="9">
        <v>3055.3091228163898</v>
      </c>
      <c r="U3568" s="9">
        <v>10.0114922025917</v>
      </c>
      <c r="V3568" s="9">
        <v>0</v>
      </c>
      <c r="W3568" s="9">
        <v>10.0114922025917</v>
      </c>
      <c r="X3568" s="9">
        <v>0</v>
      </c>
      <c r="Y3568" s="9">
        <v>0</v>
      </c>
      <c r="Z3568" s="9">
        <v>3.8132145999999999E-2</v>
      </c>
      <c r="AA3568" s="9">
        <v>87.652000000000001</v>
      </c>
      <c r="AB3568" s="9"/>
      <c r="AQ3568" s="9" t="e">
        <f>#REF!-'Processed Potentiostat'!$J$3</f>
        <v>#REF!</v>
      </c>
    </row>
    <row r="3569" spans="1:43" x14ac:dyDescent="0.35">
      <c r="A3569">
        <v>2</v>
      </c>
      <c r="B3569">
        <v>0</v>
      </c>
      <c r="C3569">
        <v>0</v>
      </c>
      <c r="D3569">
        <v>1</v>
      </c>
      <c r="E3569">
        <v>0</v>
      </c>
      <c r="F3569">
        <v>0</v>
      </c>
      <c r="G3569">
        <v>0</v>
      </c>
      <c r="H3569" s="9">
        <v>3055.3193228161399</v>
      </c>
      <c r="I3569" s="9">
        <v>-1.8299236000000001</v>
      </c>
      <c r="J3569" s="9">
        <v>-1.8303925999999999</v>
      </c>
      <c r="K3569" s="9">
        <v>-15.801223</v>
      </c>
      <c r="L3569" s="9">
        <v>-36.041584</v>
      </c>
      <c r="M3569" s="9">
        <v>-36.041584</v>
      </c>
      <c r="N3569" s="9">
        <v>39</v>
      </c>
      <c r="O3569" s="9">
        <v>62.474986999999999</v>
      </c>
      <c r="P3569" s="9">
        <v>0</v>
      </c>
      <c r="Q3569" s="9">
        <v>1.8322267962644401E-2</v>
      </c>
      <c r="R3569" s="9">
        <v>0</v>
      </c>
      <c r="S3569" s="9">
        <v>163958087837.29099</v>
      </c>
      <c r="T3569" s="9">
        <v>3055.3193228161399</v>
      </c>
      <c r="U3569" s="9">
        <v>10.0115509156374</v>
      </c>
      <c r="V3569" s="9">
        <v>0</v>
      </c>
      <c r="W3569" s="9">
        <v>10.0115509156374</v>
      </c>
      <c r="X3569" s="9">
        <v>0</v>
      </c>
      <c r="Y3569" s="9">
        <v>0</v>
      </c>
      <c r="Z3569" s="9">
        <v>2.8922440000000001E-2</v>
      </c>
      <c r="AA3569" s="9">
        <v>115.83866999999999</v>
      </c>
      <c r="AB3569" s="9"/>
      <c r="AQ3569" s="9" t="e">
        <f>#REF!-'Processed Potentiostat'!$J$3</f>
        <v>#REF!</v>
      </c>
    </row>
    <row r="3570" spans="1:43" x14ac:dyDescent="0.35">
      <c r="A3570">
        <v>2</v>
      </c>
      <c r="B3570">
        <v>0</v>
      </c>
      <c r="C3570">
        <v>0</v>
      </c>
      <c r="D3570">
        <v>1</v>
      </c>
      <c r="E3570">
        <v>0</v>
      </c>
      <c r="F3570">
        <v>0</v>
      </c>
      <c r="G3570">
        <v>0</v>
      </c>
      <c r="H3570" s="9">
        <v>3055.7181228060599</v>
      </c>
      <c r="I3570" s="9">
        <v>-1.8300799000000001</v>
      </c>
      <c r="J3570" s="9">
        <v>-1.8302132</v>
      </c>
      <c r="K3570" s="9">
        <v>-10.775043</v>
      </c>
      <c r="L3570" s="9">
        <v>-36.046089000000002</v>
      </c>
      <c r="M3570" s="9">
        <v>-36.046089000000002</v>
      </c>
      <c r="N3570" s="9">
        <v>39</v>
      </c>
      <c r="O3570" s="9">
        <v>62.474986999999999</v>
      </c>
      <c r="P3570" s="9">
        <v>0</v>
      </c>
      <c r="Q3570" s="9">
        <v>1.8324558351150499E-2</v>
      </c>
      <c r="R3570" s="9">
        <v>0</v>
      </c>
      <c r="S3570" s="9">
        <v>891966108275.09595</v>
      </c>
      <c r="T3570" s="9">
        <v>3055.7181228060599</v>
      </c>
      <c r="U3570" s="9">
        <v>10.012802505004901</v>
      </c>
      <c r="V3570" s="9">
        <v>0</v>
      </c>
      <c r="W3570" s="9">
        <v>10.012802505004901</v>
      </c>
      <c r="X3570" s="9">
        <v>0</v>
      </c>
      <c r="Y3570" s="9">
        <v>0</v>
      </c>
      <c r="Z3570" s="9">
        <v>1.9720627000000001E-2</v>
      </c>
      <c r="AA3570" s="9">
        <v>169.85668999999999</v>
      </c>
      <c r="AB3570" s="9"/>
      <c r="AQ3570" s="9" t="e">
        <f>#REF!-'Processed Potentiostat'!$J$3</f>
        <v>#REF!</v>
      </c>
    </row>
    <row r="3571" spans="1:43" x14ac:dyDescent="0.35">
      <c r="A3571">
        <v>2</v>
      </c>
      <c r="B3571">
        <v>0</v>
      </c>
      <c r="C3571">
        <v>0</v>
      </c>
      <c r="D3571">
        <v>1</v>
      </c>
      <c r="E3571">
        <v>0</v>
      </c>
      <c r="F3571">
        <v>0</v>
      </c>
      <c r="G3571">
        <v>0</v>
      </c>
      <c r="H3571" s="9">
        <v>3056.7181227808001</v>
      </c>
      <c r="I3571" s="9">
        <v>-1.8300072000000001</v>
      </c>
      <c r="J3571" s="9">
        <v>-1.8296226</v>
      </c>
      <c r="K3571" s="9">
        <v>-10.600294</v>
      </c>
      <c r="L3571" s="9">
        <v>-36.056762999999997</v>
      </c>
      <c r="M3571" s="9">
        <v>-36.056762999999997</v>
      </c>
      <c r="N3571" s="9">
        <v>39</v>
      </c>
      <c r="O3571" s="9">
        <v>62.474986999999999</v>
      </c>
      <c r="P3571" s="9">
        <v>0</v>
      </c>
      <c r="Q3571" s="9">
        <v>1.8329982939786701E-2</v>
      </c>
      <c r="R3571" s="9">
        <v>0</v>
      </c>
      <c r="S3571" s="9">
        <v>65539768950.805901</v>
      </c>
      <c r="T3571" s="9">
        <v>3056.7181227808001</v>
      </c>
      <c r="U3571" s="9">
        <v>10.015766942102699</v>
      </c>
      <c r="V3571" s="9">
        <v>0</v>
      </c>
      <c r="W3571" s="9">
        <v>10.015766942102699</v>
      </c>
      <c r="X3571" s="9">
        <v>0</v>
      </c>
      <c r="Y3571" s="9">
        <v>0</v>
      </c>
      <c r="Z3571" s="9">
        <v>1.9394537E-2</v>
      </c>
      <c r="AA3571" s="9">
        <v>172.60112000000001</v>
      </c>
      <c r="AB3571" s="9"/>
      <c r="AQ3571" s="9" t="e">
        <f>#REF!-'Processed Potentiostat'!$J$3</f>
        <v>#REF!</v>
      </c>
    </row>
    <row r="3572" spans="1:43" x14ac:dyDescent="0.35">
      <c r="A3572">
        <v>2</v>
      </c>
      <c r="B3572">
        <v>0</v>
      </c>
      <c r="C3572">
        <v>0</v>
      </c>
      <c r="D3572">
        <v>1</v>
      </c>
      <c r="E3572">
        <v>0</v>
      </c>
      <c r="F3572">
        <v>0</v>
      </c>
      <c r="G3572">
        <v>0</v>
      </c>
      <c r="H3572" s="9">
        <v>3057.7181227555402</v>
      </c>
      <c r="I3572" s="9">
        <v>-1.8298350999999999</v>
      </c>
      <c r="J3572" s="9">
        <v>-1.8300554</v>
      </c>
      <c r="K3572" s="9">
        <v>-9.3656216000000008</v>
      </c>
      <c r="L3572" s="9">
        <v>-36.066761</v>
      </c>
      <c r="M3572" s="9">
        <v>-36.066761</v>
      </c>
      <c r="N3572" s="9">
        <v>39</v>
      </c>
      <c r="O3572" s="9">
        <v>62.474986999999999</v>
      </c>
      <c r="P3572" s="9">
        <v>0</v>
      </c>
      <c r="Q3572" s="9">
        <v>1.83350655736403E-2</v>
      </c>
      <c r="R3572" s="9">
        <v>0</v>
      </c>
      <c r="S3572" s="9">
        <v>307157279383.37299</v>
      </c>
      <c r="T3572" s="9">
        <v>3057.7181227555402</v>
      </c>
      <c r="U3572" s="9">
        <v>10.018544733280001</v>
      </c>
      <c r="V3572" s="9">
        <v>0</v>
      </c>
      <c r="W3572" s="9">
        <v>10.018544733280001</v>
      </c>
      <c r="X3572" s="9">
        <v>0</v>
      </c>
      <c r="Y3572" s="9">
        <v>0</v>
      </c>
      <c r="Z3572" s="9">
        <v>1.7139606000000002E-2</v>
      </c>
      <c r="AA3572" s="9">
        <v>195.40137999999999</v>
      </c>
      <c r="AB3572" s="9"/>
      <c r="AQ3572" s="9" t="e">
        <f>#REF!-'Processed Potentiostat'!$J$3</f>
        <v>#REF!</v>
      </c>
    </row>
    <row r="3573" spans="1:43" x14ac:dyDescent="0.35">
      <c r="A3573">
        <v>2</v>
      </c>
      <c r="B3573">
        <v>0</v>
      </c>
      <c r="C3573">
        <v>0</v>
      </c>
      <c r="D3573">
        <v>1</v>
      </c>
      <c r="E3573">
        <v>0</v>
      </c>
      <c r="F3573">
        <v>0</v>
      </c>
      <c r="G3573">
        <v>0</v>
      </c>
      <c r="H3573" s="9">
        <v>3058.7181227302699</v>
      </c>
      <c r="I3573" s="9">
        <v>-1.8301320999999999</v>
      </c>
      <c r="J3573" s="9">
        <v>-1.8299570999999999</v>
      </c>
      <c r="K3573" s="9">
        <v>-9.6754140999999994</v>
      </c>
      <c r="L3573" s="9">
        <v>-36.077682000000003</v>
      </c>
      <c r="M3573" s="9">
        <v>-36.077682000000003</v>
      </c>
      <c r="N3573" s="9">
        <v>39</v>
      </c>
      <c r="O3573" s="9">
        <v>62.474986999999999</v>
      </c>
      <c r="P3573" s="9">
        <v>0</v>
      </c>
      <c r="Q3573" s="9">
        <v>1.8340617195030998E-2</v>
      </c>
      <c r="R3573" s="9">
        <v>0</v>
      </c>
      <c r="S3573" s="9">
        <v>167297693611.08401</v>
      </c>
      <c r="T3573" s="9">
        <v>3058.7181227302699</v>
      </c>
      <c r="U3573" s="9">
        <v>10.0215781974279</v>
      </c>
      <c r="V3573" s="9">
        <v>0</v>
      </c>
      <c r="W3573" s="9">
        <v>10.0215781974279</v>
      </c>
      <c r="X3573" s="9">
        <v>0</v>
      </c>
      <c r="Y3573" s="9">
        <v>0</v>
      </c>
      <c r="Z3573" s="9">
        <v>1.7705592999999999E-2</v>
      </c>
      <c r="AA3573" s="9">
        <v>189.13477</v>
      </c>
      <c r="AB3573" s="9"/>
      <c r="AQ3573" s="9" t="e">
        <f>#REF!-'Processed Potentiostat'!$J$3</f>
        <v>#REF!</v>
      </c>
    </row>
    <row r="3574" spans="1:43" x14ac:dyDescent="0.35">
      <c r="A3574">
        <v>2</v>
      </c>
      <c r="B3574">
        <v>0</v>
      </c>
      <c r="C3574">
        <v>0</v>
      </c>
      <c r="D3574">
        <v>1</v>
      </c>
      <c r="E3574">
        <v>0</v>
      </c>
      <c r="F3574">
        <v>0</v>
      </c>
      <c r="G3574">
        <v>0</v>
      </c>
      <c r="H3574" s="9">
        <v>3059.71812270501</v>
      </c>
      <c r="I3574" s="9">
        <v>-1.8301624000000001</v>
      </c>
      <c r="J3574" s="9">
        <v>-1.8312600999999999</v>
      </c>
      <c r="K3574" s="9">
        <v>-11.065554000000001</v>
      </c>
      <c r="L3574" s="9">
        <v>-36.089221999999999</v>
      </c>
      <c r="M3574" s="9">
        <v>-36.089221999999999</v>
      </c>
      <c r="N3574" s="9">
        <v>39</v>
      </c>
      <c r="O3574" s="9">
        <v>62.474986999999999</v>
      </c>
      <c r="P3574" s="9">
        <v>0</v>
      </c>
      <c r="Q3574" s="9">
        <v>1.8346487125888999E-2</v>
      </c>
      <c r="R3574" s="9">
        <v>0</v>
      </c>
      <c r="S3574" s="9">
        <v>33191352551.0522</v>
      </c>
      <c r="T3574" s="9">
        <v>3059.71812270501</v>
      </c>
      <c r="U3574" s="9">
        <v>10.0247835655393</v>
      </c>
      <c r="V3574" s="9">
        <v>0</v>
      </c>
      <c r="W3574" s="9">
        <v>10.0247835655393</v>
      </c>
      <c r="X3574" s="9">
        <v>0</v>
      </c>
      <c r="Y3574" s="9">
        <v>0</v>
      </c>
      <c r="Z3574" s="9">
        <v>2.0263907000000001E-2</v>
      </c>
      <c r="AA3574" s="9">
        <v>165.49196000000001</v>
      </c>
      <c r="AB3574" s="9"/>
      <c r="AQ3574" s="9" t="e">
        <f>#REF!-'Processed Potentiostat'!$J$3</f>
        <v>#REF!</v>
      </c>
    </row>
    <row r="3575" spans="1:43" x14ac:dyDescent="0.35">
      <c r="A3575">
        <v>2</v>
      </c>
      <c r="B3575">
        <v>0</v>
      </c>
      <c r="C3575">
        <v>0</v>
      </c>
      <c r="D3575">
        <v>1</v>
      </c>
      <c r="E3575">
        <v>0</v>
      </c>
      <c r="F3575">
        <v>0</v>
      </c>
      <c r="G3575">
        <v>0</v>
      </c>
      <c r="H3575" s="9">
        <v>3060.7181226797502</v>
      </c>
      <c r="I3575" s="9">
        <v>-1.8299624000000001</v>
      </c>
      <c r="J3575" s="9">
        <v>-1.8306016000000001</v>
      </c>
      <c r="K3575" s="9">
        <v>-10.318624</v>
      </c>
      <c r="L3575" s="9">
        <v>-36.099823000000001</v>
      </c>
      <c r="M3575" s="9">
        <v>-36.099823000000001</v>
      </c>
      <c r="N3575" s="9">
        <v>39</v>
      </c>
      <c r="O3575" s="9">
        <v>62.474986999999999</v>
      </c>
      <c r="P3575" s="9">
        <v>0</v>
      </c>
      <c r="Q3575" s="9">
        <v>1.8351877761243099E-2</v>
      </c>
      <c r="R3575" s="9">
        <v>0</v>
      </c>
      <c r="S3575" s="9">
        <v>84188837638.682404</v>
      </c>
      <c r="T3575" s="9">
        <v>3060.7181226797502</v>
      </c>
      <c r="U3575" s="9">
        <v>10.0277281134109</v>
      </c>
      <c r="V3575" s="9">
        <v>0</v>
      </c>
      <c r="W3575" s="9">
        <v>10.0277281134109</v>
      </c>
      <c r="X3575" s="9">
        <v>0</v>
      </c>
      <c r="Y3575" s="9">
        <v>0</v>
      </c>
      <c r="Z3575" s="9">
        <v>1.8889289E-2</v>
      </c>
      <c r="AA3575" s="9">
        <v>177.40752000000001</v>
      </c>
      <c r="AB3575" s="9"/>
      <c r="AQ3575" s="9" t="e">
        <f>#REF!-'Processed Potentiostat'!$J$3</f>
        <v>#REF!</v>
      </c>
    </row>
    <row r="3576" spans="1:43" x14ac:dyDescent="0.35">
      <c r="A3576">
        <v>2</v>
      </c>
      <c r="B3576">
        <v>0</v>
      </c>
      <c r="C3576">
        <v>0</v>
      </c>
      <c r="D3576">
        <v>1</v>
      </c>
      <c r="E3576">
        <v>0</v>
      </c>
      <c r="F3576">
        <v>0</v>
      </c>
      <c r="G3576">
        <v>0</v>
      </c>
      <c r="H3576" s="9">
        <v>3061.7181226544899</v>
      </c>
      <c r="I3576" s="9">
        <v>-1.8298991</v>
      </c>
      <c r="J3576" s="9">
        <v>-1.8307051999999999</v>
      </c>
      <c r="K3576" s="9">
        <v>-9.7102795000000004</v>
      </c>
      <c r="L3576" s="9">
        <v>-36.109828999999998</v>
      </c>
      <c r="M3576" s="9">
        <v>-36.109828999999998</v>
      </c>
      <c r="N3576" s="9">
        <v>39</v>
      </c>
      <c r="O3576" s="9">
        <v>62.474986999999999</v>
      </c>
      <c r="P3576" s="9">
        <v>0</v>
      </c>
      <c r="Q3576" s="9">
        <v>1.83569660795911E-2</v>
      </c>
      <c r="R3576" s="9">
        <v>0</v>
      </c>
      <c r="S3576" s="9">
        <v>67826062403.689003</v>
      </c>
      <c r="T3576" s="9">
        <v>3061.7181226544899</v>
      </c>
      <c r="U3576" s="9">
        <v>10.030507865709501</v>
      </c>
      <c r="V3576" s="9">
        <v>0</v>
      </c>
      <c r="W3576" s="9">
        <v>10.030507865709501</v>
      </c>
      <c r="X3576" s="9">
        <v>0</v>
      </c>
      <c r="Y3576" s="9">
        <v>0</v>
      </c>
      <c r="Z3576" s="9">
        <v>1.7776659E-2</v>
      </c>
      <c r="AA3576" s="9">
        <v>188.53270000000001</v>
      </c>
      <c r="AB3576" s="9"/>
      <c r="AQ3576" s="9" t="e">
        <f>#REF!-'Processed Potentiostat'!$J$3</f>
        <v>#REF!</v>
      </c>
    </row>
    <row r="3577" spans="1:43" x14ac:dyDescent="0.35">
      <c r="A3577">
        <v>2</v>
      </c>
      <c r="B3577">
        <v>0</v>
      </c>
      <c r="C3577">
        <v>0</v>
      </c>
      <c r="D3577">
        <v>1</v>
      </c>
      <c r="E3577">
        <v>0</v>
      </c>
      <c r="F3577">
        <v>0</v>
      </c>
      <c r="G3577">
        <v>0</v>
      </c>
      <c r="H3577" s="9">
        <v>3062.71812262923</v>
      </c>
      <c r="I3577" s="9">
        <v>-1.8298643000000001</v>
      </c>
      <c r="J3577" s="9">
        <v>-1.8301628000000001</v>
      </c>
      <c r="K3577" s="9">
        <v>-10.606619999999999</v>
      </c>
      <c r="L3577" s="9">
        <v>-36.120834000000002</v>
      </c>
      <c r="M3577" s="9">
        <v>-36.120834000000002</v>
      </c>
      <c r="N3577" s="9">
        <v>39</v>
      </c>
      <c r="O3577" s="9">
        <v>62.474986999999999</v>
      </c>
      <c r="P3577" s="9">
        <v>0</v>
      </c>
      <c r="Q3577" s="9">
        <v>1.8362560989654299E-2</v>
      </c>
      <c r="R3577" s="9">
        <v>0</v>
      </c>
      <c r="S3577" s="9">
        <v>3607184719349.8101</v>
      </c>
      <c r="T3577" s="9">
        <v>3062.71812262923</v>
      </c>
      <c r="U3577" s="9">
        <v>10.0335649790162</v>
      </c>
      <c r="V3577" s="9">
        <v>0</v>
      </c>
      <c r="W3577" s="9">
        <v>10.0335649790162</v>
      </c>
      <c r="X3577" s="9">
        <v>0</v>
      </c>
      <c r="Y3577" s="9">
        <v>0</v>
      </c>
      <c r="Z3577" s="9">
        <v>1.9411840999999999E-2</v>
      </c>
      <c r="AA3577" s="9">
        <v>172.54910000000001</v>
      </c>
      <c r="AB3577" s="9"/>
      <c r="AQ3577" s="9" t="e">
        <f>#REF!-'Processed Potentiostat'!$J$3</f>
        <v>#REF!</v>
      </c>
    </row>
    <row r="3578" spans="1:43" x14ac:dyDescent="0.35">
      <c r="A3578">
        <v>2</v>
      </c>
      <c r="B3578">
        <v>0</v>
      </c>
      <c r="C3578">
        <v>0</v>
      </c>
      <c r="D3578">
        <v>1</v>
      </c>
      <c r="E3578">
        <v>0</v>
      </c>
      <c r="F3578">
        <v>0</v>
      </c>
      <c r="G3578">
        <v>0</v>
      </c>
      <c r="H3578" s="9">
        <v>3063.7181226039602</v>
      </c>
      <c r="I3578" s="9">
        <v>-1.8300749999999999</v>
      </c>
      <c r="J3578" s="9">
        <v>-1.8304621999999999</v>
      </c>
      <c r="K3578" s="9">
        <v>-9.6834164000000005</v>
      </c>
      <c r="L3578" s="9">
        <v>-36.131016000000002</v>
      </c>
      <c r="M3578" s="9">
        <v>-36.131016000000002</v>
      </c>
      <c r="N3578" s="9">
        <v>39</v>
      </c>
      <c r="O3578" s="9">
        <v>62.474986999999999</v>
      </c>
      <c r="P3578" s="9">
        <v>0</v>
      </c>
      <c r="Q3578" s="9">
        <v>1.83677378556114E-2</v>
      </c>
      <c r="R3578" s="9">
        <v>0</v>
      </c>
      <c r="S3578" s="9">
        <v>124830699748.853</v>
      </c>
      <c r="T3578" s="9">
        <v>3063.7181226039602</v>
      </c>
      <c r="U3578" s="9">
        <v>10.036393635478801</v>
      </c>
      <c r="V3578" s="9">
        <v>0</v>
      </c>
      <c r="W3578" s="9">
        <v>10.036393635478801</v>
      </c>
      <c r="X3578" s="9">
        <v>0</v>
      </c>
      <c r="Y3578" s="9">
        <v>0</v>
      </c>
      <c r="Z3578" s="9">
        <v>1.7725128999999999E-2</v>
      </c>
      <c r="AA3578" s="9">
        <v>189.03062</v>
      </c>
      <c r="AB3578" s="9"/>
      <c r="AQ3578" s="9" t="e">
        <f>#REF!-'Processed Potentiostat'!$J$3</f>
        <v>#REF!</v>
      </c>
    </row>
    <row r="3579" spans="1:43" x14ac:dyDescent="0.35">
      <c r="A3579">
        <v>2</v>
      </c>
      <c r="B3579">
        <v>0</v>
      </c>
      <c r="C3579">
        <v>0</v>
      </c>
      <c r="D3579">
        <v>1</v>
      </c>
      <c r="E3579">
        <v>0</v>
      </c>
      <c r="F3579">
        <v>0</v>
      </c>
      <c r="G3579">
        <v>0</v>
      </c>
      <c r="H3579" s="9">
        <v>3064.1521225930001</v>
      </c>
      <c r="I3579" s="9">
        <v>-1.8301075</v>
      </c>
      <c r="J3579" s="9">
        <v>-1.8297737000000001</v>
      </c>
      <c r="K3579" s="9">
        <v>-14.772964</v>
      </c>
      <c r="L3579" s="9">
        <v>-36.135677000000001</v>
      </c>
      <c r="M3579" s="9">
        <v>-36.135677000000001</v>
      </c>
      <c r="N3579" s="9">
        <v>39</v>
      </c>
      <c r="O3579" s="9">
        <v>62.474986999999999</v>
      </c>
      <c r="P3579" s="9">
        <v>0</v>
      </c>
      <c r="Q3579" s="9">
        <v>1.83701071888977E-2</v>
      </c>
      <c r="R3579" s="9">
        <v>0</v>
      </c>
      <c r="S3579" s="9">
        <v>90540032265.614807</v>
      </c>
      <c r="T3579" s="9">
        <v>3064.1521225930001</v>
      </c>
      <c r="U3579" s="9">
        <v>10.037688017728501</v>
      </c>
      <c r="V3579" s="9">
        <v>0</v>
      </c>
      <c r="W3579" s="9">
        <v>10.037688017728501</v>
      </c>
      <c r="X3579" s="9">
        <v>0</v>
      </c>
      <c r="Y3579" s="9">
        <v>0</v>
      </c>
      <c r="Z3579" s="9">
        <v>2.7031179999999998E-2</v>
      </c>
      <c r="AA3579" s="9">
        <v>123.85962000000001</v>
      </c>
      <c r="AB3579" s="9"/>
      <c r="AQ3579" s="9" t="e">
        <f>#REF!-'Processed Potentiostat'!$J$3</f>
        <v>#REF!</v>
      </c>
    </row>
    <row r="3580" spans="1:43" x14ac:dyDescent="0.35">
      <c r="A3580">
        <v>2</v>
      </c>
      <c r="B3580">
        <v>0</v>
      </c>
      <c r="C3580">
        <v>0</v>
      </c>
      <c r="D3580">
        <v>1</v>
      </c>
      <c r="E3580">
        <v>0</v>
      </c>
      <c r="F3580">
        <v>0</v>
      </c>
      <c r="G3580">
        <v>0</v>
      </c>
      <c r="H3580" s="9">
        <v>3064.2019225917402</v>
      </c>
      <c r="I3580" s="9">
        <v>-1.8298481</v>
      </c>
      <c r="J3580" s="9">
        <v>-1.8296409</v>
      </c>
      <c r="K3580" s="9">
        <v>-19.813317999999999</v>
      </c>
      <c r="L3580" s="9">
        <v>-36.136367999999997</v>
      </c>
      <c r="M3580" s="9">
        <v>-36.136367999999997</v>
      </c>
      <c r="N3580" s="9">
        <v>39</v>
      </c>
      <c r="O3580" s="9">
        <v>62.474986999999999</v>
      </c>
      <c r="P3580" s="9">
        <v>0</v>
      </c>
      <c r="Q3580" s="9">
        <v>1.8370458103955201E-2</v>
      </c>
      <c r="R3580" s="9">
        <v>0</v>
      </c>
      <c r="S3580" s="9">
        <v>67936761735.000603</v>
      </c>
      <c r="T3580" s="9">
        <v>3064.2019225917402</v>
      </c>
      <c r="U3580" s="9">
        <v>10.0378801710596</v>
      </c>
      <c r="V3580" s="9">
        <v>0</v>
      </c>
      <c r="W3580" s="9">
        <v>10.0378801710596</v>
      </c>
      <c r="X3580" s="9">
        <v>0</v>
      </c>
      <c r="Y3580" s="9">
        <v>0</v>
      </c>
      <c r="Z3580" s="9">
        <v>3.6251258000000001E-2</v>
      </c>
      <c r="AA3580" s="9">
        <v>92.343986999999998</v>
      </c>
      <c r="AB3580" s="9"/>
      <c r="AQ3580" s="9" t="e">
        <f>#REF!-'Processed Potentiostat'!$J$3</f>
        <v>#REF!</v>
      </c>
    </row>
    <row r="3581" spans="1:43" x14ac:dyDescent="0.35">
      <c r="A3581">
        <v>2</v>
      </c>
      <c r="B3581">
        <v>0</v>
      </c>
      <c r="C3581">
        <v>0</v>
      </c>
      <c r="D3581">
        <v>1</v>
      </c>
      <c r="E3581">
        <v>0</v>
      </c>
      <c r="F3581">
        <v>0</v>
      </c>
      <c r="G3581">
        <v>0</v>
      </c>
      <c r="H3581" s="9">
        <v>3064.94132257306</v>
      </c>
      <c r="I3581" s="9">
        <v>-1.8300696999999999</v>
      </c>
      <c r="J3581" s="9">
        <v>-1.8299099000000001</v>
      </c>
      <c r="K3581" s="9">
        <v>-14.79396</v>
      </c>
      <c r="L3581" s="9">
        <v>-36.149002000000003</v>
      </c>
      <c r="M3581" s="9">
        <v>-36.149002000000003</v>
      </c>
      <c r="N3581" s="9">
        <v>39</v>
      </c>
      <c r="O3581" s="9">
        <v>62.474986999999999</v>
      </c>
      <c r="P3581" s="9">
        <v>0</v>
      </c>
      <c r="Q3581" s="9">
        <v>1.83768802121363E-2</v>
      </c>
      <c r="R3581" s="9">
        <v>0</v>
      </c>
      <c r="S3581" s="9">
        <v>137523719467.995</v>
      </c>
      <c r="T3581" s="9">
        <v>3064.94132257306</v>
      </c>
      <c r="U3581" s="9">
        <v>10.041389247673401</v>
      </c>
      <c r="V3581" s="9">
        <v>0</v>
      </c>
      <c r="W3581" s="9">
        <v>10.041389247673401</v>
      </c>
      <c r="X3581" s="9">
        <v>0</v>
      </c>
      <c r="Y3581" s="9">
        <v>0</v>
      </c>
      <c r="Z3581" s="9">
        <v>2.7071614000000001E-2</v>
      </c>
      <c r="AA3581" s="9">
        <v>123.69305</v>
      </c>
      <c r="AB3581" s="9"/>
      <c r="AQ3581" s="9" t="e">
        <f>#REF!-'Processed Potentiostat'!$J$3</f>
        <v>#REF!</v>
      </c>
    </row>
    <row r="3582" spans="1:43" x14ac:dyDescent="0.35">
      <c r="A3582">
        <v>2</v>
      </c>
      <c r="B3582">
        <v>0</v>
      </c>
      <c r="C3582">
        <v>0</v>
      </c>
      <c r="D3582">
        <v>1</v>
      </c>
      <c r="E3582">
        <v>0</v>
      </c>
      <c r="F3582">
        <v>0</v>
      </c>
      <c r="G3582">
        <v>0</v>
      </c>
      <c r="H3582" s="9">
        <v>3065.9413225478002</v>
      </c>
      <c r="I3582" s="9">
        <v>-1.8301196</v>
      </c>
      <c r="J3582" s="9">
        <v>-1.8308148</v>
      </c>
      <c r="K3582" s="9">
        <v>-13.719364000000001</v>
      </c>
      <c r="L3582" s="9">
        <v>-36.163035999999998</v>
      </c>
      <c r="M3582" s="9">
        <v>-36.163035999999998</v>
      </c>
      <c r="N3582" s="9">
        <v>39</v>
      </c>
      <c r="O3582" s="9">
        <v>62.474986999999999</v>
      </c>
      <c r="P3582" s="9">
        <v>0</v>
      </c>
      <c r="Q3582" s="9">
        <v>1.8384017476589899E-2</v>
      </c>
      <c r="R3582" s="9">
        <v>0</v>
      </c>
      <c r="S3582" s="9">
        <v>56323346686.285599</v>
      </c>
      <c r="T3582" s="9">
        <v>3065.9413225478002</v>
      </c>
      <c r="U3582" s="9">
        <v>10.0452881803888</v>
      </c>
      <c r="V3582" s="9">
        <v>0</v>
      </c>
      <c r="W3582" s="9">
        <v>10.0452881803888</v>
      </c>
      <c r="X3582" s="9">
        <v>0</v>
      </c>
      <c r="Y3582" s="9">
        <v>0</v>
      </c>
      <c r="Z3582" s="9">
        <v>2.5117614999999999E-2</v>
      </c>
      <c r="AA3582" s="9">
        <v>133.44748999999999</v>
      </c>
      <c r="AB3582" s="9"/>
      <c r="AQ3582" s="9" t="e">
        <f>#REF!-'Processed Potentiostat'!$J$3</f>
        <v>#REF!</v>
      </c>
    </row>
    <row r="3583" spans="1:43" x14ac:dyDescent="0.35">
      <c r="A3583">
        <v>2</v>
      </c>
      <c r="B3583">
        <v>0</v>
      </c>
      <c r="C3583">
        <v>0</v>
      </c>
      <c r="D3583">
        <v>1</v>
      </c>
      <c r="E3583">
        <v>0</v>
      </c>
      <c r="F3583">
        <v>0</v>
      </c>
      <c r="G3583">
        <v>0</v>
      </c>
      <c r="H3583" s="9">
        <v>3066.9413225225398</v>
      </c>
      <c r="I3583" s="9">
        <v>-1.8300177</v>
      </c>
      <c r="J3583" s="9">
        <v>-1.8302001000000001</v>
      </c>
      <c r="K3583" s="9">
        <v>-15.228049</v>
      </c>
      <c r="L3583" s="9">
        <v>-36.177002000000002</v>
      </c>
      <c r="M3583" s="9">
        <v>-36.177002000000002</v>
      </c>
      <c r="N3583" s="9">
        <v>39</v>
      </c>
      <c r="O3583" s="9">
        <v>62.474986999999999</v>
      </c>
      <c r="P3583" s="9">
        <v>0</v>
      </c>
      <c r="Q3583" s="9">
        <v>1.8391117436152599E-2</v>
      </c>
      <c r="R3583" s="9">
        <v>0</v>
      </c>
      <c r="S3583" s="9">
        <v>1325216974674.71</v>
      </c>
      <c r="T3583" s="9">
        <v>3066.9413225225398</v>
      </c>
      <c r="U3583" s="9">
        <v>10.049167182727199</v>
      </c>
      <c r="V3583" s="9">
        <v>0</v>
      </c>
      <c r="W3583" s="9">
        <v>10.049167182727199</v>
      </c>
      <c r="X3583" s="9">
        <v>0</v>
      </c>
      <c r="Y3583" s="9">
        <v>0</v>
      </c>
      <c r="Z3583" s="9">
        <v>2.7870378000000001E-2</v>
      </c>
      <c r="AA3583" s="9">
        <v>120.18611</v>
      </c>
      <c r="AB3583" s="9"/>
      <c r="AQ3583" s="9" t="e">
        <f>#REF!-'Processed Potentiostat'!$J$3</f>
        <v>#REF!</v>
      </c>
    </row>
    <row r="3584" spans="1:43" x14ac:dyDescent="0.35">
      <c r="A3584">
        <v>2</v>
      </c>
      <c r="B3584">
        <v>0</v>
      </c>
      <c r="C3584">
        <v>0</v>
      </c>
      <c r="D3584">
        <v>1</v>
      </c>
      <c r="E3584">
        <v>0</v>
      </c>
      <c r="F3584">
        <v>0</v>
      </c>
      <c r="G3584">
        <v>0</v>
      </c>
      <c r="H3584" s="9">
        <v>3067.94132249728</v>
      </c>
      <c r="I3584" s="9">
        <v>-1.8300657</v>
      </c>
      <c r="J3584" s="9">
        <v>-1.8306507999999999</v>
      </c>
      <c r="K3584" s="9">
        <v>-14.961239000000001</v>
      </c>
      <c r="L3584" s="9">
        <v>-36.191761</v>
      </c>
      <c r="M3584" s="9">
        <v>-36.191761</v>
      </c>
      <c r="N3584" s="9">
        <v>39</v>
      </c>
      <c r="O3584" s="9">
        <v>62.474986999999999</v>
      </c>
      <c r="P3584" s="9">
        <v>0</v>
      </c>
      <c r="Q3584" s="9">
        <v>1.8398622628347801E-2</v>
      </c>
      <c r="R3584" s="9">
        <v>0</v>
      </c>
      <c r="S3584" s="9">
        <v>75710346888.618805</v>
      </c>
      <c r="T3584" s="9">
        <v>3067.94132249728</v>
      </c>
      <c r="U3584" s="9">
        <v>10.053266784328899</v>
      </c>
      <c r="V3584" s="9">
        <v>0</v>
      </c>
      <c r="W3584" s="9">
        <v>10.053266784328899</v>
      </c>
      <c r="X3584" s="9">
        <v>0</v>
      </c>
      <c r="Y3584" s="9">
        <v>0</v>
      </c>
      <c r="Z3584" s="9">
        <v>2.7388803999999999E-2</v>
      </c>
      <c r="AA3584" s="9">
        <v>122.35957000000001</v>
      </c>
      <c r="AB3584" s="9"/>
      <c r="AQ3584" s="9" t="e">
        <f>#REF!-'Processed Potentiostat'!$J$3</f>
        <v>#REF!</v>
      </c>
    </row>
    <row r="3585" spans="1:43" x14ac:dyDescent="0.35">
      <c r="A3585">
        <v>2</v>
      </c>
      <c r="B3585">
        <v>0</v>
      </c>
      <c r="C3585">
        <v>0</v>
      </c>
      <c r="D3585">
        <v>1</v>
      </c>
      <c r="E3585">
        <v>0</v>
      </c>
      <c r="F3585">
        <v>0</v>
      </c>
      <c r="G3585">
        <v>0</v>
      </c>
      <c r="H3585" s="9">
        <v>3068.0673224940901</v>
      </c>
      <c r="I3585" s="9">
        <v>-1.8301581</v>
      </c>
      <c r="J3585" s="9">
        <v>-1.8293835000000001</v>
      </c>
      <c r="K3585" s="9">
        <v>-9.9539232000000002</v>
      </c>
      <c r="L3585" s="9">
        <v>-36.193607</v>
      </c>
      <c r="M3585" s="9">
        <v>-36.193607</v>
      </c>
      <c r="N3585" s="9">
        <v>39</v>
      </c>
      <c r="O3585" s="9">
        <v>62.474986999999999</v>
      </c>
      <c r="P3585" s="9">
        <v>0</v>
      </c>
      <c r="Q3585" s="9">
        <v>1.8399560854846599E-2</v>
      </c>
      <c r="R3585" s="9">
        <v>0</v>
      </c>
      <c r="S3585" s="9">
        <v>45856214441.946701</v>
      </c>
      <c r="T3585" s="9">
        <v>3068.0673224940901</v>
      </c>
      <c r="U3585" s="9">
        <v>10.0537802053865</v>
      </c>
      <c r="V3585" s="9">
        <v>0</v>
      </c>
      <c r="W3585" s="9">
        <v>10.0537802053865</v>
      </c>
      <c r="X3585" s="9">
        <v>0</v>
      </c>
      <c r="Y3585" s="9">
        <v>0</v>
      </c>
      <c r="Z3585" s="9">
        <v>1.8209543000000002E-2</v>
      </c>
      <c r="AA3585" s="9">
        <v>183.78516999999999</v>
      </c>
      <c r="AB3585" s="9"/>
      <c r="AQ3585" s="9" t="e">
        <f>#REF!-'Processed Potentiostat'!$J$3</f>
        <v>#REF!</v>
      </c>
    </row>
    <row r="3586" spans="1:43" x14ac:dyDescent="0.35">
      <c r="A3586">
        <v>2</v>
      </c>
      <c r="B3586">
        <v>0</v>
      </c>
      <c r="C3586">
        <v>0</v>
      </c>
      <c r="D3586">
        <v>1</v>
      </c>
      <c r="E3586">
        <v>0</v>
      </c>
      <c r="F3586">
        <v>0</v>
      </c>
      <c r="G3586">
        <v>0</v>
      </c>
      <c r="H3586" s="9">
        <v>3069.0673224688298</v>
      </c>
      <c r="I3586" s="9">
        <v>-1.8299749999999999</v>
      </c>
      <c r="J3586" s="9">
        <v>-1.8308252</v>
      </c>
      <c r="K3586" s="9">
        <v>-12.34862</v>
      </c>
      <c r="L3586" s="9">
        <v>-36.205547000000003</v>
      </c>
      <c r="M3586" s="9">
        <v>-36.205547000000003</v>
      </c>
      <c r="N3586" s="9">
        <v>39</v>
      </c>
      <c r="O3586" s="9">
        <v>62.474986999999999</v>
      </c>
      <c r="P3586" s="9">
        <v>0</v>
      </c>
      <c r="Q3586" s="9">
        <v>1.8405633093033499E-2</v>
      </c>
      <c r="R3586" s="9">
        <v>0</v>
      </c>
      <c r="S3586" s="9">
        <v>55493175517.551598</v>
      </c>
      <c r="T3586" s="9">
        <v>3069.0673224688298</v>
      </c>
      <c r="U3586" s="9">
        <v>10.0570966670102</v>
      </c>
      <c r="V3586" s="9">
        <v>0</v>
      </c>
      <c r="W3586" s="9">
        <v>10.0570966670102</v>
      </c>
      <c r="X3586" s="9">
        <v>0</v>
      </c>
      <c r="Y3586" s="9">
        <v>0</v>
      </c>
      <c r="Z3586" s="9">
        <v>2.2608165E-2</v>
      </c>
      <c r="AA3586" s="9">
        <v>148.26151999999999</v>
      </c>
      <c r="AB3586" s="9"/>
      <c r="AQ3586" s="9" t="e">
        <f>#REF!-'Processed Potentiostat'!$J$3</f>
        <v>#REF!</v>
      </c>
    </row>
    <row r="3587" spans="1:43" x14ac:dyDescent="0.35">
      <c r="A3587">
        <v>2</v>
      </c>
      <c r="B3587">
        <v>0</v>
      </c>
      <c r="C3587">
        <v>0</v>
      </c>
      <c r="D3587">
        <v>1</v>
      </c>
      <c r="E3587">
        <v>0</v>
      </c>
      <c r="F3587">
        <v>0</v>
      </c>
      <c r="G3587">
        <v>0</v>
      </c>
      <c r="H3587" s="9">
        <v>3070.06732244357</v>
      </c>
      <c r="I3587" s="9">
        <v>-1.8300514999999999</v>
      </c>
      <c r="J3587" s="9">
        <v>-1.8311831000000001</v>
      </c>
      <c r="K3587" s="9">
        <v>-13.477589999999999</v>
      </c>
      <c r="L3587" s="9">
        <v>-36.217747000000003</v>
      </c>
      <c r="M3587" s="9">
        <v>-36.217747000000003</v>
      </c>
      <c r="N3587" s="9">
        <v>39</v>
      </c>
      <c r="O3587" s="9">
        <v>62.474986999999999</v>
      </c>
      <c r="P3587" s="9">
        <v>0</v>
      </c>
      <c r="Q3587" s="9">
        <v>1.8411838464759599E-2</v>
      </c>
      <c r="R3587" s="9">
        <v>0</v>
      </c>
      <c r="S3587" s="9">
        <v>35848551480.128502</v>
      </c>
      <c r="T3587" s="9">
        <v>3070.06732244357</v>
      </c>
      <c r="U3587" s="9">
        <v>10.060484998560201</v>
      </c>
      <c r="V3587" s="9">
        <v>0</v>
      </c>
      <c r="W3587" s="9">
        <v>10.060484998560201</v>
      </c>
      <c r="X3587" s="9">
        <v>0</v>
      </c>
      <c r="Y3587" s="9">
        <v>0</v>
      </c>
      <c r="Z3587" s="9">
        <v>2.4679935E-2</v>
      </c>
      <c r="AA3587" s="9">
        <v>135.86874</v>
      </c>
      <c r="AB3587" s="9"/>
      <c r="AQ3587" s="9" t="e">
        <f>#REF!-'Processed Potentiostat'!$J$3</f>
        <v>#REF!</v>
      </c>
    </row>
    <row r="3588" spans="1:43" x14ac:dyDescent="0.35">
      <c r="A3588">
        <v>2</v>
      </c>
      <c r="B3588">
        <v>0</v>
      </c>
      <c r="C3588">
        <v>0</v>
      </c>
      <c r="D3588">
        <v>1</v>
      </c>
      <c r="E3588">
        <v>0</v>
      </c>
      <c r="F3588">
        <v>0</v>
      </c>
      <c r="G3588">
        <v>0</v>
      </c>
      <c r="H3588" s="9">
        <v>3071.0673224183101</v>
      </c>
      <c r="I3588" s="9">
        <v>-1.8298943999999999</v>
      </c>
      <c r="J3588" s="9">
        <v>-1.8294412</v>
      </c>
      <c r="K3588" s="9">
        <v>-12.009487999999999</v>
      </c>
      <c r="L3588" s="9">
        <v>-36.230533999999999</v>
      </c>
      <c r="M3588" s="9">
        <v>-36.230533999999999</v>
      </c>
      <c r="N3588" s="9">
        <v>39</v>
      </c>
      <c r="O3588" s="9">
        <v>62.474986999999999</v>
      </c>
      <c r="P3588" s="9">
        <v>0</v>
      </c>
      <c r="Q3588" s="9">
        <v>1.8418336469745E-2</v>
      </c>
      <c r="R3588" s="9">
        <v>0</v>
      </c>
      <c r="S3588" s="9">
        <v>49523180559.072899</v>
      </c>
      <c r="T3588" s="9">
        <v>3071.0673224183101</v>
      </c>
      <c r="U3588" s="9">
        <v>10.0640376107901</v>
      </c>
      <c r="V3588" s="9">
        <v>0</v>
      </c>
      <c r="W3588" s="9">
        <v>10.0640376107901</v>
      </c>
      <c r="X3588" s="9">
        <v>0</v>
      </c>
      <c r="Y3588" s="9">
        <v>0</v>
      </c>
      <c r="Z3588" s="9">
        <v>2.1970652E-2</v>
      </c>
      <c r="AA3588" s="9">
        <v>152.33299</v>
      </c>
      <c r="AB3588" s="9"/>
      <c r="AQ3588" s="9" t="e">
        <f>#REF!-'Processed Potentiostat'!$J$3</f>
        <v>#REF!</v>
      </c>
    </row>
    <row r="3589" spans="1:43" x14ac:dyDescent="0.35">
      <c r="A3589">
        <v>2</v>
      </c>
      <c r="B3589">
        <v>0</v>
      </c>
      <c r="C3589">
        <v>0</v>
      </c>
      <c r="D3589">
        <v>1</v>
      </c>
      <c r="E3589">
        <v>0</v>
      </c>
      <c r="F3589">
        <v>0</v>
      </c>
      <c r="G3589">
        <v>0</v>
      </c>
      <c r="H3589" s="9">
        <v>3072.0673223930498</v>
      </c>
      <c r="I3589" s="9">
        <v>-1.8299939999999999</v>
      </c>
      <c r="J3589" s="9">
        <v>-1.8290166999999999</v>
      </c>
      <c r="K3589" s="9">
        <v>-11.541065</v>
      </c>
      <c r="L3589" s="9">
        <v>-36.242153000000002</v>
      </c>
      <c r="M3589" s="9">
        <v>-36.242153000000002</v>
      </c>
      <c r="N3589" s="9">
        <v>39</v>
      </c>
      <c r="O3589" s="9">
        <v>62.474986999999999</v>
      </c>
      <c r="P3589" s="9">
        <v>0</v>
      </c>
      <c r="Q3589" s="9">
        <v>1.8424239909610101E-2</v>
      </c>
      <c r="R3589" s="9">
        <v>0</v>
      </c>
      <c r="S3589" s="9">
        <v>31348856837.2924</v>
      </c>
      <c r="T3589" s="9">
        <v>3072.0673223930498</v>
      </c>
      <c r="U3589" s="9">
        <v>10.0672646896065</v>
      </c>
      <c r="V3589" s="9">
        <v>0</v>
      </c>
      <c r="W3589" s="9">
        <v>10.0672646896065</v>
      </c>
      <c r="X3589" s="9">
        <v>0</v>
      </c>
      <c r="Y3589" s="9">
        <v>0</v>
      </c>
      <c r="Z3589" s="9">
        <v>2.1108801E-2</v>
      </c>
      <c r="AA3589" s="9">
        <v>158.47901999999999</v>
      </c>
      <c r="AB3589" s="9"/>
      <c r="AQ3589" s="9" t="e">
        <f>#REF!-'Processed Potentiostat'!$J$3</f>
        <v>#REF!</v>
      </c>
    </row>
    <row r="3590" spans="1:43" x14ac:dyDescent="0.35">
      <c r="A3590">
        <v>2</v>
      </c>
      <c r="B3590">
        <v>0</v>
      </c>
      <c r="C3590">
        <v>0</v>
      </c>
      <c r="D3590">
        <v>1</v>
      </c>
      <c r="E3590">
        <v>0</v>
      </c>
      <c r="F3590">
        <v>0</v>
      </c>
      <c r="G3590">
        <v>0</v>
      </c>
      <c r="H3590" s="9">
        <v>3073.06732236778</v>
      </c>
      <c r="I3590" s="9">
        <v>-1.8301213000000001</v>
      </c>
      <c r="J3590" s="9">
        <v>-1.8296616000000001</v>
      </c>
      <c r="K3590" s="9">
        <v>-13.972419</v>
      </c>
      <c r="L3590" s="9">
        <v>-36.253726999999998</v>
      </c>
      <c r="M3590" s="9">
        <v>-36.253726999999998</v>
      </c>
      <c r="N3590" s="9">
        <v>39</v>
      </c>
      <c r="O3590" s="9">
        <v>62.474986999999999</v>
      </c>
      <c r="P3590" s="9">
        <v>0</v>
      </c>
      <c r="Q3590" s="9">
        <v>1.84301221657131E-2</v>
      </c>
      <c r="R3590" s="9">
        <v>0</v>
      </c>
      <c r="S3590" s="9">
        <v>70923108539.860794</v>
      </c>
      <c r="T3590" s="9">
        <v>3073.06732236778</v>
      </c>
      <c r="U3590" s="9">
        <v>10.070479228063499</v>
      </c>
      <c r="V3590" s="9">
        <v>0</v>
      </c>
      <c r="W3590" s="9">
        <v>10.070479228063499</v>
      </c>
      <c r="X3590" s="9">
        <v>0</v>
      </c>
      <c r="Y3590" s="9">
        <v>0</v>
      </c>
      <c r="Z3590" s="9">
        <v>2.5564798999999999E-2</v>
      </c>
      <c r="AA3590" s="9">
        <v>130.94809000000001</v>
      </c>
      <c r="AB3590" s="9"/>
      <c r="AQ3590" s="9" t="e">
        <f>#REF!-'Processed Potentiostat'!$J$3</f>
        <v>#REF!</v>
      </c>
    </row>
    <row r="3591" spans="1:43" x14ac:dyDescent="0.35">
      <c r="A3591">
        <v>2</v>
      </c>
      <c r="B3591">
        <v>0</v>
      </c>
      <c r="C3591">
        <v>0</v>
      </c>
      <c r="D3591">
        <v>1</v>
      </c>
      <c r="E3591">
        <v>0</v>
      </c>
      <c r="F3591">
        <v>0</v>
      </c>
      <c r="G3591">
        <v>0</v>
      </c>
      <c r="H3591" s="9">
        <v>3074.0673223425201</v>
      </c>
      <c r="I3591" s="9">
        <v>-1.8299799000000001</v>
      </c>
      <c r="J3591" s="9">
        <v>-1.8310744999999999</v>
      </c>
      <c r="K3591" s="9">
        <v>-12.321795</v>
      </c>
      <c r="L3591" s="9">
        <v>-36.266402999999997</v>
      </c>
      <c r="M3591" s="9">
        <v>-36.266402999999997</v>
      </c>
      <c r="N3591" s="9">
        <v>39</v>
      </c>
      <c r="O3591" s="9">
        <v>62.474986999999999</v>
      </c>
      <c r="P3591" s="9">
        <v>0</v>
      </c>
      <c r="Q3591" s="9">
        <v>1.84365697039666E-2</v>
      </c>
      <c r="R3591" s="9">
        <v>0</v>
      </c>
      <c r="S3591" s="9">
        <v>40220075365.889503</v>
      </c>
      <c r="T3591" s="9">
        <v>3074.0673223425201</v>
      </c>
      <c r="U3591" s="9">
        <v>10.0740012217756</v>
      </c>
      <c r="V3591" s="9">
        <v>0</v>
      </c>
      <c r="W3591" s="9">
        <v>10.0740012217756</v>
      </c>
      <c r="X3591" s="9">
        <v>0</v>
      </c>
      <c r="Y3591" s="9">
        <v>0</v>
      </c>
      <c r="Z3591" s="9">
        <v>2.2562125999999998E-2</v>
      </c>
      <c r="AA3591" s="9">
        <v>148.60452000000001</v>
      </c>
      <c r="AB3591" s="9"/>
      <c r="AQ3591" s="9" t="e">
        <f>#REF!-'Processed Potentiostat'!$J$3</f>
        <v>#REF!</v>
      </c>
    </row>
    <row r="3592" spans="1:43" x14ac:dyDescent="0.35">
      <c r="A3592">
        <v>2</v>
      </c>
      <c r="B3592">
        <v>0</v>
      </c>
      <c r="C3592">
        <v>0</v>
      </c>
      <c r="D3592">
        <v>1</v>
      </c>
      <c r="E3592">
        <v>0</v>
      </c>
      <c r="F3592">
        <v>0</v>
      </c>
      <c r="G3592">
        <v>0</v>
      </c>
      <c r="H3592" s="9">
        <v>3075.0673223172598</v>
      </c>
      <c r="I3592" s="9">
        <v>-1.8298672</v>
      </c>
      <c r="J3592" s="9">
        <v>-1.829547</v>
      </c>
      <c r="K3592" s="9">
        <v>-10.298579999999999</v>
      </c>
      <c r="L3592" s="9">
        <v>-36.276893999999999</v>
      </c>
      <c r="M3592" s="9">
        <v>-36.276893999999999</v>
      </c>
      <c r="N3592" s="9">
        <v>39</v>
      </c>
      <c r="O3592" s="9">
        <v>62.474986999999999</v>
      </c>
      <c r="P3592" s="9">
        <v>0</v>
      </c>
      <c r="Q3592" s="9">
        <v>1.8441901012947098E-2</v>
      </c>
      <c r="R3592" s="9">
        <v>0</v>
      </c>
      <c r="S3592" s="9">
        <v>57975354013.740303</v>
      </c>
      <c r="T3592" s="9">
        <v>3075.0673223172598</v>
      </c>
      <c r="U3592" s="9">
        <v>10.076914668683299</v>
      </c>
      <c r="V3592" s="9">
        <v>0</v>
      </c>
      <c r="W3592" s="9">
        <v>10.076914668683299</v>
      </c>
      <c r="X3592" s="9">
        <v>0</v>
      </c>
      <c r="Y3592" s="9">
        <v>0</v>
      </c>
      <c r="Z3592" s="9">
        <v>1.8841736000000001E-2</v>
      </c>
      <c r="AA3592" s="9">
        <v>177.65042</v>
      </c>
      <c r="AB3592" s="9"/>
      <c r="AQ3592" s="9" t="e">
        <f>#REF!-'Processed Potentiostat'!$J$3</f>
        <v>#REF!</v>
      </c>
    </row>
    <row r="3593" spans="1:43" x14ac:dyDescent="0.35">
      <c r="A3593">
        <v>2</v>
      </c>
      <c r="B3593">
        <v>0</v>
      </c>
      <c r="C3593">
        <v>0</v>
      </c>
      <c r="D3593">
        <v>1</v>
      </c>
      <c r="E3593">
        <v>0</v>
      </c>
      <c r="F3593">
        <v>0</v>
      </c>
      <c r="G3593">
        <v>0</v>
      </c>
      <c r="H3593" s="9">
        <v>3076.067322292</v>
      </c>
      <c r="I3593" s="9">
        <v>-1.8300462</v>
      </c>
      <c r="J3593" s="9">
        <v>-1.8293984000000001</v>
      </c>
      <c r="K3593" s="9">
        <v>-12.255300999999999</v>
      </c>
      <c r="L3593" s="9">
        <v>-36.288497999999997</v>
      </c>
      <c r="M3593" s="9">
        <v>-36.288497999999997</v>
      </c>
      <c r="N3593" s="9">
        <v>39</v>
      </c>
      <c r="O3593" s="9">
        <v>62.474986999999999</v>
      </c>
      <c r="P3593" s="9">
        <v>0</v>
      </c>
      <c r="Q3593" s="9">
        <v>1.84477979308343E-2</v>
      </c>
      <c r="R3593" s="9">
        <v>0</v>
      </c>
      <c r="S3593" s="9">
        <v>46861140719.825104</v>
      </c>
      <c r="T3593" s="9">
        <v>3076.067322292</v>
      </c>
      <c r="U3593" s="9">
        <v>10.080137852694699</v>
      </c>
      <c r="V3593" s="9">
        <v>0</v>
      </c>
      <c r="W3593" s="9">
        <v>10.080137852694699</v>
      </c>
      <c r="X3593" s="9">
        <v>0</v>
      </c>
      <c r="Y3593" s="9">
        <v>0</v>
      </c>
      <c r="Z3593" s="9">
        <v>2.2419828999999999E-2</v>
      </c>
      <c r="AA3593" s="9">
        <v>149.27404999999999</v>
      </c>
      <c r="AB3593" s="9"/>
      <c r="AQ3593" s="9" t="e">
        <f>#REF!-'Processed Potentiostat'!$J$3</f>
        <v>#REF!</v>
      </c>
    </row>
    <row r="3594" spans="1:43" x14ac:dyDescent="0.35">
      <c r="A3594">
        <v>2</v>
      </c>
      <c r="B3594">
        <v>0</v>
      </c>
      <c r="C3594">
        <v>0</v>
      </c>
      <c r="D3594">
        <v>1</v>
      </c>
      <c r="E3594">
        <v>0</v>
      </c>
      <c r="F3594">
        <v>0</v>
      </c>
      <c r="G3594">
        <v>0</v>
      </c>
      <c r="H3594" s="9">
        <v>3077.0673222667301</v>
      </c>
      <c r="I3594" s="9">
        <v>-1.8300681999999999</v>
      </c>
      <c r="J3594" s="9">
        <v>-1.8312805999999999</v>
      </c>
      <c r="K3594" s="9">
        <v>-11.969935</v>
      </c>
      <c r="L3594" s="9">
        <v>-36.301090000000002</v>
      </c>
      <c r="M3594" s="9">
        <v>-36.301090000000002</v>
      </c>
      <c r="N3594" s="9">
        <v>39</v>
      </c>
      <c r="O3594" s="9">
        <v>62.474986999999999</v>
      </c>
      <c r="P3594" s="9">
        <v>0</v>
      </c>
      <c r="Q3594" s="9">
        <v>1.8454203503963498E-2</v>
      </c>
      <c r="R3594" s="9">
        <v>0</v>
      </c>
      <c r="S3594" s="9">
        <v>32768278147.803299</v>
      </c>
      <c r="T3594" s="9">
        <v>3077.0673222667301</v>
      </c>
      <c r="U3594" s="9">
        <v>10.0836359404039</v>
      </c>
      <c r="V3594" s="9">
        <v>0</v>
      </c>
      <c r="W3594" s="9">
        <v>10.0836359404039</v>
      </c>
      <c r="X3594" s="9">
        <v>0</v>
      </c>
      <c r="Y3594" s="9">
        <v>0</v>
      </c>
      <c r="Z3594" s="9">
        <v>2.1920309999999998E-2</v>
      </c>
      <c r="AA3594" s="9">
        <v>152.99001999999999</v>
      </c>
      <c r="AB3594" s="9"/>
      <c r="AQ3594" s="9" t="e">
        <f>#REF!-'Processed Potentiostat'!$J$3</f>
        <v>#REF!</v>
      </c>
    </row>
    <row r="3595" spans="1:43" x14ac:dyDescent="0.35">
      <c r="A3595">
        <v>2</v>
      </c>
      <c r="B3595">
        <v>0</v>
      </c>
      <c r="C3595">
        <v>0</v>
      </c>
      <c r="D3595">
        <v>1</v>
      </c>
      <c r="E3595">
        <v>0</v>
      </c>
      <c r="F3595">
        <v>0</v>
      </c>
      <c r="G3595">
        <v>0</v>
      </c>
      <c r="H3595" s="9">
        <v>3077.6745222514</v>
      </c>
      <c r="I3595" s="9">
        <v>-1.8301537000000001</v>
      </c>
      <c r="J3595" s="9">
        <v>-1.8288248</v>
      </c>
      <c r="K3595" s="9">
        <v>-16.986892999999998</v>
      </c>
      <c r="L3595" s="9">
        <v>-36.308418000000003</v>
      </c>
      <c r="M3595" s="9">
        <v>-36.308418000000003</v>
      </c>
      <c r="N3595" s="9">
        <v>39</v>
      </c>
      <c r="O3595" s="9">
        <v>62.474986999999999</v>
      </c>
      <c r="P3595" s="9">
        <v>0</v>
      </c>
      <c r="Q3595" s="9">
        <v>1.84579261953523E-2</v>
      </c>
      <c r="R3595" s="9">
        <v>0</v>
      </c>
      <c r="S3595" s="9">
        <v>26934656957.269402</v>
      </c>
      <c r="T3595" s="9">
        <v>3077.6745222514</v>
      </c>
      <c r="U3595" s="9">
        <v>10.0856721690232</v>
      </c>
      <c r="V3595" s="9">
        <v>0</v>
      </c>
      <c r="W3595" s="9">
        <v>10.0856721690232</v>
      </c>
      <c r="X3595" s="9">
        <v>0</v>
      </c>
      <c r="Y3595" s="9">
        <v>0</v>
      </c>
      <c r="Z3595" s="9">
        <v>3.1066051000000001E-2</v>
      </c>
      <c r="AA3595" s="9">
        <v>107.66092999999999</v>
      </c>
      <c r="AB3595" s="9"/>
      <c r="AQ3595" s="9" t="e">
        <f>#REF!-'Processed Potentiostat'!$J$3</f>
        <v>#REF!</v>
      </c>
    </row>
    <row r="3596" spans="1:43" x14ac:dyDescent="0.35">
      <c r="A3596">
        <v>2</v>
      </c>
      <c r="B3596">
        <v>0</v>
      </c>
      <c r="C3596">
        <v>0</v>
      </c>
      <c r="D3596">
        <v>1</v>
      </c>
      <c r="E3596">
        <v>0</v>
      </c>
      <c r="F3596">
        <v>0</v>
      </c>
      <c r="G3596">
        <v>0</v>
      </c>
      <c r="H3596" s="9">
        <v>3078.3889222333501</v>
      </c>
      <c r="I3596" s="9">
        <v>-1.8298593999999999</v>
      </c>
      <c r="J3596" s="9">
        <v>-1.8311968999999999</v>
      </c>
      <c r="K3596" s="9">
        <v>-11.953968</v>
      </c>
      <c r="L3596" s="9">
        <v>-36.320042000000001</v>
      </c>
      <c r="M3596" s="9">
        <v>-36.320042000000001</v>
      </c>
      <c r="N3596" s="9">
        <v>39</v>
      </c>
      <c r="O3596" s="9">
        <v>62.474986999999999</v>
      </c>
      <c r="P3596" s="9">
        <v>0</v>
      </c>
      <c r="Q3596" s="9">
        <v>1.8463838612623299E-2</v>
      </c>
      <c r="R3596" s="9">
        <v>0</v>
      </c>
      <c r="S3596" s="9">
        <v>35464390478.779297</v>
      </c>
      <c r="T3596" s="9">
        <v>3078.3889222333501</v>
      </c>
      <c r="U3596" s="9">
        <v>10.088900016519499</v>
      </c>
      <c r="V3596" s="9">
        <v>0</v>
      </c>
      <c r="W3596" s="9">
        <v>10.088900016519499</v>
      </c>
      <c r="X3596" s="9">
        <v>0</v>
      </c>
      <c r="Y3596" s="9">
        <v>0</v>
      </c>
      <c r="Z3596" s="9">
        <v>2.1890067999999999E-2</v>
      </c>
      <c r="AA3596" s="9">
        <v>153.18736000000001</v>
      </c>
      <c r="AB3596" s="9"/>
      <c r="AQ3596" s="9" t="e">
        <f>#REF!-'Processed Potentiostat'!$J$3</f>
        <v>#REF!</v>
      </c>
    </row>
    <row r="3597" spans="1:43" x14ac:dyDescent="0.35">
      <c r="A3597">
        <v>2</v>
      </c>
      <c r="B3597">
        <v>0</v>
      </c>
      <c r="C3597">
        <v>0</v>
      </c>
      <c r="D3597">
        <v>1</v>
      </c>
      <c r="E3597">
        <v>0</v>
      </c>
      <c r="F3597">
        <v>0</v>
      </c>
      <c r="G3597">
        <v>0</v>
      </c>
      <c r="H3597" s="9">
        <v>3079.3889222080902</v>
      </c>
      <c r="I3597" s="9">
        <v>-1.8299387</v>
      </c>
      <c r="J3597" s="9">
        <v>-1.8292524999999999</v>
      </c>
      <c r="K3597" s="9">
        <v>-11.065707</v>
      </c>
      <c r="L3597" s="9">
        <v>-36.331485999999998</v>
      </c>
      <c r="M3597" s="9">
        <v>-36.331485999999998</v>
      </c>
      <c r="N3597" s="9">
        <v>39</v>
      </c>
      <c r="O3597" s="9">
        <v>62.474986999999999</v>
      </c>
      <c r="P3597" s="9">
        <v>0</v>
      </c>
      <c r="Q3597" s="9">
        <v>1.8469653649655901E-2</v>
      </c>
      <c r="R3597" s="9">
        <v>0</v>
      </c>
      <c r="S3597" s="9">
        <v>39478055885.888496</v>
      </c>
      <c r="T3597" s="9">
        <v>3079.3889222080902</v>
      </c>
      <c r="U3597" s="9">
        <v>10.0920793559504</v>
      </c>
      <c r="V3597" s="9">
        <v>0</v>
      </c>
      <c r="W3597" s="9">
        <v>10.0920793559504</v>
      </c>
      <c r="X3597" s="9">
        <v>0</v>
      </c>
      <c r="Y3597" s="9">
        <v>0</v>
      </c>
      <c r="Z3597" s="9">
        <v>2.0241972E-2</v>
      </c>
      <c r="AA3597" s="9">
        <v>165.30823000000001</v>
      </c>
      <c r="AB3597" s="9"/>
      <c r="AQ3597" s="9" t="e">
        <f>#REF!-'Processed Potentiostat'!$J$3</f>
        <v>#REF!</v>
      </c>
    </row>
    <row r="3598" spans="1:43" x14ac:dyDescent="0.35">
      <c r="A3598">
        <v>2</v>
      </c>
      <c r="B3598">
        <v>0</v>
      </c>
      <c r="C3598">
        <v>0</v>
      </c>
      <c r="D3598">
        <v>1</v>
      </c>
      <c r="E3598">
        <v>0</v>
      </c>
      <c r="F3598">
        <v>0</v>
      </c>
      <c r="G3598">
        <v>0</v>
      </c>
      <c r="H3598" s="9">
        <v>3080.3889221828199</v>
      </c>
      <c r="I3598" s="9">
        <v>-1.8301479</v>
      </c>
      <c r="J3598" s="9">
        <v>-1.8312191</v>
      </c>
      <c r="K3598" s="9">
        <v>-10.576784</v>
      </c>
      <c r="L3598" s="9">
        <v>-36.342609000000003</v>
      </c>
      <c r="M3598" s="9">
        <v>-36.342609000000003</v>
      </c>
      <c r="N3598" s="9">
        <v>39</v>
      </c>
      <c r="O3598" s="9">
        <v>62.474986999999999</v>
      </c>
      <c r="P3598" s="9">
        <v>0</v>
      </c>
      <c r="Q3598" s="9">
        <v>1.8475311942244901E-2</v>
      </c>
      <c r="R3598" s="9">
        <v>0</v>
      </c>
      <c r="S3598" s="9">
        <v>34734409390.138397</v>
      </c>
      <c r="T3598" s="9">
        <v>3080.3889221828199</v>
      </c>
      <c r="U3598" s="9">
        <v>10.095169518300001</v>
      </c>
      <c r="V3598" s="9">
        <v>0</v>
      </c>
      <c r="W3598" s="9">
        <v>10.095169518300001</v>
      </c>
      <c r="X3598" s="9">
        <v>0</v>
      </c>
      <c r="Y3598" s="9">
        <v>0</v>
      </c>
      <c r="Z3598" s="9">
        <v>1.9368408E-2</v>
      </c>
      <c r="AA3598" s="9">
        <v>173.13570999999999</v>
      </c>
      <c r="AB3598" s="9"/>
      <c r="AQ3598" s="9" t="e">
        <f>#REF!-'Processed Potentiostat'!$J$3</f>
        <v>#REF!</v>
      </c>
    </row>
    <row r="3599" spans="1:43" x14ac:dyDescent="0.35">
      <c r="A3599">
        <v>2</v>
      </c>
      <c r="B3599">
        <v>0</v>
      </c>
      <c r="C3599">
        <v>0</v>
      </c>
      <c r="D3599">
        <v>1</v>
      </c>
      <c r="E3599">
        <v>0</v>
      </c>
      <c r="F3599">
        <v>0</v>
      </c>
      <c r="G3599">
        <v>0</v>
      </c>
      <c r="H3599" s="9">
        <v>3081.38892215756</v>
      </c>
      <c r="I3599" s="9">
        <v>-1.8300751</v>
      </c>
      <c r="J3599" s="9">
        <v>-1.8308580999999999</v>
      </c>
      <c r="K3599" s="9">
        <v>-10.090109</v>
      </c>
      <c r="L3599" s="9">
        <v>-36.352916999999998</v>
      </c>
      <c r="M3599" s="9">
        <v>-36.352916999999998</v>
      </c>
      <c r="N3599" s="9">
        <v>39</v>
      </c>
      <c r="O3599" s="9">
        <v>62.474986999999999</v>
      </c>
      <c r="P3599" s="9">
        <v>0</v>
      </c>
      <c r="Q3599" s="9">
        <v>1.84805539494125E-2</v>
      </c>
      <c r="R3599" s="9">
        <v>0</v>
      </c>
      <c r="S3599" s="9">
        <v>53044072568.1614</v>
      </c>
      <c r="T3599" s="9">
        <v>3081.38892215756</v>
      </c>
      <c r="U3599" s="9">
        <v>10.098032593540299</v>
      </c>
      <c r="V3599" s="9">
        <v>0</v>
      </c>
      <c r="W3599" s="9">
        <v>10.098032593540299</v>
      </c>
      <c r="X3599" s="9">
        <v>0</v>
      </c>
      <c r="Y3599" s="9">
        <v>0</v>
      </c>
      <c r="Z3599" s="9">
        <v>1.8473558000000001E-2</v>
      </c>
      <c r="AA3599" s="9">
        <v>181.45078000000001</v>
      </c>
      <c r="AB3599" s="9"/>
      <c r="AQ3599" s="9" t="e">
        <f>#REF!-'Processed Potentiostat'!$J$3</f>
        <v>#REF!</v>
      </c>
    </row>
    <row r="3600" spans="1:43" x14ac:dyDescent="0.35">
      <c r="A3600">
        <v>2</v>
      </c>
      <c r="B3600">
        <v>0</v>
      </c>
      <c r="C3600">
        <v>0</v>
      </c>
      <c r="D3600">
        <v>1</v>
      </c>
      <c r="E3600">
        <v>0</v>
      </c>
      <c r="F3600">
        <v>0</v>
      </c>
      <c r="G3600">
        <v>0</v>
      </c>
      <c r="H3600" s="9">
        <v>3082.3889221323002</v>
      </c>
      <c r="I3600" s="9">
        <v>-1.8300985000000001</v>
      </c>
      <c r="J3600" s="9">
        <v>-1.8300546</v>
      </c>
      <c r="K3600" s="9">
        <v>-11.495606</v>
      </c>
      <c r="L3600" s="9">
        <v>-36.364170000000001</v>
      </c>
      <c r="M3600" s="9">
        <v>-36.364170000000001</v>
      </c>
      <c r="N3600" s="9">
        <v>39</v>
      </c>
      <c r="O3600" s="9">
        <v>62.474986999999999</v>
      </c>
      <c r="P3600" s="9">
        <v>0</v>
      </c>
      <c r="Q3600" s="9">
        <v>1.8486274576657101E-2</v>
      </c>
      <c r="R3600" s="9">
        <v>0</v>
      </c>
      <c r="S3600" s="9">
        <v>307815091970.00201</v>
      </c>
      <c r="T3600" s="9">
        <v>3082.3889221323002</v>
      </c>
      <c r="U3600" s="9">
        <v>10.101157961364301</v>
      </c>
      <c r="V3600" s="9">
        <v>0</v>
      </c>
      <c r="W3600" s="9">
        <v>10.101157961364301</v>
      </c>
      <c r="X3600" s="9">
        <v>0</v>
      </c>
      <c r="Y3600" s="9">
        <v>0</v>
      </c>
      <c r="Z3600" s="9">
        <v>2.1037587999999999E-2</v>
      </c>
      <c r="AA3600" s="9">
        <v>159.19601</v>
      </c>
      <c r="AB3600" s="9"/>
      <c r="AQ3600" s="9" t="e">
        <f>#REF!-'Processed Potentiostat'!$J$3</f>
        <v>#REF!</v>
      </c>
    </row>
    <row r="3601" spans="1:43" x14ac:dyDescent="0.35">
      <c r="A3601">
        <v>2</v>
      </c>
      <c r="B3601">
        <v>0</v>
      </c>
      <c r="C3601">
        <v>0</v>
      </c>
      <c r="D3601">
        <v>1</v>
      </c>
      <c r="E3601">
        <v>0</v>
      </c>
      <c r="F3601">
        <v>0</v>
      </c>
      <c r="G3601">
        <v>0</v>
      </c>
      <c r="H3601" s="9">
        <v>3083.3889221070399</v>
      </c>
      <c r="I3601" s="9">
        <v>-1.8299087999999999</v>
      </c>
      <c r="J3601" s="9">
        <v>-1.8303821</v>
      </c>
      <c r="K3601" s="9">
        <v>-9.7848510999999991</v>
      </c>
      <c r="L3601" s="9">
        <v>-36.375275000000002</v>
      </c>
      <c r="M3601" s="9">
        <v>-36.375275000000002</v>
      </c>
      <c r="N3601" s="9">
        <v>39</v>
      </c>
      <c r="O3601" s="9">
        <v>62.474986999999999</v>
      </c>
      <c r="P3601" s="9">
        <v>0</v>
      </c>
      <c r="Q3601" s="9">
        <v>1.849192058538E-2</v>
      </c>
      <c r="R3601" s="9">
        <v>0</v>
      </c>
      <c r="S3601" s="9">
        <v>173768746690.38501</v>
      </c>
      <c r="T3601" s="9">
        <v>3083.3889221070399</v>
      </c>
      <c r="U3601" s="9">
        <v>10.104242933734101</v>
      </c>
      <c r="V3601" s="9">
        <v>0</v>
      </c>
      <c r="W3601" s="9">
        <v>10.104242933734101</v>
      </c>
      <c r="X3601" s="9">
        <v>0</v>
      </c>
      <c r="Y3601" s="9">
        <v>0</v>
      </c>
      <c r="Z3601" s="9">
        <v>1.7910017E-2</v>
      </c>
      <c r="AA3601" s="9">
        <v>187.06285</v>
      </c>
      <c r="AB3601" s="9"/>
      <c r="AQ3601" s="9" t="e">
        <f>#REF!-'Processed Potentiostat'!$J$3</f>
        <v>#REF!</v>
      </c>
    </row>
    <row r="3602" spans="1:43" x14ac:dyDescent="0.35">
      <c r="A3602">
        <v>2</v>
      </c>
      <c r="B3602">
        <v>0</v>
      </c>
      <c r="C3602">
        <v>0</v>
      </c>
      <c r="D3602">
        <v>1</v>
      </c>
      <c r="E3602">
        <v>0</v>
      </c>
      <c r="F3602">
        <v>0</v>
      </c>
      <c r="G3602">
        <v>0</v>
      </c>
      <c r="H3602" s="9">
        <v>3083.6137221013601</v>
      </c>
      <c r="I3602" s="9">
        <v>-1.8299068999999999</v>
      </c>
      <c r="J3602" s="9">
        <v>-1.8299426999999999</v>
      </c>
      <c r="K3602" s="9">
        <v>-14.912884999999999</v>
      </c>
      <c r="L3602" s="9">
        <v>-36.377563000000002</v>
      </c>
      <c r="M3602" s="9">
        <v>-36.377563000000002</v>
      </c>
      <c r="N3602" s="9">
        <v>39</v>
      </c>
      <c r="O3602" s="9">
        <v>62.474986999999999</v>
      </c>
      <c r="P3602" s="9">
        <v>0</v>
      </c>
      <c r="Q3602" s="9">
        <v>1.8493084031617701E-2</v>
      </c>
      <c r="R3602" s="9">
        <v>0</v>
      </c>
      <c r="S3602" s="9">
        <v>158112490746.164</v>
      </c>
      <c r="T3602" s="9">
        <v>3083.6137221013601</v>
      </c>
      <c r="U3602" s="9">
        <v>10.1048783176507</v>
      </c>
      <c r="V3602" s="9">
        <v>0</v>
      </c>
      <c r="W3602" s="9">
        <v>10.1048783176507</v>
      </c>
      <c r="X3602" s="9">
        <v>0</v>
      </c>
      <c r="Y3602" s="9">
        <v>0</v>
      </c>
      <c r="Z3602" s="9">
        <v>2.7289724000000001E-2</v>
      </c>
      <c r="AA3602" s="9">
        <v>122.70883000000001</v>
      </c>
      <c r="AB3602" s="9"/>
      <c r="AQ3602" s="9" t="e">
        <f>#REF!-'Processed Potentiostat'!$J$3</f>
        <v>#REF!</v>
      </c>
    </row>
    <row r="3603" spans="1:43" x14ac:dyDescent="0.35">
      <c r="A3603">
        <v>2</v>
      </c>
      <c r="B3603">
        <v>0</v>
      </c>
      <c r="C3603">
        <v>0</v>
      </c>
      <c r="D3603">
        <v>1</v>
      </c>
      <c r="E3603">
        <v>0</v>
      </c>
      <c r="F3603">
        <v>0</v>
      </c>
      <c r="G3603">
        <v>0</v>
      </c>
      <c r="H3603" s="9">
        <v>3083.62072210118</v>
      </c>
      <c r="I3603" s="9">
        <v>-1.8301594000000001</v>
      </c>
      <c r="J3603" s="9">
        <v>-1.8293459000000001</v>
      </c>
      <c r="K3603" s="9">
        <v>-20.031317000000001</v>
      </c>
      <c r="L3603" s="9">
        <v>-36.377685999999997</v>
      </c>
      <c r="M3603" s="9">
        <v>-36.377685999999997</v>
      </c>
      <c r="N3603" s="9">
        <v>39</v>
      </c>
      <c r="O3603" s="9">
        <v>62.474986999999999</v>
      </c>
      <c r="P3603" s="9">
        <v>0</v>
      </c>
      <c r="Q3603" s="9">
        <v>1.8493146061848501E-2</v>
      </c>
      <c r="R3603" s="9">
        <v>0</v>
      </c>
      <c r="S3603" s="9">
        <v>43996274109.030899</v>
      </c>
      <c r="T3603" s="9">
        <v>3083.62072210118</v>
      </c>
      <c r="U3603" s="9">
        <v>10.104913089680601</v>
      </c>
      <c r="V3603" s="9">
        <v>0</v>
      </c>
      <c r="W3603" s="9">
        <v>10.104913089680601</v>
      </c>
      <c r="X3603" s="9">
        <v>0</v>
      </c>
      <c r="Y3603" s="9">
        <v>0</v>
      </c>
      <c r="Z3603" s="9">
        <v>3.6644208999999997E-2</v>
      </c>
      <c r="AA3603" s="9">
        <v>91.324295000000006</v>
      </c>
      <c r="AB3603" s="9"/>
      <c r="AQ3603" s="9" t="e">
        <f>#REF!-'Processed Potentiostat'!$J$3</f>
        <v>#REF!</v>
      </c>
    </row>
    <row r="3604" spans="1:43" x14ac:dyDescent="0.35">
      <c r="A3604">
        <v>2</v>
      </c>
      <c r="B3604">
        <v>0</v>
      </c>
      <c r="C3604">
        <v>0</v>
      </c>
      <c r="D3604">
        <v>1</v>
      </c>
      <c r="E3604">
        <v>0</v>
      </c>
      <c r="F3604">
        <v>0</v>
      </c>
      <c r="G3604">
        <v>0</v>
      </c>
      <c r="H3604" s="9">
        <v>3084.6207220759202</v>
      </c>
      <c r="I3604" s="9">
        <v>-1.8298582000000001</v>
      </c>
      <c r="J3604" s="9">
        <v>-1.8304005999999999</v>
      </c>
      <c r="K3604" s="9">
        <v>-15.253655999999999</v>
      </c>
      <c r="L3604" s="9">
        <v>-36.395958</v>
      </c>
      <c r="M3604" s="9">
        <v>-36.395958</v>
      </c>
      <c r="N3604" s="9">
        <v>39</v>
      </c>
      <c r="O3604" s="9">
        <v>62.474986999999999</v>
      </c>
      <c r="P3604" s="9">
        <v>0</v>
      </c>
      <c r="Q3604" s="9">
        <v>1.8502436565040501E-2</v>
      </c>
      <c r="R3604" s="9">
        <v>0</v>
      </c>
      <c r="S3604" s="9">
        <v>159765262982.08401</v>
      </c>
      <c r="T3604" s="9">
        <v>3084.6207220759202</v>
      </c>
      <c r="U3604" s="9">
        <v>10.1099881052561</v>
      </c>
      <c r="V3604" s="9">
        <v>0</v>
      </c>
      <c r="W3604" s="9">
        <v>10.1099881052561</v>
      </c>
      <c r="X3604" s="9">
        <v>0</v>
      </c>
      <c r="Y3604" s="9">
        <v>0</v>
      </c>
      <c r="Z3604" s="9">
        <v>2.7920302000000001E-2</v>
      </c>
      <c r="AA3604" s="9">
        <v>119.9975</v>
      </c>
      <c r="AB3604" s="9"/>
      <c r="AQ3604" s="9" t="e">
        <f>#REF!-'Processed Potentiostat'!$J$3</f>
        <v>#REF!</v>
      </c>
    </row>
    <row r="3605" spans="1:43" x14ac:dyDescent="0.35">
      <c r="A3605">
        <v>2</v>
      </c>
      <c r="B3605">
        <v>0</v>
      </c>
      <c r="C3605">
        <v>0</v>
      </c>
      <c r="D3605">
        <v>1</v>
      </c>
      <c r="E3605">
        <v>0</v>
      </c>
      <c r="F3605">
        <v>0</v>
      </c>
      <c r="G3605">
        <v>0</v>
      </c>
      <c r="H3605" s="9">
        <v>3085.6207220506599</v>
      </c>
      <c r="I3605" s="9">
        <v>-1.8301561</v>
      </c>
      <c r="J3605" s="9">
        <v>-1.8303990000000001</v>
      </c>
      <c r="K3605" s="9">
        <v>-12.708862999999999</v>
      </c>
      <c r="L3605" s="9">
        <v>-36.410107000000004</v>
      </c>
      <c r="M3605" s="9">
        <v>-36.410107000000004</v>
      </c>
      <c r="N3605" s="9">
        <v>39</v>
      </c>
      <c r="O3605" s="9">
        <v>62.474986999999999</v>
      </c>
      <c r="P3605" s="9">
        <v>0</v>
      </c>
      <c r="Q3605" s="9">
        <v>1.85096303953463E-2</v>
      </c>
      <c r="R3605" s="9">
        <v>0</v>
      </c>
      <c r="S3605" s="9">
        <v>160922089214.52399</v>
      </c>
      <c r="T3605" s="9">
        <v>3085.6207220506599</v>
      </c>
      <c r="U3605" s="9">
        <v>10.113918957748901</v>
      </c>
      <c r="V3605" s="9">
        <v>0</v>
      </c>
      <c r="W3605" s="9">
        <v>10.113918957748901</v>
      </c>
      <c r="X3605" s="9">
        <v>0</v>
      </c>
      <c r="Y3605" s="9">
        <v>0</v>
      </c>
      <c r="Z3605" s="9">
        <v>2.3262290000000001E-2</v>
      </c>
      <c r="AA3605" s="9">
        <v>144.02538999999999</v>
      </c>
      <c r="AB3605" s="9"/>
      <c r="AQ3605" s="9" t="e">
        <f>#REF!-'Processed Potentiostat'!$J$3</f>
        <v>#REF!</v>
      </c>
    </row>
    <row r="3606" spans="1:43" x14ac:dyDescent="0.35">
      <c r="A3606">
        <v>2</v>
      </c>
      <c r="B3606">
        <v>0</v>
      </c>
      <c r="C3606">
        <v>0</v>
      </c>
      <c r="D3606">
        <v>1</v>
      </c>
      <c r="E3606">
        <v>0</v>
      </c>
      <c r="F3606">
        <v>0</v>
      </c>
      <c r="G3606">
        <v>0</v>
      </c>
      <c r="H3606" s="9">
        <v>3085.6831220490799</v>
      </c>
      <c r="I3606" s="9">
        <v>-1.8299265</v>
      </c>
      <c r="J3606" s="9">
        <v>-1.8305018</v>
      </c>
      <c r="K3606" s="9">
        <v>-17.744150000000001</v>
      </c>
      <c r="L3606" s="9">
        <v>-36.410933999999997</v>
      </c>
      <c r="M3606" s="9">
        <v>-36.410933999999997</v>
      </c>
      <c r="N3606" s="9">
        <v>39</v>
      </c>
      <c r="O3606" s="9">
        <v>62.474986999999999</v>
      </c>
      <c r="P3606" s="9">
        <v>0</v>
      </c>
      <c r="Q3606" s="9">
        <v>1.85100513036273E-2</v>
      </c>
      <c r="R3606" s="9">
        <v>0</v>
      </c>
      <c r="S3606" s="9">
        <v>110665601729.487</v>
      </c>
      <c r="T3606" s="9">
        <v>3085.6831220490799</v>
      </c>
      <c r="U3606" s="9">
        <v>10.1141486159094</v>
      </c>
      <c r="V3606" s="9">
        <v>0</v>
      </c>
      <c r="W3606" s="9">
        <v>10.1141486159094</v>
      </c>
      <c r="X3606" s="9">
        <v>0</v>
      </c>
      <c r="Y3606" s="9">
        <v>0</v>
      </c>
      <c r="Z3606" s="9">
        <v>3.2480698000000002E-2</v>
      </c>
      <c r="AA3606" s="9">
        <v>103.16086</v>
      </c>
      <c r="AB3606" s="9"/>
      <c r="AQ3606" s="9" t="e">
        <f>#REF!-'Processed Potentiostat'!$J$3</f>
        <v>#REF!</v>
      </c>
    </row>
    <row r="3607" spans="1:43" x14ac:dyDescent="0.35">
      <c r="A3607">
        <v>2</v>
      </c>
      <c r="B3607">
        <v>0</v>
      </c>
      <c r="C3607">
        <v>0</v>
      </c>
      <c r="D3607">
        <v>1</v>
      </c>
      <c r="E3607">
        <v>0</v>
      </c>
      <c r="F3607">
        <v>0</v>
      </c>
      <c r="G3607">
        <v>0</v>
      </c>
      <c r="H3607" s="9">
        <v>3085.6961220487501</v>
      </c>
      <c r="I3607" s="9">
        <v>-1.8299787000000001</v>
      </c>
      <c r="J3607" s="9">
        <v>-1.8299751</v>
      </c>
      <c r="K3607" s="9">
        <v>-22.754401999999999</v>
      </c>
      <c r="L3607" s="9">
        <v>-36.411205000000002</v>
      </c>
      <c r="M3607" s="9">
        <v>-36.411205000000002</v>
      </c>
      <c r="N3607" s="9">
        <v>39</v>
      </c>
      <c r="O3607" s="9">
        <v>62.474986999999999</v>
      </c>
      <c r="P3607" s="9">
        <v>0</v>
      </c>
      <c r="Q3607" s="9">
        <v>1.85101889805382E-2</v>
      </c>
      <c r="R3607" s="9">
        <v>0</v>
      </c>
      <c r="S3607" s="9">
        <v>184221549729.28699</v>
      </c>
      <c r="T3607" s="9">
        <v>3085.6961220487501</v>
      </c>
      <c r="U3607" s="9">
        <v>10.1142237402054</v>
      </c>
      <c r="V3607" s="9">
        <v>0</v>
      </c>
      <c r="W3607" s="9">
        <v>10.1142237402054</v>
      </c>
      <c r="X3607" s="9">
        <v>0</v>
      </c>
      <c r="Y3607" s="9">
        <v>0</v>
      </c>
      <c r="Z3607" s="9">
        <v>4.1639991000000001E-2</v>
      </c>
      <c r="AA3607" s="9">
        <v>80.422905</v>
      </c>
      <c r="AB3607" s="9"/>
      <c r="AQ3607" s="9" t="e">
        <f>#REF!-'Processed Potentiostat'!$J$3</f>
        <v>#REF!</v>
      </c>
    </row>
    <row r="3608" spans="1:43" x14ac:dyDescent="0.35">
      <c r="A3608">
        <v>2</v>
      </c>
      <c r="B3608">
        <v>0</v>
      </c>
      <c r="C3608">
        <v>0</v>
      </c>
      <c r="D3608">
        <v>1</v>
      </c>
      <c r="E3608">
        <v>0</v>
      </c>
      <c r="F3608">
        <v>0</v>
      </c>
      <c r="G3608">
        <v>0</v>
      </c>
      <c r="H3608" s="9">
        <v>3085.8759220442098</v>
      </c>
      <c r="I3608" s="9">
        <v>-1.8299053999999999</v>
      </c>
      <c r="J3608" s="9">
        <v>-1.8304533000000001</v>
      </c>
      <c r="K3608" s="9">
        <v>-17.743504000000001</v>
      </c>
      <c r="L3608" s="9">
        <v>-36.415184000000004</v>
      </c>
      <c r="M3608" s="9">
        <v>-36.415184000000004</v>
      </c>
      <c r="N3608" s="9">
        <v>39</v>
      </c>
      <c r="O3608" s="9">
        <v>62.474986999999999</v>
      </c>
      <c r="P3608" s="9">
        <v>0</v>
      </c>
      <c r="Q3608" s="9">
        <v>1.8512212002201801E-2</v>
      </c>
      <c r="R3608" s="9">
        <v>0</v>
      </c>
      <c r="S3608" s="9">
        <v>129822653093.755</v>
      </c>
      <c r="T3608" s="9">
        <v>3085.8759220442098</v>
      </c>
      <c r="U3608" s="9">
        <v>10.1153288526537</v>
      </c>
      <c r="V3608" s="9">
        <v>0</v>
      </c>
      <c r="W3608" s="9">
        <v>10.1153288526537</v>
      </c>
      <c r="X3608" s="9">
        <v>0</v>
      </c>
      <c r="Y3608" s="9">
        <v>0</v>
      </c>
      <c r="Z3608" s="9">
        <v>3.2478653000000003E-2</v>
      </c>
      <c r="AA3608" s="9">
        <v>103.16189</v>
      </c>
      <c r="AB3608" s="9"/>
      <c r="AQ3608" s="9" t="e">
        <f>#REF!-'Processed Potentiostat'!$J$3</f>
        <v>#REF!</v>
      </c>
    </row>
    <row r="3609" spans="1:43" x14ac:dyDescent="0.35">
      <c r="A3609">
        <v>2</v>
      </c>
      <c r="B3609">
        <v>0</v>
      </c>
      <c r="C3609">
        <v>0</v>
      </c>
      <c r="D3609">
        <v>1</v>
      </c>
      <c r="E3609">
        <v>0</v>
      </c>
      <c r="F3609">
        <v>0</v>
      </c>
      <c r="G3609">
        <v>0</v>
      </c>
      <c r="H3609" s="9">
        <v>3085.8827220440398</v>
      </c>
      <c r="I3609" s="9">
        <v>-1.8300546</v>
      </c>
      <c r="J3609" s="9">
        <v>-1.8301126000000001</v>
      </c>
      <c r="K3609" s="9">
        <v>-12.732945000000001</v>
      </c>
      <c r="L3609" s="9">
        <v>-36.415283000000002</v>
      </c>
      <c r="M3609" s="9">
        <v>-36.415283000000002</v>
      </c>
      <c r="N3609" s="9">
        <v>39</v>
      </c>
      <c r="O3609" s="9">
        <v>62.474986999999999</v>
      </c>
      <c r="P3609" s="9">
        <v>0</v>
      </c>
      <c r="Q3609" s="9">
        <v>1.8512262422885499E-2</v>
      </c>
      <c r="R3609" s="9">
        <v>0</v>
      </c>
      <c r="S3609" s="9">
        <v>604898089217.53894</v>
      </c>
      <c r="T3609" s="9">
        <v>3085.8827220440398</v>
      </c>
      <c r="U3609" s="9">
        <v>10.115356414015301</v>
      </c>
      <c r="V3609" s="9">
        <v>0</v>
      </c>
      <c r="W3609" s="9">
        <v>10.115356414015301</v>
      </c>
      <c r="X3609" s="9">
        <v>0</v>
      </c>
      <c r="Y3609" s="9">
        <v>0</v>
      </c>
      <c r="Z3609" s="9">
        <v>2.3302723000000001E-2</v>
      </c>
      <c r="AA3609" s="9">
        <v>143.73050000000001</v>
      </c>
      <c r="AB3609" s="9"/>
      <c r="AQ3609" s="9" t="e">
        <f>#REF!-'Processed Potentiostat'!$J$3</f>
        <v>#REF!</v>
      </c>
    </row>
    <row r="3610" spans="1:43" x14ac:dyDescent="0.35">
      <c r="A3610">
        <v>2</v>
      </c>
      <c r="B3610">
        <v>0</v>
      </c>
      <c r="C3610">
        <v>0</v>
      </c>
      <c r="D3610">
        <v>1</v>
      </c>
      <c r="E3610">
        <v>0</v>
      </c>
      <c r="F3610">
        <v>0</v>
      </c>
      <c r="G3610">
        <v>0</v>
      </c>
      <c r="H3610" s="9">
        <v>3086.88272201878</v>
      </c>
      <c r="I3610" s="9">
        <v>-1.8299352</v>
      </c>
      <c r="J3610" s="9">
        <v>-1.8311808999999999</v>
      </c>
      <c r="K3610" s="9">
        <v>-11.667992999999999</v>
      </c>
      <c r="L3610" s="9">
        <v>-36.427672999999999</v>
      </c>
      <c r="M3610" s="9">
        <v>-36.427672999999999</v>
      </c>
      <c r="N3610" s="9">
        <v>39</v>
      </c>
      <c r="O3610" s="9">
        <v>62.474986999999999</v>
      </c>
      <c r="P3610" s="9">
        <v>0</v>
      </c>
      <c r="Q3610" s="9">
        <v>1.8518564806796999E-2</v>
      </c>
      <c r="R3610" s="9">
        <v>0</v>
      </c>
      <c r="S3610" s="9">
        <v>36133080892.226501</v>
      </c>
      <c r="T3610" s="9">
        <v>3086.88272201878</v>
      </c>
      <c r="U3610" s="9">
        <v>10.118797921656199</v>
      </c>
      <c r="V3610" s="9">
        <v>0</v>
      </c>
      <c r="W3610" s="9">
        <v>10.118797921656199</v>
      </c>
      <c r="X3610" s="9">
        <v>0</v>
      </c>
      <c r="Y3610" s="9">
        <v>0</v>
      </c>
      <c r="Z3610" s="9">
        <v>2.1366204999999999E-2</v>
      </c>
      <c r="AA3610" s="9">
        <v>156.94054</v>
      </c>
      <c r="AB3610" s="9"/>
      <c r="AQ3610" s="9" t="e">
        <f>#REF!-'Processed Potentiostat'!$J$3</f>
        <v>#REF!</v>
      </c>
    </row>
    <row r="3611" spans="1:43" x14ac:dyDescent="0.35">
      <c r="A3611">
        <v>2</v>
      </c>
      <c r="B3611">
        <v>0</v>
      </c>
      <c r="C3611">
        <v>0</v>
      </c>
      <c r="D3611">
        <v>1</v>
      </c>
      <c r="E3611">
        <v>0</v>
      </c>
      <c r="F3611">
        <v>0</v>
      </c>
      <c r="G3611">
        <v>0</v>
      </c>
      <c r="H3611" s="9">
        <v>3087.8827219935101</v>
      </c>
      <c r="I3611" s="9">
        <v>-1.8301075</v>
      </c>
      <c r="J3611" s="9">
        <v>-1.8310008</v>
      </c>
      <c r="K3611" s="9">
        <v>-15.212694000000001</v>
      </c>
      <c r="L3611" s="9">
        <v>-36.440277000000002</v>
      </c>
      <c r="M3611" s="9">
        <v>-36.440277000000002</v>
      </c>
      <c r="N3611" s="9">
        <v>39</v>
      </c>
      <c r="O3611" s="9">
        <v>62.474986999999999</v>
      </c>
      <c r="P3611" s="9">
        <v>0</v>
      </c>
      <c r="Q3611" s="9">
        <v>1.8524975221873501E-2</v>
      </c>
      <c r="R3611" s="9">
        <v>0</v>
      </c>
      <c r="S3611" s="9">
        <v>44008525063.927597</v>
      </c>
      <c r="T3611" s="9">
        <v>3087.8827219935101</v>
      </c>
      <c r="U3611" s="9">
        <v>10.1222996941553</v>
      </c>
      <c r="V3611" s="9">
        <v>0</v>
      </c>
      <c r="W3611" s="9">
        <v>10.1222996941553</v>
      </c>
      <c r="X3611" s="9">
        <v>0</v>
      </c>
      <c r="Y3611" s="9">
        <v>0</v>
      </c>
      <c r="Z3611" s="9">
        <v>2.7854456E-2</v>
      </c>
      <c r="AA3611" s="9">
        <v>120.36006</v>
      </c>
      <c r="AB3611" s="9"/>
      <c r="AQ3611" s="9" t="e">
        <f>#REF!-'Processed Potentiostat'!$J$3</f>
        <v>#REF!</v>
      </c>
    </row>
    <row r="3612" spans="1:43" x14ac:dyDescent="0.35">
      <c r="A3612">
        <v>2</v>
      </c>
      <c r="B3612">
        <v>0</v>
      </c>
      <c r="C3612">
        <v>0</v>
      </c>
      <c r="D3612">
        <v>1</v>
      </c>
      <c r="E3612">
        <v>0</v>
      </c>
      <c r="F3612">
        <v>0</v>
      </c>
      <c r="G3612">
        <v>0</v>
      </c>
      <c r="H3612" s="9">
        <v>3088.8827219682498</v>
      </c>
      <c r="I3612" s="9">
        <v>-1.8298432</v>
      </c>
      <c r="J3612" s="9">
        <v>-1.8301826999999999</v>
      </c>
      <c r="K3612" s="9">
        <v>-12.917869</v>
      </c>
      <c r="L3612" s="9">
        <v>-36.454490999999997</v>
      </c>
      <c r="M3612" s="9">
        <v>-36.454490999999997</v>
      </c>
      <c r="N3612" s="9">
        <v>39</v>
      </c>
      <c r="O3612" s="9">
        <v>62.474986999999999</v>
      </c>
      <c r="P3612" s="9">
        <v>0</v>
      </c>
      <c r="Q3612" s="9">
        <v>1.8532201170455401E-2</v>
      </c>
      <c r="R3612" s="9">
        <v>0</v>
      </c>
      <c r="S3612" s="9">
        <v>3684366579991.0498</v>
      </c>
      <c r="T3612" s="9">
        <v>3088.8827219682498</v>
      </c>
      <c r="U3612" s="9">
        <v>10.126247211935</v>
      </c>
      <c r="V3612" s="9">
        <v>0</v>
      </c>
      <c r="W3612" s="9">
        <v>10.126247211935</v>
      </c>
      <c r="X3612" s="9">
        <v>0</v>
      </c>
      <c r="Y3612" s="9">
        <v>0</v>
      </c>
      <c r="Z3612" s="9">
        <v>2.3642059E-2</v>
      </c>
      <c r="AA3612" s="9">
        <v>141.67838</v>
      </c>
      <c r="AB3612" s="9"/>
      <c r="AQ3612" s="9" t="e">
        <f>#REF!-'Processed Potentiostat'!$J$3</f>
        <v>#REF!</v>
      </c>
    </row>
    <row r="3613" spans="1:43" x14ac:dyDescent="0.35">
      <c r="A3613">
        <v>2</v>
      </c>
      <c r="B3613">
        <v>0</v>
      </c>
      <c r="C3613">
        <v>0</v>
      </c>
      <c r="D3613">
        <v>1</v>
      </c>
      <c r="E3613">
        <v>0</v>
      </c>
      <c r="F3613">
        <v>0</v>
      </c>
      <c r="G3613">
        <v>0</v>
      </c>
      <c r="H3613" s="9">
        <v>3089.88272194299</v>
      </c>
      <c r="I3613" s="9">
        <v>-1.8301305999999999</v>
      </c>
      <c r="J3613" s="9">
        <v>-1.8294952</v>
      </c>
      <c r="K3613" s="9">
        <v>-11.311368999999999</v>
      </c>
      <c r="L3613" s="9">
        <v>-36.466605999999999</v>
      </c>
      <c r="M3613" s="9">
        <v>-36.466605999999999</v>
      </c>
      <c r="N3613" s="9">
        <v>39</v>
      </c>
      <c r="O3613" s="9">
        <v>62.474986999999999</v>
      </c>
      <c r="P3613" s="9">
        <v>0</v>
      </c>
      <c r="Q3613" s="9">
        <v>1.8538358173146498E-2</v>
      </c>
      <c r="R3613" s="9">
        <v>0</v>
      </c>
      <c r="S3613" s="9">
        <v>53818447099.560799</v>
      </c>
      <c r="T3613" s="9">
        <v>3089.88272194299</v>
      </c>
      <c r="U3613" s="9">
        <v>10.129612462848501</v>
      </c>
      <c r="V3613" s="9">
        <v>0</v>
      </c>
      <c r="W3613" s="9">
        <v>10.129612462848501</v>
      </c>
      <c r="X3613" s="9">
        <v>0</v>
      </c>
      <c r="Y3613" s="9">
        <v>0</v>
      </c>
      <c r="Z3613" s="9">
        <v>2.0694095999999999E-2</v>
      </c>
      <c r="AA3613" s="9">
        <v>161.73949999999999</v>
      </c>
      <c r="AB3613" s="9"/>
      <c r="AQ3613" s="9" t="e">
        <f>#REF!-'Processed Potentiostat'!$J$3</f>
        <v>#REF!</v>
      </c>
    </row>
    <row r="3614" spans="1:43" x14ac:dyDescent="0.35">
      <c r="A3614">
        <v>2</v>
      </c>
      <c r="B3614">
        <v>0</v>
      </c>
      <c r="C3614">
        <v>0</v>
      </c>
      <c r="D3614">
        <v>1</v>
      </c>
      <c r="E3614">
        <v>0</v>
      </c>
      <c r="F3614">
        <v>0</v>
      </c>
      <c r="G3614">
        <v>0</v>
      </c>
      <c r="H3614" s="9">
        <v>3090.8827219177301</v>
      </c>
      <c r="I3614" s="9">
        <v>-1.8300551</v>
      </c>
      <c r="J3614" s="9">
        <v>-1.829507</v>
      </c>
      <c r="K3614" s="9">
        <v>-10.285586</v>
      </c>
      <c r="L3614" s="9">
        <v>-36.477271999999999</v>
      </c>
      <c r="M3614" s="9">
        <v>-36.477271999999999</v>
      </c>
      <c r="N3614" s="9">
        <v>39</v>
      </c>
      <c r="O3614" s="9">
        <v>62.474986999999999</v>
      </c>
      <c r="P3614" s="9">
        <v>0</v>
      </c>
      <c r="Q3614" s="9">
        <v>1.8543778541715399E-2</v>
      </c>
      <c r="R3614" s="9">
        <v>0</v>
      </c>
      <c r="S3614" s="9">
        <v>54788455172.633797</v>
      </c>
      <c r="T3614" s="9">
        <v>3090.8827219177301</v>
      </c>
      <c r="U3614" s="9">
        <v>10.1325751059307</v>
      </c>
      <c r="V3614" s="9">
        <v>0</v>
      </c>
      <c r="W3614" s="9">
        <v>10.1325751059307</v>
      </c>
      <c r="X3614" s="9">
        <v>0</v>
      </c>
      <c r="Y3614" s="9">
        <v>0</v>
      </c>
      <c r="Z3614" s="9">
        <v>1.8817550999999998E-2</v>
      </c>
      <c r="AA3614" s="9">
        <v>177.87093999999999</v>
      </c>
      <c r="AB3614" s="9"/>
      <c r="AQ3614" s="9" t="e">
        <f>#REF!-'Processed Potentiostat'!$J$3</f>
        <v>#REF!</v>
      </c>
    </row>
    <row r="3615" spans="1:43" x14ac:dyDescent="0.35">
      <c r="A3615">
        <v>2</v>
      </c>
      <c r="B3615">
        <v>0</v>
      </c>
      <c r="C3615">
        <v>0</v>
      </c>
      <c r="D3615">
        <v>1</v>
      </c>
      <c r="E3615">
        <v>0</v>
      </c>
      <c r="F3615">
        <v>0</v>
      </c>
      <c r="G3615">
        <v>0</v>
      </c>
      <c r="H3615" s="9">
        <v>3091.8827218924698</v>
      </c>
      <c r="I3615" s="9">
        <v>-1.8299128</v>
      </c>
      <c r="J3615" s="9">
        <v>-1.8302809</v>
      </c>
      <c r="K3615" s="9">
        <v>-12.984512</v>
      </c>
      <c r="L3615" s="9">
        <v>-36.490997</v>
      </c>
      <c r="M3615" s="9">
        <v>-36.490997</v>
      </c>
      <c r="N3615" s="9">
        <v>39</v>
      </c>
      <c r="O3615" s="9">
        <v>62.474986999999999</v>
      </c>
      <c r="P3615" s="9">
        <v>0</v>
      </c>
      <c r="Q3615" s="9">
        <v>1.85507566303891E-2</v>
      </c>
      <c r="R3615" s="9">
        <v>0</v>
      </c>
      <c r="S3615" s="9">
        <v>337495793522.979</v>
      </c>
      <c r="T3615" s="9">
        <v>3091.8827218924698</v>
      </c>
      <c r="U3615" s="9">
        <v>10.136388564286699</v>
      </c>
      <c r="V3615" s="9">
        <v>0</v>
      </c>
      <c r="W3615" s="9">
        <v>10.136388564286699</v>
      </c>
      <c r="X3615" s="9">
        <v>0</v>
      </c>
      <c r="Y3615" s="9">
        <v>0</v>
      </c>
      <c r="Z3615" s="9">
        <v>2.3765305E-2</v>
      </c>
      <c r="AA3615" s="9">
        <v>140.95876999999999</v>
      </c>
      <c r="AB3615" s="9"/>
      <c r="AQ3615" s="9" t="e">
        <f>#REF!-'Processed Potentiostat'!$J$3</f>
        <v>#REF!</v>
      </c>
    </row>
    <row r="3616" spans="1:43" x14ac:dyDescent="0.35">
      <c r="A3616">
        <v>2</v>
      </c>
      <c r="B3616">
        <v>0</v>
      </c>
      <c r="C3616">
        <v>0</v>
      </c>
      <c r="D3616">
        <v>1</v>
      </c>
      <c r="E3616">
        <v>0</v>
      </c>
      <c r="F3616">
        <v>0</v>
      </c>
      <c r="G3616">
        <v>0</v>
      </c>
      <c r="H3616" s="9">
        <v>3092.8827218672</v>
      </c>
      <c r="I3616" s="9">
        <v>-1.8301147</v>
      </c>
      <c r="J3616" s="9">
        <v>-1.8310088</v>
      </c>
      <c r="K3616" s="9">
        <v>-11.044748999999999</v>
      </c>
      <c r="L3616" s="9">
        <v>-36.503162000000003</v>
      </c>
      <c r="M3616" s="9">
        <v>-36.503162000000003</v>
      </c>
      <c r="N3616" s="9">
        <v>39</v>
      </c>
      <c r="O3616" s="9">
        <v>62.474986999999999</v>
      </c>
      <c r="P3616" s="9">
        <v>0</v>
      </c>
      <c r="Q3616" s="9">
        <v>1.85569439496545E-2</v>
      </c>
      <c r="R3616" s="9">
        <v>0</v>
      </c>
      <c r="S3616" s="9">
        <v>43663299855.513802</v>
      </c>
      <c r="T3616" s="9">
        <v>3092.8827218672</v>
      </c>
      <c r="U3616" s="9">
        <v>10.139767391374299</v>
      </c>
      <c r="V3616" s="9">
        <v>0</v>
      </c>
      <c r="W3616" s="9">
        <v>10.139767391374299</v>
      </c>
      <c r="X3616" s="9">
        <v>0</v>
      </c>
      <c r="Y3616" s="9">
        <v>0</v>
      </c>
      <c r="Z3616" s="9">
        <v>2.0223033000000001E-2</v>
      </c>
      <c r="AA3616" s="9">
        <v>165.78093000000001</v>
      </c>
      <c r="AB3616" s="9"/>
      <c r="AQ3616" s="9" t="e">
        <f>#REF!-'Processed Potentiostat'!$J$3</f>
        <v>#REF!</v>
      </c>
    </row>
    <row r="3617" spans="1:43" x14ac:dyDescent="0.35">
      <c r="A3617">
        <v>2</v>
      </c>
      <c r="B3617">
        <v>0</v>
      </c>
      <c r="C3617">
        <v>0</v>
      </c>
      <c r="D3617">
        <v>1</v>
      </c>
      <c r="E3617">
        <v>0</v>
      </c>
      <c r="F3617">
        <v>0</v>
      </c>
      <c r="G3617">
        <v>0</v>
      </c>
      <c r="H3617" s="9">
        <v>3093.8827218419401</v>
      </c>
      <c r="I3617" s="9">
        <v>-1.8298941</v>
      </c>
      <c r="J3617" s="9">
        <v>-1.8288867</v>
      </c>
      <c r="K3617" s="9">
        <v>-11.867471</v>
      </c>
      <c r="L3617" s="9">
        <v>-36.515220999999997</v>
      </c>
      <c r="M3617" s="9">
        <v>-36.515220999999997</v>
      </c>
      <c r="N3617" s="9">
        <v>39</v>
      </c>
      <c r="O3617" s="9">
        <v>62.474986999999999</v>
      </c>
      <c r="P3617" s="9">
        <v>0</v>
      </c>
      <c r="Q3617" s="9">
        <v>1.8563069835309001E-2</v>
      </c>
      <c r="R3617" s="9">
        <v>0</v>
      </c>
      <c r="S3617" s="9">
        <v>28393758978.435299</v>
      </c>
      <c r="T3617" s="9">
        <v>3093.8827218419401</v>
      </c>
      <c r="U3617" s="9">
        <v>10.143116840367799</v>
      </c>
      <c r="V3617" s="9">
        <v>0</v>
      </c>
      <c r="W3617" s="9">
        <v>10.143116840367799</v>
      </c>
      <c r="X3617" s="9">
        <v>0</v>
      </c>
      <c r="Y3617" s="9">
        <v>0</v>
      </c>
      <c r="Z3617" s="9">
        <v>2.170426E-2</v>
      </c>
      <c r="AA3617" s="9">
        <v>154.10921999999999</v>
      </c>
      <c r="AB3617" s="9"/>
      <c r="AQ3617" s="9" t="e">
        <f>#REF!-'Processed Potentiostat'!$J$3</f>
        <v>#REF!</v>
      </c>
    </row>
    <row r="3618" spans="1:43" x14ac:dyDescent="0.35">
      <c r="A3618">
        <v>2</v>
      </c>
      <c r="B3618">
        <v>0</v>
      </c>
      <c r="C3618">
        <v>0</v>
      </c>
      <c r="D3618">
        <v>1</v>
      </c>
      <c r="E3618">
        <v>0</v>
      </c>
      <c r="F3618">
        <v>0</v>
      </c>
      <c r="G3618">
        <v>0</v>
      </c>
      <c r="H3618" s="9">
        <v>3094.8827218166798</v>
      </c>
      <c r="I3618" s="9">
        <v>-1.8298814999999999</v>
      </c>
      <c r="J3618" s="9">
        <v>-1.8292686</v>
      </c>
      <c r="K3618" s="9">
        <v>-11.448471</v>
      </c>
      <c r="L3618" s="9">
        <v>-36.526592000000001</v>
      </c>
      <c r="M3618" s="9">
        <v>-36.526592000000001</v>
      </c>
      <c r="N3618" s="9">
        <v>39</v>
      </c>
      <c r="O3618" s="9">
        <v>62.474986999999999</v>
      </c>
      <c r="P3618" s="9">
        <v>0</v>
      </c>
      <c r="Q3618" s="9">
        <v>1.8568848094608799E-2</v>
      </c>
      <c r="R3618" s="9">
        <v>0</v>
      </c>
      <c r="S3618" s="9">
        <v>40396474736.641403</v>
      </c>
      <c r="T3618" s="9">
        <v>3094.8827218166798</v>
      </c>
      <c r="U3618" s="9">
        <v>10.1462755228885</v>
      </c>
      <c r="V3618" s="9">
        <v>0</v>
      </c>
      <c r="W3618" s="9">
        <v>10.1462755228885</v>
      </c>
      <c r="X3618" s="9">
        <v>0</v>
      </c>
      <c r="Y3618" s="9">
        <v>0</v>
      </c>
      <c r="Z3618" s="9">
        <v>2.0942328E-2</v>
      </c>
      <c r="AA3618" s="9">
        <v>159.78279000000001</v>
      </c>
      <c r="AB3618" s="9"/>
      <c r="AQ3618" s="9" t="e">
        <f>#REF!-'Processed Potentiostat'!$J$3</f>
        <v>#REF!</v>
      </c>
    </row>
    <row r="3619" spans="1:43" x14ac:dyDescent="0.35">
      <c r="A3619">
        <v>2</v>
      </c>
      <c r="B3619">
        <v>0</v>
      </c>
      <c r="C3619">
        <v>0</v>
      </c>
      <c r="D3619">
        <v>1</v>
      </c>
      <c r="E3619">
        <v>0</v>
      </c>
      <c r="F3619">
        <v>0</v>
      </c>
      <c r="G3619">
        <v>0</v>
      </c>
      <c r="H3619" s="9">
        <v>3095.88272179142</v>
      </c>
      <c r="I3619" s="9">
        <v>-1.8300064</v>
      </c>
      <c r="J3619" s="9">
        <v>-1.8310792</v>
      </c>
      <c r="K3619" s="9">
        <v>-10.127719000000001</v>
      </c>
      <c r="L3619" s="9">
        <v>-36.537196999999999</v>
      </c>
      <c r="M3619" s="9">
        <v>-36.537196999999999</v>
      </c>
      <c r="N3619" s="9">
        <v>39</v>
      </c>
      <c r="O3619" s="9">
        <v>62.474986999999999</v>
      </c>
      <c r="P3619" s="9">
        <v>0</v>
      </c>
      <c r="Q3619" s="9">
        <v>1.8574242076860301E-2</v>
      </c>
      <c r="R3619" s="9">
        <v>0</v>
      </c>
      <c r="S3619" s="9">
        <v>40307236116.6306</v>
      </c>
      <c r="T3619" s="9">
        <v>3095.88272179142</v>
      </c>
      <c r="U3619" s="9">
        <v>10.1492214014417</v>
      </c>
      <c r="V3619" s="9">
        <v>0</v>
      </c>
      <c r="W3619" s="9">
        <v>10.1492214014417</v>
      </c>
      <c r="X3619" s="9">
        <v>0</v>
      </c>
      <c r="Y3619" s="9">
        <v>0</v>
      </c>
      <c r="Z3619" s="9">
        <v>1.8544655E-2</v>
      </c>
      <c r="AA3619" s="9">
        <v>180.79877999999999</v>
      </c>
      <c r="AB3619" s="9"/>
      <c r="AQ3619" s="9" t="e">
        <f>#REF!-'Processed Potentiostat'!$J$3</f>
        <v>#REF!</v>
      </c>
    </row>
    <row r="3620" spans="1:43" x14ac:dyDescent="0.35">
      <c r="A3620">
        <v>2</v>
      </c>
      <c r="B3620">
        <v>0</v>
      </c>
      <c r="C3620">
        <v>0</v>
      </c>
      <c r="D3620">
        <v>1</v>
      </c>
      <c r="E3620">
        <v>0</v>
      </c>
      <c r="F3620">
        <v>0</v>
      </c>
      <c r="G3620">
        <v>0</v>
      </c>
      <c r="H3620" s="9">
        <v>3096.8827217661601</v>
      </c>
      <c r="I3620" s="9">
        <v>-1.8298547999999999</v>
      </c>
      <c r="J3620" s="9">
        <v>-1.8309025000000001</v>
      </c>
      <c r="K3620" s="9">
        <v>-12.142969000000001</v>
      </c>
      <c r="L3620" s="9">
        <v>-36.548209999999997</v>
      </c>
      <c r="M3620" s="9">
        <v>-36.548209999999997</v>
      </c>
      <c r="N3620" s="9">
        <v>39</v>
      </c>
      <c r="O3620" s="9">
        <v>62.474986999999999</v>
      </c>
      <c r="P3620" s="9">
        <v>0</v>
      </c>
      <c r="Q3620" s="9">
        <v>1.85798431283965E-2</v>
      </c>
      <c r="R3620" s="9">
        <v>0</v>
      </c>
      <c r="S3620" s="9">
        <v>50087995635.195503</v>
      </c>
      <c r="T3620" s="9">
        <v>3096.8827217661601</v>
      </c>
      <c r="U3620" s="9">
        <v>10.152281035417699</v>
      </c>
      <c r="V3620" s="9">
        <v>0</v>
      </c>
      <c r="W3620" s="9">
        <v>10.152281035417699</v>
      </c>
      <c r="X3620" s="9">
        <v>0</v>
      </c>
      <c r="Y3620" s="9">
        <v>0</v>
      </c>
      <c r="Z3620" s="9">
        <v>2.2232591999999999E-2</v>
      </c>
      <c r="AA3620" s="9">
        <v>150.77880999999999</v>
      </c>
      <c r="AB3620" s="9"/>
      <c r="AQ3620" s="9" t="e">
        <f>#REF!-'Processed Potentiostat'!$J$3</f>
        <v>#REF!</v>
      </c>
    </row>
    <row r="3621" spans="1:43" x14ac:dyDescent="0.35">
      <c r="A3621">
        <v>2</v>
      </c>
      <c r="B3621">
        <v>0</v>
      </c>
      <c r="C3621">
        <v>0</v>
      </c>
      <c r="D3621">
        <v>1</v>
      </c>
      <c r="E3621">
        <v>0</v>
      </c>
      <c r="F3621">
        <v>0</v>
      </c>
      <c r="G3621">
        <v>0</v>
      </c>
      <c r="H3621" s="9">
        <v>3097.8827217408898</v>
      </c>
      <c r="I3621" s="9">
        <v>-1.8298718</v>
      </c>
      <c r="J3621" s="9">
        <v>-1.8295174999999999</v>
      </c>
      <c r="K3621" s="9">
        <v>-11.041701</v>
      </c>
      <c r="L3621" s="9">
        <v>-36.559818</v>
      </c>
      <c r="M3621" s="9">
        <v>-36.559818</v>
      </c>
      <c r="N3621" s="9">
        <v>39</v>
      </c>
      <c r="O3621" s="9">
        <v>62.474986999999999</v>
      </c>
      <c r="P3621" s="9">
        <v>0</v>
      </c>
      <c r="Q3621" s="9">
        <v>1.8585742368787399E-2</v>
      </c>
      <c r="R3621" s="9">
        <v>0</v>
      </c>
      <c r="S3621" s="9">
        <v>55791522186.611099</v>
      </c>
      <c r="T3621" s="9">
        <v>3097.8827217408898</v>
      </c>
      <c r="U3621" s="9">
        <v>10.1555055200987</v>
      </c>
      <c r="V3621" s="9">
        <v>0</v>
      </c>
      <c r="W3621" s="9">
        <v>10.1555055200987</v>
      </c>
      <c r="X3621" s="9">
        <v>0</v>
      </c>
      <c r="Y3621" s="9">
        <v>0</v>
      </c>
      <c r="Z3621" s="9">
        <v>2.0200986000000001E-2</v>
      </c>
      <c r="AA3621" s="9">
        <v>165.69164000000001</v>
      </c>
      <c r="AB3621" s="9"/>
      <c r="AQ3621" s="9" t="e">
        <f>#REF!-'Processed Potentiostat'!$J$3</f>
        <v>#REF!</v>
      </c>
    </row>
    <row r="3622" spans="1:43" x14ac:dyDescent="0.35">
      <c r="A3622">
        <v>2</v>
      </c>
      <c r="B3622">
        <v>0</v>
      </c>
      <c r="C3622">
        <v>0</v>
      </c>
      <c r="D3622">
        <v>1</v>
      </c>
      <c r="E3622">
        <v>0</v>
      </c>
      <c r="F3622">
        <v>0</v>
      </c>
      <c r="G3622">
        <v>0</v>
      </c>
      <c r="H3622" s="9">
        <v>3098.8827217156299</v>
      </c>
      <c r="I3622" s="9">
        <v>-1.8300308000000001</v>
      </c>
      <c r="J3622" s="9">
        <v>-1.8309508999999999</v>
      </c>
      <c r="K3622" s="9">
        <v>-12.075218</v>
      </c>
      <c r="L3622" s="9">
        <v>-36.571316000000003</v>
      </c>
      <c r="M3622" s="9">
        <v>-36.571316000000003</v>
      </c>
      <c r="N3622" s="9">
        <v>39</v>
      </c>
      <c r="O3622" s="9">
        <v>62.474986999999999</v>
      </c>
      <c r="P3622" s="9">
        <v>0</v>
      </c>
      <c r="Q3622" s="9">
        <v>1.8591589966842799E-2</v>
      </c>
      <c r="R3622" s="9">
        <v>0</v>
      </c>
      <c r="S3622" s="9">
        <v>47002057019.617897</v>
      </c>
      <c r="T3622" s="9">
        <v>3098.8827217156299</v>
      </c>
      <c r="U3622" s="9">
        <v>10.158698630566199</v>
      </c>
      <c r="V3622" s="9">
        <v>0</v>
      </c>
      <c r="W3622" s="9">
        <v>10.158698630566199</v>
      </c>
      <c r="X3622" s="9">
        <v>0</v>
      </c>
      <c r="Y3622" s="9">
        <v>0</v>
      </c>
      <c r="Z3622" s="9">
        <v>2.2109130000000001E-2</v>
      </c>
      <c r="AA3622" s="9">
        <v>151.62880000000001</v>
      </c>
      <c r="AB3622" s="9"/>
      <c r="AQ3622" s="9" t="e">
        <f>#REF!-'Processed Potentiostat'!$J$3</f>
        <v>#REF!</v>
      </c>
    </row>
    <row r="3623" spans="1:43" x14ac:dyDescent="0.35">
      <c r="A3623">
        <v>2</v>
      </c>
      <c r="B3623">
        <v>0</v>
      </c>
      <c r="C3623">
        <v>0</v>
      </c>
      <c r="D3623">
        <v>1</v>
      </c>
      <c r="E3623">
        <v>0</v>
      </c>
      <c r="F3623">
        <v>0</v>
      </c>
      <c r="G3623">
        <v>0</v>
      </c>
      <c r="H3623" s="9">
        <v>3099.8827216903701</v>
      </c>
      <c r="I3623" s="9">
        <v>-1.8298888</v>
      </c>
      <c r="J3623" s="9">
        <v>-1.8305509</v>
      </c>
      <c r="K3623" s="9">
        <v>-9.2226906</v>
      </c>
      <c r="L3623" s="9">
        <v>-36.582081000000002</v>
      </c>
      <c r="M3623" s="9">
        <v>-36.582081000000002</v>
      </c>
      <c r="N3623" s="9">
        <v>39</v>
      </c>
      <c r="O3623" s="9">
        <v>62.474986999999999</v>
      </c>
      <c r="P3623" s="9">
        <v>0</v>
      </c>
      <c r="Q3623" s="9">
        <v>1.8597063861031202E-2</v>
      </c>
      <c r="R3623" s="9">
        <v>0</v>
      </c>
      <c r="S3623" s="9">
        <v>96744242735.746704</v>
      </c>
      <c r="T3623" s="9">
        <v>3099.8827216903701</v>
      </c>
      <c r="U3623" s="9">
        <v>10.1616891873475</v>
      </c>
      <c r="V3623" s="9">
        <v>0</v>
      </c>
      <c r="W3623" s="9">
        <v>10.1616891873475</v>
      </c>
      <c r="X3623" s="9">
        <v>0</v>
      </c>
      <c r="Y3623" s="9">
        <v>0</v>
      </c>
      <c r="Z3623" s="9">
        <v>1.6882603999999999E-2</v>
      </c>
      <c r="AA3623" s="9">
        <v>198.48339999999999</v>
      </c>
      <c r="AB3623" s="9"/>
      <c r="AQ3623" s="9" t="e">
        <f>#REF!-'Processed Potentiostat'!$J$3</f>
        <v>#REF!</v>
      </c>
    </row>
    <row r="3624" spans="1:43" x14ac:dyDescent="0.35">
      <c r="A3624">
        <v>2</v>
      </c>
      <c r="B3624">
        <v>0</v>
      </c>
      <c r="C3624">
        <v>0</v>
      </c>
      <c r="D3624">
        <v>1</v>
      </c>
      <c r="E3624">
        <v>0</v>
      </c>
      <c r="F3624">
        <v>0</v>
      </c>
      <c r="G3624">
        <v>0</v>
      </c>
      <c r="H3624" s="9">
        <v>3100.8827216651098</v>
      </c>
      <c r="I3624" s="9">
        <v>-1.8299270000000001</v>
      </c>
      <c r="J3624" s="9">
        <v>-1.8307663999999999</v>
      </c>
      <c r="K3624" s="9">
        <v>-10.000677</v>
      </c>
      <c r="L3624" s="9">
        <v>-36.591392999999997</v>
      </c>
      <c r="M3624" s="9">
        <v>-36.591392999999997</v>
      </c>
      <c r="N3624" s="9">
        <v>39</v>
      </c>
      <c r="O3624" s="9">
        <v>62.474986999999999</v>
      </c>
      <c r="P3624" s="9">
        <v>0</v>
      </c>
      <c r="Q3624" s="9">
        <v>1.86017992787985E-2</v>
      </c>
      <c r="R3624" s="9">
        <v>0</v>
      </c>
      <c r="S3624" s="9">
        <v>61636717824.128799</v>
      </c>
      <c r="T3624" s="9">
        <v>3100.8827216651098</v>
      </c>
      <c r="U3624" s="9">
        <v>10.1642759231779</v>
      </c>
      <c r="V3624" s="9">
        <v>0</v>
      </c>
      <c r="W3624" s="9">
        <v>10.1642759231779</v>
      </c>
      <c r="X3624" s="9">
        <v>0</v>
      </c>
      <c r="Y3624" s="9">
        <v>0</v>
      </c>
      <c r="Z3624" s="9">
        <v>1.8308904000000001E-2</v>
      </c>
      <c r="AA3624" s="9">
        <v>183.06424999999999</v>
      </c>
      <c r="AB3624" s="9"/>
      <c r="AQ3624" s="9" t="e">
        <f>#REF!-'Processed Potentiostat'!$J$3</f>
        <v>#REF!</v>
      </c>
    </row>
    <row r="3625" spans="1:43" x14ac:dyDescent="0.35">
      <c r="A3625">
        <v>2</v>
      </c>
      <c r="B3625">
        <v>0</v>
      </c>
      <c r="C3625">
        <v>0</v>
      </c>
      <c r="D3625">
        <v>1</v>
      </c>
      <c r="E3625">
        <v>0</v>
      </c>
      <c r="F3625">
        <v>0</v>
      </c>
      <c r="G3625">
        <v>0</v>
      </c>
      <c r="H3625" s="9">
        <v>3101.8827216398399</v>
      </c>
      <c r="I3625" s="9">
        <v>-1.8300092999999999</v>
      </c>
      <c r="J3625" s="9">
        <v>-1.8310479</v>
      </c>
      <c r="K3625" s="9">
        <v>-13.190471000000001</v>
      </c>
      <c r="L3625" s="9">
        <v>-36.602061999999997</v>
      </c>
      <c r="M3625" s="9">
        <v>-36.602061999999997</v>
      </c>
      <c r="N3625" s="9">
        <v>39</v>
      </c>
      <c r="O3625" s="9">
        <v>62.474986999999999</v>
      </c>
      <c r="P3625" s="9">
        <v>0</v>
      </c>
      <c r="Q3625" s="9">
        <v>1.8607226152912201E-2</v>
      </c>
      <c r="R3625" s="9">
        <v>0</v>
      </c>
      <c r="S3625" s="9">
        <v>41825413648.362396</v>
      </c>
      <c r="T3625" s="9">
        <v>3101.8827216398399</v>
      </c>
      <c r="U3625" s="9">
        <v>10.1672398246867</v>
      </c>
      <c r="V3625" s="9">
        <v>0</v>
      </c>
      <c r="W3625" s="9">
        <v>10.1672398246867</v>
      </c>
      <c r="X3625" s="9">
        <v>0</v>
      </c>
      <c r="Y3625" s="9">
        <v>0</v>
      </c>
      <c r="Z3625" s="9">
        <v>2.4152382999999999E-2</v>
      </c>
      <c r="AA3625" s="9">
        <v>138.81595999999999</v>
      </c>
      <c r="AB3625" s="9"/>
      <c r="AQ3625" s="9" t="e">
        <f>#REF!-'Processed Potentiostat'!$J$3</f>
        <v>#REF!</v>
      </c>
    </row>
    <row r="3626" spans="1:43" x14ac:dyDescent="0.35">
      <c r="A3626">
        <v>2</v>
      </c>
      <c r="B3626">
        <v>0</v>
      </c>
      <c r="C3626">
        <v>0</v>
      </c>
      <c r="D3626">
        <v>1</v>
      </c>
      <c r="E3626">
        <v>0</v>
      </c>
      <c r="F3626">
        <v>0</v>
      </c>
      <c r="G3626">
        <v>0</v>
      </c>
      <c r="H3626" s="9">
        <v>3102.8827216145801</v>
      </c>
      <c r="I3626" s="9">
        <v>-1.8300254</v>
      </c>
      <c r="J3626" s="9">
        <v>-1.8310112999999999</v>
      </c>
      <c r="K3626" s="9">
        <v>-12.022328</v>
      </c>
      <c r="L3626" s="9">
        <v>-36.614460000000001</v>
      </c>
      <c r="M3626" s="9">
        <v>-36.614460000000001</v>
      </c>
      <c r="N3626" s="9">
        <v>39</v>
      </c>
      <c r="O3626" s="9">
        <v>62.474986999999999</v>
      </c>
      <c r="P3626" s="9">
        <v>0</v>
      </c>
      <c r="Q3626" s="9">
        <v>1.86135318334094E-2</v>
      </c>
      <c r="R3626" s="9">
        <v>0</v>
      </c>
      <c r="S3626" s="9">
        <v>43665672561.684998</v>
      </c>
      <c r="T3626" s="9">
        <v>3102.8827216145801</v>
      </c>
      <c r="U3626" s="9">
        <v>10.1706829600497</v>
      </c>
      <c r="V3626" s="9">
        <v>0</v>
      </c>
      <c r="W3626" s="9">
        <v>10.1706829600497</v>
      </c>
      <c r="X3626" s="9">
        <v>0</v>
      </c>
      <c r="Y3626" s="9">
        <v>0</v>
      </c>
      <c r="Z3626" s="9">
        <v>2.2013020000000001E-2</v>
      </c>
      <c r="AA3626" s="9">
        <v>152.30089000000001</v>
      </c>
      <c r="AB3626" s="9"/>
      <c r="AQ3626" s="9" t="e">
        <f>#REF!-'Processed Potentiostat'!$J$3</f>
        <v>#REF!</v>
      </c>
    </row>
    <row r="3627" spans="1:43" x14ac:dyDescent="0.35">
      <c r="A3627">
        <v>2</v>
      </c>
      <c r="B3627">
        <v>0</v>
      </c>
      <c r="C3627">
        <v>0</v>
      </c>
      <c r="D3627">
        <v>1</v>
      </c>
      <c r="E3627">
        <v>0</v>
      </c>
      <c r="F3627">
        <v>0</v>
      </c>
      <c r="G3627">
        <v>0</v>
      </c>
      <c r="H3627" s="9">
        <v>3103.8827215893202</v>
      </c>
      <c r="I3627" s="9">
        <v>-1.8299227</v>
      </c>
      <c r="J3627" s="9">
        <v>-1.8303613999999999</v>
      </c>
      <c r="K3627" s="9">
        <v>-10.835592</v>
      </c>
      <c r="L3627" s="9">
        <v>-36.626018999999999</v>
      </c>
      <c r="M3627" s="9">
        <v>-36.626018999999999</v>
      </c>
      <c r="N3627" s="9">
        <v>39</v>
      </c>
      <c r="O3627" s="9">
        <v>62.474986999999999</v>
      </c>
      <c r="P3627" s="9">
        <v>0</v>
      </c>
      <c r="Q3627" s="9">
        <v>1.8619408581112801E-2</v>
      </c>
      <c r="R3627" s="9">
        <v>0</v>
      </c>
      <c r="S3627" s="9">
        <v>194210689692.48401</v>
      </c>
      <c r="T3627" s="9">
        <v>3103.8827215893202</v>
      </c>
      <c r="U3627" s="9">
        <v>10.1738940044744</v>
      </c>
      <c r="V3627" s="9">
        <v>0</v>
      </c>
      <c r="W3627" s="9">
        <v>10.1738940044744</v>
      </c>
      <c r="X3627" s="9">
        <v>0</v>
      </c>
      <c r="Y3627" s="9">
        <v>0</v>
      </c>
      <c r="Z3627" s="9">
        <v>1.9833048999999998E-2</v>
      </c>
      <c r="AA3627" s="9">
        <v>168.9212</v>
      </c>
      <c r="AB3627" s="9"/>
      <c r="AQ3627" s="9" t="e">
        <f>#REF!-'Processed Potentiostat'!$J$3</f>
        <v>#REF!</v>
      </c>
    </row>
    <row r="3628" spans="1:43" x14ac:dyDescent="0.35">
      <c r="A3628">
        <v>2</v>
      </c>
      <c r="B3628">
        <v>0</v>
      </c>
      <c r="C3628">
        <v>0</v>
      </c>
      <c r="D3628">
        <v>1</v>
      </c>
      <c r="E3628">
        <v>0</v>
      </c>
      <c r="F3628">
        <v>0</v>
      </c>
      <c r="G3628">
        <v>0</v>
      </c>
      <c r="H3628" s="9">
        <v>3104.2261215806502</v>
      </c>
      <c r="I3628" s="9">
        <v>-1.8300132</v>
      </c>
      <c r="J3628" s="9">
        <v>-1.8304229999999999</v>
      </c>
      <c r="K3628" s="9">
        <v>-15.851635</v>
      </c>
      <c r="L3628" s="9">
        <v>-36.629753000000001</v>
      </c>
      <c r="M3628" s="9">
        <v>-36.629753000000001</v>
      </c>
      <c r="N3628" s="9">
        <v>39</v>
      </c>
      <c r="O3628" s="9">
        <v>62.474986999999999</v>
      </c>
      <c r="P3628" s="9">
        <v>0</v>
      </c>
      <c r="Q3628" s="9">
        <v>1.8621307435807699E-2</v>
      </c>
      <c r="R3628" s="9">
        <v>0</v>
      </c>
      <c r="S3628" s="9">
        <v>146390007416.35001</v>
      </c>
      <c r="T3628" s="9">
        <v>3104.2261215806502</v>
      </c>
      <c r="U3628" s="9">
        <v>10.1749309422877</v>
      </c>
      <c r="V3628" s="9">
        <v>0</v>
      </c>
      <c r="W3628" s="9">
        <v>10.1749309422877</v>
      </c>
      <c r="X3628" s="9">
        <v>0</v>
      </c>
      <c r="Y3628" s="9">
        <v>0</v>
      </c>
      <c r="Z3628" s="9">
        <v>2.9015196E-2</v>
      </c>
      <c r="AA3628" s="9">
        <v>115.47219</v>
      </c>
      <c r="AB3628" s="9"/>
      <c r="AQ3628" s="9" t="e">
        <f>#REF!-'Processed Potentiostat'!$J$3</f>
        <v>#REF!</v>
      </c>
    </row>
    <row r="3629" spans="1:43" x14ac:dyDescent="0.35">
      <c r="A3629">
        <v>2</v>
      </c>
      <c r="B3629">
        <v>0</v>
      </c>
      <c r="C3629">
        <v>0</v>
      </c>
      <c r="D3629">
        <v>1</v>
      </c>
      <c r="E3629">
        <v>0</v>
      </c>
      <c r="F3629">
        <v>0</v>
      </c>
      <c r="G3629">
        <v>0</v>
      </c>
      <c r="H3629" s="9">
        <v>3105.2261215553799</v>
      </c>
      <c r="I3629" s="9">
        <v>-1.8300399000000001</v>
      </c>
      <c r="J3629" s="9">
        <v>-1.8305686999999999</v>
      </c>
      <c r="K3629" s="9">
        <v>-13.550219</v>
      </c>
      <c r="L3629" s="9">
        <v>-36.645190999999997</v>
      </c>
      <c r="M3629" s="9">
        <v>-36.645190999999997</v>
      </c>
      <c r="N3629" s="9">
        <v>39</v>
      </c>
      <c r="O3629" s="9">
        <v>62.474986999999999</v>
      </c>
      <c r="P3629" s="9">
        <v>0</v>
      </c>
      <c r="Q3629" s="9">
        <v>1.8629157565054399E-2</v>
      </c>
      <c r="R3629" s="9">
        <v>0</v>
      </c>
      <c r="S3629" s="9">
        <v>92563130585.082504</v>
      </c>
      <c r="T3629" s="9">
        <v>3105.2261215553799</v>
      </c>
      <c r="U3629" s="9">
        <v>10.179220195381401</v>
      </c>
      <c r="V3629" s="9">
        <v>0</v>
      </c>
      <c r="W3629" s="9">
        <v>10.179220195381401</v>
      </c>
      <c r="X3629" s="9">
        <v>0</v>
      </c>
      <c r="Y3629" s="9">
        <v>0</v>
      </c>
      <c r="Z3629" s="9">
        <v>2.4804605E-2</v>
      </c>
      <c r="AA3629" s="9">
        <v>135.09513999999999</v>
      </c>
      <c r="AB3629" s="9"/>
      <c r="AQ3629" s="9" t="e">
        <f>#REF!-'Processed Potentiostat'!$J$3</f>
        <v>#REF!</v>
      </c>
    </row>
    <row r="3630" spans="1:43" x14ac:dyDescent="0.35">
      <c r="A3630">
        <v>2</v>
      </c>
      <c r="B3630">
        <v>0</v>
      </c>
      <c r="C3630">
        <v>0</v>
      </c>
      <c r="D3630">
        <v>1</v>
      </c>
      <c r="E3630">
        <v>0</v>
      </c>
      <c r="F3630">
        <v>0</v>
      </c>
      <c r="G3630">
        <v>0</v>
      </c>
      <c r="H3630" s="9">
        <v>3106.2261215301201</v>
      </c>
      <c r="I3630" s="9">
        <v>-1.8300025</v>
      </c>
      <c r="J3630" s="9">
        <v>-1.8295490999999999</v>
      </c>
      <c r="K3630" s="9">
        <v>-11.784174</v>
      </c>
      <c r="L3630" s="9">
        <v>-36.657367999999998</v>
      </c>
      <c r="M3630" s="9">
        <v>-36.657367999999998</v>
      </c>
      <c r="N3630" s="9">
        <v>39</v>
      </c>
      <c r="O3630" s="9">
        <v>62.474986999999999</v>
      </c>
      <c r="P3630" s="9">
        <v>0</v>
      </c>
      <c r="Q3630" s="9">
        <v>1.8635345767641899E-2</v>
      </c>
      <c r="R3630" s="9">
        <v>0</v>
      </c>
      <c r="S3630" s="9">
        <v>58773753798.970001</v>
      </c>
      <c r="T3630" s="9">
        <v>3106.2261215301201</v>
      </c>
      <c r="U3630" s="9">
        <v>10.182601871629901</v>
      </c>
      <c r="V3630" s="9">
        <v>0</v>
      </c>
      <c r="W3630" s="9">
        <v>10.182601871629901</v>
      </c>
      <c r="X3630" s="9">
        <v>0</v>
      </c>
      <c r="Y3630" s="9">
        <v>0</v>
      </c>
      <c r="Z3630" s="9">
        <v>2.1559724999999998E-2</v>
      </c>
      <c r="AA3630" s="9">
        <v>155.25476</v>
      </c>
      <c r="AB3630" s="9"/>
      <c r="AQ3630" s="9" t="e">
        <f>#REF!-'Processed Potentiostat'!$J$3</f>
        <v>#REF!</v>
      </c>
    </row>
    <row r="3631" spans="1:43" x14ac:dyDescent="0.35">
      <c r="A3631">
        <v>2</v>
      </c>
      <c r="B3631">
        <v>0</v>
      </c>
      <c r="C3631">
        <v>0</v>
      </c>
      <c r="D3631">
        <v>1</v>
      </c>
      <c r="E3631">
        <v>0</v>
      </c>
      <c r="F3631">
        <v>0</v>
      </c>
      <c r="G3631">
        <v>0</v>
      </c>
      <c r="H3631" s="9">
        <v>3106.3677215265402</v>
      </c>
      <c r="I3631" s="9">
        <v>-1.8301288</v>
      </c>
      <c r="J3631" s="9">
        <v>-1.8309556</v>
      </c>
      <c r="K3631" s="9">
        <v>-16.805551999999999</v>
      </c>
      <c r="L3631" s="9">
        <v>-36.659061000000001</v>
      </c>
      <c r="M3631" s="9">
        <v>-36.659061000000001</v>
      </c>
      <c r="N3631" s="9">
        <v>39</v>
      </c>
      <c r="O3631" s="9">
        <v>62.474986999999999</v>
      </c>
      <c r="P3631" s="9">
        <v>0</v>
      </c>
      <c r="Q3631" s="9">
        <v>1.8636207194416301E-2</v>
      </c>
      <c r="R3631" s="9">
        <v>0</v>
      </c>
      <c r="S3631" s="9">
        <v>46827851452.352402</v>
      </c>
      <c r="T3631" s="9">
        <v>3106.3677215265402</v>
      </c>
      <c r="U3631" s="9">
        <v>10.1830727685689</v>
      </c>
      <c r="V3631" s="9">
        <v>0</v>
      </c>
      <c r="W3631" s="9">
        <v>10.1830727685689</v>
      </c>
      <c r="X3631" s="9">
        <v>0</v>
      </c>
      <c r="Y3631" s="9">
        <v>0</v>
      </c>
      <c r="Z3631" s="9">
        <v>3.0770220000000001E-2</v>
      </c>
      <c r="AA3631" s="9">
        <v>108.94946</v>
      </c>
      <c r="AB3631" s="9"/>
      <c r="AQ3631" s="9" t="e">
        <f>#REF!-'Processed Potentiostat'!$J$3</f>
        <v>#REF!</v>
      </c>
    </row>
    <row r="3632" spans="1:43" x14ac:dyDescent="0.35">
      <c r="A3632">
        <v>2</v>
      </c>
      <c r="B3632">
        <v>0</v>
      </c>
      <c r="C3632">
        <v>0</v>
      </c>
      <c r="D3632">
        <v>1</v>
      </c>
      <c r="E3632">
        <v>0</v>
      </c>
      <c r="F3632">
        <v>0</v>
      </c>
      <c r="G3632">
        <v>0</v>
      </c>
      <c r="H3632" s="9">
        <v>3107.3677215012799</v>
      </c>
      <c r="I3632" s="9">
        <v>-1.8298593000000001</v>
      </c>
      <c r="J3632" s="9">
        <v>-1.8292619999999999</v>
      </c>
      <c r="K3632" s="9">
        <v>-13.950851999999999</v>
      </c>
      <c r="L3632" s="9">
        <v>-36.673560999999999</v>
      </c>
      <c r="M3632" s="9">
        <v>-36.673560999999999</v>
      </c>
      <c r="N3632" s="9">
        <v>39</v>
      </c>
      <c r="O3632" s="9">
        <v>62.474986999999999</v>
      </c>
      <c r="P3632" s="9">
        <v>0</v>
      </c>
      <c r="Q3632" s="9">
        <v>1.8643574884747698E-2</v>
      </c>
      <c r="R3632" s="9">
        <v>0</v>
      </c>
      <c r="S3632" s="9">
        <v>40267034136.413101</v>
      </c>
      <c r="T3632" s="9">
        <v>3107.3677215012799</v>
      </c>
      <c r="U3632" s="9">
        <v>10.1871007284256</v>
      </c>
      <c r="V3632" s="9">
        <v>0</v>
      </c>
      <c r="W3632" s="9">
        <v>10.1871007284256</v>
      </c>
      <c r="X3632" s="9">
        <v>0</v>
      </c>
      <c r="Y3632" s="9">
        <v>0</v>
      </c>
      <c r="Z3632" s="9">
        <v>2.5519764E-2</v>
      </c>
      <c r="AA3632" s="9">
        <v>131.12189000000001</v>
      </c>
      <c r="AB3632" s="9"/>
      <c r="AQ3632" s="9" t="e">
        <f>#REF!-'Processed Potentiostat'!$J$3</f>
        <v>#REF!</v>
      </c>
    </row>
    <row r="3633" spans="1:43" x14ac:dyDescent="0.35">
      <c r="A3633">
        <v>2</v>
      </c>
      <c r="B3633">
        <v>0</v>
      </c>
      <c r="C3633">
        <v>0</v>
      </c>
      <c r="D3633">
        <v>1</v>
      </c>
      <c r="E3633">
        <v>0</v>
      </c>
      <c r="F3633">
        <v>0</v>
      </c>
      <c r="G3633">
        <v>0</v>
      </c>
      <c r="H3633" s="9">
        <v>3108.3677214760201</v>
      </c>
      <c r="I3633" s="9">
        <v>-1.8301466</v>
      </c>
      <c r="J3633" s="9">
        <v>-1.8309869999999999</v>
      </c>
      <c r="K3633" s="9">
        <v>-11.957284</v>
      </c>
      <c r="L3633" s="9">
        <v>-36.686546</v>
      </c>
      <c r="M3633" s="9">
        <v>-36.686546</v>
      </c>
      <c r="N3633" s="9">
        <v>39</v>
      </c>
      <c r="O3633" s="9">
        <v>62.474986999999999</v>
      </c>
      <c r="P3633" s="9">
        <v>0</v>
      </c>
      <c r="Q3633" s="9">
        <v>1.8650179269772301E-2</v>
      </c>
      <c r="R3633" s="9">
        <v>0</v>
      </c>
      <c r="S3633" s="9">
        <v>45058426517.612801</v>
      </c>
      <c r="T3633" s="9">
        <v>3108.3677214760201</v>
      </c>
      <c r="U3633" s="9">
        <v>10.190707217166601</v>
      </c>
      <c r="V3633" s="9">
        <v>0</v>
      </c>
      <c r="W3633" s="9">
        <v>10.190707217166601</v>
      </c>
      <c r="X3633" s="9">
        <v>0</v>
      </c>
      <c r="Y3633" s="9">
        <v>0</v>
      </c>
      <c r="Z3633" s="9">
        <v>2.1893632E-2</v>
      </c>
      <c r="AA3633" s="9">
        <v>153.12733</v>
      </c>
      <c r="AB3633" s="9"/>
      <c r="AQ3633" s="9" t="e">
        <f>#REF!-'Processed Potentiostat'!$J$3</f>
        <v>#REF!</v>
      </c>
    </row>
    <row r="3634" spans="1:43" x14ac:dyDescent="0.35">
      <c r="A3634">
        <v>2</v>
      </c>
      <c r="B3634">
        <v>0</v>
      </c>
      <c r="C3634">
        <v>0</v>
      </c>
      <c r="D3634">
        <v>1</v>
      </c>
      <c r="E3634">
        <v>0</v>
      </c>
      <c r="F3634">
        <v>0</v>
      </c>
      <c r="G3634">
        <v>0</v>
      </c>
      <c r="H3634" s="9">
        <v>3109.3677214507602</v>
      </c>
      <c r="I3634" s="9">
        <v>-1.8299776000000001</v>
      </c>
      <c r="J3634" s="9">
        <v>-1.8295294</v>
      </c>
      <c r="K3634" s="9">
        <v>-11.935983999999999</v>
      </c>
      <c r="L3634" s="9">
        <v>-36.700054000000002</v>
      </c>
      <c r="M3634" s="9">
        <v>-36.700054000000002</v>
      </c>
      <c r="N3634" s="9">
        <v>39</v>
      </c>
      <c r="O3634" s="9">
        <v>62.474986999999999</v>
      </c>
      <c r="P3634" s="9">
        <v>0</v>
      </c>
      <c r="Q3634" s="9">
        <v>1.8657043990881701E-2</v>
      </c>
      <c r="R3634" s="9">
        <v>0</v>
      </c>
      <c r="S3634" s="9">
        <v>57043240753.118202</v>
      </c>
      <c r="T3634" s="9">
        <v>3109.3677214507602</v>
      </c>
      <c r="U3634" s="9">
        <v>10.1944595689435</v>
      </c>
      <c r="V3634" s="9">
        <v>0</v>
      </c>
      <c r="W3634" s="9">
        <v>10.1944595689435</v>
      </c>
      <c r="X3634" s="9">
        <v>0</v>
      </c>
      <c r="Y3634" s="9">
        <v>0</v>
      </c>
      <c r="Z3634" s="9">
        <v>2.1837233000000001E-2</v>
      </c>
      <c r="AA3634" s="9">
        <v>153.27847</v>
      </c>
      <c r="AB3634" s="9"/>
      <c r="AQ3634" s="9" t="e">
        <f>#REF!-'Processed Potentiostat'!$J$3</f>
        <v>#REF!</v>
      </c>
    </row>
    <row r="3635" spans="1:43" x14ac:dyDescent="0.35">
      <c r="A3635">
        <v>2</v>
      </c>
      <c r="B3635">
        <v>0</v>
      </c>
      <c r="C3635">
        <v>0</v>
      </c>
      <c r="D3635">
        <v>1</v>
      </c>
      <c r="E3635">
        <v>0</v>
      </c>
      <c r="F3635">
        <v>0</v>
      </c>
      <c r="G3635">
        <v>0</v>
      </c>
      <c r="H3635" s="9">
        <v>3110.3677214254999</v>
      </c>
      <c r="I3635" s="9">
        <v>-1.829928</v>
      </c>
      <c r="J3635" s="9">
        <v>-1.8306309000000001</v>
      </c>
      <c r="K3635" s="9">
        <v>-10.512463</v>
      </c>
      <c r="L3635" s="9">
        <v>-36.711421999999999</v>
      </c>
      <c r="M3635" s="9">
        <v>-36.711421999999999</v>
      </c>
      <c r="N3635" s="9">
        <v>39</v>
      </c>
      <c r="O3635" s="9">
        <v>62.474986999999999</v>
      </c>
      <c r="P3635" s="9">
        <v>0</v>
      </c>
      <c r="Q3635" s="9">
        <v>1.8662824613658001E-2</v>
      </c>
      <c r="R3635" s="9">
        <v>0</v>
      </c>
      <c r="S3635" s="9">
        <v>80134717702.998199</v>
      </c>
      <c r="T3635" s="9">
        <v>3110.3677214254999</v>
      </c>
      <c r="U3635" s="9">
        <v>10.1976169524134</v>
      </c>
      <c r="V3635" s="9">
        <v>0</v>
      </c>
      <c r="W3635" s="9">
        <v>10.1976169524134</v>
      </c>
      <c r="X3635" s="9">
        <v>0</v>
      </c>
      <c r="Y3635" s="9">
        <v>0</v>
      </c>
      <c r="Z3635" s="9">
        <v>1.9244437999999999E-2</v>
      </c>
      <c r="AA3635" s="9">
        <v>174.13910999999999</v>
      </c>
      <c r="AB3635" s="9"/>
      <c r="AQ3635" s="9" t="e">
        <f>#REF!-'Processed Potentiostat'!$J$3</f>
        <v>#REF!</v>
      </c>
    </row>
    <row r="3636" spans="1:43" x14ac:dyDescent="0.35">
      <c r="A3636">
        <v>2</v>
      </c>
      <c r="B3636">
        <v>0</v>
      </c>
      <c r="C3636">
        <v>0</v>
      </c>
      <c r="D3636">
        <v>1</v>
      </c>
      <c r="E3636">
        <v>0</v>
      </c>
      <c r="F3636">
        <v>0</v>
      </c>
      <c r="G3636">
        <v>0</v>
      </c>
      <c r="H3636" s="9">
        <v>3111.36772140023</v>
      </c>
      <c r="I3636" s="9">
        <v>-1.8299772000000001</v>
      </c>
      <c r="J3636" s="9">
        <v>-1.8289872</v>
      </c>
      <c r="K3636" s="9">
        <v>-10.045069</v>
      </c>
      <c r="L3636" s="9">
        <v>-36.721927999999998</v>
      </c>
      <c r="M3636" s="9">
        <v>-36.721927999999998</v>
      </c>
      <c r="N3636" s="9">
        <v>39</v>
      </c>
      <c r="O3636" s="9">
        <v>62.474986999999999</v>
      </c>
      <c r="P3636" s="9">
        <v>0</v>
      </c>
      <c r="Q3636" s="9">
        <v>1.8668162043617102E-2</v>
      </c>
      <c r="R3636" s="9">
        <v>0</v>
      </c>
      <c r="S3636" s="9">
        <v>30974948760.994499</v>
      </c>
      <c r="T3636" s="9">
        <v>3111.36772140023</v>
      </c>
      <c r="U3636" s="9">
        <v>10.200535768538399</v>
      </c>
      <c r="V3636" s="9">
        <v>0</v>
      </c>
      <c r="W3636" s="9">
        <v>10.200535768538399</v>
      </c>
      <c r="X3636" s="9">
        <v>0</v>
      </c>
      <c r="Y3636" s="9">
        <v>0</v>
      </c>
      <c r="Z3636" s="9">
        <v>1.8372303E-2</v>
      </c>
      <c r="AA3636" s="9">
        <v>182.07812999999999</v>
      </c>
      <c r="AB3636" s="9"/>
      <c r="AQ3636" s="9" t="e">
        <f>#REF!-'Processed Potentiostat'!$J$3</f>
        <v>#REF!</v>
      </c>
    </row>
    <row r="3637" spans="1:43" x14ac:dyDescent="0.35">
      <c r="A3637">
        <v>2</v>
      </c>
      <c r="B3637">
        <v>0</v>
      </c>
      <c r="C3637">
        <v>0</v>
      </c>
      <c r="D3637">
        <v>1</v>
      </c>
      <c r="E3637">
        <v>0</v>
      </c>
      <c r="F3637">
        <v>0</v>
      </c>
      <c r="G3637">
        <v>0</v>
      </c>
      <c r="H3637" s="9">
        <v>3111.4565213979899</v>
      </c>
      <c r="I3637" s="9">
        <v>-1.829904</v>
      </c>
      <c r="J3637" s="9">
        <v>-1.8308214</v>
      </c>
      <c r="K3637" s="9">
        <v>-15.068161</v>
      </c>
      <c r="L3637" s="9">
        <v>-36.722873999999997</v>
      </c>
      <c r="M3637" s="9">
        <v>-36.722873999999997</v>
      </c>
      <c r="N3637" s="9">
        <v>39</v>
      </c>
      <c r="O3637" s="9">
        <v>62.474986999999999</v>
      </c>
      <c r="P3637" s="9">
        <v>0</v>
      </c>
      <c r="Q3637" s="9">
        <v>1.8668643165640299E-2</v>
      </c>
      <c r="R3637" s="9">
        <v>0</v>
      </c>
      <c r="S3637" s="9">
        <v>56617125817.682297</v>
      </c>
      <c r="T3637" s="9">
        <v>3111.4565213979899</v>
      </c>
      <c r="U3637" s="9">
        <v>10.2007979013525</v>
      </c>
      <c r="V3637" s="9">
        <v>0</v>
      </c>
      <c r="W3637" s="9">
        <v>10.2007979013525</v>
      </c>
      <c r="X3637" s="9">
        <v>0</v>
      </c>
      <c r="Y3637" s="9">
        <v>0</v>
      </c>
      <c r="Z3637" s="9">
        <v>2.7587112E-2</v>
      </c>
      <c r="AA3637" s="9">
        <v>121.50264</v>
      </c>
      <c r="AB3637" s="9"/>
      <c r="AQ3637" s="9" t="e">
        <f>#REF!-'Processed Potentiostat'!$J$3</f>
        <v>#REF!</v>
      </c>
    </row>
    <row r="3638" spans="1:43" x14ac:dyDescent="0.35">
      <c r="A3638">
        <v>2</v>
      </c>
      <c r="B3638">
        <v>0</v>
      </c>
      <c r="C3638">
        <v>0</v>
      </c>
      <c r="D3638">
        <v>1</v>
      </c>
      <c r="E3638">
        <v>0</v>
      </c>
      <c r="F3638">
        <v>0</v>
      </c>
      <c r="G3638">
        <v>0</v>
      </c>
      <c r="H3638" s="9">
        <v>3112.4565213727301</v>
      </c>
      <c r="I3638" s="9">
        <v>-1.8300745</v>
      </c>
      <c r="J3638" s="9">
        <v>-1.8306308</v>
      </c>
      <c r="K3638" s="9">
        <v>-12.974187000000001</v>
      </c>
      <c r="L3638" s="9">
        <v>-36.737312000000003</v>
      </c>
      <c r="M3638" s="9">
        <v>-36.737312000000003</v>
      </c>
      <c r="N3638" s="9">
        <v>39</v>
      </c>
      <c r="O3638" s="9">
        <v>62.474986999999999</v>
      </c>
      <c r="P3638" s="9">
        <v>0</v>
      </c>
      <c r="Q3638" s="9">
        <v>1.8675985332010699E-2</v>
      </c>
      <c r="R3638" s="9">
        <v>0</v>
      </c>
      <c r="S3638" s="9">
        <v>80212106635.502304</v>
      </c>
      <c r="T3638" s="9">
        <v>3112.4565213727301</v>
      </c>
      <c r="U3638" s="9">
        <v>10.204809032996501</v>
      </c>
      <c r="V3638" s="9">
        <v>0</v>
      </c>
      <c r="W3638" s="9">
        <v>10.204809032996501</v>
      </c>
      <c r="X3638" s="9">
        <v>0</v>
      </c>
      <c r="Y3638" s="9">
        <v>0</v>
      </c>
      <c r="Z3638" s="9">
        <v>2.3750945999999998E-2</v>
      </c>
      <c r="AA3638" s="9">
        <v>141.09791999999999</v>
      </c>
      <c r="AB3638" s="9"/>
      <c r="AQ3638" s="9" t="e">
        <f>#REF!-'Processed Potentiostat'!$J$3</f>
        <v>#REF!</v>
      </c>
    </row>
    <row r="3639" spans="1:43" x14ac:dyDescent="0.35">
      <c r="A3639">
        <v>2</v>
      </c>
      <c r="B3639">
        <v>0</v>
      </c>
      <c r="C3639">
        <v>0</v>
      </c>
      <c r="D3639">
        <v>1</v>
      </c>
      <c r="E3639">
        <v>0</v>
      </c>
      <c r="F3639">
        <v>0</v>
      </c>
      <c r="G3639">
        <v>0</v>
      </c>
      <c r="H3639" s="9">
        <v>3113.4565213474698</v>
      </c>
      <c r="I3639" s="9">
        <v>-1.8299171999999999</v>
      </c>
      <c r="J3639" s="9">
        <v>-1.8293219000000001</v>
      </c>
      <c r="K3639" s="9">
        <v>-11.820335</v>
      </c>
      <c r="L3639" s="9">
        <v>-36.749645000000001</v>
      </c>
      <c r="M3639" s="9">
        <v>-36.749645000000001</v>
      </c>
      <c r="N3639" s="9">
        <v>39</v>
      </c>
      <c r="O3639" s="9">
        <v>62.474986999999999</v>
      </c>
      <c r="P3639" s="9">
        <v>0</v>
      </c>
      <c r="Q3639" s="9">
        <v>1.86822522412682E-2</v>
      </c>
      <c r="R3639" s="9">
        <v>0</v>
      </c>
      <c r="S3639" s="9">
        <v>43188340369.051903</v>
      </c>
      <c r="T3639" s="9">
        <v>3113.4565213474698</v>
      </c>
      <c r="U3639" s="9">
        <v>10.2082349709104</v>
      </c>
      <c r="V3639" s="9">
        <v>0</v>
      </c>
      <c r="W3639" s="9">
        <v>10.2082349709104</v>
      </c>
      <c r="X3639" s="9">
        <v>0</v>
      </c>
      <c r="Y3639" s="9">
        <v>0</v>
      </c>
      <c r="Z3639" s="9">
        <v>2.1623198E-2</v>
      </c>
      <c r="AA3639" s="9">
        <v>154.76057</v>
      </c>
      <c r="AB3639" s="9"/>
      <c r="AQ3639" s="9" t="e">
        <f>#REF!-'Processed Potentiostat'!$J$3</f>
        <v>#REF!</v>
      </c>
    </row>
    <row r="3640" spans="1:43" x14ac:dyDescent="0.35">
      <c r="A3640">
        <v>2</v>
      </c>
      <c r="B3640">
        <v>0</v>
      </c>
      <c r="C3640">
        <v>0</v>
      </c>
      <c r="D3640">
        <v>1</v>
      </c>
      <c r="E3640">
        <v>0</v>
      </c>
      <c r="F3640">
        <v>0</v>
      </c>
      <c r="G3640">
        <v>0</v>
      </c>
      <c r="H3640" s="9">
        <v>3114.4565213221999</v>
      </c>
      <c r="I3640" s="9">
        <v>-1.8301234</v>
      </c>
      <c r="J3640" s="9">
        <v>-1.8312482999999999</v>
      </c>
      <c r="K3640" s="9">
        <v>-10.933026</v>
      </c>
      <c r="L3640" s="9">
        <v>-36.760857000000001</v>
      </c>
      <c r="M3640" s="9">
        <v>-36.760857000000001</v>
      </c>
      <c r="N3640" s="9">
        <v>39</v>
      </c>
      <c r="O3640" s="9">
        <v>62.474986999999999</v>
      </c>
      <c r="P3640" s="9">
        <v>0</v>
      </c>
      <c r="Q3640" s="9">
        <v>1.8687955254693502E-2</v>
      </c>
      <c r="R3640" s="9">
        <v>0</v>
      </c>
      <c r="S3640" s="9">
        <v>34180048938.533901</v>
      </c>
      <c r="T3640" s="9">
        <v>3114.4565213221999</v>
      </c>
      <c r="U3640" s="9">
        <v>10.2113485840775</v>
      </c>
      <c r="V3640" s="9">
        <v>0</v>
      </c>
      <c r="W3640" s="9">
        <v>10.2113485840775</v>
      </c>
      <c r="X3640" s="9">
        <v>0</v>
      </c>
      <c r="Y3640" s="9">
        <v>0</v>
      </c>
      <c r="Z3640" s="9">
        <v>2.0021087E-2</v>
      </c>
      <c r="AA3640" s="9">
        <v>167.49691999999999</v>
      </c>
      <c r="AB3640" s="9"/>
      <c r="AQ3640" s="9" t="e">
        <f>#REF!-'Processed Potentiostat'!$J$3</f>
        <v>#REF!</v>
      </c>
    </row>
    <row r="3641" spans="1:43" x14ac:dyDescent="0.35">
      <c r="A3641">
        <v>2</v>
      </c>
      <c r="B3641">
        <v>0</v>
      </c>
      <c r="C3641">
        <v>0</v>
      </c>
      <c r="D3641">
        <v>1</v>
      </c>
      <c r="E3641">
        <v>0</v>
      </c>
      <c r="F3641">
        <v>0</v>
      </c>
      <c r="G3641">
        <v>0</v>
      </c>
      <c r="H3641" s="9">
        <v>3115.4565212969401</v>
      </c>
      <c r="I3641" s="9">
        <v>-1.8300196</v>
      </c>
      <c r="J3641" s="9">
        <v>-1.8296121000000001</v>
      </c>
      <c r="K3641" s="9">
        <v>-14.473954000000001</v>
      </c>
      <c r="L3641" s="9">
        <v>-36.773598</v>
      </c>
      <c r="M3641" s="9">
        <v>-36.773598</v>
      </c>
      <c r="N3641" s="9">
        <v>39</v>
      </c>
      <c r="O3641" s="9">
        <v>62.474986999999999</v>
      </c>
      <c r="P3641" s="9">
        <v>0</v>
      </c>
      <c r="Q3641" s="9">
        <v>1.8694430602142299E-2</v>
      </c>
      <c r="R3641" s="9">
        <v>0</v>
      </c>
      <c r="S3641" s="9">
        <v>65592022434.253502</v>
      </c>
      <c r="T3641" s="9">
        <v>3115.4565212969401</v>
      </c>
      <c r="U3641" s="9">
        <v>10.214887774927501</v>
      </c>
      <c r="V3641" s="9">
        <v>0</v>
      </c>
      <c r="W3641" s="9">
        <v>10.214887774927501</v>
      </c>
      <c r="X3641" s="9">
        <v>0</v>
      </c>
      <c r="Y3641" s="9">
        <v>0</v>
      </c>
      <c r="Z3641" s="9">
        <v>2.6481721999999999E-2</v>
      </c>
      <c r="AA3641" s="9">
        <v>126.40721000000001</v>
      </c>
      <c r="AB3641" s="9"/>
      <c r="AQ3641" s="9" t="e">
        <f>#REF!-'Processed Potentiostat'!$J$3</f>
        <v>#REF!</v>
      </c>
    </row>
    <row r="3642" spans="1:43" x14ac:dyDescent="0.35">
      <c r="A3642">
        <v>2</v>
      </c>
      <c r="B3642">
        <v>0</v>
      </c>
      <c r="C3642">
        <v>0</v>
      </c>
      <c r="D3642">
        <v>1</v>
      </c>
      <c r="E3642">
        <v>0</v>
      </c>
      <c r="F3642">
        <v>0</v>
      </c>
      <c r="G3642">
        <v>0</v>
      </c>
      <c r="H3642" s="9">
        <v>3116.4565212716798</v>
      </c>
      <c r="I3642" s="9">
        <v>-1.8301209000000001</v>
      </c>
      <c r="J3642" s="9">
        <v>-1.8299204</v>
      </c>
      <c r="K3642" s="9">
        <v>-15.10558</v>
      </c>
      <c r="L3642" s="9">
        <v>-36.787708000000002</v>
      </c>
      <c r="M3642" s="9">
        <v>-36.787708000000002</v>
      </c>
      <c r="N3642" s="9">
        <v>39</v>
      </c>
      <c r="O3642" s="9">
        <v>62.474986999999999</v>
      </c>
      <c r="P3642" s="9">
        <v>0</v>
      </c>
      <c r="Q3642" s="9">
        <v>1.87016031608216E-2</v>
      </c>
      <c r="R3642" s="9">
        <v>0</v>
      </c>
      <c r="S3642" s="9">
        <v>145771216760.729</v>
      </c>
      <c r="T3642" s="9">
        <v>3116.4565212716798</v>
      </c>
      <c r="U3642" s="9">
        <v>10.218807918577101</v>
      </c>
      <c r="V3642" s="9">
        <v>0</v>
      </c>
      <c r="W3642" s="9">
        <v>10.218807918577101</v>
      </c>
      <c r="X3642" s="9">
        <v>0</v>
      </c>
      <c r="Y3642" s="9">
        <v>0</v>
      </c>
      <c r="Z3642" s="9">
        <v>2.7642010000000002E-2</v>
      </c>
      <c r="AA3642" s="9">
        <v>121.14201</v>
      </c>
      <c r="AB3642" s="9"/>
      <c r="AQ3642" s="9" t="e">
        <f>#REF!-'Processed Potentiostat'!$J$3</f>
        <v>#REF!</v>
      </c>
    </row>
    <row r="3643" spans="1:43" x14ac:dyDescent="0.35">
      <c r="A3643">
        <v>2</v>
      </c>
      <c r="B3643">
        <v>0</v>
      </c>
      <c r="C3643">
        <v>0</v>
      </c>
      <c r="D3643">
        <v>1</v>
      </c>
      <c r="E3643">
        <v>0</v>
      </c>
      <c r="F3643">
        <v>0</v>
      </c>
      <c r="G3643">
        <v>0</v>
      </c>
      <c r="H3643" s="9">
        <v>3116.5871212683801</v>
      </c>
      <c r="I3643" s="9">
        <v>-1.8299044</v>
      </c>
      <c r="J3643" s="9">
        <v>-1.8304931</v>
      </c>
      <c r="K3643" s="9">
        <v>-10.0549</v>
      </c>
      <c r="L3643" s="9">
        <v>-36.789616000000002</v>
      </c>
      <c r="M3643" s="9">
        <v>-36.789616000000002</v>
      </c>
      <c r="N3643" s="9">
        <v>39</v>
      </c>
      <c r="O3643" s="9">
        <v>62.474986999999999</v>
      </c>
      <c r="P3643" s="9">
        <v>0</v>
      </c>
      <c r="Q3643" s="9">
        <v>1.87025729909597E-2</v>
      </c>
      <c r="R3643" s="9">
        <v>0</v>
      </c>
      <c r="S3643" s="9">
        <v>114854358733.384</v>
      </c>
      <c r="T3643" s="9">
        <v>3116.5871212683801</v>
      </c>
      <c r="U3643" s="9">
        <v>10.2193376063176</v>
      </c>
      <c r="V3643" s="9">
        <v>0</v>
      </c>
      <c r="W3643" s="9">
        <v>10.2193376063176</v>
      </c>
      <c r="X3643" s="9">
        <v>0</v>
      </c>
      <c r="Y3643" s="9">
        <v>0</v>
      </c>
      <c r="Z3643" s="9">
        <v>1.8405424E-2</v>
      </c>
      <c r="AA3643" s="9">
        <v>182.04984999999999</v>
      </c>
      <c r="AB3643" s="9"/>
      <c r="AQ3643" s="9" t="e">
        <f>#REF!-'Processed Potentiostat'!$J$3</f>
        <v>#REF!</v>
      </c>
    </row>
    <row r="3644" spans="1:43" x14ac:dyDescent="0.35">
      <c r="A3644">
        <v>2</v>
      </c>
      <c r="B3644">
        <v>0</v>
      </c>
      <c r="C3644">
        <v>0</v>
      </c>
      <c r="D3644">
        <v>1</v>
      </c>
      <c r="E3644">
        <v>0</v>
      </c>
      <c r="F3644">
        <v>0</v>
      </c>
      <c r="G3644">
        <v>0</v>
      </c>
      <c r="H3644" s="9">
        <v>3117.5871212431198</v>
      </c>
      <c r="I3644" s="9">
        <v>-1.8301368</v>
      </c>
      <c r="J3644" s="9">
        <v>-1.8310781</v>
      </c>
      <c r="K3644" s="9">
        <v>-9.2958517000000001</v>
      </c>
      <c r="L3644" s="9">
        <v>-36.799103000000002</v>
      </c>
      <c r="M3644" s="9">
        <v>-36.799103000000002</v>
      </c>
      <c r="N3644" s="9">
        <v>39</v>
      </c>
      <c r="O3644" s="9">
        <v>62.474986999999999</v>
      </c>
      <c r="P3644" s="9">
        <v>0</v>
      </c>
      <c r="Q3644" s="9">
        <v>1.8707398467623801E-2</v>
      </c>
      <c r="R3644" s="9">
        <v>0</v>
      </c>
      <c r="S3644" s="9">
        <v>40649624108.540398</v>
      </c>
      <c r="T3644" s="9">
        <v>3117.5871212431198</v>
      </c>
      <c r="U3644" s="9">
        <v>10.221972911896099</v>
      </c>
      <c r="V3644" s="9">
        <v>0</v>
      </c>
      <c r="W3644" s="9">
        <v>10.221972911896099</v>
      </c>
      <c r="X3644" s="9">
        <v>0</v>
      </c>
      <c r="Y3644" s="9">
        <v>0</v>
      </c>
      <c r="Z3644" s="9">
        <v>1.7021431E-2</v>
      </c>
      <c r="AA3644" s="9">
        <v>196.97798</v>
      </c>
      <c r="AB3644" s="9"/>
      <c r="AQ3644" s="9" t="e">
        <f>#REF!-'Processed Potentiostat'!$J$3</f>
        <v>#REF!</v>
      </c>
    </row>
    <row r="3645" spans="1:43" x14ac:dyDescent="0.35">
      <c r="A3645">
        <v>2</v>
      </c>
      <c r="B3645">
        <v>0</v>
      </c>
      <c r="C3645">
        <v>0</v>
      </c>
      <c r="D3645">
        <v>1</v>
      </c>
      <c r="E3645">
        <v>0</v>
      </c>
      <c r="F3645">
        <v>0</v>
      </c>
      <c r="G3645">
        <v>0</v>
      </c>
      <c r="H3645" s="9">
        <v>3118.5871212178599</v>
      </c>
      <c r="I3645" s="9">
        <v>-1.8300869</v>
      </c>
      <c r="J3645" s="9">
        <v>-1.8295047</v>
      </c>
      <c r="K3645" s="9">
        <v>-10.095367</v>
      </c>
      <c r="L3645" s="9">
        <v>-36.809258</v>
      </c>
      <c r="M3645" s="9">
        <v>-36.809258</v>
      </c>
      <c r="N3645" s="9">
        <v>39</v>
      </c>
      <c r="O3645" s="9">
        <v>62.474986999999999</v>
      </c>
      <c r="P3645" s="9">
        <v>0</v>
      </c>
      <c r="Q3645" s="9">
        <v>1.8712559055344399E-2</v>
      </c>
      <c r="R3645" s="9">
        <v>0</v>
      </c>
      <c r="S3645" s="9">
        <v>55099649306.743698</v>
      </c>
      <c r="T3645" s="9">
        <v>3118.5871212178599</v>
      </c>
      <c r="U3645" s="9">
        <v>10.224793841937901</v>
      </c>
      <c r="V3645" s="9">
        <v>0</v>
      </c>
      <c r="W3645" s="9">
        <v>10.224793841937901</v>
      </c>
      <c r="X3645" s="9">
        <v>0</v>
      </c>
      <c r="Y3645" s="9">
        <v>0</v>
      </c>
      <c r="Z3645" s="9">
        <v>1.8469521999999999E-2</v>
      </c>
      <c r="AA3645" s="9">
        <v>181.22219999999999</v>
      </c>
      <c r="AB3645" s="9"/>
      <c r="AQ3645" s="9" t="e">
        <f>#REF!-'Processed Potentiostat'!$J$3</f>
        <v>#REF!</v>
      </c>
    </row>
    <row r="3646" spans="1:43" x14ac:dyDescent="0.35">
      <c r="A3646">
        <v>2</v>
      </c>
      <c r="B3646">
        <v>0</v>
      </c>
      <c r="C3646">
        <v>0</v>
      </c>
      <c r="D3646">
        <v>1</v>
      </c>
      <c r="E3646">
        <v>0</v>
      </c>
      <c r="F3646">
        <v>0</v>
      </c>
      <c r="G3646">
        <v>0</v>
      </c>
      <c r="H3646" s="9">
        <v>3119.5871211925901</v>
      </c>
      <c r="I3646" s="9">
        <v>-1.8300946</v>
      </c>
      <c r="J3646" s="9">
        <v>-1.831161</v>
      </c>
      <c r="K3646" s="9">
        <v>-9.4094800999999997</v>
      </c>
      <c r="L3646" s="9">
        <v>-36.818966000000003</v>
      </c>
      <c r="M3646" s="9">
        <v>-36.818966000000003</v>
      </c>
      <c r="N3646" s="9">
        <v>39</v>
      </c>
      <c r="O3646" s="9">
        <v>62.474986999999999</v>
      </c>
      <c r="P3646" s="9">
        <v>0</v>
      </c>
      <c r="Q3646" s="9">
        <v>1.8717497292006401E-2</v>
      </c>
      <c r="R3646" s="9">
        <v>0</v>
      </c>
      <c r="S3646" s="9">
        <v>37256920435.254799</v>
      </c>
      <c r="T3646" s="9">
        <v>3119.5871211925901</v>
      </c>
      <c r="U3646" s="9">
        <v>10.227490478365301</v>
      </c>
      <c r="V3646" s="9">
        <v>0</v>
      </c>
      <c r="W3646" s="9">
        <v>10.227490478365301</v>
      </c>
      <c r="X3646" s="9">
        <v>0</v>
      </c>
      <c r="Y3646" s="9">
        <v>0</v>
      </c>
      <c r="Z3646" s="9">
        <v>1.7230272000000001E-2</v>
      </c>
      <c r="AA3646" s="9">
        <v>194.60809</v>
      </c>
      <c r="AB3646" s="9"/>
      <c r="AQ3646" s="9" t="e">
        <f>#REF!-'Processed Potentiostat'!$J$3</f>
        <v>#REF!</v>
      </c>
    </row>
    <row r="3647" spans="1:43" x14ac:dyDescent="0.35">
      <c r="A3647">
        <v>2</v>
      </c>
      <c r="B3647">
        <v>0</v>
      </c>
      <c r="C3647">
        <v>0</v>
      </c>
      <c r="D3647">
        <v>1</v>
      </c>
      <c r="E3647">
        <v>0</v>
      </c>
      <c r="F3647">
        <v>0</v>
      </c>
      <c r="G3647">
        <v>0</v>
      </c>
      <c r="H3647" s="9">
        <v>3120.5871211673302</v>
      </c>
      <c r="I3647" s="9">
        <v>-1.8299239</v>
      </c>
      <c r="J3647" s="9">
        <v>-1.8297988999999999</v>
      </c>
      <c r="K3647" s="9">
        <v>-10.645638999999999</v>
      </c>
      <c r="L3647" s="9">
        <v>-36.829098000000002</v>
      </c>
      <c r="M3647" s="9">
        <v>-36.829098000000002</v>
      </c>
      <c r="N3647" s="9">
        <v>39</v>
      </c>
      <c r="O3647" s="9">
        <v>62.474986999999999</v>
      </c>
      <c r="P3647" s="9">
        <v>0</v>
      </c>
      <c r="Q3647" s="9">
        <v>1.8722647076069399E-2</v>
      </c>
      <c r="R3647" s="9">
        <v>0</v>
      </c>
      <c r="S3647" s="9">
        <v>98515584649.711197</v>
      </c>
      <c r="T3647" s="9">
        <v>3120.5871211673302</v>
      </c>
      <c r="U3647" s="9">
        <v>10.2303052432502</v>
      </c>
      <c r="V3647" s="9">
        <v>0</v>
      </c>
      <c r="W3647" s="9">
        <v>10.2303052432502</v>
      </c>
      <c r="X3647" s="9">
        <v>0</v>
      </c>
      <c r="Y3647" s="9">
        <v>0</v>
      </c>
      <c r="Z3647" s="9">
        <v>1.9479379000000002E-2</v>
      </c>
      <c r="AA3647" s="9">
        <v>171.88247999999999</v>
      </c>
      <c r="AB3647" s="9"/>
      <c r="AQ3647" s="9" t="e">
        <f>#REF!-'Processed Potentiostat'!$J$3</f>
        <v>#REF!</v>
      </c>
    </row>
    <row r="3648" spans="1:43" x14ac:dyDescent="0.35">
      <c r="A3648">
        <v>2</v>
      </c>
      <c r="B3648">
        <v>0</v>
      </c>
      <c r="C3648">
        <v>0</v>
      </c>
      <c r="D3648">
        <v>1</v>
      </c>
      <c r="E3648">
        <v>0</v>
      </c>
      <c r="F3648">
        <v>0</v>
      </c>
      <c r="G3648">
        <v>0</v>
      </c>
      <c r="H3648" s="9">
        <v>3120.9473211582299</v>
      </c>
      <c r="I3648" s="9">
        <v>-1.8300387</v>
      </c>
      <c r="J3648" s="9">
        <v>-1.8302532</v>
      </c>
      <c r="K3648" s="9">
        <v>-15.655548</v>
      </c>
      <c r="L3648" s="9">
        <v>-36.832996000000001</v>
      </c>
      <c r="M3648" s="9">
        <v>-36.832996000000001</v>
      </c>
      <c r="N3648" s="9">
        <v>39</v>
      </c>
      <c r="O3648" s="9">
        <v>62.474986999999999</v>
      </c>
      <c r="P3648" s="9">
        <v>0</v>
      </c>
      <c r="Q3648" s="9">
        <v>1.87246291491272E-2</v>
      </c>
      <c r="R3648" s="9">
        <v>0</v>
      </c>
      <c r="S3648" s="9">
        <v>457744553384.71301</v>
      </c>
      <c r="T3648" s="9">
        <v>3120.9473211582299</v>
      </c>
      <c r="U3648" s="9">
        <v>10.231388063387101</v>
      </c>
      <c r="V3648" s="9">
        <v>0</v>
      </c>
      <c r="W3648" s="9">
        <v>10.231388063387101</v>
      </c>
      <c r="X3648" s="9">
        <v>0</v>
      </c>
      <c r="Y3648" s="9">
        <v>0</v>
      </c>
      <c r="Z3648" s="9">
        <v>2.8653617999999999E-2</v>
      </c>
      <c r="AA3648" s="9">
        <v>116.90765</v>
      </c>
      <c r="AB3648" s="9"/>
      <c r="AQ3648" s="9" t="e">
        <f>#REF!-'Processed Potentiostat'!$J$3</f>
        <v>#REF!</v>
      </c>
    </row>
    <row r="3649" spans="1:43" x14ac:dyDescent="0.35">
      <c r="A3649">
        <v>2</v>
      </c>
      <c r="B3649">
        <v>0</v>
      </c>
      <c r="C3649">
        <v>0</v>
      </c>
      <c r="D3649">
        <v>1</v>
      </c>
      <c r="E3649">
        <v>0</v>
      </c>
      <c r="F3649">
        <v>0</v>
      </c>
      <c r="G3649">
        <v>0</v>
      </c>
      <c r="H3649" s="9">
        <v>3121.94732113297</v>
      </c>
      <c r="I3649" s="9">
        <v>-1.8298424</v>
      </c>
      <c r="J3649" s="9">
        <v>-1.8291553</v>
      </c>
      <c r="K3649" s="9">
        <v>-15.873431</v>
      </c>
      <c r="L3649" s="9">
        <v>-36.849162999999997</v>
      </c>
      <c r="M3649" s="9">
        <v>-36.849162999999997</v>
      </c>
      <c r="N3649" s="9">
        <v>39</v>
      </c>
      <c r="O3649" s="9">
        <v>62.474986999999999</v>
      </c>
      <c r="P3649" s="9">
        <v>0</v>
      </c>
      <c r="Q3649" s="9">
        <v>1.8732843421807598E-2</v>
      </c>
      <c r="R3649" s="9">
        <v>0</v>
      </c>
      <c r="S3649" s="9">
        <v>36217128513.740402</v>
      </c>
      <c r="T3649" s="9">
        <v>3121.94732113297</v>
      </c>
      <c r="U3649" s="9">
        <v>10.235878886937201</v>
      </c>
      <c r="V3649" s="9">
        <v>0</v>
      </c>
      <c r="W3649" s="9">
        <v>10.235878886937201</v>
      </c>
      <c r="X3649" s="9">
        <v>0</v>
      </c>
      <c r="Y3649" s="9">
        <v>0</v>
      </c>
      <c r="Z3649" s="9">
        <v>2.903497E-2</v>
      </c>
      <c r="AA3649" s="9">
        <v>115.23377000000001</v>
      </c>
      <c r="AB3649" s="9"/>
      <c r="AQ3649" s="9" t="e">
        <f>#REF!-'Processed Potentiostat'!$J$3</f>
        <v>#REF!</v>
      </c>
    </row>
    <row r="3650" spans="1:43" x14ac:dyDescent="0.35">
      <c r="A3650">
        <v>2</v>
      </c>
      <c r="B3650">
        <v>0</v>
      </c>
      <c r="C3650">
        <v>0</v>
      </c>
      <c r="D3650">
        <v>1</v>
      </c>
      <c r="E3650">
        <v>0</v>
      </c>
      <c r="F3650">
        <v>0</v>
      </c>
      <c r="G3650">
        <v>0</v>
      </c>
      <c r="H3650" s="9">
        <v>3122.9473211077102</v>
      </c>
      <c r="I3650" s="9">
        <v>-1.8300809</v>
      </c>
      <c r="J3650" s="9">
        <v>-1.8307062000000001</v>
      </c>
      <c r="K3650" s="9">
        <v>-15.110002</v>
      </c>
      <c r="L3650" s="9">
        <v>-36.865729999999999</v>
      </c>
      <c r="M3650" s="9">
        <v>-36.865729999999999</v>
      </c>
      <c r="N3650" s="9">
        <v>39</v>
      </c>
      <c r="O3650" s="9">
        <v>62.474986999999999</v>
      </c>
      <c r="P3650" s="9">
        <v>0</v>
      </c>
      <c r="Q3650" s="9">
        <v>1.8741268347288401E-2</v>
      </c>
      <c r="R3650" s="9">
        <v>0</v>
      </c>
      <c r="S3650" s="9">
        <v>69106625272.541306</v>
      </c>
      <c r="T3650" s="9">
        <v>3122.9473211077102</v>
      </c>
      <c r="U3650" s="9">
        <v>10.2404802406702</v>
      </c>
      <c r="V3650" s="9">
        <v>0</v>
      </c>
      <c r="W3650" s="9">
        <v>10.2404802406702</v>
      </c>
      <c r="X3650" s="9">
        <v>0</v>
      </c>
      <c r="Y3650" s="9">
        <v>0</v>
      </c>
      <c r="Z3650" s="9">
        <v>2.7661973999999999E-2</v>
      </c>
      <c r="AA3650" s="9">
        <v>121.15858</v>
      </c>
      <c r="AB3650" s="9"/>
      <c r="AQ3650" s="9" t="e">
        <f>#REF!-'Processed Potentiostat'!$J$3</f>
        <v>#REF!</v>
      </c>
    </row>
    <row r="3651" spans="1:43" x14ac:dyDescent="0.35">
      <c r="A3651">
        <v>2</v>
      </c>
      <c r="B3651">
        <v>0</v>
      </c>
      <c r="C3651">
        <v>0</v>
      </c>
      <c r="D3651">
        <v>1</v>
      </c>
      <c r="E3651">
        <v>0</v>
      </c>
      <c r="F3651">
        <v>0</v>
      </c>
      <c r="G3651">
        <v>0</v>
      </c>
      <c r="H3651" s="9">
        <v>3123.2819210992602</v>
      </c>
      <c r="I3651" s="9">
        <v>-1.8300647000000001</v>
      </c>
      <c r="J3651" s="9">
        <v>-1.8297167999999999</v>
      </c>
      <c r="K3651" s="9">
        <v>-20.129550999999999</v>
      </c>
      <c r="L3651" s="9">
        <v>-36.870403000000003</v>
      </c>
      <c r="M3651" s="9">
        <v>-36.870403000000003</v>
      </c>
      <c r="N3651" s="9">
        <v>39</v>
      </c>
      <c r="O3651" s="9">
        <v>62.474986999999999</v>
      </c>
      <c r="P3651" s="9">
        <v>0</v>
      </c>
      <c r="Q3651" s="9">
        <v>1.8743643423457301E-2</v>
      </c>
      <c r="R3651" s="9">
        <v>0</v>
      </c>
      <c r="S3651" s="9">
        <v>80860482663.477905</v>
      </c>
      <c r="T3651" s="9">
        <v>3123.2819210992602</v>
      </c>
      <c r="U3651" s="9">
        <v>10.241778234236801</v>
      </c>
      <c r="V3651" s="9">
        <v>0</v>
      </c>
      <c r="W3651" s="9">
        <v>10.241778234236801</v>
      </c>
      <c r="X3651" s="9">
        <v>0</v>
      </c>
      <c r="Y3651" s="9">
        <v>0</v>
      </c>
      <c r="Z3651" s="9">
        <v>3.6831378999999997E-2</v>
      </c>
      <c r="AA3651" s="9">
        <v>90.897048999999996</v>
      </c>
      <c r="AB3651" s="9"/>
      <c r="AQ3651" s="9" t="e">
        <f>#REF!-'Processed Potentiostat'!$J$3</f>
        <v>#REF!</v>
      </c>
    </row>
    <row r="3652" spans="1:43" x14ac:dyDescent="0.35">
      <c r="A3652">
        <v>2</v>
      </c>
      <c r="B3652">
        <v>0</v>
      </c>
      <c r="C3652">
        <v>0</v>
      </c>
      <c r="D3652">
        <v>1</v>
      </c>
      <c r="E3652">
        <v>0</v>
      </c>
      <c r="F3652">
        <v>0</v>
      </c>
      <c r="G3652">
        <v>0</v>
      </c>
      <c r="H3652" s="9">
        <v>3124.0731210792701</v>
      </c>
      <c r="I3652" s="9">
        <v>-1.8299358999999999</v>
      </c>
      <c r="J3652" s="9">
        <v>-1.8306568999999999</v>
      </c>
      <c r="K3652" s="9">
        <v>-15.127262</v>
      </c>
      <c r="L3652" s="9">
        <v>-36.883591000000003</v>
      </c>
      <c r="M3652" s="9">
        <v>-36.883591000000003</v>
      </c>
      <c r="N3652" s="9">
        <v>39</v>
      </c>
      <c r="O3652" s="9">
        <v>62.474986999999999</v>
      </c>
      <c r="P3652" s="9">
        <v>0</v>
      </c>
      <c r="Q3652" s="9">
        <v>1.8750349429036198E-2</v>
      </c>
      <c r="R3652" s="9">
        <v>0</v>
      </c>
      <c r="S3652" s="9">
        <v>76188617482.542404</v>
      </c>
      <c r="T3652" s="9">
        <v>3124.0731210792701</v>
      </c>
      <c r="U3652" s="9">
        <v>10.2454415823553</v>
      </c>
      <c r="V3652" s="9">
        <v>0</v>
      </c>
      <c r="W3652" s="9">
        <v>10.2454415823553</v>
      </c>
      <c r="X3652" s="9">
        <v>0</v>
      </c>
      <c r="Y3652" s="9">
        <v>0</v>
      </c>
      <c r="Z3652" s="9">
        <v>2.7692826E-2</v>
      </c>
      <c r="AA3652" s="9">
        <v>121.01707</v>
      </c>
      <c r="AB3652" s="9"/>
      <c r="AQ3652" s="9" t="e">
        <f>#REF!-'Processed Potentiostat'!$J$3</f>
        <v>#REF!</v>
      </c>
    </row>
    <row r="3653" spans="1:43" x14ac:dyDescent="0.35">
      <c r="A3653">
        <v>2</v>
      </c>
      <c r="B3653">
        <v>0</v>
      </c>
      <c r="C3653">
        <v>0</v>
      </c>
      <c r="D3653">
        <v>1</v>
      </c>
      <c r="E3653">
        <v>0</v>
      </c>
      <c r="F3653">
        <v>0</v>
      </c>
      <c r="G3653">
        <v>0</v>
      </c>
      <c r="H3653" s="9">
        <v>3125.0731210540098</v>
      </c>
      <c r="I3653" s="9">
        <v>-1.8299749999999999</v>
      </c>
      <c r="J3653" s="9">
        <v>-1.8303807999999999</v>
      </c>
      <c r="K3653" s="9">
        <v>-16.133194</v>
      </c>
      <c r="L3653" s="9">
        <v>-36.898795999999997</v>
      </c>
      <c r="M3653" s="9">
        <v>-36.898795999999997</v>
      </c>
      <c r="N3653" s="9">
        <v>39</v>
      </c>
      <c r="O3653" s="9">
        <v>62.474986999999999</v>
      </c>
      <c r="P3653" s="9">
        <v>0</v>
      </c>
      <c r="Q3653" s="9">
        <v>1.87580804405947E-2</v>
      </c>
      <c r="R3653" s="9">
        <v>0</v>
      </c>
      <c r="S3653" s="9">
        <v>177380824457.58499</v>
      </c>
      <c r="T3653" s="9">
        <v>3125.0731210540098</v>
      </c>
      <c r="U3653" s="9">
        <v>10.249665666900899</v>
      </c>
      <c r="V3653" s="9">
        <v>0</v>
      </c>
      <c r="W3653" s="9">
        <v>10.249665666900899</v>
      </c>
      <c r="X3653" s="9">
        <v>0</v>
      </c>
      <c r="Y3653" s="9">
        <v>0</v>
      </c>
      <c r="Z3653" s="9">
        <v>2.9529888000000001E-2</v>
      </c>
      <c r="AA3653" s="9">
        <v>113.45434</v>
      </c>
      <c r="AB3653" s="9"/>
      <c r="AQ3653" s="9" t="e">
        <f>#REF!-'Processed Potentiostat'!$J$3</f>
        <v>#REF!</v>
      </c>
    </row>
    <row r="3654" spans="1:43" x14ac:dyDescent="0.35">
      <c r="A3654">
        <v>2</v>
      </c>
      <c r="B3654">
        <v>0</v>
      </c>
      <c r="C3654">
        <v>0</v>
      </c>
      <c r="D3654">
        <v>1</v>
      </c>
      <c r="E3654">
        <v>0</v>
      </c>
      <c r="F3654">
        <v>0</v>
      </c>
      <c r="G3654">
        <v>0</v>
      </c>
      <c r="H3654" s="9">
        <v>3125.8011210356199</v>
      </c>
      <c r="I3654" s="9">
        <v>-1.8298873</v>
      </c>
      <c r="J3654" s="9">
        <v>-1.8282095</v>
      </c>
      <c r="K3654" s="9">
        <v>-21.185282000000001</v>
      </c>
      <c r="L3654" s="9">
        <v>-36.910102999999999</v>
      </c>
      <c r="M3654" s="9">
        <v>-36.910102999999999</v>
      </c>
      <c r="N3654" s="9">
        <v>39</v>
      </c>
      <c r="O3654" s="9">
        <v>62.474986999999999</v>
      </c>
      <c r="P3654" s="9">
        <v>0</v>
      </c>
      <c r="Q3654" s="9">
        <v>1.8763822421481599E-2</v>
      </c>
      <c r="R3654" s="9">
        <v>0</v>
      </c>
      <c r="S3654" s="9">
        <v>18800435433.762501</v>
      </c>
      <c r="T3654" s="9">
        <v>3125.8011210356199</v>
      </c>
      <c r="U3654" s="9">
        <v>10.2528059203967</v>
      </c>
      <c r="V3654" s="9">
        <v>0</v>
      </c>
      <c r="W3654" s="9">
        <v>10.2528059203967</v>
      </c>
      <c r="X3654" s="9">
        <v>0</v>
      </c>
      <c r="Y3654" s="9">
        <v>0</v>
      </c>
      <c r="Z3654" s="9">
        <v>3.8731135E-2</v>
      </c>
      <c r="AA3654" s="9">
        <v>86.296211</v>
      </c>
      <c r="AB3654" s="9"/>
      <c r="AQ3654" s="9" t="e">
        <f>#REF!-'Processed Potentiostat'!$J$3</f>
        <v>#REF!</v>
      </c>
    </row>
    <row r="3655" spans="1:43" x14ac:dyDescent="0.35">
      <c r="A3655">
        <v>2</v>
      </c>
      <c r="B3655">
        <v>0</v>
      </c>
      <c r="C3655">
        <v>0</v>
      </c>
      <c r="D3655">
        <v>1</v>
      </c>
      <c r="E3655">
        <v>0</v>
      </c>
      <c r="F3655">
        <v>0</v>
      </c>
      <c r="G3655">
        <v>0</v>
      </c>
      <c r="H3655" s="9">
        <v>3125.8175210352001</v>
      </c>
      <c r="I3655" s="9">
        <v>-1.8299577</v>
      </c>
      <c r="J3655" s="9">
        <v>-1.8310458999999999</v>
      </c>
      <c r="K3655" s="9">
        <v>-16.168554</v>
      </c>
      <c r="L3655" s="9">
        <v>-36.910446</v>
      </c>
      <c r="M3655" s="9">
        <v>-36.910446</v>
      </c>
      <c r="N3655" s="9">
        <v>39</v>
      </c>
      <c r="O3655" s="9">
        <v>62.474986999999999</v>
      </c>
      <c r="P3655" s="9">
        <v>0</v>
      </c>
      <c r="Q3655" s="9">
        <v>1.8763997043623099E-2</v>
      </c>
      <c r="R3655" s="9">
        <v>0</v>
      </c>
      <c r="S3655" s="9">
        <v>42275705392.672997</v>
      </c>
      <c r="T3655" s="9">
        <v>3125.8175210352001</v>
      </c>
      <c r="U3655" s="9">
        <v>10.252901789080299</v>
      </c>
      <c r="V3655" s="9">
        <v>0</v>
      </c>
      <c r="W3655" s="9">
        <v>10.252901789080299</v>
      </c>
      <c r="X3655" s="9">
        <v>0</v>
      </c>
      <c r="Y3655" s="9">
        <v>0</v>
      </c>
      <c r="Z3655" s="9">
        <v>2.9605363999999999E-2</v>
      </c>
      <c r="AA3655" s="9">
        <v>113.24733999999999</v>
      </c>
      <c r="AB3655" s="9"/>
      <c r="AQ3655" s="9" t="e">
        <f>#REF!-'Processed Potentiostat'!$J$3</f>
        <v>#REF!</v>
      </c>
    </row>
    <row r="3656" spans="1:43" x14ac:dyDescent="0.35">
      <c r="A3656">
        <v>2</v>
      </c>
      <c r="B3656">
        <v>0</v>
      </c>
      <c r="C3656">
        <v>0</v>
      </c>
      <c r="D3656">
        <v>1</v>
      </c>
      <c r="E3656">
        <v>0</v>
      </c>
      <c r="F3656">
        <v>0</v>
      </c>
      <c r="G3656">
        <v>0</v>
      </c>
      <c r="H3656" s="9">
        <v>3126.8175210099398</v>
      </c>
      <c r="I3656" s="9">
        <v>-1.8300787999999999</v>
      </c>
      <c r="J3656" s="9">
        <v>-1.8301270000000001</v>
      </c>
      <c r="K3656" s="9">
        <v>-12.892452</v>
      </c>
      <c r="L3656" s="9">
        <v>-36.923492000000003</v>
      </c>
      <c r="M3656" s="9">
        <v>-36.923492000000003</v>
      </c>
      <c r="N3656" s="9">
        <v>39</v>
      </c>
      <c r="O3656" s="9">
        <v>62.474986999999999</v>
      </c>
      <c r="P3656" s="9">
        <v>0</v>
      </c>
      <c r="Q3656" s="9">
        <v>1.8770629355065498E-2</v>
      </c>
      <c r="R3656" s="9">
        <v>0</v>
      </c>
      <c r="S3656" s="9">
        <v>806605977191.07898</v>
      </c>
      <c r="T3656" s="9">
        <v>3126.8175210099398</v>
      </c>
      <c r="U3656" s="9">
        <v>10.2565253854253</v>
      </c>
      <c r="V3656" s="9">
        <v>0</v>
      </c>
      <c r="W3656" s="9">
        <v>10.2565253854253</v>
      </c>
      <c r="X3656" s="9">
        <v>0</v>
      </c>
      <c r="Y3656" s="9">
        <v>0</v>
      </c>
      <c r="Z3656" s="9">
        <v>2.3594825E-2</v>
      </c>
      <c r="AA3656" s="9">
        <v>141.95337000000001</v>
      </c>
      <c r="AB3656" s="9"/>
      <c r="AQ3656" s="9" t="e">
        <f>#REF!-'Processed Potentiostat'!$J$3</f>
        <v>#REF!</v>
      </c>
    </row>
    <row r="3657" spans="1:43" x14ac:dyDescent="0.35">
      <c r="A3657">
        <v>2</v>
      </c>
      <c r="B3657">
        <v>0</v>
      </c>
      <c r="C3657">
        <v>0</v>
      </c>
      <c r="D3657">
        <v>1</v>
      </c>
      <c r="E3657">
        <v>0</v>
      </c>
      <c r="F3657">
        <v>0</v>
      </c>
      <c r="G3657">
        <v>0</v>
      </c>
      <c r="H3657" s="9">
        <v>3127.81752098468</v>
      </c>
      <c r="I3657" s="9">
        <v>-1.8301418</v>
      </c>
      <c r="J3657" s="9">
        <v>-1.8296908999999999</v>
      </c>
      <c r="K3657" s="9">
        <v>-11.946576</v>
      </c>
      <c r="L3657" s="9">
        <v>-36.935862999999998</v>
      </c>
      <c r="M3657" s="9">
        <v>-36.935862999999998</v>
      </c>
      <c r="N3657" s="9">
        <v>39</v>
      </c>
      <c r="O3657" s="9">
        <v>62.474986999999999</v>
      </c>
      <c r="P3657" s="9">
        <v>0</v>
      </c>
      <c r="Q3657" s="9">
        <v>1.87769169167963E-2</v>
      </c>
      <c r="R3657" s="9">
        <v>0</v>
      </c>
      <c r="S3657" s="9">
        <v>76655242974.558701</v>
      </c>
      <c r="T3657" s="9">
        <v>3127.81752098468</v>
      </c>
      <c r="U3657" s="9">
        <v>10.2599624826897</v>
      </c>
      <c r="V3657" s="9">
        <v>0</v>
      </c>
      <c r="W3657" s="9">
        <v>10.2599624826897</v>
      </c>
      <c r="X3657" s="9">
        <v>0</v>
      </c>
      <c r="Y3657" s="9">
        <v>0</v>
      </c>
      <c r="Z3657" s="9">
        <v>2.1858540999999999E-2</v>
      </c>
      <c r="AA3657" s="9">
        <v>153.15610000000001</v>
      </c>
      <c r="AB3657" s="9"/>
      <c r="AQ3657" s="9" t="e">
        <f>#REF!-'Processed Potentiostat'!$J$3</f>
        <v>#REF!</v>
      </c>
    </row>
    <row r="3658" spans="1:43" x14ac:dyDescent="0.35">
      <c r="A3658">
        <v>2</v>
      </c>
      <c r="B3658">
        <v>0</v>
      </c>
      <c r="C3658">
        <v>0</v>
      </c>
      <c r="D3658">
        <v>1</v>
      </c>
      <c r="E3658">
        <v>0</v>
      </c>
      <c r="F3658">
        <v>0</v>
      </c>
      <c r="G3658">
        <v>0</v>
      </c>
      <c r="H3658" s="9">
        <v>3128.8175209594101</v>
      </c>
      <c r="I3658" s="9">
        <v>-1.8301548000000001</v>
      </c>
      <c r="J3658" s="9">
        <v>-1.8298234</v>
      </c>
      <c r="K3658" s="9">
        <v>-12.856177000000001</v>
      </c>
      <c r="L3658" s="9">
        <v>-36.948078000000002</v>
      </c>
      <c r="M3658" s="9">
        <v>-36.948078000000002</v>
      </c>
      <c r="N3658" s="9">
        <v>39</v>
      </c>
      <c r="O3658" s="9">
        <v>62.474986999999999</v>
      </c>
      <c r="P3658" s="9">
        <v>0</v>
      </c>
      <c r="Q3658" s="9">
        <v>1.87831254366746E-2</v>
      </c>
      <c r="R3658" s="9">
        <v>0</v>
      </c>
      <c r="S3658" s="9">
        <v>105746485782.856</v>
      </c>
      <c r="T3658" s="9">
        <v>3128.8175209594101</v>
      </c>
      <c r="U3658" s="9">
        <v>10.263355236237301</v>
      </c>
      <c r="V3658" s="9">
        <v>0</v>
      </c>
      <c r="W3658" s="9">
        <v>10.263355236237301</v>
      </c>
      <c r="X3658" s="9">
        <v>0</v>
      </c>
      <c r="Y3658" s="9">
        <v>0</v>
      </c>
      <c r="Z3658" s="9">
        <v>2.3524534E-2</v>
      </c>
      <c r="AA3658" s="9">
        <v>142.33028999999999</v>
      </c>
      <c r="AB3658" s="9"/>
      <c r="AQ3658" s="9" t="e">
        <f>#REF!-'Processed Potentiostat'!$J$3</f>
        <v>#REF!</v>
      </c>
    </row>
    <row r="3659" spans="1:43" x14ac:dyDescent="0.35">
      <c r="A3659">
        <v>2</v>
      </c>
      <c r="B3659">
        <v>0</v>
      </c>
      <c r="C3659">
        <v>0</v>
      </c>
      <c r="D3659">
        <v>1</v>
      </c>
      <c r="E3659">
        <v>0</v>
      </c>
      <c r="F3659">
        <v>0</v>
      </c>
      <c r="G3659">
        <v>0</v>
      </c>
      <c r="H3659" s="9">
        <v>3129.8175209341498</v>
      </c>
      <c r="I3659" s="9">
        <v>-1.8300479999999999</v>
      </c>
      <c r="J3659" s="9">
        <v>-1.8300567999999999</v>
      </c>
      <c r="K3659" s="9">
        <v>-11.797359</v>
      </c>
      <c r="L3659" s="9">
        <v>-36.960448999999997</v>
      </c>
      <c r="M3659" s="9">
        <v>-36.960448999999997</v>
      </c>
      <c r="N3659" s="9">
        <v>39</v>
      </c>
      <c r="O3659" s="9">
        <v>62.474986999999999</v>
      </c>
      <c r="P3659" s="9">
        <v>0</v>
      </c>
      <c r="Q3659" s="9">
        <v>1.8789414255626101E-2</v>
      </c>
      <c r="R3659" s="9">
        <v>0</v>
      </c>
      <c r="S3659" s="9">
        <v>318650286445.51202</v>
      </c>
      <c r="T3659" s="9">
        <v>3129.8175209341498</v>
      </c>
      <c r="U3659" s="9">
        <v>10.2667917381221</v>
      </c>
      <c r="V3659" s="9">
        <v>0</v>
      </c>
      <c r="W3659" s="9">
        <v>10.2667917381221</v>
      </c>
      <c r="X3659" s="9">
        <v>0</v>
      </c>
      <c r="Y3659" s="9">
        <v>0</v>
      </c>
      <c r="Z3659" s="9">
        <v>2.1589836000000001E-2</v>
      </c>
      <c r="AA3659" s="9">
        <v>155.12428</v>
      </c>
      <c r="AB3659" s="9"/>
      <c r="AQ3659" s="9" t="e">
        <f>#REF!-'Processed Potentiostat'!$J$3</f>
        <v>#REF!</v>
      </c>
    </row>
    <row r="3660" spans="1:43" x14ac:dyDescent="0.35">
      <c r="A3660">
        <v>2</v>
      </c>
      <c r="B3660">
        <v>0</v>
      </c>
      <c r="C3660">
        <v>0</v>
      </c>
      <c r="D3660">
        <v>1</v>
      </c>
      <c r="E3660">
        <v>0</v>
      </c>
      <c r="F3660">
        <v>0</v>
      </c>
      <c r="G3660">
        <v>0</v>
      </c>
      <c r="H3660" s="9">
        <v>3130.8175209088899</v>
      </c>
      <c r="I3660" s="9">
        <v>-1.8300159</v>
      </c>
      <c r="J3660" s="9">
        <v>-1.8307655</v>
      </c>
      <c r="K3660" s="9">
        <v>-10.499774</v>
      </c>
      <c r="L3660" s="9">
        <v>-36.971724999999999</v>
      </c>
      <c r="M3660" s="9">
        <v>-36.971724999999999</v>
      </c>
      <c r="N3660" s="9">
        <v>39</v>
      </c>
      <c r="O3660" s="9">
        <v>62.474986999999999</v>
      </c>
      <c r="P3660" s="9">
        <v>0</v>
      </c>
      <c r="Q3660" s="9">
        <v>1.8795148744617601E-2</v>
      </c>
      <c r="R3660" s="9">
        <v>0</v>
      </c>
      <c r="S3660" s="9">
        <v>62377580024.898399</v>
      </c>
      <c r="T3660" s="9">
        <v>3130.8175209088899</v>
      </c>
      <c r="U3660" s="9">
        <v>10.2699242659342</v>
      </c>
      <c r="V3660" s="9">
        <v>0</v>
      </c>
      <c r="W3660" s="9">
        <v>10.2699242659342</v>
      </c>
      <c r="X3660" s="9">
        <v>0</v>
      </c>
      <c r="Y3660" s="9">
        <v>0</v>
      </c>
      <c r="Z3660" s="9">
        <v>1.9222625E-2</v>
      </c>
      <c r="AA3660" s="9">
        <v>174.36237</v>
      </c>
      <c r="AB3660" s="9"/>
      <c r="AQ3660" s="9" t="e">
        <f>#REF!-'Processed Potentiostat'!$J$3</f>
        <v>#REF!</v>
      </c>
    </row>
    <row r="3661" spans="1:43" x14ac:dyDescent="0.35">
      <c r="A3661">
        <v>2</v>
      </c>
      <c r="B3661">
        <v>0</v>
      </c>
      <c r="C3661">
        <v>0</v>
      </c>
      <c r="D3661">
        <v>1</v>
      </c>
      <c r="E3661">
        <v>0</v>
      </c>
      <c r="F3661">
        <v>0</v>
      </c>
      <c r="G3661">
        <v>0</v>
      </c>
      <c r="H3661" s="9">
        <v>3131.8175208836301</v>
      </c>
      <c r="I3661" s="9">
        <v>-1.8299502000000001</v>
      </c>
      <c r="J3661" s="9">
        <v>-1.8305155</v>
      </c>
      <c r="K3661" s="9">
        <v>-11.412004</v>
      </c>
      <c r="L3661" s="9">
        <v>-36.983505000000001</v>
      </c>
      <c r="M3661" s="9">
        <v>-36.983505000000001</v>
      </c>
      <c r="N3661" s="9">
        <v>39</v>
      </c>
      <c r="O3661" s="9">
        <v>62.474986999999999</v>
      </c>
      <c r="P3661" s="9">
        <v>0</v>
      </c>
      <c r="Q3661" s="9">
        <v>1.8801138488884501E-2</v>
      </c>
      <c r="R3661" s="9">
        <v>0</v>
      </c>
      <c r="S3661" s="9">
        <v>107909610782.539</v>
      </c>
      <c r="T3661" s="9">
        <v>3131.8175208836301</v>
      </c>
      <c r="U3661" s="9">
        <v>10.273196001841001</v>
      </c>
      <c r="V3661" s="9">
        <v>0</v>
      </c>
      <c r="W3661" s="9">
        <v>10.273196001841001</v>
      </c>
      <c r="X3661" s="9">
        <v>0</v>
      </c>
      <c r="Y3661" s="9">
        <v>0</v>
      </c>
      <c r="Z3661" s="9">
        <v>2.0889847999999999E-2</v>
      </c>
      <c r="AA3661" s="9">
        <v>160.40262999999999</v>
      </c>
      <c r="AB3661" s="9"/>
      <c r="AQ3661" s="9" t="e">
        <f>#REF!-'Processed Potentiostat'!$J$3</f>
        <v>#REF!</v>
      </c>
    </row>
    <row r="3662" spans="1:43" x14ac:dyDescent="0.35">
      <c r="A3662">
        <v>2</v>
      </c>
      <c r="B3662">
        <v>0</v>
      </c>
      <c r="C3662">
        <v>0</v>
      </c>
      <c r="D3662">
        <v>1</v>
      </c>
      <c r="E3662">
        <v>0</v>
      </c>
      <c r="F3662">
        <v>0</v>
      </c>
      <c r="G3662">
        <v>0</v>
      </c>
      <c r="H3662" s="9">
        <v>3132.8175208583698</v>
      </c>
      <c r="I3662" s="9">
        <v>-1.8299272</v>
      </c>
      <c r="J3662" s="9">
        <v>-1.8304453000000001</v>
      </c>
      <c r="K3662" s="9">
        <v>-10.781598000000001</v>
      </c>
      <c r="L3662" s="9">
        <v>-36.994647999999998</v>
      </c>
      <c r="M3662" s="9">
        <v>-36.994647999999998</v>
      </c>
      <c r="N3662" s="9">
        <v>39</v>
      </c>
      <c r="O3662" s="9">
        <v>62.474986999999999</v>
      </c>
      <c r="P3662" s="9">
        <v>0</v>
      </c>
      <c r="Q3662" s="9">
        <v>1.8806804088592002E-2</v>
      </c>
      <c r="R3662" s="9">
        <v>0</v>
      </c>
      <c r="S3662" s="9">
        <v>135753983099.496</v>
      </c>
      <c r="T3662" s="9">
        <v>3132.8175208583698</v>
      </c>
      <c r="U3662" s="9">
        <v>10.2762912831521</v>
      </c>
      <c r="V3662" s="9">
        <v>0</v>
      </c>
      <c r="W3662" s="9">
        <v>10.2762912831521</v>
      </c>
      <c r="X3662" s="9">
        <v>0</v>
      </c>
      <c r="Y3662" s="9">
        <v>0</v>
      </c>
      <c r="Z3662" s="9">
        <v>1.9735125999999999E-2</v>
      </c>
      <c r="AA3662" s="9">
        <v>169.77494999999999</v>
      </c>
      <c r="AB3662" s="9"/>
      <c r="AQ3662" s="9" t="e">
        <f>#REF!-'Processed Potentiostat'!$J$3</f>
        <v>#REF!</v>
      </c>
    </row>
    <row r="3663" spans="1:43" x14ac:dyDescent="0.35">
      <c r="A3663">
        <v>2</v>
      </c>
      <c r="B3663">
        <v>0</v>
      </c>
      <c r="C3663">
        <v>0</v>
      </c>
      <c r="D3663">
        <v>1</v>
      </c>
      <c r="E3663">
        <v>0</v>
      </c>
      <c r="F3663">
        <v>0</v>
      </c>
      <c r="G3663">
        <v>0</v>
      </c>
      <c r="H3663" s="9">
        <v>3133.8175208330999</v>
      </c>
      <c r="I3663" s="9">
        <v>-1.8300859</v>
      </c>
      <c r="J3663" s="9">
        <v>-1.8304583000000001</v>
      </c>
      <c r="K3663" s="9">
        <v>-11.761272</v>
      </c>
      <c r="L3663" s="9">
        <v>-37.005637999999998</v>
      </c>
      <c r="M3663" s="9">
        <v>-37.005637999999998</v>
      </c>
      <c r="N3663" s="9">
        <v>39</v>
      </c>
      <c r="O3663" s="9">
        <v>62.474986999999999</v>
      </c>
      <c r="P3663" s="9">
        <v>0</v>
      </c>
      <c r="Q3663" s="9">
        <v>1.88123921435823E-2</v>
      </c>
      <c r="R3663" s="9">
        <v>0</v>
      </c>
      <c r="S3663" s="9">
        <v>129614106311.853</v>
      </c>
      <c r="T3663" s="9">
        <v>3133.8175208330999</v>
      </c>
      <c r="U3663" s="9">
        <v>10.2793436784509</v>
      </c>
      <c r="V3663" s="9">
        <v>0</v>
      </c>
      <c r="W3663" s="9">
        <v>10.2793436784509</v>
      </c>
      <c r="X3663" s="9">
        <v>0</v>
      </c>
      <c r="Y3663" s="9">
        <v>0</v>
      </c>
      <c r="Z3663" s="9">
        <v>2.1528518E-2</v>
      </c>
      <c r="AA3663" s="9">
        <v>155.63436999999999</v>
      </c>
      <c r="AB3663" s="9"/>
      <c r="AQ3663" s="9" t="e">
        <f>#REF!-'Processed Potentiostat'!$J$3</f>
        <v>#REF!</v>
      </c>
    </row>
    <row r="3664" spans="1:43" x14ac:dyDescent="0.35">
      <c r="A3664">
        <v>2</v>
      </c>
      <c r="B3664">
        <v>0</v>
      </c>
      <c r="C3664">
        <v>0</v>
      </c>
      <c r="D3664">
        <v>1</v>
      </c>
      <c r="E3664">
        <v>0</v>
      </c>
      <c r="F3664">
        <v>0</v>
      </c>
      <c r="G3664">
        <v>0</v>
      </c>
      <c r="H3664" s="9">
        <v>3134.8175208078401</v>
      </c>
      <c r="I3664" s="9">
        <v>-1.8298596</v>
      </c>
      <c r="J3664" s="9">
        <v>-1.8302056</v>
      </c>
      <c r="K3664" s="9">
        <v>-10.630511</v>
      </c>
      <c r="L3664" s="9">
        <v>-37.016865000000003</v>
      </c>
      <c r="M3664" s="9">
        <v>-37.016865000000003</v>
      </c>
      <c r="N3664" s="9">
        <v>39</v>
      </c>
      <c r="O3664" s="9">
        <v>62.474986999999999</v>
      </c>
      <c r="P3664" s="9">
        <v>0</v>
      </c>
      <c r="Q3664" s="9">
        <v>1.8818099667100199E-2</v>
      </c>
      <c r="R3664" s="9">
        <v>0</v>
      </c>
      <c r="S3664" s="9">
        <v>1129163537642.0901</v>
      </c>
      <c r="T3664" s="9">
        <v>3134.8175208078401</v>
      </c>
      <c r="U3664" s="9">
        <v>10.2824625986011</v>
      </c>
      <c r="V3664" s="9">
        <v>0</v>
      </c>
      <c r="W3664" s="9">
        <v>10.2824625986011</v>
      </c>
      <c r="X3664" s="9">
        <v>0</v>
      </c>
      <c r="Y3664" s="9">
        <v>0</v>
      </c>
      <c r="Z3664" s="9">
        <v>1.9456021E-2</v>
      </c>
      <c r="AA3664" s="9">
        <v>172.16533999999999</v>
      </c>
      <c r="AB3664" s="9"/>
      <c r="AQ3664" s="9" t="e">
        <f>#REF!-'Processed Potentiostat'!$J$3</f>
        <v>#REF!</v>
      </c>
    </row>
    <row r="3665" spans="1:43" x14ac:dyDescent="0.35">
      <c r="A3665">
        <v>2</v>
      </c>
      <c r="B3665">
        <v>0</v>
      </c>
      <c r="C3665">
        <v>0</v>
      </c>
      <c r="D3665">
        <v>1</v>
      </c>
      <c r="E3665">
        <v>0</v>
      </c>
      <c r="F3665">
        <v>0</v>
      </c>
      <c r="G3665">
        <v>0</v>
      </c>
      <c r="H3665" s="9">
        <v>3135.8175207825798</v>
      </c>
      <c r="I3665" s="9">
        <v>-1.8300498000000001</v>
      </c>
      <c r="J3665" s="9">
        <v>-1.8297496</v>
      </c>
      <c r="K3665" s="9">
        <v>-10.231059</v>
      </c>
      <c r="L3665" s="9">
        <v>-37.027596000000003</v>
      </c>
      <c r="M3665" s="9">
        <v>-37.027596000000003</v>
      </c>
      <c r="N3665" s="9">
        <v>39</v>
      </c>
      <c r="O3665" s="9">
        <v>62.474986999999999</v>
      </c>
      <c r="P3665" s="9">
        <v>0</v>
      </c>
      <c r="Q3665" s="9">
        <v>1.8823553715236099E-2</v>
      </c>
      <c r="R3665" s="9">
        <v>0</v>
      </c>
      <c r="S3665" s="9">
        <v>87495773535.319794</v>
      </c>
      <c r="T3665" s="9">
        <v>3135.8175207825798</v>
      </c>
      <c r="U3665" s="9">
        <v>10.2854435990381</v>
      </c>
      <c r="V3665" s="9">
        <v>0</v>
      </c>
      <c r="W3665" s="9">
        <v>10.2854435990381</v>
      </c>
      <c r="X3665" s="9">
        <v>0</v>
      </c>
      <c r="Y3665" s="9">
        <v>0</v>
      </c>
      <c r="Z3665" s="9">
        <v>1.8720277E-2</v>
      </c>
      <c r="AA3665" s="9">
        <v>178.84263999999999</v>
      </c>
      <c r="AB3665" s="9"/>
      <c r="AQ3665" s="9" t="e">
        <f>#REF!-'Processed Potentiostat'!$J$3</f>
        <v>#REF!</v>
      </c>
    </row>
    <row r="3666" spans="1:43" x14ac:dyDescent="0.35">
      <c r="A3666">
        <v>2</v>
      </c>
      <c r="B3666">
        <v>0</v>
      </c>
      <c r="C3666">
        <v>0</v>
      </c>
      <c r="D3666">
        <v>1</v>
      </c>
      <c r="E3666">
        <v>0</v>
      </c>
      <c r="F3666">
        <v>0</v>
      </c>
      <c r="G3666">
        <v>0</v>
      </c>
      <c r="H3666" s="9">
        <v>3136.8175207573199</v>
      </c>
      <c r="I3666" s="9">
        <v>-1.8300921999999999</v>
      </c>
      <c r="J3666" s="9">
        <v>-1.8299749000000001</v>
      </c>
      <c r="K3666" s="9">
        <v>-10.874002000000001</v>
      </c>
      <c r="L3666" s="9">
        <v>-37.038448000000002</v>
      </c>
      <c r="M3666" s="9">
        <v>-37.038448000000002</v>
      </c>
      <c r="N3666" s="9">
        <v>39</v>
      </c>
      <c r="O3666" s="9">
        <v>62.474986999999999</v>
      </c>
      <c r="P3666" s="9">
        <v>0</v>
      </c>
      <c r="Q3666" s="9">
        <v>1.8829070486511699E-2</v>
      </c>
      <c r="R3666" s="9">
        <v>0</v>
      </c>
      <c r="S3666" s="9">
        <v>187169295036.569</v>
      </c>
      <c r="T3666" s="9">
        <v>3136.8175207573199</v>
      </c>
      <c r="U3666" s="9">
        <v>10.288458061241601</v>
      </c>
      <c r="V3666" s="9">
        <v>0</v>
      </c>
      <c r="W3666" s="9">
        <v>10.288458061241601</v>
      </c>
      <c r="X3666" s="9">
        <v>0</v>
      </c>
      <c r="Y3666" s="9">
        <v>0</v>
      </c>
      <c r="Z3666" s="9">
        <v>1.9899152E-2</v>
      </c>
      <c r="AA3666" s="9">
        <v>168.28899000000001</v>
      </c>
      <c r="AB3666" s="9"/>
      <c r="AQ3666" s="9" t="e">
        <f>#REF!-'Processed Potentiostat'!$J$3</f>
        <v>#REF!</v>
      </c>
    </row>
    <row r="3667" spans="1:43" x14ac:dyDescent="0.35">
      <c r="A3667">
        <v>2</v>
      </c>
      <c r="B3667">
        <v>0</v>
      </c>
      <c r="C3667">
        <v>0</v>
      </c>
      <c r="D3667">
        <v>1</v>
      </c>
      <c r="E3667">
        <v>0</v>
      </c>
      <c r="F3667">
        <v>0</v>
      </c>
      <c r="G3667">
        <v>0</v>
      </c>
      <c r="H3667" s="9">
        <v>3137.8175207320601</v>
      </c>
      <c r="I3667" s="9">
        <v>-1.8299593999999999</v>
      </c>
      <c r="J3667" s="9">
        <v>-1.829653</v>
      </c>
      <c r="K3667" s="9">
        <v>-9.8352641999999992</v>
      </c>
      <c r="L3667" s="9">
        <v>-37.048771000000002</v>
      </c>
      <c r="M3667" s="9">
        <v>-37.048771000000002</v>
      </c>
      <c r="N3667" s="9">
        <v>39</v>
      </c>
      <c r="O3667" s="9">
        <v>62.474986999999999</v>
      </c>
      <c r="P3667" s="9">
        <v>0</v>
      </c>
      <c r="Q3667" s="9">
        <v>1.8834316798425E-2</v>
      </c>
      <c r="R3667" s="9">
        <v>0</v>
      </c>
      <c r="S3667" s="9">
        <v>71281565896.134293</v>
      </c>
      <c r="T3667" s="9">
        <v>3137.8175207320601</v>
      </c>
      <c r="U3667" s="9">
        <v>10.291325625682701</v>
      </c>
      <c r="V3667" s="9">
        <v>0</v>
      </c>
      <c r="W3667" s="9">
        <v>10.291325625682701</v>
      </c>
      <c r="X3667" s="9">
        <v>0</v>
      </c>
      <c r="Y3667" s="9">
        <v>0</v>
      </c>
      <c r="Z3667" s="9">
        <v>1.7995120999999999E-2</v>
      </c>
      <c r="AA3667" s="9">
        <v>186.02987999999999</v>
      </c>
      <c r="AB3667" s="9"/>
      <c r="AQ3667" s="9" t="e">
        <f>#REF!-'Processed Potentiostat'!$J$3</f>
        <v>#REF!</v>
      </c>
    </row>
    <row r="3668" spans="1:43" x14ac:dyDescent="0.35">
      <c r="A3668">
        <v>2</v>
      </c>
      <c r="B3668">
        <v>0</v>
      </c>
      <c r="C3668">
        <v>0</v>
      </c>
      <c r="D3668">
        <v>1</v>
      </c>
      <c r="E3668">
        <v>0</v>
      </c>
      <c r="F3668">
        <v>0</v>
      </c>
      <c r="G3668">
        <v>0</v>
      </c>
      <c r="H3668" s="9">
        <v>3138.8175207067902</v>
      </c>
      <c r="I3668" s="9">
        <v>-1.8300664</v>
      </c>
      <c r="J3668" s="9">
        <v>-1.8306339</v>
      </c>
      <c r="K3668" s="9">
        <v>-9.8002070999999997</v>
      </c>
      <c r="L3668" s="9">
        <v>-37.058968</v>
      </c>
      <c r="M3668" s="9">
        <v>-37.058968</v>
      </c>
      <c r="N3668" s="9">
        <v>39</v>
      </c>
      <c r="O3668" s="9">
        <v>62.474986999999999</v>
      </c>
      <c r="P3668" s="9">
        <v>0</v>
      </c>
      <c r="Q3668" s="9">
        <v>1.88395019091082E-2</v>
      </c>
      <c r="R3668" s="9">
        <v>0</v>
      </c>
      <c r="S3668" s="9">
        <v>80370512109.553207</v>
      </c>
      <c r="T3668" s="9">
        <v>3138.8175207067902</v>
      </c>
      <c r="U3668" s="9">
        <v>10.2941572944241</v>
      </c>
      <c r="V3668" s="9">
        <v>0</v>
      </c>
      <c r="W3668" s="9">
        <v>10.2941572944241</v>
      </c>
      <c r="X3668" s="9">
        <v>0</v>
      </c>
      <c r="Y3668" s="9">
        <v>0</v>
      </c>
      <c r="Z3668" s="9">
        <v>1.7940592000000002E-2</v>
      </c>
      <c r="AA3668" s="9">
        <v>186.79543000000001</v>
      </c>
      <c r="AB3668" s="9"/>
      <c r="AQ3668" s="9" t="e">
        <f>#REF!-'Processed Potentiostat'!$J$3</f>
        <v>#REF!</v>
      </c>
    </row>
    <row r="3669" spans="1:43" x14ac:dyDescent="0.35">
      <c r="A3669">
        <v>2</v>
      </c>
      <c r="B3669">
        <v>0</v>
      </c>
      <c r="C3669">
        <v>0</v>
      </c>
      <c r="D3669">
        <v>1</v>
      </c>
      <c r="E3669">
        <v>0</v>
      </c>
      <c r="F3669">
        <v>0</v>
      </c>
      <c r="G3669">
        <v>0</v>
      </c>
      <c r="H3669" s="9">
        <v>3139.8175206815299</v>
      </c>
      <c r="I3669" s="9">
        <v>-1.830058</v>
      </c>
      <c r="J3669" s="9">
        <v>-1.8306306999999999</v>
      </c>
      <c r="K3669" s="9">
        <v>-11.14306</v>
      </c>
      <c r="L3669" s="9">
        <v>-37.069324000000002</v>
      </c>
      <c r="M3669" s="9">
        <v>-37.069324000000002</v>
      </c>
      <c r="N3669" s="9">
        <v>39</v>
      </c>
      <c r="O3669" s="9">
        <v>62.474986999999999</v>
      </c>
      <c r="P3669" s="9">
        <v>0</v>
      </c>
      <c r="Q3669" s="9">
        <v>1.88447684825289E-2</v>
      </c>
      <c r="R3669" s="9">
        <v>0</v>
      </c>
      <c r="S3669" s="9">
        <v>80958095736.549393</v>
      </c>
      <c r="T3669" s="9">
        <v>3139.8175206815299</v>
      </c>
      <c r="U3669" s="9">
        <v>10.2970350359574</v>
      </c>
      <c r="V3669" s="9">
        <v>0</v>
      </c>
      <c r="W3669" s="9">
        <v>10.2970350359574</v>
      </c>
      <c r="X3669" s="9">
        <v>0</v>
      </c>
      <c r="Y3669" s="9">
        <v>0</v>
      </c>
      <c r="Z3669" s="9">
        <v>2.0398827000000001E-2</v>
      </c>
      <c r="AA3669" s="9">
        <v>164.28438</v>
      </c>
      <c r="AB3669" s="9"/>
      <c r="AQ3669" s="9" t="e">
        <f>#REF!-'Processed Potentiostat'!$J$3</f>
        <v>#REF!</v>
      </c>
    </row>
    <row r="3670" spans="1:43" x14ac:dyDescent="0.35">
      <c r="A3670">
        <v>2</v>
      </c>
      <c r="B3670">
        <v>0</v>
      </c>
      <c r="C3670">
        <v>0</v>
      </c>
      <c r="D3670">
        <v>1</v>
      </c>
      <c r="E3670">
        <v>0</v>
      </c>
      <c r="F3670">
        <v>0</v>
      </c>
      <c r="G3670">
        <v>0</v>
      </c>
      <c r="H3670" s="9">
        <v>3140.8175206562701</v>
      </c>
      <c r="I3670" s="9">
        <v>-1.8298444</v>
      </c>
      <c r="J3670" s="9">
        <v>-1.8295912000000001</v>
      </c>
      <c r="K3670" s="9">
        <v>-10.460907000000001</v>
      </c>
      <c r="L3670" s="9">
        <v>-37.079945000000002</v>
      </c>
      <c r="M3670" s="9">
        <v>-37.079945000000002</v>
      </c>
      <c r="N3670" s="9">
        <v>39</v>
      </c>
      <c r="O3670" s="9">
        <v>62.474986999999999</v>
      </c>
      <c r="P3670" s="9">
        <v>0</v>
      </c>
      <c r="Q3670" s="9">
        <v>1.8850165835993301E-2</v>
      </c>
      <c r="R3670" s="9">
        <v>0</v>
      </c>
      <c r="S3670" s="9">
        <v>63752636656.337402</v>
      </c>
      <c r="T3670" s="9">
        <v>3140.8175206562701</v>
      </c>
      <c r="U3670" s="9">
        <v>10.2999844235271</v>
      </c>
      <c r="V3670" s="9">
        <v>0</v>
      </c>
      <c r="W3670" s="9">
        <v>10.2999844235271</v>
      </c>
      <c r="X3670" s="9">
        <v>0</v>
      </c>
      <c r="Y3670" s="9">
        <v>0</v>
      </c>
      <c r="Z3670" s="9">
        <v>1.9139184E-2</v>
      </c>
      <c r="AA3670" s="9">
        <v>174.89795000000001</v>
      </c>
      <c r="AB3670" s="9"/>
      <c r="AQ3670" s="9" t="e">
        <f>#REF!-'Processed Potentiostat'!$J$3</f>
        <v>#REF!</v>
      </c>
    </row>
    <row r="3671" spans="1:43" x14ac:dyDescent="0.35">
      <c r="A3671">
        <v>2</v>
      </c>
      <c r="B3671">
        <v>0</v>
      </c>
      <c r="C3671">
        <v>0</v>
      </c>
      <c r="D3671">
        <v>1</v>
      </c>
      <c r="E3671">
        <v>0</v>
      </c>
      <c r="F3671">
        <v>0</v>
      </c>
      <c r="G3671">
        <v>0</v>
      </c>
      <c r="H3671" s="9">
        <v>3141.7939206316</v>
      </c>
      <c r="I3671" s="9">
        <v>-1.8300234</v>
      </c>
      <c r="J3671" s="9">
        <v>-1.8311048999999999</v>
      </c>
      <c r="K3671" s="9">
        <v>-15.466281</v>
      </c>
      <c r="L3671" s="9">
        <v>-37.090747999999998</v>
      </c>
      <c r="M3671" s="9">
        <v>-37.090747999999998</v>
      </c>
      <c r="N3671" s="9">
        <v>39</v>
      </c>
      <c r="O3671" s="9">
        <v>62.474986999999999</v>
      </c>
      <c r="P3671" s="9">
        <v>0</v>
      </c>
      <c r="Q3671" s="9">
        <v>1.8855660789789799E-2</v>
      </c>
      <c r="R3671" s="9">
        <v>0</v>
      </c>
      <c r="S3671" s="9">
        <v>39792779507.805702</v>
      </c>
      <c r="T3671" s="9">
        <v>3141.7939206316</v>
      </c>
      <c r="U3671" s="9">
        <v>10.3029854751803</v>
      </c>
      <c r="V3671" s="9">
        <v>0</v>
      </c>
      <c r="W3671" s="9">
        <v>10.3029854751803</v>
      </c>
      <c r="X3671" s="9">
        <v>0</v>
      </c>
      <c r="Y3671" s="9">
        <v>0</v>
      </c>
      <c r="Z3671" s="9">
        <v>2.8320383000000001E-2</v>
      </c>
      <c r="AA3671" s="9">
        <v>118.39336</v>
      </c>
      <c r="AB3671" s="9"/>
      <c r="AQ3671" s="9" t="e">
        <f>#REF!-'Processed Potentiostat'!$J$3</f>
        <v>#REF!</v>
      </c>
    </row>
    <row r="3672" spans="1:43" x14ac:dyDescent="0.35">
      <c r="A3672">
        <v>2</v>
      </c>
      <c r="B3672">
        <v>0</v>
      </c>
      <c r="C3672">
        <v>0</v>
      </c>
      <c r="D3672">
        <v>1</v>
      </c>
      <c r="E3672">
        <v>0</v>
      </c>
      <c r="F3672">
        <v>0</v>
      </c>
      <c r="G3672">
        <v>0</v>
      </c>
      <c r="H3672" s="9">
        <v>3142.7939206063402</v>
      </c>
      <c r="I3672" s="9">
        <v>-1.8299017</v>
      </c>
      <c r="J3672" s="9">
        <v>-1.8301778</v>
      </c>
      <c r="K3672" s="9">
        <v>-16.115815999999999</v>
      </c>
      <c r="L3672" s="9">
        <v>-37.106335000000001</v>
      </c>
      <c r="M3672" s="9">
        <v>-37.106335000000001</v>
      </c>
      <c r="N3672" s="9">
        <v>39</v>
      </c>
      <c r="O3672" s="9">
        <v>62.474986999999999</v>
      </c>
      <c r="P3672" s="9">
        <v>0</v>
      </c>
      <c r="Q3672" s="9">
        <v>1.8863584876493301E-2</v>
      </c>
      <c r="R3672" s="9">
        <v>0</v>
      </c>
      <c r="S3672" s="9">
        <v>7411201963790.5898</v>
      </c>
      <c r="T3672" s="9">
        <v>3142.7939206063402</v>
      </c>
      <c r="U3672" s="9">
        <v>10.3073147429097</v>
      </c>
      <c r="V3672" s="9">
        <v>0</v>
      </c>
      <c r="W3672" s="9">
        <v>10.3073147429097</v>
      </c>
      <c r="X3672" s="9">
        <v>0</v>
      </c>
      <c r="Y3672" s="9">
        <v>0</v>
      </c>
      <c r="Z3672" s="9">
        <v>2.9494809E-2</v>
      </c>
      <c r="AA3672" s="9">
        <v>113.56408</v>
      </c>
      <c r="AB3672" s="9"/>
      <c r="AQ3672" s="9" t="e">
        <f>#REF!-'Processed Potentiostat'!$J$3</f>
        <v>#REF!</v>
      </c>
    </row>
    <row r="3673" spans="1:43" x14ac:dyDescent="0.35">
      <c r="A3673">
        <v>2</v>
      </c>
      <c r="B3673">
        <v>0</v>
      </c>
      <c r="C3673">
        <v>0</v>
      </c>
      <c r="D3673">
        <v>1</v>
      </c>
      <c r="E3673">
        <v>0</v>
      </c>
      <c r="F3673">
        <v>0</v>
      </c>
      <c r="G3673">
        <v>0</v>
      </c>
      <c r="H3673" s="9">
        <v>3143.7939205810799</v>
      </c>
      <c r="I3673" s="9">
        <v>-1.8301543</v>
      </c>
      <c r="J3673" s="9">
        <v>-1.8311611000000001</v>
      </c>
      <c r="K3673" s="9">
        <v>-11.656446000000001</v>
      </c>
      <c r="L3673" s="9">
        <v>-37.120109999999997</v>
      </c>
      <c r="M3673" s="9">
        <v>-37.120109999999997</v>
      </c>
      <c r="N3673" s="9">
        <v>39</v>
      </c>
      <c r="O3673" s="9">
        <v>62.474986999999999</v>
      </c>
      <c r="P3673" s="9">
        <v>0</v>
      </c>
      <c r="Q3673" s="9">
        <v>1.88705915459421E-2</v>
      </c>
      <c r="R3673" s="9">
        <v>0</v>
      </c>
      <c r="S3673" s="9">
        <v>37557116389.263901</v>
      </c>
      <c r="T3673" s="9">
        <v>3143.7939205810799</v>
      </c>
      <c r="U3673" s="9">
        <v>10.3111416758228</v>
      </c>
      <c r="V3673" s="9">
        <v>0</v>
      </c>
      <c r="W3673" s="9">
        <v>10.3111416758228</v>
      </c>
      <c r="X3673" s="9">
        <v>0</v>
      </c>
      <c r="Y3673" s="9">
        <v>0</v>
      </c>
      <c r="Z3673" s="9">
        <v>2.1344831000000002E-2</v>
      </c>
      <c r="AA3673" s="9">
        <v>157.09428</v>
      </c>
      <c r="AB3673" s="9"/>
      <c r="AQ3673" s="9" t="e">
        <f>#REF!-'Processed Potentiostat'!$J$3</f>
        <v>#REF!</v>
      </c>
    </row>
    <row r="3674" spans="1:43" x14ac:dyDescent="0.35">
      <c r="A3674">
        <v>2</v>
      </c>
      <c r="B3674">
        <v>0</v>
      </c>
      <c r="C3674">
        <v>0</v>
      </c>
      <c r="D3674">
        <v>1</v>
      </c>
      <c r="E3674">
        <v>0</v>
      </c>
      <c r="F3674">
        <v>0</v>
      </c>
      <c r="G3674">
        <v>0</v>
      </c>
      <c r="H3674" s="9">
        <v>3144.79392055582</v>
      </c>
      <c r="I3674" s="9">
        <v>-1.8299084000000001</v>
      </c>
      <c r="J3674" s="9">
        <v>-1.8305351999999999</v>
      </c>
      <c r="K3674" s="9">
        <v>-13.083394999999999</v>
      </c>
      <c r="L3674" s="9">
        <v>-37.133167</v>
      </c>
      <c r="M3674" s="9">
        <v>-37.133167</v>
      </c>
      <c r="N3674" s="9">
        <v>39</v>
      </c>
      <c r="O3674" s="9">
        <v>62.474986999999999</v>
      </c>
      <c r="P3674" s="9">
        <v>0</v>
      </c>
      <c r="Q3674" s="9">
        <v>1.8877231155701401E-2</v>
      </c>
      <c r="R3674" s="9">
        <v>0</v>
      </c>
      <c r="S3674" s="9">
        <v>102465656775.77699</v>
      </c>
      <c r="T3674" s="9">
        <v>3144.79392055582</v>
      </c>
      <c r="U3674" s="9">
        <v>10.3147691024132</v>
      </c>
      <c r="V3674" s="9">
        <v>0</v>
      </c>
      <c r="W3674" s="9">
        <v>10.3147691024132</v>
      </c>
      <c r="X3674" s="9">
        <v>0</v>
      </c>
      <c r="Y3674" s="9">
        <v>0</v>
      </c>
      <c r="Z3674" s="9">
        <v>2.3949616E-2</v>
      </c>
      <c r="AA3674" s="9">
        <v>139.91285999999999</v>
      </c>
      <c r="AB3674" s="9"/>
      <c r="AQ3674" s="9" t="e">
        <f>#REF!-'Processed Potentiostat'!$J$3</f>
        <v>#REF!</v>
      </c>
    </row>
    <row r="3675" spans="1:43" x14ac:dyDescent="0.35">
      <c r="A3675">
        <v>2</v>
      </c>
      <c r="B3675">
        <v>0</v>
      </c>
      <c r="C3675">
        <v>0</v>
      </c>
      <c r="D3675">
        <v>1</v>
      </c>
      <c r="E3675">
        <v>0</v>
      </c>
      <c r="F3675">
        <v>0</v>
      </c>
      <c r="G3675">
        <v>0</v>
      </c>
      <c r="H3675" s="9">
        <v>3145.7939205305502</v>
      </c>
      <c r="I3675" s="9">
        <v>-1.8301566</v>
      </c>
      <c r="J3675" s="9">
        <v>-1.8311443000000001</v>
      </c>
      <c r="K3675" s="9">
        <v>-11.691046</v>
      </c>
      <c r="L3675" s="9">
        <v>-37.145760000000003</v>
      </c>
      <c r="M3675" s="9">
        <v>-37.145760000000003</v>
      </c>
      <c r="N3675" s="9">
        <v>39</v>
      </c>
      <c r="O3675" s="9">
        <v>62.474986999999999</v>
      </c>
      <c r="P3675" s="9">
        <v>0</v>
      </c>
      <c r="Q3675" s="9">
        <v>1.8883636252224702E-2</v>
      </c>
      <c r="R3675" s="9">
        <v>0</v>
      </c>
      <c r="S3675" s="9">
        <v>38233277133.8974</v>
      </c>
      <c r="T3675" s="9">
        <v>3145.7939205305502</v>
      </c>
      <c r="U3675" s="9">
        <v>10.318266307024899</v>
      </c>
      <c r="V3675" s="9">
        <v>0</v>
      </c>
      <c r="W3675" s="9">
        <v>10.318266307024899</v>
      </c>
      <c r="X3675" s="9">
        <v>0</v>
      </c>
      <c r="Y3675" s="9">
        <v>0</v>
      </c>
      <c r="Z3675" s="9">
        <v>2.1407992000000001E-2</v>
      </c>
      <c r="AA3675" s="9">
        <v>156.62792999999999</v>
      </c>
      <c r="AB3675" s="9"/>
      <c r="AQ3675" s="9" t="e">
        <f>#REF!-'Processed Potentiostat'!$J$3</f>
        <v>#REF!</v>
      </c>
    </row>
    <row r="3676" spans="1:43" x14ac:dyDescent="0.35">
      <c r="A3676">
        <v>2</v>
      </c>
      <c r="B3676">
        <v>0</v>
      </c>
      <c r="C3676">
        <v>0</v>
      </c>
      <c r="D3676">
        <v>1</v>
      </c>
      <c r="E3676">
        <v>0</v>
      </c>
      <c r="F3676">
        <v>0</v>
      </c>
      <c r="G3676">
        <v>0</v>
      </c>
      <c r="H3676" s="9">
        <v>3146.7939205052899</v>
      </c>
      <c r="I3676" s="9">
        <v>-1.8298810000000001</v>
      </c>
      <c r="J3676" s="9">
        <v>-1.8304422</v>
      </c>
      <c r="K3676" s="9">
        <v>-12.488579</v>
      </c>
      <c r="L3676" s="9">
        <v>-37.158397999999998</v>
      </c>
      <c r="M3676" s="9">
        <v>-37.158397999999998</v>
      </c>
      <c r="N3676" s="9">
        <v>39</v>
      </c>
      <c r="O3676" s="9">
        <v>62.474986999999999</v>
      </c>
      <c r="P3676" s="9">
        <v>0</v>
      </c>
      <c r="Q3676" s="9">
        <v>1.88900621680234E-2</v>
      </c>
      <c r="R3676" s="9">
        <v>0</v>
      </c>
      <c r="S3676" s="9">
        <v>137923558022.47101</v>
      </c>
      <c r="T3676" s="9">
        <v>3146.7939205052899</v>
      </c>
      <c r="U3676" s="9">
        <v>10.321777434176299</v>
      </c>
      <c r="V3676" s="9">
        <v>0</v>
      </c>
      <c r="W3676" s="9">
        <v>10.321777434176299</v>
      </c>
      <c r="X3676" s="9">
        <v>0</v>
      </c>
      <c r="Y3676" s="9">
        <v>0</v>
      </c>
      <c r="Z3676" s="9">
        <v>2.2859622E-2</v>
      </c>
      <c r="AA3676" s="9">
        <v>146.56929</v>
      </c>
      <c r="AB3676" s="9"/>
      <c r="AQ3676" s="9" t="e">
        <f>#REF!-'Processed Potentiostat'!$J$3</f>
        <v>#REF!</v>
      </c>
    </row>
    <row r="3677" spans="1:43" x14ac:dyDescent="0.35">
      <c r="A3677">
        <v>2</v>
      </c>
      <c r="B3677">
        <v>0</v>
      </c>
      <c r="C3677">
        <v>0</v>
      </c>
      <c r="D3677">
        <v>1</v>
      </c>
      <c r="E3677">
        <v>0</v>
      </c>
      <c r="F3677">
        <v>0</v>
      </c>
      <c r="G3677">
        <v>0</v>
      </c>
      <c r="H3677" s="9">
        <v>3147.79392048003</v>
      </c>
      <c r="I3677" s="9">
        <v>-1.8301202999999999</v>
      </c>
      <c r="J3677" s="9">
        <v>-1.8291816999999999</v>
      </c>
      <c r="K3677" s="9">
        <v>-12.378685000000001</v>
      </c>
      <c r="L3677" s="9">
        <v>-37.170597000000001</v>
      </c>
      <c r="M3677" s="9">
        <v>-37.170597000000001</v>
      </c>
      <c r="N3677" s="9">
        <v>39</v>
      </c>
      <c r="O3677" s="9">
        <v>62.474986999999999</v>
      </c>
      <c r="P3677" s="9">
        <v>0</v>
      </c>
      <c r="Q3677" s="9">
        <v>1.8896260757543599E-2</v>
      </c>
      <c r="R3677" s="9">
        <v>0</v>
      </c>
      <c r="S3677" s="9">
        <v>37504156885.302597</v>
      </c>
      <c r="T3677" s="9">
        <v>3147.79392048003</v>
      </c>
      <c r="U3677" s="9">
        <v>10.325165601055</v>
      </c>
      <c r="V3677" s="9">
        <v>0</v>
      </c>
      <c r="W3677" s="9">
        <v>10.325165601055</v>
      </c>
      <c r="X3677" s="9">
        <v>0</v>
      </c>
      <c r="Y3677" s="9">
        <v>0</v>
      </c>
      <c r="Z3677" s="9">
        <v>2.2642863999999999E-2</v>
      </c>
      <c r="AA3677" s="9">
        <v>147.76866000000001</v>
      </c>
      <c r="AB3677" s="9"/>
      <c r="AQ3677" s="9" t="e">
        <f>#REF!-'Processed Potentiostat'!$J$3</f>
        <v>#REF!</v>
      </c>
    </row>
    <row r="3678" spans="1:43" x14ac:dyDescent="0.35">
      <c r="A3678">
        <v>2</v>
      </c>
      <c r="B3678">
        <v>0</v>
      </c>
      <c r="C3678">
        <v>0</v>
      </c>
      <c r="D3678">
        <v>1</v>
      </c>
      <c r="E3678">
        <v>0</v>
      </c>
      <c r="F3678">
        <v>0</v>
      </c>
      <c r="G3678">
        <v>0</v>
      </c>
      <c r="H3678" s="9">
        <v>3148.7939204547702</v>
      </c>
      <c r="I3678" s="9">
        <v>-1.8298478</v>
      </c>
      <c r="J3678" s="9">
        <v>-1.8292282</v>
      </c>
      <c r="K3678" s="9">
        <v>-10.295304</v>
      </c>
      <c r="L3678" s="9">
        <v>-37.181747000000001</v>
      </c>
      <c r="M3678" s="9">
        <v>-37.181747000000001</v>
      </c>
      <c r="N3678" s="9">
        <v>39</v>
      </c>
      <c r="O3678" s="9">
        <v>62.474986999999999</v>
      </c>
      <c r="P3678" s="9">
        <v>0</v>
      </c>
      <c r="Q3678" s="9">
        <v>1.8901926466636298E-2</v>
      </c>
      <c r="R3678" s="9">
        <v>0</v>
      </c>
      <c r="S3678" s="9">
        <v>39361825721.619904</v>
      </c>
      <c r="T3678" s="9">
        <v>3148.7939204547702</v>
      </c>
      <c r="U3678" s="9">
        <v>10.328263276753001</v>
      </c>
      <c r="V3678" s="9">
        <v>0</v>
      </c>
      <c r="W3678" s="9">
        <v>10.328263276753001</v>
      </c>
      <c r="X3678" s="9">
        <v>0</v>
      </c>
      <c r="Y3678" s="9">
        <v>0</v>
      </c>
      <c r="Z3678" s="9">
        <v>1.8832459999999999E-2</v>
      </c>
      <c r="AA3678" s="9">
        <v>177.67596</v>
      </c>
      <c r="AB3678" s="9"/>
      <c r="AQ3678" s="9" t="e">
        <f>#REF!-'Processed Potentiostat'!$J$3</f>
        <v>#REF!</v>
      </c>
    </row>
    <row r="3679" spans="1:43" x14ac:dyDescent="0.35">
      <c r="A3679">
        <v>2</v>
      </c>
      <c r="B3679">
        <v>0</v>
      </c>
      <c r="C3679">
        <v>0</v>
      </c>
      <c r="D3679">
        <v>1</v>
      </c>
      <c r="E3679">
        <v>0</v>
      </c>
      <c r="F3679">
        <v>0</v>
      </c>
      <c r="G3679">
        <v>0</v>
      </c>
      <c r="H3679" s="9">
        <v>3149.15532044564</v>
      </c>
      <c r="I3679" s="9">
        <v>-1.8299867000000001</v>
      </c>
      <c r="J3679" s="9">
        <v>-1.8306905</v>
      </c>
      <c r="K3679" s="9">
        <v>-15.309098000000001</v>
      </c>
      <c r="L3679" s="9">
        <v>-37.185631000000001</v>
      </c>
      <c r="M3679" s="9">
        <v>-37.185631000000001</v>
      </c>
      <c r="N3679" s="9">
        <v>39</v>
      </c>
      <c r="O3679" s="9">
        <v>62.474986999999999</v>
      </c>
      <c r="P3679" s="9">
        <v>0</v>
      </c>
      <c r="Q3679" s="9">
        <v>1.8903901253746701E-2</v>
      </c>
      <c r="R3679" s="9">
        <v>0</v>
      </c>
      <c r="S3679" s="9">
        <v>71824931854.199905</v>
      </c>
      <c r="T3679" s="9">
        <v>3149.15532044564</v>
      </c>
      <c r="U3679" s="9">
        <v>10.329341856730901</v>
      </c>
      <c r="V3679" s="9">
        <v>0</v>
      </c>
      <c r="W3679" s="9">
        <v>10.329341856730901</v>
      </c>
      <c r="X3679" s="9">
        <v>0</v>
      </c>
      <c r="Y3679" s="9">
        <v>0</v>
      </c>
      <c r="Z3679" s="9">
        <v>2.8026221E-2</v>
      </c>
      <c r="AA3679" s="9">
        <v>119.58186000000001</v>
      </c>
      <c r="AB3679" s="9"/>
      <c r="AQ3679" s="9" t="e">
        <f>#REF!-'Processed Potentiostat'!$J$3</f>
        <v>#REF!</v>
      </c>
    </row>
    <row r="3680" spans="1:43" x14ac:dyDescent="0.35">
      <c r="A3680">
        <v>2</v>
      </c>
      <c r="B3680">
        <v>0</v>
      </c>
      <c r="C3680">
        <v>0</v>
      </c>
      <c r="D3680">
        <v>1</v>
      </c>
      <c r="E3680">
        <v>0</v>
      </c>
      <c r="F3680">
        <v>0</v>
      </c>
      <c r="G3680">
        <v>0</v>
      </c>
      <c r="H3680" s="9">
        <v>3150.1553204203801</v>
      </c>
      <c r="I3680" s="9">
        <v>-1.8299817</v>
      </c>
      <c r="J3680" s="9">
        <v>-1.8293566000000001</v>
      </c>
      <c r="K3680" s="9">
        <v>-12.597559</v>
      </c>
      <c r="L3680" s="9">
        <v>-37.199589000000003</v>
      </c>
      <c r="M3680" s="9">
        <v>-37.199589000000003</v>
      </c>
      <c r="N3680" s="9">
        <v>39</v>
      </c>
      <c r="O3680" s="9">
        <v>62.474986999999999</v>
      </c>
      <c r="P3680" s="9">
        <v>0</v>
      </c>
      <c r="Q3680" s="9">
        <v>1.8910994064081501E-2</v>
      </c>
      <c r="R3680" s="9">
        <v>0</v>
      </c>
      <c r="S3680" s="9">
        <v>45575109823.358299</v>
      </c>
      <c r="T3680" s="9">
        <v>3150.1553204203801</v>
      </c>
      <c r="U3680" s="9">
        <v>10.333219401059299</v>
      </c>
      <c r="V3680" s="9">
        <v>0</v>
      </c>
      <c r="W3680" s="9">
        <v>10.333219401059299</v>
      </c>
      <c r="X3680" s="9">
        <v>0</v>
      </c>
      <c r="Y3680" s="9">
        <v>0</v>
      </c>
      <c r="Z3680" s="9">
        <v>2.3045426000000001E-2</v>
      </c>
      <c r="AA3680" s="9">
        <v>145.21516</v>
      </c>
      <c r="AB3680" s="9"/>
      <c r="AQ3680" s="9" t="e">
        <f>#REF!-'Processed Potentiostat'!$J$3</f>
        <v>#REF!</v>
      </c>
    </row>
    <row r="3681" spans="1:43" x14ac:dyDescent="0.35">
      <c r="A3681">
        <v>2</v>
      </c>
      <c r="B3681">
        <v>0</v>
      </c>
      <c r="C3681">
        <v>0</v>
      </c>
      <c r="D3681">
        <v>1</v>
      </c>
      <c r="E3681">
        <v>0</v>
      </c>
      <c r="F3681">
        <v>0</v>
      </c>
      <c r="G3681">
        <v>0</v>
      </c>
      <c r="H3681" s="9">
        <v>3151.1553203951098</v>
      </c>
      <c r="I3681" s="9">
        <v>-1.8300536000000001</v>
      </c>
      <c r="J3681" s="9">
        <v>-1.8305383</v>
      </c>
      <c r="K3681" s="9">
        <v>-11.558935</v>
      </c>
      <c r="L3681" s="9">
        <v>-37.211655</v>
      </c>
      <c r="M3681" s="9">
        <v>-37.211655</v>
      </c>
      <c r="N3681" s="9">
        <v>39</v>
      </c>
      <c r="O3681" s="9">
        <v>62.474986999999999</v>
      </c>
      <c r="P3681" s="9">
        <v>0</v>
      </c>
      <c r="Q3681" s="9">
        <v>1.8917129360963601E-2</v>
      </c>
      <c r="R3681" s="9">
        <v>0</v>
      </c>
      <c r="S3681" s="9">
        <v>101811471560.955</v>
      </c>
      <c r="T3681" s="9">
        <v>3151.1553203951098</v>
      </c>
      <c r="U3681" s="9">
        <v>10.336570335954001</v>
      </c>
      <c r="V3681" s="9">
        <v>0</v>
      </c>
      <c r="W3681" s="9">
        <v>10.336570335954001</v>
      </c>
      <c r="X3681" s="9">
        <v>0</v>
      </c>
      <c r="Y3681" s="9">
        <v>0</v>
      </c>
      <c r="Z3681" s="9">
        <v>2.1159073E-2</v>
      </c>
      <c r="AA3681" s="9">
        <v>158.36564999999999</v>
      </c>
      <c r="AB3681" s="9"/>
      <c r="AQ3681" s="9" t="e">
        <f>#REF!-'Processed Potentiostat'!$J$3</f>
        <v>#REF!</v>
      </c>
    </row>
    <row r="3682" spans="1:43" x14ac:dyDescent="0.35">
      <c r="A3682">
        <v>2</v>
      </c>
      <c r="B3682">
        <v>0</v>
      </c>
      <c r="C3682">
        <v>0</v>
      </c>
      <c r="D3682">
        <v>1</v>
      </c>
      <c r="E3682">
        <v>0</v>
      </c>
      <c r="F3682">
        <v>0</v>
      </c>
      <c r="G3682">
        <v>0</v>
      </c>
      <c r="H3682" s="9">
        <v>3152.15532036985</v>
      </c>
      <c r="I3682" s="9">
        <v>-1.8299193</v>
      </c>
      <c r="J3682" s="9">
        <v>-1.8297298</v>
      </c>
      <c r="K3682" s="9">
        <v>-10.701692</v>
      </c>
      <c r="L3682" s="9">
        <v>-37.222690999999998</v>
      </c>
      <c r="M3682" s="9">
        <v>-37.222690999999998</v>
      </c>
      <c r="N3682" s="9">
        <v>39</v>
      </c>
      <c r="O3682" s="9">
        <v>62.474986999999999</v>
      </c>
      <c r="P3682" s="9">
        <v>0</v>
      </c>
      <c r="Q3682" s="9">
        <v>1.8922738458230601E-2</v>
      </c>
      <c r="R3682" s="9">
        <v>0</v>
      </c>
      <c r="S3682" s="9">
        <v>84027597251.6073</v>
      </c>
      <c r="T3682" s="9">
        <v>3152.15532036985</v>
      </c>
      <c r="U3682" s="9">
        <v>10.339635987645099</v>
      </c>
      <c r="V3682" s="9">
        <v>0</v>
      </c>
      <c r="W3682" s="9">
        <v>10.339635987645099</v>
      </c>
      <c r="X3682" s="9">
        <v>0</v>
      </c>
      <c r="Y3682" s="9">
        <v>0</v>
      </c>
      <c r="Z3682" s="9">
        <v>1.9581204000000001E-2</v>
      </c>
      <c r="AA3682" s="9">
        <v>170.97575000000001</v>
      </c>
      <c r="AB3682" s="9"/>
      <c r="AQ3682" s="9" t="e">
        <f>#REF!-'Processed Potentiostat'!$J$3</f>
        <v>#REF!</v>
      </c>
    </row>
    <row r="3683" spans="1:43" x14ac:dyDescent="0.35">
      <c r="A3683">
        <v>2</v>
      </c>
      <c r="B3683">
        <v>0</v>
      </c>
      <c r="C3683">
        <v>0</v>
      </c>
      <c r="D3683">
        <v>1</v>
      </c>
      <c r="E3683">
        <v>0</v>
      </c>
      <c r="F3683">
        <v>0</v>
      </c>
      <c r="G3683">
        <v>0</v>
      </c>
      <c r="H3683" s="9">
        <v>3152.7763203541599</v>
      </c>
      <c r="I3683" s="9">
        <v>-1.8299707999999999</v>
      </c>
      <c r="J3683" s="9">
        <v>-1.8301246</v>
      </c>
      <c r="K3683" s="9">
        <v>-15.702378</v>
      </c>
      <c r="L3683" s="9">
        <v>-37.229197999999997</v>
      </c>
      <c r="M3683" s="9">
        <v>-37.229197999999997</v>
      </c>
      <c r="N3683" s="9">
        <v>39</v>
      </c>
      <c r="O3683" s="9">
        <v>62.474986999999999</v>
      </c>
      <c r="P3683" s="9">
        <v>0</v>
      </c>
      <c r="Q3683" s="9">
        <v>1.8926046852552399E-2</v>
      </c>
      <c r="R3683" s="9">
        <v>0</v>
      </c>
      <c r="S3683" s="9">
        <v>773022631867.21899</v>
      </c>
      <c r="T3683" s="9">
        <v>3152.7763203541599</v>
      </c>
      <c r="U3683" s="9">
        <v>10.3414437265646</v>
      </c>
      <c r="V3683" s="9">
        <v>0</v>
      </c>
      <c r="W3683" s="9">
        <v>10.3414437265646</v>
      </c>
      <c r="X3683" s="9">
        <v>0</v>
      </c>
      <c r="Y3683" s="9">
        <v>0</v>
      </c>
      <c r="Z3683" s="9">
        <v>2.8737308E-2</v>
      </c>
      <c r="AA3683" s="9">
        <v>116.55079000000001</v>
      </c>
      <c r="AB3683" s="9"/>
      <c r="AQ3683" s="9" t="e">
        <f>#REF!-'Processed Potentiostat'!$J$3</f>
        <v>#REF!</v>
      </c>
    </row>
    <row r="3684" spans="1:43" x14ac:dyDescent="0.35">
      <c r="A3684">
        <v>2</v>
      </c>
      <c r="B3684">
        <v>0</v>
      </c>
      <c r="C3684">
        <v>0</v>
      </c>
      <c r="D3684">
        <v>1</v>
      </c>
      <c r="E3684">
        <v>0</v>
      </c>
      <c r="F3684">
        <v>0</v>
      </c>
      <c r="G3684">
        <v>0</v>
      </c>
      <c r="H3684" s="9">
        <v>3152.79172035378</v>
      </c>
      <c r="I3684" s="9">
        <v>-1.8300080000000001</v>
      </c>
      <c r="J3684" s="9">
        <v>-1.8306813</v>
      </c>
      <c r="K3684" s="9">
        <v>-10.698567000000001</v>
      </c>
      <c r="L3684" s="9">
        <v>-37.229401000000003</v>
      </c>
      <c r="M3684" s="9">
        <v>-37.229401000000003</v>
      </c>
      <c r="N3684" s="9">
        <v>39</v>
      </c>
      <c r="O3684" s="9">
        <v>62.474986999999999</v>
      </c>
      <c r="P3684" s="9">
        <v>0</v>
      </c>
      <c r="Q3684" s="9">
        <v>1.89261496651183E-2</v>
      </c>
      <c r="R3684" s="9">
        <v>0</v>
      </c>
      <c r="S3684" s="9">
        <v>73207419705.602203</v>
      </c>
      <c r="T3684" s="9">
        <v>3152.79172035378</v>
      </c>
      <c r="U3684" s="9">
        <v>10.3415003241465</v>
      </c>
      <c r="V3684" s="9">
        <v>0</v>
      </c>
      <c r="W3684" s="9">
        <v>10.3415003241465</v>
      </c>
      <c r="X3684" s="9">
        <v>0</v>
      </c>
      <c r="Y3684" s="9">
        <v>0</v>
      </c>
      <c r="Z3684" s="9">
        <v>1.9585667000000001E-2</v>
      </c>
      <c r="AA3684" s="9">
        <v>171.11462</v>
      </c>
      <c r="AB3684" s="9"/>
      <c r="AQ3684" s="9" t="e">
        <f>#REF!-'Processed Potentiostat'!$J$3</f>
        <v>#REF!</v>
      </c>
    </row>
    <row r="3685" spans="1:43" x14ac:dyDescent="0.35">
      <c r="A3685">
        <v>2</v>
      </c>
      <c r="B3685">
        <v>0</v>
      </c>
      <c r="C3685">
        <v>0</v>
      </c>
      <c r="D3685">
        <v>1</v>
      </c>
      <c r="E3685">
        <v>0</v>
      </c>
      <c r="F3685">
        <v>0</v>
      </c>
      <c r="G3685">
        <v>0</v>
      </c>
      <c r="H3685" s="9">
        <v>3153.7917203285101</v>
      </c>
      <c r="I3685" s="9">
        <v>-1.829917</v>
      </c>
      <c r="J3685" s="9">
        <v>-1.8306241000000001</v>
      </c>
      <c r="K3685" s="9">
        <v>-9.9272489999999998</v>
      </c>
      <c r="L3685" s="9">
        <v>-37.239623999999999</v>
      </c>
      <c r="M3685" s="9">
        <v>-37.239623999999999</v>
      </c>
      <c r="N3685" s="9">
        <v>39</v>
      </c>
      <c r="O3685" s="9">
        <v>62.474986999999999</v>
      </c>
      <c r="P3685" s="9">
        <v>0</v>
      </c>
      <c r="Q3685" s="9">
        <v>1.8931348326707901E-2</v>
      </c>
      <c r="R3685" s="9">
        <v>0</v>
      </c>
      <c r="S3685" s="9">
        <v>82511517278.869904</v>
      </c>
      <c r="T3685" s="9">
        <v>3153.7917203285101</v>
      </c>
      <c r="U3685" s="9">
        <v>10.3443398878906</v>
      </c>
      <c r="V3685" s="9">
        <v>0</v>
      </c>
      <c r="W3685" s="9">
        <v>10.3443398878906</v>
      </c>
      <c r="X3685" s="9">
        <v>0</v>
      </c>
      <c r="Y3685" s="9">
        <v>0</v>
      </c>
      <c r="Z3685" s="9">
        <v>1.8173061000000001E-2</v>
      </c>
      <c r="AA3685" s="9">
        <v>184.40396000000001</v>
      </c>
      <c r="AB3685" s="9"/>
      <c r="AQ3685" s="9" t="e">
        <f>#REF!-'Processed Potentiostat'!$J$3</f>
        <v>#REF!</v>
      </c>
    </row>
    <row r="3686" spans="1:43" x14ac:dyDescent="0.35">
      <c r="A3686">
        <v>2</v>
      </c>
      <c r="B3686">
        <v>0</v>
      </c>
      <c r="C3686">
        <v>0</v>
      </c>
      <c r="D3686">
        <v>1</v>
      </c>
      <c r="E3686">
        <v>0</v>
      </c>
      <c r="F3686">
        <v>0</v>
      </c>
      <c r="G3686">
        <v>0</v>
      </c>
      <c r="H3686" s="9">
        <v>3154.7917203032498</v>
      </c>
      <c r="I3686" s="9">
        <v>-1.8300756</v>
      </c>
      <c r="J3686" s="9">
        <v>-1.8303541000000001</v>
      </c>
      <c r="K3686" s="9">
        <v>-10.901740999999999</v>
      </c>
      <c r="L3686" s="9">
        <v>-37.250584000000003</v>
      </c>
      <c r="M3686" s="9">
        <v>-37.250584000000003</v>
      </c>
      <c r="N3686" s="9">
        <v>39</v>
      </c>
      <c r="O3686" s="9">
        <v>62.474986999999999</v>
      </c>
      <c r="P3686" s="9">
        <v>0</v>
      </c>
      <c r="Q3686" s="9">
        <v>1.8936920547524501E-2</v>
      </c>
      <c r="R3686" s="9">
        <v>0</v>
      </c>
      <c r="S3686" s="9">
        <v>205444141712.45901</v>
      </c>
      <c r="T3686" s="9">
        <v>3154.7917203032498</v>
      </c>
      <c r="U3686" s="9">
        <v>10.347384199322899</v>
      </c>
      <c r="V3686" s="9">
        <v>0</v>
      </c>
      <c r="W3686" s="9">
        <v>10.347384199322899</v>
      </c>
      <c r="X3686" s="9">
        <v>0</v>
      </c>
      <c r="Y3686" s="9">
        <v>0</v>
      </c>
      <c r="Z3686" s="9">
        <v>1.9954046E-2</v>
      </c>
      <c r="AA3686" s="9">
        <v>167.89558</v>
      </c>
      <c r="AB3686" s="9"/>
      <c r="AQ3686" s="9" t="e">
        <f>#REF!-'Processed Potentiostat'!$J$3</f>
        <v>#REF!</v>
      </c>
    </row>
    <row r="3687" spans="1:43" x14ac:dyDescent="0.35">
      <c r="A3687">
        <v>2</v>
      </c>
      <c r="B3687">
        <v>0</v>
      </c>
      <c r="C3687">
        <v>0</v>
      </c>
      <c r="D3687">
        <v>1</v>
      </c>
      <c r="E3687">
        <v>0</v>
      </c>
      <c r="F3687">
        <v>0</v>
      </c>
      <c r="G3687">
        <v>0</v>
      </c>
      <c r="H3687" s="9">
        <v>3155.79172027799</v>
      </c>
      <c r="I3687" s="9">
        <v>-1.8299439</v>
      </c>
      <c r="J3687" s="9">
        <v>-1.8293142</v>
      </c>
      <c r="K3687" s="9">
        <v>-10.022969</v>
      </c>
      <c r="L3687" s="9">
        <v>-37.261260999999998</v>
      </c>
      <c r="M3687" s="9">
        <v>-37.261260999999998</v>
      </c>
      <c r="N3687" s="9">
        <v>39</v>
      </c>
      <c r="O3687" s="9">
        <v>62.474986999999999</v>
      </c>
      <c r="P3687" s="9">
        <v>0</v>
      </c>
      <c r="Q3687" s="9">
        <v>1.8942346160223202E-2</v>
      </c>
      <c r="R3687" s="9">
        <v>0</v>
      </c>
      <c r="S3687" s="9">
        <v>43400460593.2827</v>
      </c>
      <c r="T3687" s="9">
        <v>3155.79172027799</v>
      </c>
      <c r="U3687" s="9">
        <v>10.350350445933501</v>
      </c>
      <c r="V3687" s="9">
        <v>0</v>
      </c>
      <c r="W3687" s="9">
        <v>10.350350445933501</v>
      </c>
      <c r="X3687" s="9">
        <v>0</v>
      </c>
      <c r="Y3687" s="9">
        <v>0</v>
      </c>
      <c r="Z3687" s="9">
        <v>1.833516E-2</v>
      </c>
      <c r="AA3687" s="9">
        <v>182.51221000000001</v>
      </c>
      <c r="AB3687" s="9"/>
      <c r="AQ3687" s="9" t="e">
        <f>#REF!-'Processed Potentiostat'!$J$3</f>
        <v>#REF!</v>
      </c>
    </row>
    <row r="3688" spans="1:43" x14ac:dyDescent="0.35">
      <c r="A3688">
        <v>2</v>
      </c>
      <c r="B3688">
        <v>0</v>
      </c>
      <c r="C3688">
        <v>0</v>
      </c>
      <c r="D3688">
        <v>1</v>
      </c>
      <c r="E3688">
        <v>0</v>
      </c>
      <c r="F3688">
        <v>0</v>
      </c>
      <c r="G3688">
        <v>0</v>
      </c>
      <c r="H3688" s="9">
        <v>3156.7917202527301</v>
      </c>
      <c r="I3688" s="9">
        <v>-1.8299823</v>
      </c>
      <c r="J3688" s="9">
        <v>-1.82951</v>
      </c>
      <c r="K3688" s="9">
        <v>-12.676855</v>
      </c>
      <c r="L3688" s="9">
        <v>-37.271999000000001</v>
      </c>
      <c r="M3688" s="9">
        <v>-37.271999000000001</v>
      </c>
      <c r="N3688" s="9">
        <v>39</v>
      </c>
      <c r="O3688" s="9">
        <v>62.474986999999999</v>
      </c>
      <c r="P3688" s="9">
        <v>0</v>
      </c>
      <c r="Q3688" s="9">
        <v>1.8947803371373799E-2</v>
      </c>
      <c r="R3688" s="9">
        <v>0</v>
      </c>
      <c r="S3688" s="9">
        <v>56233847963.231003</v>
      </c>
      <c r="T3688" s="9">
        <v>3156.7917202527301</v>
      </c>
      <c r="U3688" s="9">
        <v>10.3533332439119</v>
      </c>
      <c r="V3688" s="9">
        <v>0</v>
      </c>
      <c r="W3688" s="9">
        <v>10.3533332439119</v>
      </c>
      <c r="X3688" s="9">
        <v>0</v>
      </c>
      <c r="Y3688" s="9">
        <v>0</v>
      </c>
      <c r="Z3688" s="9">
        <v>2.3192434000000001E-2</v>
      </c>
      <c r="AA3688" s="9">
        <v>144.31890999999999</v>
      </c>
      <c r="AB3688" s="9"/>
      <c r="AQ3688" s="9" t="e">
        <f>#REF!-'Processed Potentiostat'!$J$3</f>
        <v>#REF!</v>
      </c>
    </row>
    <row r="3689" spans="1:43" x14ac:dyDescent="0.35">
      <c r="A3689">
        <v>2</v>
      </c>
      <c r="B3689">
        <v>0</v>
      </c>
      <c r="C3689">
        <v>0</v>
      </c>
      <c r="D3689">
        <v>1</v>
      </c>
      <c r="E3689">
        <v>0</v>
      </c>
      <c r="F3689">
        <v>0</v>
      </c>
      <c r="G3689">
        <v>0</v>
      </c>
      <c r="H3689" s="9">
        <v>3157.7917202274598</v>
      </c>
      <c r="I3689" s="9">
        <v>-1.8298464000000001</v>
      </c>
      <c r="J3689" s="9">
        <v>-1.8303308</v>
      </c>
      <c r="K3689" s="9">
        <v>-11.555812</v>
      </c>
      <c r="L3689" s="9">
        <v>-37.284301999999997</v>
      </c>
      <c r="M3689" s="9">
        <v>-37.284301999999997</v>
      </c>
      <c r="N3689" s="9">
        <v>39</v>
      </c>
      <c r="O3689" s="9">
        <v>62.474986999999999</v>
      </c>
      <c r="P3689" s="9">
        <v>0</v>
      </c>
      <c r="Q3689" s="9">
        <v>1.8954058221323799E-2</v>
      </c>
      <c r="R3689" s="9">
        <v>0</v>
      </c>
      <c r="S3689" s="9">
        <v>235869816414.11401</v>
      </c>
      <c r="T3689" s="9">
        <v>3157.7917202274598</v>
      </c>
      <c r="U3689" s="9">
        <v>10.3567499771752</v>
      </c>
      <c r="V3689" s="9">
        <v>0</v>
      </c>
      <c r="W3689" s="9">
        <v>10.3567499771752</v>
      </c>
      <c r="X3689" s="9">
        <v>0</v>
      </c>
      <c r="Y3689" s="9">
        <v>0</v>
      </c>
      <c r="Z3689" s="9">
        <v>2.115096E-2</v>
      </c>
      <c r="AA3689" s="9">
        <v>158.3905</v>
      </c>
      <c r="AB3689" s="9"/>
      <c r="AQ3689" s="9" t="e">
        <f>#REF!-'Processed Potentiostat'!$J$3</f>
        <v>#REF!</v>
      </c>
    </row>
    <row r="3690" spans="1:43" x14ac:dyDescent="0.35">
      <c r="A3690">
        <v>2</v>
      </c>
      <c r="B3690">
        <v>0</v>
      </c>
      <c r="C3690">
        <v>0</v>
      </c>
      <c r="D3690">
        <v>1</v>
      </c>
      <c r="E3690">
        <v>0</v>
      </c>
      <c r="F3690">
        <v>0</v>
      </c>
      <c r="G3690">
        <v>0</v>
      </c>
      <c r="H3690" s="9">
        <v>3158.7917202021999</v>
      </c>
      <c r="I3690" s="9">
        <v>-1.8300006</v>
      </c>
      <c r="J3690" s="9">
        <v>-1.829555</v>
      </c>
      <c r="K3690" s="9">
        <v>-9.9643630999999999</v>
      </c>
      <c r="L3690" s="9">
        <v>-37.296287999999997</v>
      </c>
      <c r="M3690" s="9">
        <v>-37.296287999999997</v>
      </c>
      <c r="N3690" s="9">
        <v>39</v>
      </c>
      <c r="O3690" s="9">
        <v>62.474986999999999</v>
      </c>
      <c r="P3690" s="9">
        <v>0</v>
      </c>
      <c r="Q3690" s="9">
        <v>1.8960149510758001E-2</v>
      </c>
      <c r="R3690" s="9">
        <v>0</v>
      </c>
      <c r="S3690" s="9">
        <v>60375129298.862801</v>
      </c>
      <c r="T3690" s="9">
        <v>3158.7917202021999</v>
      </c>
      <c r="U3690" s="9">
        <v>10.3600793423489</v>
      </c>
      <c r="V3690" s="9">
        <v>0</v>
      </c>
      <c r="W3690" s="9">
        <v>10.3600793423489</v>
      </c>
      <c r="X3690" s="9">
        <v>0</v>
      </c>
      <c r="Y3690" s="9">
        <v>0</v>
      </c>
      <c r="Z3690" s="9">
        <v>1.8230350999999999E-2</v>
      </c>
      <c r="AA3690" s="9">
        <v>183.60982999999999</v>
      </c>
      <c r="AB3690" s="9"/>
      <c r="AQ3690" s="9" t="e">
        <f>#REF!-'Processed Potentiostat'!$J$3</f>
        <v>#REF!</v>
      </c>
    </row>
    <row r="3691" spans="1:43" x14ac:dyDescent="0.35">
      <c r="A3691">
        <v>2</v>
      </c>
      <c r="B3691">
        <v>0</v>
      </c>
      <c r="C3691">
        <v>0</v>
      </c>
      <c r="D3691">
        <v>1</v>
      </c>
      <c r="E3691">
        <v>0</v>
      </c>
      <c r="F3691">
        <v>0</v>
      </c>
      <c r="G3691">
        <v>0</v>
      </c>
      <c r="H3691" s="9">
        <v>3159.7917201769401</v>
      </c>
      <c r="I3691" s="9">
        <v>-1.8298901000000001</v>
      </c>
      <c r="J3691" s="9">
        <v>-1.8302532</v>
      </c>
      <c r="K3691" s="9">
        <v>-9.4396600999999993</v>
      </c>
      <c r="L3691" s="9">
        <v>-37.306103</v>
      </c>
      <c r="M3691" s="9">
        <v>-37.306103</v>
      </c>
      <c r="N3691" s="9">
        <v>39</v>
      </c>
      <c r="O3691" s="9">
        <v>62.474986999999999</v>
      </c>
      <c r="P3691" s="9">
        <v>0</v>
      </c>
      <c r="Q3691" s="9">
        <v>1.8965139602712799E-2</v>
      </c>
      <c r="R3691" s="9">
        <v>0</v>
      </c>
      <c r="S3691" s="9">
        <v>463624111487.09601</v>
      </c>
      <c r="T3691" s="9">
        <v>3159.7917201769401</v>
      </c>
      <c r="U3691" s="9">
        <v>10.3628064279354</v>
      </c>
      <c r="V3691" s="9">
        <v>0</v>
      </c>
      <c r="W3691" s="9">
        <v>10.3628064279354</v>
      </c>
      <c r="X3691" s="9">
        <v>0</v>
      </c>
      <c r="Y3691" s="9">
        <v>0</v>
      </c>
      <c r="Z3691" s="9">
        <v>1.7276969E-2</v>
      </c>
      <c r="AA3691" s="9">
        <v>193.88973999999999</v>
      </c>
      <c r="AB3691" s="9"/>
      <c r="AQ3691" s="9" t="e">
        <f>#REF!-'Processed Potentiostat'!$J$3</f>
        <v>#REF!</v>
      </c>
    </row>
    <row r="3692" spans="1:43" x14ac:dyDescent="0.35">
      <c r="A3692">
        <v>2</v>
      </c>
      <c r="B3692">
        <v>0</v>
      </c>
      <c r="C3692">
        <v>0</v>
      </c>
      <c r="D3692">
        <v>1</v>
      </c>
      <c r="E3692">
        <v>0</v>
      </c>
      <c r="F3692">
        <v>0</v>
      </c>
      <c r="G3692">
        <v>0</v>
      </c>
      <c r="H3692" s="9">
        <v>3160.7917201516798</v>
      </c>
      <c r="I3692" s="9">
        <v>-1.8298350999999999</v>
      </c>
      <c r="J3692" s="9">
        <v>-1.8303095</v>
      </c>
      <c r="K3692" s="9">
        <v>-11.614226</v>
      </c>
      <c r="L3692" s="9">
        <v>-37.315899000000002</v>
      </c>
      <c r="M3692" s="9">
        <v>-37.315899000000002</v>
      </c>
      <c r="N3692" s="9">
        <v>39</v>
      </c>
      <c r="O3692" s="9">
        <v>62.474986999999999</v>
      </c>
      <c r="P3692" s="9">
        <v>0</v>
      </c>
      <c r="Q3692" s="9">
        <v>1.89701201507473E-2</v>
      </c>
      <c r="R3692" s="9">
        <v>0</v>
      </c>
      <c r="S3692" s="9">
        <v>272910578560.12</v>
      </c>
      <c r="T3692" s="9">
        <v>3160.7917201516798</v>
      </c>
      <c r="U3692" s="9">
        <v>10.3655269943494</v>
      </c>
      <c r="V3692" s="9">
        <v>0</v>
      </c>
      <c r="W3692" s="9">
        <v>10.3655269943494</v>
      </c>
      <c r="X3692" s="9">
        <v>0</v>
      </c>
      <c r="Y3692" s="9">
        <v>0</v>
      </c>
      <c r="Z3692" s="9">
        <v>2.125763E-2</v>
      </c>
      <c r="AA3692" s="9">
        <v>157.59202999999999</v>
      </c>
      <c r="AB3692" s="9"/>
      <c r="AQ3692" s="9" t="e">
        <f>#REF!-'Processed Potentiostat'!$J$3</f>
        <v>#REF!</v>
      </c>
    </row>
    <row r="3693" spans="1:43" x14ac:dyDescent="0.35">
      <c r="A3693">
        <v>2</v>
      </c>
      <c r="B3693">
        <v>0</v>
      </c>
      <c r="C3693">
        <v>0</v>
      </c>
      <c r="D3693">
        <v>1</v>
      </c>
      <c r="E3693">
        <v>0</v>
      </c>
      <c r="F3693">
        <v>0</v>
      </c>
      <c r="G3693">
        <v>0</v>
      </c>
      <c r="H3693" s="9">
        <v>3160.8241201508599</v>
      </c>
      <c r="I3693" s="9">
        <v>-1.8298540000000001</v>
      </c>
      <c r="J3693" s="9">
        <v>-1.8298730999999999</v>
      </c>
      <c r="K3693" s="9">
        <v>-16.657018999999998</v>
      </c>
      <c r="L3693" s="9">
        <v>-37.316310999999999</v>
      </c>
      <c r="M3693" s="9">
        <v>-37.316310999999999</v>
      </c>
      <c r="N3693" s="9">
        <v>39</v>
      </c>
      <c r="O3693" s="9">
        <v>62.474986999999999</v>
      </c>
      <c r="P3693" s="9">
        <v>0</v>
      </c>
      <c r="Q3693" s="9">
        <v>1.8970329563102899E-2</v>
      </c>
      <c r="R3693" s="9">
        <v>0</v>
      </c>
      <c r="S3693" s="9">
        <v>124515480686.98599</v>
      </c>
      <c r="T3693" s="9">
        <v>3160.8241201508599</v>
      </c>
      <c r="U3693" s="9">
        <v>10.365642390220801</v>
      </c>
      <c r="V3693" s="9">
        <v>0</v>
      </c>
      <c r="W3693" s="9">
        <v>10.365642390220801</v>
      </c>
      <c r="X3693" s="9">
        <v>0</v>
      </c>
      <c r="Y3693" s="9">
        <v>0</v>
      </c>
      <c r="Z3693" s="9">
        <v>3.0480230000000001E-2</v>
      </c>
      <c r="AA3693" s="9">
        <v>109.85598</v>
      </c>
      <c r="AB3693" s="9"/>
      <c r="AQ3693" s="9" t="e">
        <f>#REF!-'Processed Potentiostat'!$J$3</f>
        <v>#REF!</v>
      </c>
    </row>
    <row r="3694" spans="1:43" x14ac:dyDescent="0.35">
      <c r="A3694">
        <v>2</v>
      </c>
      <c r="B3694">
        <v>0</v>
      </c>
      <c r="C3694">
        <v>0</v>
      </c>
      <c r="D3694">
        <v>1</v>
      </c>
      <c r="E3694">
        <v>0</v>
      </c>
      <c r="F3694">
        <v>0</v>
      </c>
      <c r="G3694">
        <v>0</v>
      </c>
      <c r="H3694" s="9">
        <v>3161.8241201256001</v>
      </c>
      <c r="I3694" s="9">
        <v>-1.8300898999999999</v>
      </c>
      <c r="J3694" s="9">
        <v>-1.8302847</v>
      </c>
      <c r="K3694" s="9">
        <v>-13.873118</v>
      </c>
      <c r="L3694" s="9">
        <v>-37.331642000000002</v>
      </c>
      <c r="M3694" s="9">
        <v>-37.331642000000002</v>
      </c>
      <c r="N3694" s="9">
        <v>39</v>
      </c>
      <c r="O3694" s="9">
        <v>62.474986999999999</v>
      </c>
      <c r="P3694" s="9">
        <v>0</v>
      </c>
      <c r="Q3694" s="9">
        <v>1.8978124170337798E-2</v>
      </c>
      <c r="R3694" s="9">
        <v>0</v>
      </c>
      <c r="S3694" s="9">
        <v>333504259455.216</v>
      </c>
      <c r="T3694" s="9">
        <v>3161.8241201256001</v>
      </c>
      <c r="U3694" s="9">
        <v>10.369900187798599</v>
      </c>
      <c r="V3694" s="9">
        <v>0</v>
      </c>
      <c r="W3694" s="9">
        <v>10.369900187798599</v>
      </c>
      <c r="X3694" s="9">
        <v>0</v>
      </c>
      <c r="Y3694" s="9">
        <v>0</v>
      </c>
      <c r="Z3694" s="9">
        <v>2.5391756000000001E-2</v>
      </c>
      <c r="AA3694" s="9">
        <v>131.93029999999999</v>
      </c>
      <c r="AB3694" s="9"/>
      <c r="AQ3694" s="9" t="e">
        <f>#REF!-'Processed Potentiostat'!$J$3</f>
        <v>#REF!</v>
      </c>
    </row>
    <row r="3695" spans="1:43" x14ac:dyDescent="0.35">
      <c r="A3695">
        <v>2</v>
      </c>
      <c r="B3695">
        <v>0</v>
      </c>
      <c r="C3695">
        <v>0</v>
      </c>
      <c r="D3695">
        <v>1</v>
      </c>
      <c r="E3695">
        <v>0</v>
      </c>
      <c r="F3695">
        <v>0</v>
      </c>
      <c r="G3695">
        <v>0</v>
      </c>
      <c r="H3695" s="9">
        <v>3162.8241201003402</v>
      </c>
      <c r="I3695" s="9">
        <v>-1.8301322</v>
      </c>
      <c r="J3695" s="9">
        <v>-1.8311926999999999</v>
      </c>
      <c r="K3695" s="9">
        <v>-13.072803</v>
      </c>
      <c r="L3695" s="9">
        <v>-37.344687999999998</v>
      </c>
      <c r="M3695" s="9">
        <v>-37.344687999999998</v>
      </c>
      <c r="N3695" s="9">
        <v>39</v>
      </c>
      <c r="O3695" s="9">
        <v>62.474986999999999</v>
      </c>
      <c r="P3695" s="9">
        <v>0</v>
      </c>
      <c r="Q3695" s="9">
        <v>1.8984760343949501E-2</v>
      </c>
      <c r="R3695" s="9">
        <v>0</v>
      </c>
      <c r="S3695" s="9">
        <v>36614065063.081802</v>
      </c>
      <c r="T3695" s="9">
        <v>3162.8241201003402</v>
      </c>
      <c r="U3695" s="9">
        <v>10.3735241850127</v>
      </c>
      <c r="V3695" s="9">
        <v>0</v>
      </c>
      <c r="W3695" s="9">
        <v>10.3735241850127</v>
      </c>
      <c r="X3695" s="9">
        <v>0</v>
      </c>
      <c r="Y3695" s="9">
        <v>0</v>
      </c>
      <c r="Z3695" s="9">
        <v>2.3938821999999998E-2</v>
      </c>
      <c r="AA3695" s="9">
        <v>140.07651999999999</v>
      </c>
      <c r="AB3695" s="9"/>
      <c r="AQ3695" s="9" t="e">
        <f>#REF!-'Processed Potentiostat'!$J$3</f>
        <v>#REF!</v>
      </c>
    </row>
    <row r="3696" spans="1:43" x14ac:dyDescent="0.35">
      <c r="A3696">
        <v>2</v>
      </c>
      <c r="B3696">
        <v>0</v>
      </c>
      <c r="C3696">
        <v>0</v>
      </c>
      <c r="D3696">
        <v>1</v>
      </c>
      <c r="E3696">
        <v>0</v>
      </c>
      <c r="F3696">
        <v>0</v>
      </c>
      <c r="G3696">
        <v>0</v>
      </c>
      <c r="H3696" s="9">
        <v>3163.8241200750699</v>
      </c>
      <c r="I3696" s="9">
        <v>-1.8300301999999999</v>
      </c>
      <c r="J3696" s="9">
        <v>-1.8299394</v>
      </c>
      <c r="K3696" s="9">
        <v>-11.218202</v>
      </c>
      <c r="L3696" s="9">
        <v>-37.356940999999999</v>
      </c>
      <c r="M3696" s="9">
        <v>-37.356940999999999</v>
      </c>
      <c r="N3696" s="9">
        <v>39</v>
      </c>
      <c r="O3696" s="9">
        <v>62.474986999999999</v>
      </c>
      <c r="P3696" s="9">
        <v>0</v>
      </c>
      <c r="Q3696" s="9">
        <v>1.8990988648114899E-2</v>
      </c>
      <c r="R3696" s="9">
        <v>0</v>
      </c>
      <c r="S3696" s="9">
        <v>160047355964.44501</v>
      </c>
      <c r="T3696" s="9">
        <v>3163.8241200750699</v>
      </c>
      <c r="U3696" s="9">
        <v>10.376927686346299</v>
      </c>
      <c r="V3696" s="9">
        <v>0</v>
      </c>
      <c r="W3696" s="9">
        <v>10.376927686346299</v>
      </c>
      <c r="X3696" s="9">
        <v>0</v>
      </c>
      <c r="Y3696" s="9">
        <v>0</v>
      </c>
      <c r="Z3696" s="9">
        <v>2.0528629E-2</v>
      </c>
      <c r="AA3696" s="9">
        <v>163.12234000000001</v>
      </c>
      <c r="AB3696" s="9"/>
      <c r="AQ3696" s="9" t="e">
        <f>#REF!-'Processed Potentiostat'!$J$3</f>
        <v>#REF!</v>
      </c>
    </row>
    <row r="3697" spans="1:43" x14ac:dyDescent="0.35">
      <c r="A3697">
        <v>2</v>
      </c>
      <c r="B3697">
        <v>0</v>
      </c>
      <c r="C3697">
        <v>0</v>
      </c>
      <c r="D3697">
        <v>1</v>
      </c>
      <c r="E3697">
        <v>0</v>
      </c>
      <c r="F3697">
        <v>0</v>
      </c>
      <c r="G3697">
        <v>0</v>
      </c>
      <c r="H3697" s="9">
        <v>3164.8241200498101</v>
      </c>
      <c r="I3697" s="9">
        <v>-1.8300936000000001</v>
      </c>
      <c r="J3697" s="9">
        <v>-1.8295653000000001</v>
      </c>
      <c r="K3697" s="9">
        <v>-10.011193</v>
      </c>
      <c r="L3697" s="9">
        <v>-37.3675</v>
      </c>
      <c r="M3697" s="9">
        <v>-37.3675</v>
      </c>
      <c r="N3697" s="9">
        <v>39</v>
      </c>
      <c r="O3697" s="9">
        <v>62.474986999999999</v>
      </c>
      <c r="P3697" s="9">
        <v>0</v>
      </c>
      <c r="Q3697" s="9">
        <v>1.8996354906432401E-2</v>
      </c>
      <c r="R3697" s="9">
        <v>0</v>
      </c>
      <c r="S3697" s="9">
        <v>61511245948.497597</v>
      </c>
      <c r="T3697" s="9">
        <v>3164.8241200498101</v>
      </c>
      <c r="U3697" s="9">
        <v>10.3798611082482</v>
      </c>
      <c r="V3697" s="9">
        <v>0</v>
      </c>
      <c r="W3697" s="9">
        <v>10.3798611082482</v>
      </c>
      <c r="X3697" s="9">
        <v>0</v>
      </c>
      <c r="Y3697" s="9">
        <v>0</v>
      </c>
      <c r="Z3697" s="9">
        <v>1.8316130999999999E-2</v>
      </c>
      <c r="AA3697" s="9">
        <v>182.75197</v>
      </c>
      <c r="AB3697" s="9"/>
      <c r="AQ3697" s="9" t="e">
        <f>#REF!-'Processed Potentiostat'!$J$3</f>
        <v>#REF!</v>
      </c>
    </row>
    <row r="3698" spans="1:43" x14ac:dyDescent="0.35">
      <c r="A3698">
        <v>2</v>
      </c>
      <c r="B3698">
        <v>0</v>
      </c>
      <c r="C3698">
        <v>0</v>
      </c>
      <c r="D3698">
        <v>1</v>
      </c>
      <c r="E3698">
        <v>0</v>
      </c>
      <c r="F3698">
        <v>0</v>
      </c>
      <c r="G3698">
        <v>0</v>
      </c>
      <c r="H3698" s="9">
        <v>3165.8241200245502</v>
      </c>
      <c r="I3698" s="9">
        <v>-1.8301014</v>
      </c>
      <c r="J3698" s="9">
        <v>-1.8298017</v>
      </c>
      <c r="K3698" s="9">
        <v>-11.964371999999999</v>
      </c>
      <c r="L3698" s="9">
        <v>-37.378281000000001</v>
      </c>
      <c r="M3698" s="9">
        <v>-37.378281000000001</v>
      </c>
      <c r="N3698" s="9">
        <v>39</v>
      </c>
      <c r="O3698" s="9">
        <v>62.474986999999999</v>
      </c>
      <c r="P3698" s="9">
        <v>0</v>
      </c>
      <c r="Q3698" s="9">
        <v>1.9001834315908701E-2</v>
      </c>
      <c r="R3698" s="9">
        <v>0</v>
      </c>
      <c r="S3698" s="9">
        <v>100723339986.839</v>
      </c>
      <c r="T3698" s="9">
        <v>3165.8241200245502</v>
      </c>
      <c r="U3698" s="9">
        <v>10.3828561762648</v>
      </c>
      <c r="V3698" s="9">
        <v>0</v>
      </c>
      <c r="W3698" s="9">
        <v>10.3828561762648</v>
      </c>
      <c r="X3698" s="9">
        <v>0</v>
      </c>
      <c r="Y3698" s="9">
        <v>0</v>
      </c>
      <c r="Z3698" s="9">
        <v>2.1892426999999999E-2</v>
      </c>
      <c r="AA3698" s="9">
        <v>152.93754999999999</v>
      </c>
      <c r="AB3698" s="9"/>
      <c r="AQ3698" s="9" t="e">
        <f>#REF!-'Processed Potentiostat'!$J$3</f>
        <v>#REF!</v>
      </c>
    </row>
    <row r="3699" spans="1:43" x14ac:dyDescent="0.35">
      <c r="A3699">
        <v>2</v>
      </c>
      <c r="B3699">
        <v>0</v>
      </c>
      <c r="C3699">
        <v>0</v>
      </c>
      <c r="D3699">
        <v>1</v>
      </c>
      <c r="E3699">
        <v>0</v>
      </c>
      <c r="F3699">
        <v>0</v>
      </c>
      <c r="G3699">
        <v>0</v>
      </c>
      <c r="H3699" s="9">
        <v>3166.8241199992899</v>
      </c>
      <c r="I3699" s="9">
        <v>-1.830139</v>
      </c>
      <c r="J3699" s="9">
        <v>-1.8308188000000001</v>
      </c>
      <c r="K3699" s="9">
        <v>-10.795888</v>
      </c>
      <c r="L3699" s="9">
        <v>-37.389709000000003</v>
      </c>
      <c r="M3699" s="9">
        <v>-37.389709000000003</v>
      </c>
      <c r="N3699" s="9">
        <v>39</v>
      </c>
      <c r="O3699" s="9">
        <v>62.474986999999999</v>
      </c>
      <c r="P3699" s="9">
        <v>0</v>
      </c>
      <c r="Q3699" s="9">
        <v>1.9007646572024299E-2</v>
      </c>
      <c r="R3699" s="9">
        <v>0</v>
      </c>
      <c r="S3699" s="9">
        <v>57879240880.317902</v>
      </c>
      <c r="T3699" s="9">
        <v>3166.8241199992899</v>
      </c>
      <c r="U3699" s="9">
        <v>10.386030088876399</v>
      </c>
      <c r="V3699" s="9">
        <v>0</v>
      </c>
      <c r="W3699" s="9">
        <v>10.386030088876399</v>
      </c>
      <c r="X3699" s="9">
        <v>0</v>
      </c>
      <c r="Y3699" s="9">
        <v>0</v>
      </c>
      <c r="Z3699" s="9">
        <v>1.9765313999999999E-2</v>
      </c>
      <c r="AA3699" s="9">
        <v>169.58482000000001</v>
      </c>
      <c r="AB3699" s="9"/>
      <c r="AQ3699" s="9" t="e">
        <f>#REF!-'Processed Potentiostat'!$J$3</f>
        <v>#REF!</v>
      </c>
    </row>
    <row r="3700" spans="1:43" x14ac:dyDescent="0.35">
      <c r="A3700">
        <v>2</v>
      </c>
      <c r="B3700">
        <v>0</v>
      </c>
      <c r="C3700">
        <v>0</v>
      </c>
      <c r="D3700">
        <v>1</v>
      </c>
      <c r="E3700">
        <v>0</v>
      </c>
      <c r="F3700">
        <v>0</v>
      </c>
      <c r="G3700">
        <v>0</v>
      </c>
      <c r="H3700" s="9">
        <v>3167.8241199740301</v>
      </c>
      <c r="I3700" s="9">
        <v>-1.8301277</v>
      </c>
      <c r="J3700" s="9">
        <v>-1.8300476000000001</v>
      </c>
      <c r="K3700" s="9">
        <v>-12.722123</v>
      </c>
      <c r="L3700" s="9">
        <v>-37.401943000000003</v>
      </c>
      <c r="M3700" s="9">
        <v>-37.401943000000003</v>
      </c>
      <c r="N3700" s="9">
        <v>39</v>
      </c>
      <c r="O3700" s="9">
        <v>62.474986999999999</v>
      </c>
      <c r="P3700" s="9">
        <v>0</v>
      </c>
      <c r="Q3700" s="9">
        <v>1.90138655486565E-2</v>
      </c>
      <c r="R3700" s="9">
        <v>0</v>
      </c>
      <c r="S3700" s="9">
        <v>298809743712.987</v>
      </c>
      <c r="T3700" s="9">
        <v>3167.8241199740301</v>
      </c>
      <c r="U3700" s="9">
        <v>10.389428367172201</v>
      </c>
      <c r="V3700" s="9">
        <v>0</v>
      </c>
      <c r="W3700" s="9">
        <v>10.389428367172201</v>
      </c>
      <c r="X3700" s="9">
        <v>0</v>
      </c>
      <c r="Y3700" s="9">
        <v>0</v>
      </c>
      <c r="Z3700" s="9">
        <v>2.3282089999999998E-2</v>
      </c>
      <c r="AA3700" s="9">
        <v>143.84765999999999</v>
      </c>
      <c r="AB3700" s="9"/>
      <c r="AQ3700" s="9" t="e">
        <f>#REF!-'Processed Potentiostat'!$J$3</f>
        <v>#REF!</v>
      </c>
    </row>
    <row r="3701" spans="1:43" x14ac:dyDescent="0.35">
      <c r="A3701">
        <v>2</v>
      </c>
      <c r="B3701">
        <v>0</v>
      </c>
      <c r="C3701">
        <v>0</v>
      </c>
      <c r="D3701">
        <v>1</v>
      </c>
      <c r="E3701">
        <v>0</v>
      </c>
      <c r="F3701">
        <v>0</v>
      </c>
      <c r="G3701">
        <v>0</v>
      </c>
      <c r="H3701" s="9">
        <v>3168.8071199491901</v>
      </c>
      <c r="I3701" s="9">
        <v>-1.8300942</v>
      </c>
      <c r="J3701" s="9">
        <v>-1.830201</v>
      </c>
      <c r="K3701" s="9">
        <v>-17.722507</v>
      </c>
      <c r="L3701" s="9">
        <v>-37.414321999999999</v>
      </c>
      <c r="M3701" s="9">
        <v>-37.414321999999999</v>
      </c>
      <c r="N3701" s="9">
        <v>39</v>
      </c>
      <c r="O3701" s="9">
        <v>62.474986999999999</v>
      </c>
      <c r="P3701" s="9">
        <v>0</v>
      </c>
      <c r="Q3701" s="9">
        <v>1.9020158741988001E-2</v>
      </c>
      <c r="R3701" s="9">
        <v>0</v>
      </c>
      <c r="S3701" s="9">
        <v>1324278837365.9299</v>
      </c>
      <c r="T3701" s="9">
        <v>3168.8071199491901</v>
      </c>
      <c r="U3701" s="9">
        <v>10.3928673418272</v>
      </c>
      <c r="V3701" s="9">
        <v>0</v>
      </c>
      <c r="W3701" s="9">
        <v>10.3928673418272</v>
      </c>
      <c r="X3701" s="9">
        <v>0</v>
      </c>
      <c r="Y3701" s="9">
        <v>0</v>
      </c>
      <c r="Z3701" s="9">
        <v>3.2435751999999998E-2</v>
      </c>
      <c r="AA3701" s="9">
        <v>103.26987</v>
      </c>
      <c r="AB3701" s="9"/>
      <c r="AQ3701" s="9" t="e">
        <f>#REF!-'Processed Potentiostat'!$J$3</f>
        <v>#REF!</v>
      </c>
    </row>
    <row r="3702" spans="1:43" x14ac:dyDescent="0.35">
      <c r="A3702">
        <v>2</v>
      </c>
      <c r="B3702">
        <v>0</v>
      </c>
      <c r="C3702">
        <v>0</v>
      </c>
      <c r="D3702">
        <v>1</v>
      </c>
      <c r="E3702">
        <v>0</v>
      </c>
      <c r="F3702">
        <v>0</v>
      </c>
      <c r="G3702">
        <v>0</v>
      </c>
      <c r="H3702" s="9">
        <v>3168.854519948</v>
      </c>
      <c r="I3702" s="9">
        <v>-1.8299379</v>
      </c>
      <c r="J3702" s="9">
        <v>-1.8309386000000001</v>
      </c>
      <c r="K3702" s="9">
        <v>-12.71256</v>
      </c>
      <c r="L3702" s="9">
        <v>-37.415176000000002</v>
      </c>
      <c r="M3702" s="9">
        <v>-37.415176000000002</v>
      </c>
      <c r="N3702" s="9">
        <v>39</v>
      </c>
      <c r="O3702" s="9">
        <v>62.474986999999999</v>
      </c>
      <c r="P3702" s="9">
        <v>0</v>
      </c>
      <c r="Q3702" s="9">
        <v>1.9020593331629799E-2</v>
      </c>
      <c r="R3702" s="9">
        <v>0</v>
      </c>
      <c r="S3702" s="9">
        <v>48857605803.569603</v>
      </c>
      <c r="T3702" s="9">
        <v>3168.854519948</v>
      </c>
      <c r="U3702" s="9">
        <v>10.3931049400611</v>
      </c>
      <c r="V3702" s="9">
        <v>0</v>
      </c>
      <c r="W3702" s="9">
        <v>10.3931049400611</v>
      </c>
      <c r="X3702" s="9">
        <v>0</v>
      </c>
      <c r="Y3702" s="9">
        <v>0</v>
      </c>
      <c r="Z3702" s="9">
        <v>2.3275916000000001E-2</v>
      </c>
      <c r="AA3702" s="9">
        <v>144.02596</v>
      </c>
      <c r="AB3702" s="9"/>
      <c r="AQ3702" s="9" t="e">
        <f>#REF!-'Processed Potentiostat'!$J$3</f>
        <v>#REF!</v>
      </c>
    </row>
    <row r="3703" spans="1:43" x14ac:dyDescent="0.35">
      <c r="A3703">
        <v>2</v>
      </c>
      <c r="B3703">
        <v>0</v>
      </c>
      <c r="C3703">
        <v>0</v>
      </c>
      <c r="D3703">
        <v>1</v>
      </c>
      <c r="E3703">
        <v>0</v>
      </c>
      <c r="F3703">
        <v>0</v>
      </c>
      <c r="G3703">
        <v>0</v>
      </c>
      <c r="H3703" s="9">
        <v>3169.8545199227301</v>
      </c>
      <c r="I3703" s="9">
        <v>-1.8300536999999999</v>
      </c>
      <c r="J3703" s="9">
        <v>-1.8294368999999999</v>
      </c>
      <c r="K3703" s="9">
        <v>-11.179297</v>
      </c>
      <c r="L3703" s="9">
        <v>-37.427059</v>
      </c>
      <c r="M3703" s="9">
        <v>-37.427059</v>
      </c>
      <c r="N3703" s="9">
        <v>39</v>
      </c>
      <c r="O3703" s="9">
        <v>62.474986999999999</v>
      </c>
      <c r="P3703" s="9">
        <v>0</v>
      </c>
      <c r="Q3703" s="9">
        <v>1.9026631887133199E-2</v>
      </c>
      <c r="R3703" s="9">
        <v>0</v>
      </c>
      <c r="S3703" s="9">
        <v>50860346266.881401</v>
      </c>
      <c r="T3703" s="9">
        <v>3169.8545199227301</v>
      </c>
      <c r="U3703" s="9">
        <v>10.396404978482501</v>
      </c>
      <c r="V3703" s="9">
        <v>0</v>
      </c>
      <c r="W3703" s="9">
        <v>10.396404978482501</v>
      </c>
      <c r="X3703" s="9">
        <v>0</v>
      </c>
      <c r="Y3703" s="9">
        <v>0</v>
      </c>
      <c r="Z3703" s="9">
        <v>2.0451819999999999E-2</v>
      </c>
      <c r="AA3703" s="9">
        <v>163.64507</v>
      </c>
      <c r="AB3703" s="9"/>
      <c r="AQ3703" s="9" t="e">
        <f>#REF!-'Processed Potentiostat'!$J$3</f>
        <v>#REF!</v>
      </c>
    </row>
    <row r="3704" spans="1:43" x14ac:dyDescent="0.35">
      <c r="A3704">
        <v>2</v>
      </c>
      <c r="B3704">
        <v>0</v>
      </c>
      <c r="C3704">
        <v>0</v>
      </c>
      <c r="D3704">
        <v>1</v>
      </c>
      <c r="E3704">
        <v>0</v>
      </c>
      <c r="F3704">
        <v>0</v>
      </c>
      <c r="G3704">
        <v>0</v>
      </c>
      <c r="H3704" s="9">
        <v>3170.8545198974698</v>
      </c>
      <c r="I3704" s="9">
        <v>-1.8300734000000001</v>
      </c>
      <c r="J3704" s="9">
        <v>-1.8310428000000001</v>
      </c>
      <c r="K3704" s="9">
        <v>-10.920260000000001</v>
      </c>
      <c r="L3704" s="9">
        <v>-37.438332000000003</v>
      </c>
      <c r="M3704" s="9">
        <v>-37.438332000000003</v>
      </c>
      <c r="N3704" s="9">
        <v>39</v>
      </c>
      <c r="O3704" s="9">
        <v>62.474986999999999</v>
      </c>
      <c r="P3704" s="9">
        <v>0</v>
      </c>
      <c r="Q3704" s="9">
        <v>1.9032365304405999E-2</v>
      </c>
      <c r="R3704" s="9">
        <v>0</v>
      </c>
      <c r="S3704" s="9">
        <v>43033088329.253098</v>
      </c>
      <c r="T3704" s="9">
        <v>3170.8545198974698</v>
      </c>
      <c r="U3704" s="9">
        <v>10.399536246289401</v>
      </c>
      <c r="V3704" s="9">
        <v>0</v>
      </c>
      <c r="W3704" s="9">
        <v>10.399536246289401</v>
      </c>
      <c r="X3704" s="9">
        <v>0</v>
      </c>
      <c r="Y3704" s="9">
        <v>0</v>
      </c>
      <c r="Z3704" s="9">
        <v>1.9995464000000001E-2</v>
      </c>
      <c r="AA3704" s="9">
        <v>167.6739</v>
      </c>
      <c r="AB3704" s="9"/>
      <c r="AQ3704" s="9" t="e">
        <f>#REF!-'Processed Potentiostat'!$J$3</f>
        <v>#REF!</v>
      </c>
    </row>
    <row r="3705" spans="1:43" x14ac:dyDescent="0.35">
      <c r="A3705">
        <v>2</v>
      </c>
      <c r="B3705">
        <v>0</v>
      </c>
      <c r="C3705">
        <v>0</v>
      </c>
      <c r="D3705">
        <v>1</v>
      </c>
      <c r="E3705">
        <v>0</v>
      </c>
      <c r="F3705">
        <v>0</v>
      </c>
      <c r="G3705">
        <v>0</v>
      </c>
      <c r="H3705" s="9">
        <v>3171.8545198722099</v>
      </c>
      <c r="I3705" s="9">
        <v>-1.8299217000000001</v>
      </c>
      <c r="J3705" s="9">
        <v>-1.8303708999999999</v>
      </c>
      <c r="K3705" s="9">
        <v>-10.292674</v>
      </c>
      <c r="L3705" s="9">
        <v>-37.448875000000001</v>
      </c>
      <c r="M3705" s="9">
        <v>-37.448875000000001</v>
      </c>
      <c r="N3705" s="9">
        <v>39</v>
      </c>
      <c r="O3705" s="9">
        <v>62.474986999999999</v>
      </c>
      <c r="P3705" s="9">
        <v>0</v>
      </c>
      <c r="Q3705" s="9">
        <v>1.9037726167536299E-2</v>
      </c>
      <c r="R3705" s="9">
        <v>0</v>
      </c>
      <c r="S3705" s="9">
        <v>189015602872.979</v>
      </c>
      <c r="T3705" s="9">
        <v>3171.8545198722099</v>
      </c>
      <c r="U3705" s="9">
        <v>10.402465263171001</v>
      </c>
      <c r="V3705" s="9">
        <v>0</v>
      </c>
      <c r="W3705" s="9">
        <v>10.402465263171001</v>
      </c>
      <c r="X3705" s="9">
        <v>0</v>
      </c>
      <c r="Y3705" s="9">
        <v>0</v>
      </c>
      <c r="Z3705" s="9">
        <v>1.8839411E-2</v>
      </c>
      <c r="AA3705" s="9">
        <v>177.83240000000001</v>
      </c>
      <c r="AB3705" s="9"/>
      <c r="AQ3705" s="9" t="e">
        <f>#REF!-'Processed Potentiostat'!$J$3</f>
        <v>#REF!</v>
      </c>
    </row>
    <row r="3706" spans="1:43" x14ac:dyDescent="0.35">
      <c r="A3706">
        <v>2</v>
      </c>
      <c r="B3706">
        <v>0</v>
      </c>
      <c r="C3706">
        <v>0</v>
      </c>
      <c r="D3706">
        <v>1</v>
      </c>
      <c r="E3706">
        <v>0</v>
      </c>
      <c r="F3706">
        <v>0</v>
      </c>
      <c r="G3706">
        <v>0</v>
      </c>
      <c r="H3706" s="9">
        <v>3172.8545198469501</v>
      </c>
      <c r="I3706" s="9">
        <v>-1.8299160000000001</v>
      </c>
      <c r="J3706" s="9">
        <v>-1.8290729999999999</v>
      </c>
      <c r="K3706" s="9">
        <v>-10.124212999999999</v>
      </c>
      <c r="L3706" s="9">
        <v>-37.458945999999997</v>
      </c>
      <c r="M3706" s="9">
        <v>-37.458945999999997</v>
      </c>
      <c r="N3706" s="9">
        <v>39</v>
      </c>
      <c r="O3706" s="9">
        <v>62.474986999999999</v>
      </c>
      <c r="P3706" s="9">
        <v>0</v>
      </c>
      <c r="Q3706" s="9">
        <v>1.9042842897902E-2</v>
      </c>
      <c r="R3706" s="9">
        <v>0</v>
      </c>
      <c r="S3706" s="9">
        <v>34059008737.481499</v>
      </c>
      <c r="T3706" s="9">
        <v>3172.8545198469501</v>
      </c>
      <c r="U3706" s="9">
        <v>10.405262795157</v>
      </c>
      <c r="V3706" s="9">
        <v>0</v>
      </c>
      <c r="W3706" s="9">
        <v>10.405262795157</v>
      </c>
      <c r="X3706" s="9">
        <v>0</v>
      </c>
      <c r="Y3706" s="9">
        <v>0</v>
      </c>
      <c r="Z3706" s="9">
        <v>1.8517924000000002E-2</v>
      </c>
      <c r="AA3706" s="9">
        <v>180.66322</v>
      </c>
      <c r="AB3706" s="9"/>
      <c r="AQ3706" s="9" t="e">
        <f>#REF!-'Processed Potentiostat'!$J$3</f>
        <v>#REF!</v>
      </c>
    </row>
    <row r="3707" spans="1:43" x14ac:dyDescent="0.35">
      <c r="A3707">
        <v>2</v>
      </c>
      <c r="B3707">
        <v>0</v>
      </c>
      <c r="C3707">
        <v>0</v>
      </c>
      <c r="D3707">
        <v>1</v>
      </c>
      <c r="E3707">
        <v>0</v>
      </c>
      <c r="F3707">
        <v>0</v>
      </c>
      <c r="G3707">
        <v>0</v>
      </c>
      <c r="H3707" s="9">
        <v>3173.8545198216798</v>
      </c>
      <c r="I3707" s="9">
        <v>-1.8301418</v>
      </c>
      <c r="J3707" s="9">
        <v>-1.8312957000000001</v>
      </c>
      <c r="K3707" s="9">
        <v>-10.444025999999999</v>
      </c>
      <c r="L3707" s="9">
        <v>-37.469504999999998</v>
      </c>
      <c r="M3707" s="9">
        <v>-37.469504999999998</v>
      </c>
      <c r="N3707" s="9">
        <v>39</v>
      </c>
      <c r="O3707" s="9">
        <v>62.474986999999999</v>
      </c>
      <c r="P3707" s="9">
        <v>0</v>
      </c>
      <c r="Q3707" s="9">
        <v>1.9048214231741599E-2</v>
      </c>
      <c r="R3707" s="9">
        <v>0</v>
      </c>
      <c r="S3707" s="9">
        <v>33366984728.602402</v>
      </c>
      <c r="T3707" s="9">
        <v>3173.8545198216798</v>
      </c>
      <c r="U3707" s="9">
        <v>10.4081960566651</v>
      </c>
      <c r="V3707" s="9">
        <v>0</v>
      </c>
      <c r="W3707" s="9">
        <v>10.4081960566651</v>
      </c>
      <c r="X3707" s="9">
        <v>0</v>
      </c>
      <c r="Y3707" s="9">
        <v>0</v>
      </c>
      <c r="Z3707" s="9">
        <v>1.91261E-2</v>
      </c>
      <c r="AA3707" s="9">
        <v>175.34386000000001</v>
      </c>
      <c r="AB3707" s="9"/>
      <c r="AQ3707" s="9" t="e">
        <f>#REF!-'Processed Potentiostat'!$J$3</f>
        <v>#REF!</v>
      </c>
    </row>
    <row r="3708" spans="1:43" x14ac:dyDescent="0.35">
      <c r="A3708">
        <v>2</v>
      </c>
      <c r="B3708">
        <v>0</v>
      </c>
      <c r="C3708">
        <v>0</v>
      </c>
      <c r="D3708">
        <v>1</v>
      </c>
      <c r="E3708">
        <v>0</v>
      </c>
      <c r="F3708">
        <v>0</v>
      </c>
      <c r="G3708">
        <v>0</v>
      </c>
      <c r="H3708" s="9">
        <v>3174.8545197964199</v>
      </c>
      <c r="I3708" s="9">
        <v>-1.8300883999999999</v>
      </c>
      <c r="J3708" s="9">
        <v>-1.8296254000000001</v>
      </c>
      <c r="K3708" s="9">
        <v>-10.233993999999999</v>
      </c>
      <c r="L3708" s="9">
        <v>-37.479633</v>
      </c>
      <c r="M3708" s="9">
        <v>-37.479633</v>
      </c>
      <c r="N3708" s="9">
        <v>39</v>
      </c>
      <c r="O3708" s="9">
        <v>62.474986999999999</v>
      </c>
      <c r="P3708" s="9">
        <v>0</v>
      </c>
      <c r="Q3708" s="9">
        <v>1.9053361588572199E-2</v>
      </c>
      <c r="R3708" s="9">
        <v>0</v>
      </c>
      <c r="S3708" s="9">
        <v>68467324016.297897</v>
      </c>
      <c r="T3708" s="9">
        <v>3174.8545197964199</v>
      </c>
      <c r="U3708" s="9">
        <v>10.4110092548145</v>
      </c>
      <c r="V3708" s="9">
        <v>0</v>
      </c>
      <c r="W3708" s="9">
        <v>10.4110092548145</v>
      </c>
      <c r="X3708" s="9">
        <v>0</v>
      </c>
      <c r="Y3708" s="9">
        <v>0</v>
      </c>
      <c r="Z3708" s="9">
        <v>1.8724373999999998E-2</v>
      </c>
      <c r="AA3708" s="9">
        <v>178.77922000000001</v>
      </c>
      <c r="AB3708" s="9"/>
      <c r="AQ3708" s="9" t="e">
        <f>#REF!-'Processed Potentiostat'!$J$3</f>
        <v>#REF!</v>
      </c>
    </row>
    <row r="3709" spans="1:43" x14ac:dyDescent="0.35">
      <c r="A3709">
        <v>2</v>
      </c>
      <c r="B3709">
        <v>0</v>
      </c>
      <c r="C3709">
        <v>0</v>
      </c>
      <c r="D3709">
        <v>1</v>
      </c>
      <c r="E3709">
        <v>0</v>
      </c>
      <c r="F3709">
        <v>0</v>
      </c>
      <c r="G3709">
        <v>0</v>
      </c>
      <c r="H3709" s="9">
        <v>3175.5211197795802</v>
      </c>
      <c r="I3709" s="9">
        <v>-1.8298837999999999</v>
      </c>
      <c r="J3709" s="9">
        <v>-1.8299183999999999</v>
      </c>
      <c r="K3709" s="9">
        <v>-15.24375</v>
      </c>
      <c r="L3709" s="9">
        <v>-37.486953999999997</v>
      </c>
      <c r="M3709" s="9">
        <v>-37.486953999999997</v>
      </c>
      <c r="N3709" s="9">
        <v>39</v>
      </c>
      <c r="O3709" s="9">
        <v>62.474986999999999</v>
      </c>
      <c r="P3709" s="9">
        <v>0</v>
      </c>
      <c r="Q3709" s="9">
        <v>1.9057082628005099E-2</v>
      </c>
      <c r="R3709" s="9">
        <v>0</v>
      </c>
      <c r="S3709" s="9">
        <v>147358651556.48401</v>
      </c>
      <c r="T3709" s="9">
        <v>3175.5211197795802</v>
      </c>
      <c r="U3709" s="9">
        <v>10.413042784450299</v>
      </c>
      <c r="V3709" s="9">
        <v>0</v>
      </c>
      <c r="W3709" s="9">
        <v>10.413042784450299</v>
      </c>
      <c r="X3709" s="9">
        <v>0</v>
      </c>
      <c r="Y3709" s="9">
        <v>0</v>
      </c>
      <c r="Z3709" s="9">
        <v>2.7894816999999999E-2</v>
      </c>
      <c r="AA3709" s="9">
        <v>120.04385000000001</v>
      </c>
      <c r="AB3709" s="9"/>
      <c r="AQ3709" s="9" t="e">
        <f>#REF!-'Processed Potentiostat'!$J$3</f>
        <v>#REF!</v>
      </c>
    </row>
    <row r="3710" spans="1:43" x14ac:dyDescent="0.35">
      <c r="A3710">
        <v>2</v>
      </c>
      <c r="B3710">
        <v>0</v>
      </c>
      <c r="C3710">
        <v>0</v>
      </c>
      <c r="D3710">
        <v>1</v>
      </c>
      <c r="E3710">
        <v>0</v>
      </c>
      <c r="F3710">
        <v>0</v>
      </c>
      <c r="G3710">
        <v>0</v>
      </c>
      <c r="H3710" s="9">
        <v>3176.5211197543199</v>
      </c>
      <c r="I3710" s="9">
        <v>-1.8300698</v>
      </c>
      <c r="J3710" s="9">
        <v>-1.8302505</v>
      </c>
      <c r="K3710" s="9">
        <v>-13.331915</v>
      </c>
      <c r="L3710" s="9">
        <v>-37.500762999999999</v>
      </c>
      <c r="M3710" s="9">
        <v>-37.500762999999999</v>
      </c>
      <c r="N3710" s="9">
        <v>39</v>
      </c>
      <c r="O3710" s="9">
        <v>62.474986999999999</v>
      </c>
      <c r="P3710" s="9">
        <v>0</v>
      </c>
      <c r="Q3710" s="9">
        <v>1.9064103267653398E-2</v>
      </c>
      <c r="R3710" s="9">
        <v>0</v>
      </c>
      <c r="S3710" s="9">
        <v>482483425009.39301</v>
      </c>
      <c r="T3710" s="9">
        <v>3176.5211197543199</v>
      </c>
      <c r="U3710" s="9">
        <v>10.416878366010801</v>
      </c>
      <c r="V3710" s="9">
        <v>0</v>
      </c>
      <c r="W3710" s="9">
        <v>10.416878366010801</v>
      </c>
      <c r="X3710" s="9">
        <v>0</v>
      </c>
      <c r="Y3710" s="9">
        <v>0</v>
      </c>
      <c r="Z3710" s="9">
        <v>2.4400745000000001E-2</v>
      </c>
      <c r="AA3710" s="9">
        <v>137.28339</v>
      </c>
      <c r="AB3710" s="9"/>
      <c r="AQ3710" s="9" t="e">
        <f>#REF!-'Processed Potentiostat'!$J$3</f>
        <v>#REF!</v>
      </c>
    </row>
    <row r="3711" spans="1:43" x14ac:dyDescent="0.35">
      <c r="A3711">
        <v>2</v>
      </c>
      <c r="B3711">
        <v>0</v>
      </c>
      <c r="C3711">
        <v>0</v>
      </c>
      <c r="D3711">
        <v>1</v>
      </c>
      <c r="E3711">
        <v>0</v>
      </c>
      <c r="F3711">
        <v>0</v>
      </c>
      <c r="G3711">
        <v>0</v>
      </c>
      <c r="H3711" s="9">
        <v>3176.5281197541399</v>
      </c>
      <c r="I3711" s="9">
        <v>-1.8300755</v>
      </c>
      <c r="J3711" s="9">
        <v>-1.8292851000000001</v>
      </c>
      <c r="K3711" s="9">
        <v>-18.381378000000002</v>
      </c>
      <c r="L3711" s="9">
        <v>-37.500874000000003</v>
      </c>
      <c r="M3711" s="9">
        <v>-37.500874000000003</v>
      </c>
      <c r="N3711" s="9">
        <v>39</v>
      </c>
      <c r="O3711" s="9">
        <v>62.474986999999999</v>
      </c>
      <c r="P3711" s="9">
        <v>0</v>
      </c>
      <c r="Q3711" s="9">
        <v>1.9064159480681801E-2</v>
      </c>
      <c r="R3711" s="9">
        <v>0</v>
      </c>
      <c r="S3711" s="9">
        <v>42248205126.302399</v>
      </c>
      <c r="T3711" s="9">
        <v>3176.5281197541399</v>
      </c>
      <c r="U3711" s="9">
        <v>10.416909567861</v>
      </c>
      <c r="V3711" s="9">
        <v>0</v>
      </c>
      <c r="W3711" s="9">
        <v>10.416909567861</v>
      </c>
      <c r="X3711" s="9">
        <v>0</v>
      </c>
      <c r="Y3711" s="9">
        <v>0</v>
      </c>
      <c r="Z3711" s="9">
        <v>3.3624782999999998E-2</v>
      </c>
      <c r="AA3711" s="9">
        <v>99.518387000000004</v>
      </c>
      <c r="AB3711" s="9"/>
      <c r="AQ3711" s="9" t="e">
        <f>#REF!-'Processed Potentiostat'!$J$3</f>
        <v>#REF!</v>
      </c>
    </row>
    <row r="3712" spans="1:43" x14ac:dyDescent="0.35">
      <c r="A3712">
        <v>2</v>
      </c>
      <c r="B3712">
        <v>0</v>
      </c>
      <c r="C3712">
        <v>0</v>
      </c>
      <c r="D3712">
        <v>1</v>
      </c>
      <c r="E3712">
        <v>0</v>
      </c>
      <c r="F3712">
        <v>0</v>
      </c>
      <c r="G3712">
        <v>0</v>
      </c>
      <c r="H3712" s="9">
        <v>3177.4629197305298</v>
      </c>
      <c r="I3712" s="9">
        <v>-1.8300631999999999</v>
      </c>
      <c r="J3712" s="9">
        <v>-1.8297045999999999</v>
      </c>
      <c r="K3712" s="9">
        <v>-13.300708</v>
      </c>
      <c r="L3712" s="9">
        <v>-37.517242000000003</v>
      </c>
      <c r="M3712" s="9">
        <v>-37.517242000000003</v>
      </c>
      <c r="N3712" s="9">
        <v>39</v>
      </c>
      <c r="O3712" s="9">
        <v>62.474986999999999</v>
      </c>
      <c r="P3712" s="9">
        <v>0</v>
      </c>
      <c r="Q3712" s="9">
        <v>1.9072478977917501E-2</v>
      </c>
      <c r="R3712" s="9">
        <v>0</v>
      </c>
      <c r="S3712" s="9">
        <v>80141951589.058701</v>
      </c>
      <c r="T3712" s="9">
        <v>3177.4629197305298</v>
      </c>
      <c r="U3712" s="9">
        <v>10.4214563598312</v>
      </c>
      <c r="V3712" s="9">
        <v>0</v>
      </c>
      <c r="W3712" s="9">
        <v>10.4214563598312</v>
      </c>
      <c r="X3712" s="9">
        <v>0</v>
      </c>
      <c r="Y3712" s="9">
        <v>0</v>
      </c>
      <c r="Z3712" s="9">
        <v>2.4336366000000002E-2</v>
      </c>
      <c r="AA3712" s="9">
        <v>137.56444999999999</v>
      </c>
      <c r="AB3712" s="9"/>
      <c r="AQ3712" s="9" t="e">
        <f>#REF!-'Processed Potentiostat'!$J$3</f>
        <v>#REF!</v>
      </c>
    </row>
    <row r="3713" spans="1:43" x14ac:dyDescent="0.35">
      <c r="A3713">
        <v>2</v>
      </c>
      <c r="B3713">
        <v>0</v>
      </c>
      <c r="C3713">
        <v>0</v>
      </c>
      <c r="D3713">
        <v>1</v>
      </c>
      <c r="E3713">
        <v>0</v>
      </c>
      <c r="F3713">
        <v>0</v>
      </c>
      <c r="G3713">
        <v>0</v>
      </c>
      <c r="H3713" s="9">
        <v>3178.46291970527</v>
      </c>
      <c r="I3713" s="9">
        <v>-1.8301065999999999</v>
      </c>
      <c r="J3713" s="9">
        <v>-1.8297658999999999</v>
      </c>
      <c r="K3713" s="9">
        <v>-11.685786</v>
      </c>
      <c r="L3713" s="9">
        <v>-37.529037000000002</v>
      </c>
      <c r="M3713" s="9">
        <v>-37.529037000000002</v>
      </c>
      <c r="N3713" s="9">
        <v>39</v>
      </c>
      <c r="O3713" s="9">
        <v>62.474986999999999</v>
      </c>
      <c r="P3713" s="9">
        <v>0</v>
      </c>
      <c r="Q3713" s="9">
        <v>1.90784740249695E-2</v>
      </c>
      <c r="R3713" s="9">
        <v>0</v>
      </c>
      <c r="S3713" s="9">
        <v>92240366111.532104</v>
      </c>
      <c r="T3713" s="9">
        <v>3178.46291970527</v>
      </c>
      <c r="U3713" s="9">
        <v>10.4247321532388</v>
      </c>
      <c r="V3713" s="9">
        <v>0</v>
      </c>
      <c r="W3713" s="9">
        <v>10.4247321532388</v>
      </c>
      <c r="X3713" s="9">
        <v>0</v>
      </c>
      <c r="Y3713" s="9">
        <v>0</v>
      </c>
      <c r="Z3713" s="9">
        <v>2.1382254E-2</v>
      </c>
      <c r="AA3713" s="9">
        <v>156.58046999999999</v>
      </c>
      <c r="AB3713" s="9"/>
      <c r="AQ3713" s="9" t="e">
        <f>#REF!-'Processed Potentiostat'!$J$3</f>
        <v>#REF!</v>
      </c>
    </row>
    <row r="3714" spans="1:43" x14ac:dyDescent="0.35">
      <c r="A3714">
        <v>2</v>
      </c>
      <c r="B3714">
        <v>0</v>
      </c>
      <c r="C3714">
        <v>0</v>
      </c>
      <c r="D3714">
        <v>1</v>
      </c>
      <c r="E3714">
        <v>0</v>
      </c>
      <c r="F3714">
        <v>0</v>
      </c>
      <c r="G3714">
        <v>0</v>
      </c>
      <c r="H3714" s="9">
        <v>3179.4629196800001</v>
      </c>
      <c r="I3714" s="9">
        <v>-1.8300164999999999</v>
      </c>
      <c r="J3714" s="9">
        <v>-1.8294026000000001</v>
      </c>
      <c r="K3714" s="9">
        <v>-12.852328</v>
      </c>
      <c r="L3714" s="9">
        <v>-37.541542</v>
      </c>
      <c r="M3714" s="9">
        <v>-37.541542</v>
      </c>
      <c r="N3714" s="9">
        <v>39</v>
      </c>
      <c r="O3714" s="9">
        <v>62.474986999999999</v>
      </c>
      <c r="P3714" s="9">
        <v>0</v>
      </c>
      <c r="Q3714" s="9">
        <v>1.9084828443418099E-2</v>
      </c>
      <c r="R3714" s="9">
        <v>0</v>
      </c>
      <c r="S3714" s="9">
        <v>48741879770.845596</v>
      </c>
      <c r="T3714" s="9">
        <v>3179.4629196800001</v>
      </c>
      <c r="U3714" s="9">
        <v>10.4282062980676</v>
      </c>
      <c r="V3714" s="9">
        <v>0</v>
      </c>
      <c r="W3714" s="9">
        <v>10.4282062980676</v>
      </c>
      <c r="X3714" s="9">
        <v>0</v>
      </c>
      <c r="Y3714" s="9">
        <v>0</v>
      </c>
      <c r="Z3714" s="9">
        <v>2.3512082E-2</v>
      </c>
      <c r="AA3714" s="9">
        <v>142.34016</v>
      </c>
      <c r="AB3714" s="9"/>
      <c r="AQ3714" s="9" t="e">
        <f>#REF!-'Processed Potentiostat'!$J$3</f>
        <v>#REF!</v>
      </c>
    </row>
    <row r="3715" spans="1:43" x14ac:dyDescent="0.35">
      <c r="A3715">
        <v>2</v>
      </c>
      <c r="B3715">
        <v>0</v>
      </c>
      <c r="C3715">
        <v>0</v>
      </c>
      <c r="D3715">
        <v>1</v>
      </c>
      <c r="E3715">
        <v>0</v>
      </c>
      <c r="F3715">
        <v>0</v>
      </c>
      <c r="G3715">
        <v>0</v>
      </c>
      <c r="H3715" s="9">
        <v>3180.4629196547398</v>
      </c>
      <c r="I3715" s="9">
        <v>-1.8301597000000001</v>
      </c>
      <c r="J3715" s="9">
        <v>-1.8294820999999999</v>
      </c>
      <c r="K3715" s="9">
        <v>-12.15863</v>
      </c>
      <c r="L3715" s="9">
        <v>-37.554394000000002</v>
      </c>
      <c r="M3715" s="9">
        <v>-37.554394000000002</v>
      </c>
      <c r="N3715" s="9">
        <v>39</v>
      </c>
      <c r="O3715" s="9">
        <v>62.474986999999999</v>
      </c>
      <c r="P3715" s="9">
        <v>0</v>
      </c>
      <c r="Q3715" s="9">
        <v>1.90913595496492E-2</v>
      </c>
      <c r="R3715" s="9">
        <v>0</v>
      </c>
      <c r="S3715" s="9">
        <v>54371609136.776802</v>
      </c>
      <c r="T3715" s="9">
        <v>3180.4629196547398</v>
      </c>
      <c r="U3715" s="9">
        <v>10.431776554666699</v>
      </c>
      <c r="V3715" s="9">
        <v>0</v>
      </c>
      <c r="W3715" s="9">
        <v>10.431776554666699</v>
      </c>
      <c r="X3715" s="9">
        <v>0</v>
      </c>
      <c r="Y3715" s="9">
        <v>0</v>
      </c>
      <c r="Z3715" s="9">
        <v>2.2243997000000001E-2</v>
      </c>
      <c r="AA3715" s="9">
        <v>150.46777</v>
      </c>
      <c r="AB3715" s="9"/>
      <c r="AQ3715" s="9" t="e">
        <f>#REF!-'Processed Potentiostat'!$J$3</f>
        <v>#REF!</v>
      </c>
    </row>
    <row r="3716" spans="1:43" x14ac:dyDescent="0.35">
      <c r="A3716">
        <v>2</v>
      </c>
      <c r="B3716">
        <v>0</v>
      </c>
      <c r="C3716">
        <v>0</v>
      </c>
      <c r="D3716">
        <v>1</v>
      </c>
      <c r="E3716">
        <v>0</v>
      </c>
      <c r="F3716">
        <v>0</v>
      </c>
      <c r="G3716">
        <v>0</v>
      </c>
      <c r="H3716" s="9">
        <v>3181.46291962948</v>
      </c>
      <c r="I3716" s="9">
        <v>-1.8301395</v>
      </c>
      <c r="J3716" s="9">
        <v>-1.8306161000000001</v>
      </c>
      <c r="K3716" s="9">
        <v>-11.963723999999999</v>
      </c>
      <c r="L3716" s="9">
        <v>-37.566215999999997</v>
      </c>
      <c r="M3716" s="9">
        <v>-37.566215999999997</v>
      </c>
      <c r="N3716" s="9">
        <v>39</v>
      </c>
      <c r="O3716" s="9">
        <v>62.474986999999999</v>
      </c>
      <c r="P3716" s="9">
        <v>0</v>
      </c>
      <c r="Q3716" s="9">
        <v>1.9097370960834099E-2</v>
      </c>
      <c r="R3716" s="9">
        <v>0</v>
      </c>
      <c r="S3716" s="9">
        <v>84734671368.595795</v>
      </c>
      <c r="T3716" s="9">
        <v>3181.46291962948</v>
      </c>
      <c r="U3716" s="9">
        <v>10.4350594288709</v>
      </c>
      <c r="V3716" s="9">
        <v>0</v>
      </c>
      <c r="W3716" s="9">
        <v>10.4350594288709</v>
      </c>
      <c r="X3716" s="9">
        <v>0</v>
      </c>
      <c r="Y3716" s="9">
        <v>0</v>
      </c>
      <c r="Z3716" s="9">
        <v>2.1900985000000001E-2</v>
      </c>
      <c r="AA3716" s="9">
        <v>153.01390000000001</v>
      </c>
      <c r="AB3716" s="9"/>
      <c r="AQ3716" s="9" t="e">
        <f>#REF!-'Processed Potentiostat'!$J$3</f>
        <v>#REF!</v>
      </c>
    </row>
    <row r="3717" spans="1:43" x14ac:dyDescent="0.35">
      <c r="A3717">
        <v>2</v>
      </c>
      <c r="B3717">
        <v>0</v>
      </c>
      <c r="C3717">
        <v>0</v>
      </c>
      <c r="D3717">
        <v>1</v>
      </c>
      <c r="E3717">
        <v>0</v>
      </c>
      <c r="F3717">
        <v>0</v>
      </c>
      <c r="G3717">
        <v>0</v>
      </c>
      <c r="H3717" s="9">
        <v>3182.4629196042201</v>
      </c>
      <c r="I3717" s="9">
        <v>-1.8299938</v>
      </c>
      <c r="J3717" s="9">
        <v>-1.8304383</v>
      </c>
      <c r="K3717" s="9">
        <v>-13.02056</v>
      </c>
      <c r="L3717" s="9">
        <v>-37.578777000000002</v>
      </c>
      <c r="M3717" s="9">
        <v>-37.578777000000002</v>
      </c>
      <c r="N3717" s="9">
        <v>39</v>
      </c>
      <c r="O3717" s="9">
        <v>62.474986999999999</v>
      </c>
      <c r="P3717" s="9">
        <v>0</v>
      </c>
      <c r="Q3717" s="9">
        <v>1.9103758070778999E-2</v>
      </c>
      <c r="R3717" s="9">
        <v>0</v>
      </c>
      <c r="S3717" s="9">
        <v>141550800159.87</v>
      </c>
      <c r="T3717" s="9">
        <v>3182.4629196042201</v>
      </c>
      <c r="U3717" s="9">
        <v>10.4385492522196</v>
      </c>
      <c r="V3717" s="9">
        <v>0</v>
      </c>
      <c r="W3717" s="9">
        <v>10.4385492522196</v>
      </c>
      <c r="X3717" s="9">
        <v>0</v>
      </c>
      <c r="Y3717" s="9">
        <v>0</v>
      </c>
      <c r="Z3717" s="9">
        <v>2.3833330999999999E-2</v>
      </c>
      <c r="AA3717" s="9">
        <v>140.58061000000001</v>
      </c>
      <c r="AB3717" s="9"/>
      <c r="AQ3717" s="9" t="e">
        <f>#REF!-'Processed Potentiostat'!$J$3</f>
        <v>#REF!</v>
      </c>
    </row>
    <row r="3718" spans="1:43" x14ac:dyDescent="0.35">
      <c r="A3718">
        <v>2</v>
      </c>
      <c r="B3718">
        <v>0</v>
      </c>
      <c r="C3718">
        <v>0</v>
      </c>
      <c r="D3718">
        <v>1</v>
      </c>
      <c r="E3718">
        <v>0</v>
      </c>
      <c r="F3718">
        <v>0</v>
      </c>
      <c r="G3718">
        <v>0</v>
      </c>
      <c r="H3718" s="9">
        <v>3183.4629195789598</v>
      </c>
      <c r="I3718" s="9">
        <v>-1.8300289999999999</v>
      </c>
      <c r="J3718" s="9">
        <v>-1.8304849000000001</v>
      </c>
      <c r="K3718" s="9">
        <v>-12.568675000000001</v>
      </c>
      <c r="L3718" s="9">
        <v>-37.591476</v>
      </c>
      <c r="M3718" s="9">
        <v>-37.591476</v>
      </c>
      <c r="N3718" s="9">
        <v>39</v>
      </c>
      <c r="O3718" s="9">
        <v>62.474986999999999</v>
      </c>
      <c r="P3718" s="9">
        <v>0</v>
      </c>
      <c r="Q3718" s="9">
        <v>1.91102151708234E-2</v>
      </c>
      <c r="R3718" s="9">
        <v>0</v>
      </c>
      <c r="S3718" s="9">
        <v>120450782781.595</v>
      </c>
      <c r="T3718" s="9">
        <v>3183.4629195789598</v>
      </c>
      <c r="U3718" s="9">
        <v>10.442076435427399</v>
      </c>
      <c r="V3718" s="9">
        <v>0</v>
      </c>
      <c r="W3718" s="9">
        <v>10.442076435427399</v>
      </c>
      <c r="X3718" s="9">
        <v>0</v>
      </c>
      <c r="Y3718" s="9">
        <v>0</v>
      </c>
      <c r="Z3718" s="9">
        <v>2.3006769E-2</v>
      </c>
      <c r="AA3718" s="9">
        <v>145.63865999999999</v>
      </c>
      <c r="AB3718" s="9"/>
      <c r="AQ3718" s="9" t="e">
        <f>#REF!-'Processed Potentiostat'!$J$3</f>
        <v>#REF!</v>
      </c>
    </row>
    <row r="3719" spans="1:43" x14ac:dyDescent="0.35">
      <c r="A3719">
        <v>2</v>
      </c>
      <c r="B3719">
        <v>0</v>
      </c>
      <c r="C3719">
        <v>0</v>
      </c>
      <c r="D3719">
        <v>1</v>
      </c>
      <c r="E3719">
        <v>0</v>
      </c>
      <c r="F3719">
        <v>0</v>
      </c>
      <c r="G3719">
        <v>0</v>
      </c>
      <c r="H3719" s="9">
        <v>3184.46291955369</v>
      </c>
      <c r="I3719" s="9">
        <v>-1.8300171999999999</v>
      </c>
      <c r="J3719" s="9">
        <v>-1.8306235</v>
      </c>
      <c r="K3719" s="9">
        <v>-10.344115</v>
      </c>
      <c r="L3719" s="9">
        <v>-37.602961999999998</v>
      </c>
      <c r="M3719" s="9">
        <v>-37.602961999999998</v>
      </c>
      <c r="N3719" s="9">
        <v>39</v>
      </c>
      <c r="O3719" s="9">
        <v>62.474986999999999</v>
      </c>
      <c r="P3719" s="9">
        <v>0</v>
      </c>
      <c r="Q3719" s="9">
        <v>1.91160559040136E-2</v>
      </c>
      <c r="R3719" s="9">
        <v>0</v>
      </c>
      <c r="S3719" s="9">
        <v>83426742218.498306</v>
      </c>
      <c r="T3719" s="9">
        <v>3184.46291955369</v>
      </c>
      <c r="U3719" s="9">
        <v>10.4452673702817</v>
      </c>
      <c r="V3719" s="9">
        <v>0</v>
      </c>
      <c r="W3719" s="9">
        <v>10.4452673702817</v>
      </c>
      <c r="X3719" s="9">
        <v>0</v>
      </c>
      <c r="Y3719" s="9">
        <v>0</v>
      </c>
      <c r="Z3719" s="9">
        <v>1.8936181E-2</v>
      </c>
      <c r="AA3719" s="9">
        <v>176.97246000000001</v>
      </c>
      <c r="AB3719" s="9"/>
      <c r="AQ3719" s="9" t="e">
        <f>#REF!-'Processed Potentiostat'!$J$3</f>
        <v>#REF!</v>
      </c>
    </row>
    <row r="3720" spans="1:43" x14ac:dyDescent="0.35">
      <c r="A3720">
        <v>2</v>
      </c>
      <c r="B3720">
        <v>0</v>
      </c>
      <c r="C3720">
        <v>0</v>
      </c>
      <c r="D3720">
        <v>1</v>
      </c>
      <c r="E3720">
        <v>0</v>
      </c>
      <c r="F3720">
        <v>0</v>
      </c>
      <c r="G3720">
        <v>0</v>
      </c>
      <c r="H3720" s="9">
        <v>3185.4629195284301</v>
      </c>
      <c r="I3720" s="9">
        <v>-1.8301299</v>
      </c>
      <c r="J3720" s="9">
        <v>-1.8310101000000001</v>
      </c>
      <c r="K3720" s="9">
        <v>-12.689087000000001</v>
      </c>
      <c r="L3720" s="9">
        <v>-37.614204000000001</v>
      </c>
      <c r="M3720" s="9">
        <v>-37.614204000000001</v>
      </c>
      <c r="N3720" s="9">
        <v>39</v>
      </c>
      <c r="O3720" s="9">
        <v>62.474986999999999</v>
      </c>
      <c r="P3720" s="9">
        <v>0</v>
      </c>
      <c r="Q3720" s="9">
        <v>1.9121773697344999E-2</v>
      </c>
      <c r="R3720" s="9">
        <v>0</v>
      </c>
      <c r="S3720" s="9">
        <v>44921811701.371696</v>
      </c>
      <c r="T3720" s="9">
        <v>3185.4629195284301</v>
      </c>
      <c r="U3720" s="9">
        <v>10.448389761661</v>
      </c>
      <c r="V3720" s="9">
        <v>0</v>
      </c>
      <c r="W3720" s="9">
        <v>10.448389761661</v>
      </c>
      <c r="X3720" s="9">
        <v>0</v>
      </c>
      <c r="Y3720" s="9">
        <v>0</v>
      </c>
      <c r="Z3720" s="9">
        <v>2.3233845999999999E-2</v>
      </c>
      <c r="AA3720" s="9">
        <v>144.29802000000001</v>
      </c>
      <c r="AB3720" s="9"/>
      <c r="AQ3720" s="9" t="e">
        <f>#REF!-'Processed Potentiostat'!$J$3</f>
        <v>#REF!</v>
      </c>
    </row>
    <row r="3721" spans="1:43" x14ac:dyDescent="0.35">
      <c r="A3721">
        <v>2</v>
      </c>
      <c r="B3721">
        <v>0</v>
      </c>
      <c r="C3721">
        <v>0</v>
      </c>
      <c r="D3721">
        <v>1</v>
      </c>
      <c r="E3721">
        <v>0</v>
      </c>
      <c r="F3721">
        <v>0</v>
      </c>
      <c r="G3721">
        <v>0</v>
      </c>
      <c r="H3721" s="9">
        <v>3186.4629195031698</v>
      </c>
      <c r="I3721" s="9">
        <v>-1.8299055</v>
      </c>
      <c r="J3721" s="9">
        <v>-1.8295543000000001</v>
      </c>
      <c r="K3721" s="9">
        <v>-11.121492</v>
      </c>
      <c r="L3721" s="9">
        <v>-37.626109999999997</v>
      </c>
      <c r="M3721" s="9">
        <v>-37.626109999999997</v>
      </c>
      <c r="N3721" s="9">
        <v>39</v>
      </c>
      <c r="O3721" s="9">
        <v>62.474986999999999</v>
      </c>
      <c r="P3721" s="9">
        <v>0</v>
      </c>
      <c r="Q3721" s="9">
        <v>1.9127824272422E-2</v>
      </c>
      <c r="R3721" s="9">
        <v>0</v>
      </c>
      <c r="S3721" s="9">
        <v>60838604594.652199</v>
      </c>
      <c r="T3721" s="9">
        <v>3186.4629195031698</v>
      </c>
      <c r="U3721" s="9">
        <v>10.451696999770199</v>
      </c>
      <c r="V3721" s="9">
        <v>0</v>
      </c>
      <c r="W3721" s="9">
        <v>10.451696999770199</v>
      </c>
      <c r="X3721" s="9">
        <v>0</v>
      </c>
      <c r="Y3721" s="9">
        <v>0</v>
      </c>
      <c r="Z3721" s="9">
        <v>2.0347374000000001E-2</v>
      </c>
      <c r="AA3721" s="9">
        <v>164.50620000000001</v>
      </c>
      <c r="AB3721" s="9"/>
      <c r="AQ3721" s="9" t="e">
        <f>#REF!-'Processed Potentiostat'!$J$3</f>
        <v>#REF!</v>
      </c>
    </row>
    <row r="3722" spans="1:43" x14ac:dyDescent="0.35">
      <c r="A3722">
        <v>2</v>
      </c>
      <c r="B3722">
        <v>0</v>
      </c>
      <c r="C3722">
        <v>0</v>
      </c>
      <c r="D3722">
        <v>1</v>
      </c>
      <c r="E3722">
        <v>0</v>
      </c>
      <c r="F3722">
        <v>0</v>
      </c>
      <c r="G3722">
        <v>0</v>
      </c>
      <c r="H3722" s="9">
        <v>3187.46291947791</v>
      </c>
      <c r="I3722" s="9">
        <v>-1.8299878000000001</v>
      </c>
      <c r="J3722" s="9">
        <v>-1.8308802</v>
      </c>
      <c r="K3722" s="9">
        <v>-11.716765000000001</v>
      </c>
      <c r="L3722" s="9">
        <v>-37.637836</v>
      </c>
      <c r="M3722" s="9">
        <v>-37.637836</v>
      </c>
      <c r="N3722" s="9">
        <v>39</v>
      </c>
      <c r="O3722" s="9">
        <v>62.474986999999999</v>
      </c>
      <c r="P3722" s="9">
        <v>0</v>
      </c>
      <c r="Q3722" s="9">
        <v>1.91337880489337E-2</v>
      </c>
      <c r="R3722" s="9">
        <v>0</v>
      </c>
      <c r="S3722" s="9">
        <v>53206783020.246399</v>
      </c>
      <c r="T3722" s="9">
        <v>3187.46291947791</v>
      </c>
      <c r="U3722" s="9">
        <v>10.454954387152901</v>
      </c>
      <c r="V3722" s="9">
        <v>0</v>
      </c>
      <c r="W3722" s="9">
        <v>10.454954387152901</v>
      </c>
      <c r="X3722" s="9">
        <v>0</v>
      </c>
      <c r="Y3722" s="9">
        <v>0</v>
      </c>
      <c r="Z3722" s="9">
        <v>2.1451992999999999E-2</v>
      </c>
      <c r="AA3722" s="9">
        <v>156.26157000000001</v>
      </c>
      <c r="AB3722" s="9"/>
      <c r="AQ3722" s="9" t="e">
        <f>#REF!-'Processed Potentiostat'!$J$3</f>
        <v>#REF!</v>
      </c>
    </row>
    <row r="3723" spans="1:43" x14ac:dyDescent="0.35">
      <c r="A3723">
        <v>2</v>
      </c>
      <c r="B3723">
        <v>0</v>
      </c>
      <c r="C3723">
        <v>0</v>
      </c>
      <c r="D3723">
        <v>1</v>
      </c>
      <c r="E3723">
        <v>0</v>
      </c>
      <c r="F3723">
        <v>0</v>
      </c>
      <c r="G3723">
        <v>0</v>
      </c>
      <c r="H3723" s="9">
        <v>3188.4629194526501</v>
      </c>
      <c r="I3723" s="9">
        <v>-1.8300817</v>
      </c>
      <c r="J3723" s="9">
        <v>-1.8298037</v>
      </c>
      <c r="K3723" s="9">
        <v>-11.469047</v>
      </c>
      <c r="L3723" s="9">
        <v>-37.649363999999998</v>
      </c>
      <c r="M3723" s="9">
        <v>-37.649363999999998</v>
      </c>
      <c r="N3723" s="9">
        <v>39</v>
      </c>
      <c r="O3723" s="9">
        <v>62.474986999999999</v>
      </c>
      <c r="P3723" s="9">
        <v>0</v>
      </c>
      <c r="Q3723" s="9">
        <v>1.9139647494714501E-2</v>
      </c>
      <c r="R3723" s="9">
        <v>0</v>
      </c>
      <c r="S3723" s="9">
        <v>102010901694.743</v>
      </c>
      <c r="T3723" s="9">
        <v>3188.4629194526501</v>
      </c>
      <c r="U3723" s="9">
        <v>10.4581565210198</v>
      </c>
      <c r="V3723" s="9">
        <v>0</v>
      </c>
      <c r="W3723" s="9">
        <v>10.4581565210198</v>
      </c>
      <c r="X3723" s="9">
        <v>0</v>
      </c>
      <c r="Y3723" s="9">
        <v>0</v>
      </c>
      <c r="Z3723" s="9">
        <v>2.0986103999999998E-2</v>
      </c>
      <c r="AA3723" s="9">
        <v>159.54279</v>
      </c>
      <c r="AB3723" s="9"/>
      <c r="AQ3723" s="9" t="e">
        <f>#REF!-'Processed Potentiostat'!$J$3</f>
        <v>#REF!</v>
      </c>
    </row>
    <row r="3724" spans="1:43" x14ac:dyDescent="0.35">
      <c r="A3724">
        <v>2</v>
      </c>
      <c r="B3724">
        <v>0</v>
      </c>
      <c r="C3724">
        <v>0</v>
      </c>
      <c r="D3724">
        <v>1</v>
      </c>
      <c r="E3724">
        <v>0</v>
      </c>
      <c r="F3724">
        <v>0</v>
      </c>
      <c r="G3724">
        <v>0</v>
      </c>
      <c r="H3724" s="9">
        <v>3188.8809194420901</v>
      </c>
      <c r="I3724" s="9">
        <v>-1.8298623999999999</v>
      </c>
      <c r="J3724" s="9">
        <v>-1.8295162</v>
      </c>
      <c r="K3724" s="9">
        <v>-16.518280000000001</v>
      </c>
      <c r="L3724" s="9">
        <v>-37.654152000000003</v>
      </c>
      <c r="M3724" s="9">
        <v>-37.654152000000003</v>
      </c>
      <c r="N3724" s="9">
        <v>39</v>
      </c>
      <c r="O3724" s="9">
        <v>62.474986999999999</v>
      </c>
      <c r="P3724" s="9">
        <v>0</v>
      </c>
      <c r="Q3724" s="9">
        <v>1.9142080469208098E-2</v>
      </c>
      <c r="R3724" s="9">
        <v>0</v>
      </c>
      <c r="S3724" s="9">
        <v>57346753905.0504</v>
      </c>
      <c r="T3724" s="9">
        <v>3188.8809194420901</v>
      </c>
      <c r="U3724" s="9">
        <v>10.4594866603287</v>
      </c>
      <c r="V3724" s="9">
        <v>0</v>
      </c>
      <c r="W3724" s="9">
        <v>10.4594866603287</v>
      </c>
      <c r="X3724" s="9">
        <v>0</v>
      </c>
      <c r="Y3724" s="9">
        <v>0</v>
      </c>
      <c r="Z3724" s="9">
        <v>3.0220460000000001E-2</v>
      </c>
      <c r="AA3724" s="9">
        <v>110.75706</v>
      </c>
      <c r="AB3724" s="9"/>
      <c r="AQ3724" s="9" t="e">
        <f>#REF!-'Processed Potentiostat'!$J$3</f>
        <v>#REF!</v>
      </c>
    </row>
    <row r="3725" spans="1:43" x14ac:dyDescent="0.35">
      <c r="A3725">
        <v>2</v>
      </c>
      <c r="B3725">
        <v>0</v>
      </c>
      <c r="C3725">
        <v>0</v>
      </c>
      <c r="D3725">
        <v>1</v>
      </c>
      <c r="E3725">
        <v>0</v>
      </c>
      <c r="F3725">
        <v>0</v>
      </c>
      <c r="G3725">
        <v>0</v>
      </c>
      <c r="H3725" s="9">
        <v>3188.89151944182</v>
      </c>
      <c r="I3725" s="9">
        <v>-1.830006</v>
      </c>
      <c r="J3725" s="9">
        <v>-1.8309462999999999</v>
      </c>
      <c r="K3725" s="9">
        <v>-11.477048999999999</v>
      </c>
      <c r="L3725" s="9">
        <v>-37.654300999999997</v>
      </c>
      <c r="M3725" s="9">
        <v>-37.654300999999997</v>
      </c>
      <c r="N3725" s="9">
        <v>39</v>
      </c>
      <c r="O3725" s="9">
        <v>62.474986999999999</v>
      </c>
      <c r="P3725" s="9">
        <v>0</v>
      </c>
      <c r="Q3725" s="9">
        <v>1.9142156134689201E-2</v>
      </c>
      <c r="R3725" s="9">
        <v>0</v>
      </c>
      <c r="S3725" s="9">
        <v>48677328359.279198</v>
      </c>
      <c r="T3725" s="9">
        <v>3188.89151944182</v>
      </c>
      <c r="U3725" s="9">
        <v>10.459528490018901</v>
      </c>
      <c r="V3725" s="9">
        <v>0</v>
      </c>
      <c r="W3725" s="9">
        <v>10.459528490018901</v>
      </c>
      <c r="X3725" s="9">
        <v>0</v>
      </c>
      <c r="Y3725" s="9">
        <v>0</v>
      </c>
      <c r="Z3725" s="9">
        <v>2.1013859999999999E-2</v>
      </c>
      <c r="AA3725" s="9">
        <v>159.53111000000001</v>
      </c>
      <c r="AB3725" s="9"/>
      <c r="AQ3725" s="9" t="e">
        <f>#REF!-'Processed Potentiostat'!$J$3</f>
        <v>#REF!</v>
      </c>
    </row>
    <row r="3726" spans="1:43" x14ac:dyDescent="0.35">
      <c r="A3726">
        <v>2</v>
      </c>
      <c r="B3726">
        <v>0</v>
      </c>
      <c r="C3726">
        <v>0</v>
      </c>
      <c r="D3726">
        <v>1</v>
      </c>
      <c r="E3726">
        <v>0</v>
      </c>
      <c r="F3726">
        <v>0</v>
      </c>
      <c r="G3726">
        <v>0</v>
      </c>
      <c r="H3726" s="9">
        <v>3189.8915194165602</v>
      </c>
      <c r="I3726" s="9">
        <v>-1.8298478</v>
      </c>
      <c r="J3726" s="9">
        <v>-1.8303179999999999</v>
      </c>
      <c r="K3726" s="9">
        <v>-9.4730395999999999</v>
      </c>
      <c r="L3726" s="9">
        <v>-37.664284000000002</v>
      </c>
      <c r="M3726" s="9">
        <v>-37.664284000000002</v>
      </c>
      <c r="N3726" s="9">
        <v>39</v>
      </c>
      <c r="O3726" s="9">
        <v>62.474986999999999</v>
      </c>
      <c r="P3726" s="9">
        <v>0</v>
      </c>
      <c r="Q3726" s="9">
        <v>1.9147231740016198E-2</v>
      </c>
      <c r="R3726" s="9">
        <v>0</v>
      </c>
      <c r="S3726" s="9">
        <v>259401414701.66</v>
      </c>
      <c r="T3726" s="9">
        <v>3189.8915194165602</v>
      </c>
      <c r="U3726" s="9">
        <v>10.4623014101261</v>
      </c>
      <c r="V3726" s="9">
        <v>0</v>
      </c>
      <c r="W3726" s="9">
        <v>10.4623014101261</v>
      </c>
      <c r="X3726" s="9">
        <v>0</v>
      </c>
      <c r="Y3726" s="9">
        <v>0</v>
      </c>
      <c r="Z3726" s="9">
        <v>1.7338675000000001E-2</v>
      </c>
      <c r="AA3726" s="9">
        <v>193.21338</v>
      </c>
      <c r="AB3726" s="9"/>
      <c r="AQ3726" s="9" t="e">
        <f>#REF!-'Processed Potentiostat'!$J$3</f>
        <v>#REF!</v>
      </c>
    </row>
    <row r="3727" spans="1:43" x14ac:dyDescent="0.35">
      <c r="A3727">
        <v>2</v>
      </c>
      <c r="B3727">
        <v>0</v>
      </c>
      <c r="C3727">
        <v>0</v>
      </c>
      <c r="D3727">
        <v>1</v>
      </c>
      <c r="E3727">
        <v>0</v>
      </c>
      <c r="F3727">
        <v>0</v>
      </c>
      <c r="G3727">
        <v>0</v>
      </c>
      <c r="H3727" s="9">
        <v>3190.8915193912899</v>
      </c>
      <c r="I3727" s="9">
        <v>-1.8299413</v>
      </c>
      <c r="J3727" s="9">
        <v>-1.8298523</v>
      </c>
      <c r="K3727" s="9">
        <v>-11.120844999999999</v>
      </c>
      <c r="L3727" s="9">
        <v>-37.674216999999999</v>
      </c>
      <c r="M3727" s="9">
        <v>-37.674216999999999</v>
      </c>
      <c r="N3727" s="9">
        <v>39</v>
      </c>
      <c r="O3727" s="9">
        <v>62.474986999999999</v>
      </c>
      <c r="P3727" s="9">
        <v>0</v>
      </c>
      <c r="Q3727" s="9">
        <v>1.9152280847355999E-2</v>
      </c>
      <c r="R3727" s="9">
        <v>0</v>
      </c>
      <c r="S3727" s="9">
        <v>117572265043.67599</v>
      </c>
      <c r="T3727" s="9">
        <v>3190.8915193912899</v>
      </c>
      <c r="U3727" s="9">
        <v>10.465060619427099</v>
      </c>
      <c r="V3727" s="9">
        <v>0</v>
      </c>
      <c r="W3727" s="9">
        <v>10.465060619427099</v>
      </c>
      <c r="X3727" s="9">
        <v>0</v>
      </c>
      <c r="Y3727" s="9">
        <v>0</v>
      </c>
      <c r="Z3727" s="9">
        <v>2.0349504000000001E-2</v>
      </c>
      <c r="AA3727" s="9">
        <v>164.54257000000001</v>
      </c>
      <c r="AB3727" s="9"/>
      <c r="AQ3727" s="9" t="e">
        <f>#REF!-'Processed Potentiostat'!$J$3</f>
        <v>#REF!</v>
      </c>
    </row>
    <row r="3728" spans="1:43" x14ac:dyDescent="0.35">
      <c r="A3728">
        <v>2</v>
      </c>
      <c r="B3728">
        <v>0</v>
      </c>
      <c r="C3728">
        <v>0</v>
      </c>
      <c r="D3728">
        <v>1</v>
      </c>
      <c r="E3728">
        <v>0</v>
      </c>
      <c r="F3728">
        <v>0</v>
      </c>
      <c r="G3728">
        <v>0</v>
      </c>
      <c r="H3728" s="9">
        <v>3191.89151936603</v>
      </c>
      <c r="I3728" s="9">
        <v>-1.8300525000000001</v>
      </c>
      <c r="J3728" s="9">
        <v>-1.8308331</v>
      </c>
      <c r="K3728" s="9">
        <v>-9.8860197000000003</v>
      </c>
      <c r="L3728" s="9">
        <v>-37.684798999999998</v>
      </c>
      <c r="M3728" s="9">
        <v>-37.684798999999998</v>
      </c>
      <c r="N3728" s="9">
        <v>39</v>
      </c>
      <c r="O3728" s="9">
        <v>62.474986999999999</v>
      </c>
      <c r="P3728" s="9">
        <v>0</v>
      </c>
      <c r="Q3728" s="9">
        <v>1.9157662464326399E-2</v>
      </c>
      <c r="R3728" s="9">
        <v>0</v>
      </c>
      <c r="S3728" s="9">
        <v>57072213911.598999</v>
      </c>
      <c r="T3728" s="9">
        <v>3191.89151936603</v>
      </c>
      <c r="U3728" s="9">
        <v>10.4679992747421</v>
      </c>
      <c r="V3728" s="9">
        <v>0</v>
      </c>
      <c r="W3728" s="9">
        <v>10.4679992747421</v>
      </c>
      <c r="X3728" s="9">
        <v>0</v>
      </c>
      <c r="Y3728" s="9">
        <v>0</v>
      </c>
      <c r="Z3728" s="9">
        <v>1.8099653E-2</v>
      </c>
      <c r="AA3728" s="9">
        <v>185.19415000000001</v>
      </c>
      <c r="AB3728" s="9"/>
      <c r="AQ3728" s="9" t="e">
        <f>#REF!-'Processed Potentiostat'!$J$3</f>
        <v>#REF!</v>
      </c>
    </row>
    <row r="3729" spans="1:43" x14ac:dyDescent="0.35">
      <c r="A3729">
        <v>2</v>
      </c>
      <c r="B3729">
        <v>0</v>
      </c>
      <c r="C3729">
        <v>0</v>
      </c>
      <c r="D3729">
        <v>1</v>
      </c>
      <c r="E3729">
        <v>0</v>
      </c>
      <c r="F3729">
        <v>0</v>
      </c>
      <c r="G3729">
        <v>0</v>
      </c>
      <c r="H3729" s="9">
        <v>3192.8915193407702</v>
      </c>
      <c r="I3729" s="9">
        <v>-1.8301246</v>
      </c>
      <c r="J3729" s="9">
        <v>-1.8299093</v>
      </c>
      <c r="K3729" s="9">
        <v>-10.379859</v>
      </c>
      <c r="L3729" s="9">
        <v>-37.694507999999999</v>
      </c>
      <c r="M3729" s="9">
        <v>-37.694507999999999</v>
      </c>
      <c r="N3729" s="9">
        <v>39</v>
      </c>
      <c r="O3729" s="9">
        <v>62.474986999999999</v>
      </c>
      <c r="P3729" s="9">
        <v>0</v>
      </c>
      <c r="Q3729" s="9">
        <v>1.9162597325436698E-2</v>
      </c>
      <c r="R3729" s="9">
        <v>0</v>
      </c>
      <c r="S3729" s="9">
        <v>143078928839.30301</v>
      </c>
      <c r="T3729" s="9">
        <v>3192.8915193407702</v>
      </c>
      <c r="U3729" s="9">
        <v>10.4706960497584</v>
      </c>
      <c r="V3729" s="9">
        <v>0</v>
      </c>
      <c r="W3729" s="9">
        <v>10.4706960497584</v>
      </c>
      <c r="X3729" s="9">
        <v>0</v>
      </c>
      <c r="Y3729" s="9">
        <v>0</v>
      </c>
      <c r="Z3729" s="9">
        <v>1.8994200999999999E-2</v>
      </c>
      <c r="AA3729" s="9">
        <v>176.29424</v>
      </c>
      <c r="AB3729" s="9"/>
      <c r="AQ3729" s="9" t="e">
        <f>#REF!-'Processed Potentiostat'!$J$3</f>
        <v>#REF!</v>
      </c>
    </row>
    <row r="3730" spans="1:43" x14ac:dyDescent="0.35">
      <c r="A3730">
        <v>2</v>
      </c>
      <c r="B3730">
        <v>0</v>
      </c>
      <c r="C3730">
        <v>0</v>
      </c>
      <c r="D3730">
        <v>1</v>
      </c>
      <c r="E3730">
        <v>0</v>
      </c>
      <c r="F3730">
        <v>0</v>
      </c>
      <c r="G3730">
        <v>0</v>
      </c>
      <c r="H3730" s="9">
        <v>3193.8915193155099</v>
      </c>
      <c r="I3730" s="9">
        <v>-1.8299665000000001</v>
      </c>
      <c r="J3730" s="9">
        <v>-1.8303187000000001</v>
      </c>
      <c r="K3730" s="9">
        <v>-9.0826559000000007</v>
      </c>
      <c r="L3730" s="9">
        <v>-37.704273000000001</v>
      </c>
      <c r="M3730" s="9">
        <v>-37.704273000000001</v>
      </c>
      <c r="N3730" s="9">
        <v>39</v>
      </c>
      <c r="O3730" s="9">
        <v>62.474986999999999</v>
      </c>
      <c r="P3730" s="9">
        <v>0</v>
      </c>
      <c r="Q3730" s="9">
        <v>1.9167562382645199E-2</v>
      </c>
      <c r="R3730" s="9">
        <v>0</v>
      </c>
      <c r="S3730" s="9">
        <v>258403907011.01001</v>
      </c>
      <c r="T3730" s="9">
        <v>3193.8915193155099</v>
      </c>
      <c r="U3730" s="9">
        <v>10.473409698455701</v>
      </c>
      <c r="V3730" s="9">
        <v>0</v>
      </c>
      <c r="W3730" s="9">
        <v>10.473409698455701</v>
      </c>
      <c r="X3730" s="9">
        <v>0</v>
      </c>
      <c r="Y3730" s="9">
        <v>0</v>
      </c>
      <c r="Z3730" s="9">
        <v>1.6624155000000002E-2</v>
      </c>
      <c r="AA3730" s="9">
        <v>201.51801</v>
      </c>
      <c r="AB3730" s="9"/>
      <c r="AQ3730" s="9" t="e">
        <f>#REF!-'Processed Potentiostat'!$J$3</f>
        <v>#REF!</v>
      </c>
    </row>
    <row r="3731" spans="1:43" x14ac:dyDescent="0.35">
      <c r="A3731">
        <v>2</v>
      </c>
      <c r="B3731">
        <v>0</v>
      </c>
      <c r="C3731">
        <v>0</v>
      </c>
      <c r="D3731">
        <v>1</v>
      </c>
      <c r="E3731">
        <v>0</v>
      </c>
      <c r="F3731">
        <v>0</v>
      </c>
      <c r="G3731">
        <v>0</v>
      </c>
      <c r="H3731" s="9">
        <v>3194.89151929025</v>
      </c>
      <c r="I3731" s="9">
        <v>-1.8300780000000001</v>
      </c>
      <c r="J3731" s="9">
        <v>-1.8303788999999999</v>
      </c>
      <c r="K3731" s="9">
        <v>-10.140942000000001</v>
      </c>
      <c r="L3731" s="9">
        <v>-37.714019999999998</v>
      </c>
      <c r="M3731" s="9">
        <v>-37.714019999999998</v>
      </c>
      <c r="N3731" s="9">
        <v>39</v>
      </c>
      <c r="O3731" s="9">
        <v>62.474986999999999</v>
      </c>
      <c r="P3731" s="9">
        <v>0</v>
      </c>
      <c r="Q3731" s="9">
        <v>1.9172517905462299E-2</v>
      </c>
      <c r="R3731" s="9">
        <v>0</v>
      </c>
      <c r="S3731" s="9">
        <v>182977517333.50299</v>
      </c>
      <c r="T3731" s="9">
        <v>3194.89151929025</v>
      </c>
      <c r="U3731" s="9">
        <v>10.4761165867125</v>
      </c>
      <c r="V3731" s="9">
        <v>0</v>
      </c>
      <c r="W3731" s="9">
        <v>10.4761165867125</v>
      </c>
      <c r="X3731" s="9">
        <v>0</v>
      </c>
      <c r="Y3731" s="9">
        <v>0</v>
      </c>
      <c r="Z3731" s="9">
        <v>1.8561766E-2</v>
      </c>
      <c r="AA3731" s="9">
        <v>180.49396999999999</v>
      </c>
      <c r="AB3731" s="9"/>
      <c r="AQ3731" s="9" t="e">
        <f>#REF!-'Processed Potentiostat'!$J$3</f>
        <v>#REF!</v>
      </c>
    </row>
    <row r="3732" spans="1:43" x14ac:dyDescent="0.35">
      <c r="A3732">
        <v>2</v>
      </c>
      <c r="B3732">
        <v>0</v>
      </c>
      <c r="C3732">
        <v>0</v>
      </c>
      <c r="D3732">
        <v>1</v>
      </c>
      <c r="E3732">
        <v>0</v>
      </c>
      <c r="F3732">
        <v>0</v>
      </c>
      <c r="G3732">
        <v>0</v>
      </c>
      <c r="H3732" s="9">
        <v>3195.8915192649802</v>
      </c>
      <c r="I3732" s="9">
        <v>-1.8301117</v>
      </c>
      <c r="J3732" s="9">
        <v>-1.8307606999999999</v>
      </c>
      <c r="K3732" s="9">
        <v>-9.8244419000000001</v>
      </c>
      <c r="L3732" s="9">
        <v>-37.723906999999997</v>
      </c>
      <c r="M3732" s="9">
        <v>-37.723906999999997</v>
      </c>
      <c r="N3732" s="9">
        <v>39</v>
      </c>
      <c r="O3732" s="9">
        <v>62.474986999999999</v>
      </c>
      <c r="P3732" s="9">
        <v>0</v>
      </c>
      <c r="Q3732" s="9">
        <v>1.9177546239952201E-2</v>
      </c>
      <c r="R3732" s="9">
        <v>0</v>
      </c>
      <c r="S3732" s="9">
        <v>64162828811.443298</v>
      </c>
      <c r="T3732" s="9">
        <v>3195.8915192649802</v>
      </c>
      <c r="U3732" s="9">
        <v>10.4788631763073</v>
      </c>
      <c r="V3732" s="9">
        <v>0</v>
      </c>
      <c r="W3732" s="9">
        <v>10.4788631763073</v>
      </c>
      <c r="X3732" s="9">
        <v>0</v>
      </c>
      <c r="Y3732" s="9">
        <v>0</v>
      </c>
      <c r="Z3732" s="9">
        <v>1.7986202999999999E-2</v>
      </c>
      <c r="AA3732" s="9">
        <v>186.34755000000001</v>
      </c>
      <c r="AB3732" s="9"/>
      <c r="AQ3732" s="9" t="e">
        <f>#REF!-'Processed Potentiostat'!$J$3</f>
        <v>#REF!</v>
      </c>
    </row>
    <row r="3733" spans="1:43" x14ac:dyDescent="0.35">
      <c r="A3733">
        <v>2</v>
      </c>
      <c r="B3733">
        <v>0</v>
      </c>
      <c r="C3733">
        <v>0</v>
      </c>
      <c r="D3733">
        <v>1</v>
      </c>
      <c r="E3733">
        <v>0</v>
      </c>
      <c r="F3733">
        <v>0</v>
      </c>
      <c r="G3733">
        <v>0</v>
      </c>
      <c r="H3733" s="9">
        <v>3196.8915192397199</v>
      </c>
      <c r="I3733" s="9">
        <v>-1.8298897999999999</v>
      </c>
      <c r="J3733" s="9">
        <v>-1.8296532999999999</v>
      </c>
      <c r="K3733" s="9">
        <v>-12.741939</v>
      </c>
      <c r="L3733" s="9">
        <v>-37.735492999999998</v>
      </c>
      <c r="M3733" s="9">
        <v>-37.735492999999998</v>
      </c>
      <c r="N3733" s="9">
        <v>39</v>
      </c>
      <c r="O3733" s="9">
        <v>62.474986999999999</v>
      </c>
      <c r="P3733" s="9">
        <v>0</v>
      </c>
      <c r="Q3733" s="9">
        <v>1.91834342855387E-2</v>
      </c>
      <c r="R3733" s="9">
        <v>0</v>
      </c>
      <c r="S3733" s="9">
        <v>72636127942.6595</v>
      </c>
      <c r="T3733" s="9">
        <v>3196.8915192397199</v>
      </c>
      <c r="U3733" s="9">
        <v>10.482080962065501</v>
      </c>
      <c r="V3733" s="9">
        <v>0</v>
      </c>
      <c r="W3733" s="9">
        <v>10.482080962065501</v>
      </c>
      <c r="X3733" s="9">
        <v>0</v>
      </c>
      <c r="Y3733" s="9">
        <v>0</v>
      </c>
      <c r="Z3733" s="9">
        <v>2.3313329000000001E-2</v>
      </c>
      <c r="AA3733" s="9">
        <v>143.59299999999999</v>
      </c>
      <c r="AB3733" s="9"/>
      <c r="AQ3733" s="9" t="e">
        <f>#REF!-'Processed Potentiostat'!$J$3</f>
        <v>#REF!</v>
      </c>
    </row>
    <row r="3734" spans="1:43" x14ac:dyDescent="0.35">
      <c r="A3734">
        <v>2</v>
      </c>
      <c r="B3734">
        <v>0</v>
      </c>
      <c r="C3734">
        <v>0</v>
      </c>
      <c r="D3734">
        <v>1</v>
      </c>
      <c r="E3734">
        <v>0</v>
      </c>
      <c r="F3734">
        <v>0</v>
      </c>
      <c r="G3734">
        <v>0</v>
      </c>
      <c r="H3734" s="9">
        <v>3197.89151921446</v>
      </c>
      <c r="I3734" s="9">
        <v>-1.8301023000000001</v>
      </c>
      <c r="J3734" s="9">
        <v>-1.8309032000000001</v>
      </c>
      <c r="K3734" s="9">
        <v>-9.8708544000000007</v>
      </c>
      <c r="L3734" s="9">
        <v>-37.747115999999998</v>
      </c>
      <c r="M3734" s="9">
        <v>-37.747115999999998</v>
      </c>
      <c r="N3734" s="9">
        <v>39</v>
      </c>
      <c r="O3734" s="9">
        <v>62.474986999999999</v>
      </c>
      <c r="P3734" s="9">
        <v>0</v>
      </c>
      <c r="Q3734" s="9">
        <v>1.9189345754432999E-2</v>
      </c>
      <c r="R3734" s="9">
        <v>0</v>
      </c>
      <c r="S3734" s="9">
        <v>51680391390.745201</v>
      </c>
      <c r="T3734" s="9">
        <v>3197.89151921446</v>
      </c>
      <c r="U3734" s="9">
        <v>10.4853099601499</v>
      </c>
      <c r="V3734" s="9">
        <v>0</v>
      </c>
      <c r="W3734" s="9">
        <v>10.4853099601499</v>
      </c>
      <c r="X3734" s="9">
        <v>0</v>
      </c>
      <c r="Y3734" s="9">
        <v>0</v>
      </c>
      <c r="Z3734" s="9">
        <v>1.8072578999999998E-2</v>
      </c>
      <c r="AA3734" s="9">
        <v>185.48578000000001</v>
      </c>
      <c r="AB3734" s="9"/>
      <c r="AQ3734" s="9" t="e">
        <f>#REF!-'Processed Potentiostat'!$J$3</f>
        <v>#REF!</v>
      </c>
    </row>
    <row r="3735" spans="1:43" x14ac:dyDescent="0.35">
      <c r="A3735">
        <v>2</v>
      </c>
      <c r="B3735">
        <v>0</v>
      </c>
      <c r="C3735">
        <v>0</v>
      </c>
      <c r="D3735">
        <v>1</v>
      </c>
      <c r="E3735">
        <v>0</v>
      </c>
      <c r="F3735">
        <v>0</v>
      </c>
      <c r="G3735">
        <v>0</v>
      </c>
      <c r="H3735" s="9">
        <v>3198.8915191892002</v>
      </c>
      <c r="I3735" s="9">
        <v>-1.8300269</v>
      </c>
      <c r="J3735" s="9">
        <v>-1.8305898</v>
      </c>
      <c r="K3735" s="9">
        <v>-12.606437</v>
      </c>
      <c r="L3735" s="9">
        <v>-37.758941999999998</v>
      </c>
      <c r="M3735" s="9">
        <v>-37.758941999999998</v>
      </c>
      <c r="N3735" s="9">
        <v>39</v>
      </c>
      <c r="O3735" s="9">
        <v>62.474986999999999</v>
      </c>
      <c r="P3735" s="9">
        <v>0</v>
      </c>
      <c r="Q3735" s="9">
        <v>1.91953590188675E-2</v>
      </c>
      <c r="R3735" s="9">
        <v>0</v>
      </c>
      <c r="S3735" s="9">
        <v>90550301568.947205</v>
      </c>
      <c r="T3735" s="9">
        <v>3198.8915191892002</v>
      </c>
      <c r="U3735" s="9">
        <v>10.488594733614899</v>
      </c>
      <c r="V3735" s="9">
        <v>0</v>
      </c>
      <c r="W3735" s="9">
        <v>10.488594733614899</v>
      </c>
      <c r="X3735" s="9">
        <v>0</v>
      </c>
      <c r="Y3735" s="9">
        <v>0</v>
      </c>
      <c r="Z3735" s="9">
        <v>2.3077213999999999E-2</v>
      </c>
      <c r="AA3735" s="9">
        <v>145.21072000000001</v>
      </c>
      <c r="AB3735" s="9"/>
      <c r="AQ3735" s="9" t="e">
        <f>#REF!-'Processed Potentiostat'!$J$3</f>
        <v>#REF!</v>
      </c>
    </row>
    <row r="3736" spans="1:43" x14ac:dyDescent="0.35">
      <c r="A3736">
        <v>2</v>
      </c>
      <c r="B3736">
        <v>0</v>
      </c>
      <c r="C3736">
        <v>0</v>
      </c>
      <c r="D3736">
        <v>1</v>
      </c>
      <c r="E3736">
        <v>0</v>
      </c>
      <c r="F3736">
        <v>0</v>
      </c>
      <c r="G3736">
        <v>0</v>
      </c>
      <c r="H3736" s="9">
        <v>3199.8915191639298</v>
      </c>
      <c r="I3736" s="9">
        <v>-1.8299156000000001</v>
      </c>
      <c r="J3736" s="9">
        <v>-1.8309749</v>
      </c>
      <c r="K3736" s="9">
        <v>-14.221092000000001</v>
      </c>
      <c r="L3736" s="9">
        <v>-37.770854999999997</v>
      </c>
      <c r="M3736" s="9">
        <v>-37.770854999999997</v>
      </c>
      <c r="N3736" s="9">
        <v>39</v>
      </c>
      <c r="O3736" s="9">
        <v>62.474986999999999</v>
      </c>
      <c r="P3736" s="9">
        <v>0</v>
      </c>
      <c r="Q3736" s="9">
        <v>1.9201418172452599E-2</v>
      </c>
      <c r="R3736" s="9">
        <v>0</v>
      </c>
      <c r="S3736" s="9">
        <v>47086473970.570297</v>
      </c>
      <c r="T3736" s="9">
        <v>3199.8915191639298</v>
      </c>
      <c r="U3736" s="9">
        <v>10.4919037338087</v>
      </c>
      <c r="V3736" s="9">
        <v>0</v>
      </c>
      <c r="W3736" s="9">
        <v>10.4919037338087</v>
      </c>
      <c r="X3736" s="9">
        <v>0</v>
      </c>
      <c r="Y3736" s="9">
        <v>0</v>
      </c>
      <c r="Z3736" s="9">
        <v>2.6038464000000001E-2</v>
      </c>
      <c r="AA3736" s="9">
        <v>128.75066000000001</v>
      </c>
      <c r="AB3736" s="9"/>
      <c r="AQ3736" s="9" t="e">
        <f>#REF!-'Processed Potentiostat'!$J$3</f>
        <v>#REF!</v>
      </c>
    </row>
    <row r="3737" spans="1:43" x14ac:dyDescent="0.35">
      <c r="A3737">
        <v>2</v>
      </c>
      <c r="B3737">
        <v>0</v>
      </c>
      <c r="C3737">
        <v>0</v>
      </c>
      <c r="D3737">
        <v>1</v>
      </c>
      <c r="E3737">
        <v>0</v>
      </c>
      <c r="F3737">
        <v>0</v>
      </c>
      <c r="G3737">
        <v>0</v>
      </c>
      <c r="H3737" s="9">
        <v>3200.89151913867</v>
      </c>
      <c r="I3737" s="9">
        <v>-1.8299007</v>
      </c>
      <c r="J3737" s="9">
        <v>-1.8306506</v>
      </c>
      <c r="K3737" s="9">
        <v>-11.866097999999999</v>
      </c>
      <c r="L3737" s="9">
        <v>-37.783256999999999</v>
      </c>
      <c r="M3737" s="9">
        <v>-37.783256999999999</v>
      </c>
      <c r="N3737" s="9">
        <v>39</v>
      </c>
      <c r="O3737" s="9">
        <v>62.474986999999999</v>
      </c>
      <c r="P3737" s="9">
        <v>0</v>
      </c>
      <c r="Q3737" s="9">
        <v>1.9207724550495599E-2</v>
      </c>
      <c r="R3737" s="9">
        <v>0</v>
      </c>
      <c r="S3737" s="9">
        <v>79079070205.820694</v>
      </c>
      <c r="T3737" s="9">
        <v>3200.89151913867</v>
      </c>
      <c r="U3737" s="9">
        <v>10.4953485523637</v>
      </c>
      <c r="V3737" s="9">
        <v>0</v>
      </c>
      <c r="W3737" s="9">
        <v>10.4953485523637</v>
      </c>
      <c r="X3737" s="9">
        <v>0</v>
      </c>
      <c r="Y3737" s="9">
        <v>0</v>
      </c>
      <c r="Z3737" s="9">
        <v>2.1722680000000001E-2</v>
      </c>
      <c r="AA3737" s="9">
        <v>154.2757</v>
      </c>
      <c r="AB3737" s="9"/>
      <c r="AQ3737" s="9" t="e">
        <f>#REF!-'Processed Potentiostat'!$J$3</f>
        <v>#REF!</v>
      </c>
    </row>
    <row r="3738" spans="1:43" x14ac:dyDescent="0.35">
      <c r="A3738">
        <v>2</v>
      </c>
      <c r="B3738">
        <v>0</v>
      </c>
      <c r="C3738">
        <v>0</v>
      </c>
      <c r="D3738">
        <v>1</v>
      </c>
      <c r="E3738">
        <v>0</v>
      </c>
      <c r="F3738">
        <v>0</v>
      </c>
      <c r="G3738">
        <v>0</v>
      </c>
      <c r="H3738" s="9">
        <v>3201.8915191134101</v>
      </c>
      <c r="I3738" s="9">
        <v>-1.8299512</v>
      </c>
      <c r="J3738" s="9">
        <v>-1.8306741</v>
      </c>
      <c r="K3738" s="9">
        <v>-11.163368999999999</v>
      </c>
      <c r="L3738" s="9">
        <v>-37.794604999999997</v>
      </c>
      <c r="M3738" s="9">
        <v>-37.794604999999997</v>
      </c>
      <c r="N3738" s="9">
        <v>39</v>
      </c>
      <c r="O3738" s="9">
        <v>62.474986999999999</v>
      </c>
      <c r="P3738" s="9">
        <v>0</v>
      </c>
      <c r="Q3738" s="9">
        <v>1.9213495610279401E-2</v>
      </c>
      <c r="R3738" s="9">
        <v>0</v>
      </c>
      <c r="S3738" s="9">
        <v>75396941882.752502</v>
      </c>
      <c r="T3738" s="9">
        <v>3201.8915191134101</v>
      </c>
      <c r="U3738" s="9">
        <v>10.498501877552</v>
      </c>
      <c r="V3738" s="9">
        <v>0</v>
      </c>
      <c r="W3738" s="9">
        <v>10.498501877552</v>
      </c>
      <c r="X3738" s="9">
        <v>0</v>
      </c>
      <c r="Y3738" s="9">
        <v>0</v>
      </c>
      <c r="Z3738" s="9">
        <v>2.0436490000000002E-2</v>
      </c>
      <c r="AA3738" s="9">
        <v>163.98938000000001</v>
      </c>
      <c r="AB3738" s="9"/>
      <c r="AQ3738" s="9" t="e">
        <f>#REF!-'Processed Potentiostat'!$J$3</f>
        <v>#REF!</v>
      </c>
    </row>
    <row r="3739" spans="1:43" x14ac:dyDescent="0.35">
      <c r="A3739">
        <v>2</v>
      </c>
      <c r="B3739">
        <v>0</v>
      </c>
      <c r="C3739">
        <v>0</v>
      </c>
      <c r="D3739">
        <v>1</v>
      </c>
      <c r="E3739">
        <v>0</v>
      </c>
      <c r="F3739">
        <v>0</v>
      </c>
      <c r="G3739">
        <v>0</v>
      </c>
      <c r="H3739" s="9">
        <v>3202.8915190881498</v>
      </c>
      <c r="I3739" s="9">
        <v>-1.8299338999999999</v>
      </c>
      <c r="J3739" s="9">
        <v>-1.8308692</v>
      </c>
      <c r="K3739" s="9">
        <v>-11.837329</v>
      </c>
      <c r="L3739" s="9">
        <v>-37.806086999999998</v>
      </c>
      <c r="M3739" s="9">
        <v>-37.806086999999998</v>
      </c>
      <c r="N3739" s="9">
        <v>39</v>
      </c>
      <c r="O3739" s="9">
        <v>62.474986999999999</v>
      </c>
      <c r="P3739" s="9">
        <v>0</v>
      </c>
      <c r="Q3739" s="9">
        <v>1.9219335187303101E-2</v>
      </c>
      <c r="R3739" s="9">
        <v>0</v>
      </c>
      <c r="S3739" s="9">
        <v>54286278326.780098</v>
      </c>
      <c r="T3739" s="9">
        <v>3202.8915190881498</v>
      </c>
      <c r="U3739" s="9">
        <v>10.5016906388948</v>
      </c>
      <c r="V3739" s="9">
        <v>0</v>
      </c>
      <c r="W3739" s="9">
        <v>10.5016906388948</v>
      </c>
      <c r="X3739" s="9">
        <v>0</v>
      </c>
      <c r="Y3739" s="9">
        <v>0</v>
      </c>
      <c r="Z3739" s="9">
        <v>2.1672601E-2</v>
      </c>
      <c r="AA3739" s="9">
        <v>154.66910999999999</v>
      </c>
      <c r="AB3739" s="9"/>
      <c r="AQ3739" s="9" t="e">
        <f>#REF!-'Processed Potentiostat'!$J$3</f>
        <v>#REF!</v>
      </c>
    </row>
    <row r="3740" spans="1:43" x14ac:dyDescent="0.35">
      <c r="A3740">
        <v>2</v>
      </c>
      <c r="B3740">
        <v>0</v>
      </c>
      <c r="C3740">
        <v>0</v>
      </c>
      <c r="D3740">
        <v>1</v>
      </c>
      <c r="E3740">
        <v>0</v>
      </c>
      <c r="F3740">
        <v>0</v>
      </c>
      <c r="G3740">
        <v>0</v>
      </c>
      <c r="H3740" s="9">
        <v>3203.89151906289</v>
      </c>
      <c r="I3740" s="9">
        <v>-1.8300190000000001</v>
      </c>
      <c r="J3740" s="9">
        <v>-1.8297129000000001</v>
      </c>
      <c r="K3740" s="9">
        <v>-10.980162</v>
      </c>
      <c r="L3740" s="9">
        <v>-37.817447999999999</v>
      </c>
      <c r="M3740" s="9">
        <v>-37.817447999999999</v>
      </c>
      <c r="N3740" s="9">
        <v>39</v>
      </c>
      <c r="O3740" s="9">
        <v>62.474986999999999</v>
      </c>
      <c r="P3740" s="9">
        <v>0</v>
      </c>
      <c r="Q3740" s="9">
        <v>1.92251090335268E-2</v>
      </c>
      <c r="R3740" s="9">
        <v>0</v>
      </c>
      <c r="S3740" s="9">
        <v>82228029788.006607</v>
      </c>
      <c r="T3740" s="9">
        <v>3203.89151906289</v>
      </c>
      <c r="U3740" s="9">
        <v>10.5048464047289</v>
      </c>
      <c r="V3740" s="9">
        <v>0</v>
      </c>
      <c r="W3740" s="9">
        <v>10.5048464047289</v>
      </c>
      <c r="X3740" s="9">
        <v>0</v>
      </c>
      <c r="Y3740" s="9">
        <v>0</v>
      </c>
      <c r="Z3740" s="9">
        <v>2.0090542999999999E-2</v>
      </c>
      <c r="AA3740" s="9">
        <v>166.63806</v>
      </c>
      <c r="AB3740" s="9"/>
      <c r="AQ3740" s="9" t="e">
        <f>#REF!-'Processed Potentiostat'!$J$3</f>
        <v>#REF!</v>
      </c>
    </row>
    <row r="3741" spans="1:43" x14ac:dyDescent="0.35">
      <c r="A3741">
        <v>2</v>
      </c>
      <c r="B3741">
        <v>0</v>
      </c>
      <c r="C3741">
        <v>0</v>
      </c>
      <c r="D3741">
        <v>1</v>
      </c>
      <c r="E3741">
        <v>0</v>
      </c>
      <c r="F3741">
        <v>0</v>
      </c>
      <c r="G3741">
        <v>0</v>
      </c>
      <c r="H3741" s="9">
        <v>3204.8915190376201</v>
      </c>
      <c r="I3741" s="9">
        <v>-1.8299977999999999</v>
      </c>
      <c r="J3741" s="9">
        <v>-1.829602</v>
      </c>
      <c r="K3741" s="9">
        <v>-10.266076999999999</v>
      </c>
      <c r="L3741" s="9">
        <v>-37.828125</v>
      </c>
      <c r="M3741" s="9">
        <v>-37.828125</v>
      </c>
      <c r="N3741" s="9">
        <v>39</v>
      </c>
      <c r="O3741" s="9">
        <v>62.474986999999999</v>
      </c>
      <c r="P3741" s="9">
        <v>0</v>
      </c>
      <c r="Q3741" s="9">
        <v>1.9230535499734001E-2</v>
      </c>
      <c r="R3741" s="9">
        <v>0</v>
      </c>
      <c r="S3741" s="9">
        <v>66275127689.135498</v>
      </c>
      <c r="T3741" s="9">
        <v>3204.8915190376201</v>
      </c>
      <c r="U3741" s="9">
        <v>10.5078124793231</v>
      </c>
      <c r="V3741" s="9">
        <v>0</v>
      </c>
      <c r="W3741" s="9">
        <v>10.5078124793231</v>
      </c>
      <c r="X3741" s="9">
        <v>0</v>
      </c>
      <c r="Y3741" s="9">
        <v>0</v>
      </c>
      <c r="Z3741" s="9">
        <v>1.8782835000000001E-2</v>
      </c>
      <c r="AA3741" s="9">
        <v>178.21822</v>
      </c>
      <c r="AB3741" s="9"/>
      <c r="AQ3741" s="9" t="e">
        <f>#REF!-'Processed Potentiostat'!$J$3</f>
        <v>#REF!</v>
      </c>
    </row>
    <row r="3742" spans="1:43" x14ac:dyDescent="0.35">
      <c r="A3742">
        <v>2</v>
      </c>
      <c r="B3742">
        <v>0</v>
      </c>
      <c r="C3742">
        <v>0</v>
      </c>
      <c r="D3742">
        <v>1</v>
      </c>
      <c r="E3742">
        <v>0</v>
      </c>
      <c r="F3742">
        <v>0</v>
      </c>
      <c r="G3742">
        <v>0</v>
      </c>
      <c r="H3742" s="9">
        <v>3205.8915190123598</v>
      </c>
      <c r="I3742" s="9">
        <v>-1.830104</v>
      </c>
      <c r="J3742" s="9">
        <v>-1.8300873</v>
      </c>
      <c r="K3742" s="9">
        <v>-12.007925999999999</v>
      </c>
      <c r="L3742" s="9">
        <v>-37.840130000000002</v>
      </c>
      <c r="M3742" s="9">
        <v>-37.840130000000002</v>
      </c>
      <c r="N3742" s="9">
        <v>39</v>
      </c>
      <c r="O3742" s="9">
        <v>62.474986999999999</v>
      </c>
      <c r="P3742" s="9">
        <v>0</v>
      </c>
      <c r="Q3742" s="9">
        <v>1.9236638257448601E-2</v>
      </c>
      <c r="R3742" s="9">
        <v>0</v>
      </c>
      <c r="S3742" s="9">
        <v>442714089109.755</v>
      </c>
      <c r="T3742" s="9">
        <v>3205.8915190123598</v>
      </c>
      <c r="U3742" s="9">
        <v>10.511146714014901</v>
      </c>
      <c r="V3742" s="9">
        <v>0</v>
      </c>
      <c r="W3742" s="9">
        <v>10.511146714014901</v>
      </c>
      <c r="X3742" s="9">
        <v>0</v>
      </c>
      <c r="Y3742" s="9">
        <v>0</v>
      </c>
      <c r="Z3742" s="9">
        <v>2.1975552999999998E-2</v>
      </c>
      <c r="AA3742" s="9">
        <v>152.40662</v>
      </c>
      <c r="AB3742" s="9"/>
      <c r="AQ3742" s="9" t="e">
        <f>#REF!-'Processed Potentiostat'!$J$3</f>
        <v>#REF!</v>
      </c>
    </row>
    <row r="3743" spans="1:43" x14ac:dyDescent="0.35">
      <c r="A3743">
        <v>2</v>
      </c>
      <c r="B3743">
        <v>0</v>
      </c>
      <c r="C3743">
        <v>0</v>
      </c>
      <c r="D3743">
        <v>1</v>
      </c>
      <c r="E3743">
        <v>0</v>
      </c>
      <c r="F3743">
        <v>0</v>
      </c>
      <c r="G3743">
        <v>0</v>
      </c>
      <c r="H3743" s="9">
        <v>3206.8915189871</v>
      </c>
      <c r="I3743" s="9">
        <v>-1.8301551</v>
      </c>
      <c r="J3743" s="9">
        <v>-1.83005</v>
      </c>
      <c r="K3743" s="9">
        <v>-13.399284</v>
      </c>
      <c r="L3743" s="9">
        <v>-37.851475000000001</v>
      </c>
      <c r="M3743" s="9">
        <v>-37.851475000000001</v>
      </c>
      <c r="N3743" s="9">
        <v>39</v>
      </c>
      <c r="O3743" s="9">
        <v>62.474986999999999</v>
      </c>
      <c r="P3743" s="9">
        <v>0</v>
      </c>
      <c r="Q3743" s="9">
        <v>1.9242405410738302E-2</v>
      </c>
      <c r="R3743" s="9">
        <v>0</v>
      </c>
      <c r="S3743" s="9">
        <v>308272995234.27502</v>
      </c>
      <c r="T3743" s="9">
        <v>3206.8915189871</v>
      </c>
      <c r="U3743" s="9">
        <v>10.5142985811268</v>
      </c>
      <c r="V3743" s="9">
        <v>0</v>
      </c>
      <c r="W3743" s="9">
        <v>10.5142985811268</v>
      </c>
      <c r="X3743" s="9">
        <v>0</v>
      </c>
      <c r="Y3743" s="9">
        <v>0</v>
      </c>
      <c r="Z3743" s="9">
        <v>2.4521359999999999E-2</v>
      </c>
      <c r="AA3743" s="9">
        <v>136.57819000000001</v>
      </c>
      <c r="AB3743" s="9"/>
      <c r="AQ3743" s="9" t="e">
        <f>#REF!-'Processed Potentiostat'!$J$3</f>
        <v>#REF!</v>
      </c>
    </row>
    <row r="3744" spans="1:43" x14ac:dyDescent="0.35">
      <c r="A3744">
        <v>2</v>
      </c>
      <c r="B3744">
        <v>0</v>
      </c>
      <c r="C3744">
        <v>0</v>
      </c>
      <c r="D3744">
        <v>1</v>
      </c>
      <c r="E3744">
        <v>0</v>
      </c>
      <c r="F3744">
        <v>0</v>
      </c>
      <c r="G3744">
        <v>0</v>
      </c>
      <c r="H3744" s="9">
        <v>3206.9237189862902</v>
      </c>
      <c r="I3744" s="9">
        <v>-1.8298464999999999</v>
      </c>
      <c r="J3744" s="9">
        <v>-1.8293121999999999</v>
      </c>
      <c r="K3744" s="9">
        <v>-18.40081</v>
      </c>
      <c r="L3744" s="9">
        <v>-37.852015999999999</v>
      </c>
      <c r="M3744" s="9">
        <v>-37.852015999999999</v>
      </c>
      <c r="N3744" s="9">
        <v>39</v>
      </c>
      <c r="O3744" s="9">
        <v>62.474986999999999</v>
      </c>
      <c r="P3744" s="9">
        <v>0</v>
      </c>
      <c r="Q3744" s="9">
        <v>1.9242680664811E-2</v>
      </c>
      <c r="R3744" s="9">
        <v>0</v>
      </c>
      <c r="S3744" s="9">
        <v>43984726795.374603</v>
      </c>
      <c r="T3744" s="9">
        <v>3206.9237189862902</v>
      </c>
      <c r="U3744" s="9">
        <v>10.514449501561099</v>
      </c>
      <c r="V3744" s="9">
        <v>0</v>
      </c>
      <c r="W3744" s="9">
        <v>10.514449501561099</v>
      </c>
      <c r="X3744" s="9">
        <v>0</v>
      </c>
      <c r="Y3744" s="9">
        <v>0</v>
      </c>
      <c r="Z3744" s="9">
        <v>3.3660824999999998E-2</v>
      </c>
      <c r="AA3744" s="9">
        <v>99.414764000000005</v>
      </c>
      <c r="AB3744" s="9"/>
      <c r="AQ3744" s="9" t="e">
        <f>#REF!-'Processed Potentiostat'!$J$3</f>
        <v>#REF!</v>
      </c>
    </row>
    <row r="3745" spans="1:43" x14ac:dyDescent="0.35">
      <c r="A3745">
        <v>2</v>
      </c>
      <c r="B3745">
        <v>0</v>
      </c>
      <c r="C3745">
        <v>0</v>
      </c>
      <c r="D3745">
        <v>1</v>
      </c>
      <c r="E3745">
        <v>0</v>
      </c>
      <c r="F3745">
        <v>0</v>
      </c>
      <c r="G3745">
        <v>0</v>
      </c>
      <c r="H3745" s="9">
        <v>3207.3757189748699</v>
      </c>
      <c r="I3745" s="9">
        <v>-1.8298817999999999</v>
      </c>
      <c r="J3745" s="9">
        <v>-1.8290671000000001</v>
      </c>
      <c r="K3745" s="9">
        <v>-23.50038</v>
      </c>
      <c r="L3745" s="9">
        <v>-37.859627000000003</v>
      </c>
      <c r="M3745" s="9">
        <v>-37.859627000000003</v>
      </c>
      <c r="N3745" s="9">
        <v>39</v>
      </c>
      <c r="O3745" s="9">
        <v>62.474986999999999</v>
      </c>
      <c r="P3745" s="9">
        <v>0</v>
      </c>
      <c r="Q3745" s="9">
        <v>1.92465472725687E-2</v>
      </c>
      <c r="R3745" s="9">
        <v>0</v>
      </c>
      <c r="S3745" s="9">
        <v>34241463677.0956</v>
      </c>
      <c r="T3745" s="9">
        <v>3207.3757189748699</v>
      </c>
      <c r="U3745" s="9">
        <v>10.5165632435037</v>
      </c>
      <c r="V3745" s="9">
        <v>0</v>
      </c>
      <c r="W3745" s="9">
        <v>10.5165632435037</v>
      </c>
      <c r="X3745" s="9">
        <v>0</v>
      </c>
      <c r="Y3745" s="9">
        <v>0</v>
      </c>
      <c r="Z3745" s="9">
        <v>4.2983769999999998E-2</v>
      </c>
      <c r="AA3745" s="9">
        <v>77.831383000000002</v>
      </c>
      <c r="AB3745" s="9"/>
      <c r="AQ3745" s="9" t="e">
        <f>#REF!-'Processed Potentiostat'!$J$3</f>
        <v>#REF!</v>
      </c>
    </row>
    <row r="3746" spans="1:43" x14ac:dyDescent="0.35">
      <c r="A3746">
        <v>2</v>
      </c>
      <c r="B3746">
        <v>0</v>
      </c>
      <c r="C3746">
        <v>0</v>
      </c>
      <c r="D3746">
        <v>1</v>
      </c>
      <c r="E3746">
        <v>0</v>
      </c>
      <c r="F3746">
        <v>0</v>
      </c>
      <c r="G3746">
        <v>0</v>
      </c>
      <c r="H3746" s="9">
        <v>3208.10371895648</v>
      </c>
      <c r="I3746" s="9">
        <v>-1.8298973999999999</v>
      </c>
      <c r="J3746" s="9">
        <v>-1.8298523</v>
      </c>
      <c r="K3746" s="9">
        <v>-18.494586999999999</v>
      </c>
      <c r="L3746" s="9">
        <v>-37.874873999999998</v>
      </c>
      <c r="M3746" s="9">
        <v>-37.874873999999998</v>
      </c>
      <c r="N3746" s="9">
        <v>39</v>
      </c>
      <c r="O3746" s="9">
        <v>62.474986999999999</v>
      </c>
      <c r="P3746" s="9">
        <v>0</v>
      </c>
      <c r="Q3746" s="9">
        <v>1.9254297380877899E-2</v>
      </c>
      <c r="R3746" s="9">
        <v>0</v>
      </c>
      <c r="S3746" s="9">
        <v>118198463261.384</v>
      </c>
      <c r="T3746" s="9">
        <v>3208.10371895648</v>
      </c>
      <c r="U3746" s="9">
        <v>10.5207982740998</v>
      </c>
      <c r="V3746" s="9">
        <v>0</v>
      </c>
      <c r="W3746" s="9">
        <v>10.5207982740998</v>
      </c>
      <c r="X3746" s="9">
        <v>0</v>
      </c>
      <c r="Y3746" s="9">
        <v>0</v>
      </c>
      <c r="Z3746" s="9">
        <v>3.3842362000000001E-2</v>
      </c>
      <c r="AA3746" s="9">
        <v>98.939887999999996</v>
      </c>
      <c r="AB3746" s="9"/>
      <c r="AQ3746" s="9" t="e">
        <f>#REF!-'Processed Potentiostat'!$J$3</f>
        <v>#REF!</v>
      </c>
    </row>
    <row r="3747" spans="1:43" x14ac:dyDescent="0.35">
      <c r="A3747">
        <v>2</v>
      </c>
      <c r="B3747">
        <v>0</v>
      </c>
      <c r="C3747">
        <v>0</v>
      </c>
      <c r="D3747">
        <v>1</v>
      </c>
      <c r="E3747">
        <v>0</v>
      </c>
      <c r="F3747">
        <v>0</v>
      </c>
      <c r="G3747">
        <v>0</v>
      </c>
      <c r="H3747" s="9">
        <v>3209.1037189312101</v>
      </c>
      <c r="I3747" s="9">
        <v>-1.8300037</v>
      </c>
      <c r="J3747" s="9">
        <v>-1.8296642000000001</v>
      </c>
      <c r="K3747" s="9">
        <v>-15.734958000000001</v>
      </c>
      <c r="L3747" s="9">
        <v>-37.892090000000003</v>
      </c>
      <c r="M3747" s="9">
        <v>-37.892090000000003</v>
      </c>
      <c r="N3747" s="9">
        <v>39</v>
      </c>
      <c r="O3747" s="9">
        <v>62.474986999999999</v>
      </c>
      <c r="P3747" s="9">
        <v>0</v>
      </c>
      <c r="Q3747" s="9">
        <v>1.9263047103964301E-2</v>
      </c>
      <c r="R3747" s="9">
        <v>0</v>
      </c>
      <c r="S3747" s="9">
        <v>74510520908.039703</v>
      </c>
      <c r="T3747" s="9">
        <v>3209.1037189312101</v>
      </c>
      <c r="U3747" s="9">
        <v>10.5255803198846</v>
      </c>
      <c r="V3747" s="9">
        <v>0</v>
      </c>
      <c r="W3747" s="9">
        <v>10.5255803198846</v>
      </c>
      <c r="X3747" s="9">
        <v>0</v>
      </c>
      <c r="Y3747" s="9">
        <v>0</v>
      </c>
      <c r="Z3747" s="9">
        <v>2.878969E-2</v>
      </c>
      <c r="AA3747" s="9">
        <v>116.28021</v>
      </c>
      <c r="AB3747" s="9"/>
      <c r="AQ3747" s="9" t="e">
        <f>#REF!-'Processed Potentiostat'!$J$3</f>
        <v>#REF!</v>
      </c>
    </row>
    <row r="3748" spans="1:43" x14ac:dyDescent="0.35">
      <c r="A3748">
        <v>2</v>
      </c>
      <c r="B3748">
        <v>0</v>
      </c>
      <c r="C3748">
        <v>0</v>
      </c>
      <c r="D3748">
        <v>1</v>
      </c>
      <c r="E3748">
        <v>0</v>
      </c>
      <c r="F3748">
        <v>0</v>
      </c>
      <c r="G3748">
        <v>0</v>
      </c>
      <c r="H3748" s="9">
        <v>3209.7061189159999</v>
      </c>
      <c r="I3748" s="9">
        <v>-1.8298626</v>
      </c>
      <c r="J3748" s="9">
        <v>-1.8306198</v>
      </c>
      <c r="K3748" s="9">
        <v>-10.731718000000001</v>
      </c>
      <c r="L3748" s="9">
        <v>-37.901119000000001</v>
      </c>
      <c r="M3748" s="9">
        <v>-37.901119000000001</v>
      </c>
      <c r="N3748" s="9">
        <v>39</v>
      </c>
      <c r="O3748" s="9">
        <v>62.474986999999999</v>
      </c>
      <c r="P3748" s="9">
        <v>0</v>
      </c>
      <c r="Q3748" s="9">
        <v>1.92676385976716E-2</v>
      </c>
      <c r="R3748" s="9">
        <v>0</v>
      </c>
      <c r="S3748" s="9">
        <v>84783371329.826996</v>
      </c>
      <c r="T3748" s="9">
        <v>3209.7061189159999</v>
      </c>
      <c r="U3748" s="9">
        <v>10.528089022863201</v>
      </c>
      <c r="V3748" s="9">
        <v>0</v>
      </c>
      <c r="W3748" s="9">
        <v>10.528089022863201</v>
      </c>
      <c r="X3748" s="9">
        <v>0</v>
      </c>
      <c r="Y3748" s="9">
        <v>0</v>
      </c>
      <c r="Z3748" s="9">
        <v>1.9645697E-2</v>
      </c>
      <c r="AA3748" s="9">
        <v>170.58031</v>
      </c>
      <c r="AB3748" s="9"/>
      <c r="AQ3748" s="9" t="e">
        <f>#REF!-'Processed Potentiostat'!$J$3</f>
        <v>#REF!</v>
      </c>
    </row>
    <row r="3749" spans="1:43" x14ac:dyDescent="0.35">
      <c r="A3749">
        <v>2</v>
      </c>
      <c r="B3749">
        <v>0</v>
      </c>
      <c r="C3749">
        <v>0</v>
      </c>
      <c r="D3749">
        <v>1</v>
      </c>
      <c r="E3749">
        <v>0</v>
      </c>
      <c r="F3749">
        <v>0</v>
      </c>
      <c r="G3749">
        <v>0</v>
      </c>
      <c r="H3749" s="9">
        <v>3210.7061188907301</v>
      </c>
      <c r="I3749" s="9">
        <v>-1.8298962999999999</v>
      </c>
      <c r="J3749" s="9">
        <v>-1.8304149000000001</v>
      </c>
      <c r="K3749" s="9">
        <v>-10.393043</v>
      </c>
      <c r="L3749" s="9">
        <v>-37.912047999999999</v>
      </c>
      <c r="M3749" s="9">
        <v>-37.912047999999999</v>
      </c>
      <c r="N3749" s="9">
        <v>39</v>
      </c>
      <c r="O3749" s="9">
        <v>62.474986999999999</v>
      </c>
      <c r="P3749" s="9">
        <v>0</v>
      </c>
      <c r="Q3749" s="9">
        <v>1.92731954869549E-2</v>
      </c>
      <c r="R3749" s="9">
        <v>0</v>
      </c>
      <c r="S3749" s="9">
        <v>156587544489.246</v>
      </c>
      <c r="T3749" s="9">
        <v>3210.7061188907301</v>
      </c>
      <c r="U3749" s="9">
        <v>10.5311242361088</v>
      </c>
      <c r="V3749" s="9">
        <v>0</v>
      </c>
      <c r="W3749" s="9">
        <v>10.5311242361088</v>
      </c>
      <c r="X3749" s="9">
        <v>0</v>
      </c>
      <c r="Y3749" s="9">
        <v>0</v>
      </c>
      <c r="Z3749" s="9">
        <v>1.9023579999999998E-2</v>
      </c>
      <c r="AA3749" s="9">
        <v>176.11924999999999</v>
      </c>
      <c r="AB3749" s="9"/>
      <c r="AQ3749" s="9" t="e">
        <f>#REF!-'Processed Potentiostat'!$J$3</f>
        <v>#REF!</v>
      </c>
    </row>
    <row r="3750" spans="1:43" x14ac:dyDescent="0.35">
      <c r="A3750">
        <v>2</v>
      </c>
      <c r="B3750">
        <v>0</v>
      </c>
      <c r="C3750">
        <v>0</v>
      </c>
      <c r="D3750">
        <v>1</v>
      </c>
      <c r="E3750">
        <v>0</v>
      </c>
      <c r="F3750">
        <v>0</v>
      </c>
      <c r="G3750">
        <v>0</v>
      </c>
      <c r="H3750" s="9">
        <v>3211.1963188783502</v>
      </c>
      <c r="I3750" s="9">
        <v>-1.8299536999999999</v>
      </c>
      <c r="J3750" s="9">
        <v>-1.8305651999999999</v>
      </c>
      <c r="K3750" s="9">
        <v>-15.407714</v>
      </c>
      <c r="L3750" s="9">
        <v>-37.918208999999997</v>
      </c>
      <c r="M3750" s="9">
        <v>-37.918208999999997</v>
      </c>
      <c r="N3750" s="9">
        <v>39</v>
      </c>
      <c r="O3750" s="9">
        <v>62.474986999999999</v>
      </c>
      <c r="P3750" s="9">
        <v>0</v>
      </c>
      <c r="Q3750" s="9">
        <v>1.9276328161724001E-2</v>
      </c>
      <c r="R3750" s="9">
        <v>0</v>
      </c>
      <c r="S3750" s="9">
        <v>96622416943.471603</v>
      </c>
      <c r="T3750" s="9">
        <v>3211.1963188783502</v>
      </c>
      <c r="U3750" s="9">
        <v>10.532836006015801</v>
      </c>
      <c r="V3750" s="9">
        <v>0</v>
      </c>
      <c r="W3750" s="9">
        <v>10.532836006015801</v>
      </c>
      <c r="X3750" s="9">
        <v>0</v>
      </c>
      <c r="Y3750" s="9">
        <v>0</v>
      </c>
      <c r="Z3750" s="9">
        <v>2.8204824999999999E-2</v>
      </c>
      <c r="AA3750" s="9">
        <v>118.80835999999999</v>
      </c>
      <c r="AB3750" s="9"/>
      <c r="AQ3750" s="9" t="e">
        <f>#REF!-'Processed Potentiostat'!$J$3</f>
        <v>#REF!</v>
      </c>
    </row>
    <row r="3751" spans="1:43" x14ac:dyDescent="0.35">
      <c r="A3751">
        <v>2</v>
      </c>
      <c r="B3751">
        <v>0</v>
      </c>
      <c r="C3751">
        <v>0</v>
      </c>
      <c r="D3751">
        <v>1</v>
      </c>
      <c r="E3751">
        <v>0</v>
      </c>
      <c r="F3751">
        <v>0</v>
      </c>
      <c r="G3751">
        <v>0</v>
      </c>
      <c r="H3751" s="9">
        <v>3212.1963188530899</v>
      </c>
      <c r="I3751" s="9">
        <v>-1.8298844000000001</v>
      </c>
      <c r="J3751" s="9">
        <v>-1.829728</v>
      </c>
      <c r="K3751" s="9">
        <v>-12.310858</v>
      </c>
      <c r="L3751" s="9">
        <v>-37.931755000000003</v>
      </c>
      <c r="M3751" s="9">
        <v>-37.931755000000003</v>
      </c>
      <c r="N3751" s="9">
        <v>39</v>
      </c>
      <c r="O3751" s="9">
        <v>62.474986999999999</v>
      </c>
      <c r="P3751" s="9">
        <v>0</v>
      </c>
      <c r="Q3751" s="9">
        <v>1.9283213016521802E-2</v>
      </c>
      <c r="R3751" s="9">
        <v>0</v>
      </c>
      <c r="S3751" s="9">
        <v>85284001932.190994</v>
      </c>
      <c r="T3751" s="9">
        <v>3212.1963188530899</v>
      </c>
      <c r="U3751" s="9">
        <v>10.5365982058645</v>
      </c>
      <c r="V3751" s="9">
        <v>0</v>
      </c>
      <c r="W3751" s="9">
        <v>10.5365982058645</v>
      </c>
      <c r="X3751" s="9">
        <v>0</v>
      </c>
      <c r="Y3751" s="9">
        <v>0</v>
      </c>
      <c r="Z3751" s="9">
        <v>2.2525521E-2</v>
      </c>
      <c r="AA3751" s="9">
        <v>148.62718000000001</v>
      </c>
      <c r="AB3751" s="9"/>
      <c r="AQ3751" s="9" t="e">
        <f>#REF!-'Processed Potentiostat'!$J$3</f>
        <v>#REF!</v>
      </c>
    </row>
    <row r="3752" spans="1:43" x14ac:dyDescent="0.35">
      <c r="A3752">
        <v>2</v>
      </c>
      <c r="B3752">
        <v>0</v>
      </c>
      <c r="C3752">
        <v>0</v>
      </c>
      <c r="D3752">
        <v>1</v>
      </c>
      <c r="E3752">
        <v>0</v>
      </c>
      <c r="F3752">
        <v>0</v>
      </c>
      <c r="G3752">
        <v>0</v>
      </c>
      <c r="H3752" s="9">
        <v>3213.1963188278301</v>
      </c>
      <c r="I3752" s="9">
        <v>-1.829952</v>
      </c>
      <c r="J3752" s="9">
        <v>-1.8298327999999999</v>
      </c>
      <c r="K3752" s="9">
        <v>-9.4449939999999994</v>
      </c>
      <c r="L3752" s="9">
        <v>-37.943202999999997</v>
      </c>
      <c r="M3752" s="9">
        <v>-37.943202999999997</v>
      </c>
      <c r="N3752" s="9">
        <v>39</v>
      </c>
      <c r="O3752" s="9">
        <v>62.474986999999999</v>
      </c>
      <c r="P3752" s="9">
        <v>0</v>
      </c>
      <c r="Q3752" s="9">
        <v>1.9289031837273499E-2</v>
      </c>
      <c r="R3752" s="9">
        <v>0</v>
      </c>
      <c r="S3752" s="9">
        <v>111602613496.73</v>
      </c>
      <c r="T3752" s="9">
        <v>3213.1963188278301</v>
      </c>
      <c r="U3752" s="9">
        <v>10.539778527043699</v>
      </c>
      <c r="V3752" s="9">
        <v>0</v>
      </c>
      <c r="W3752" s="9">
        <v>10.539778527043699</v>
      </c>
      <c r="X3752" s="9">
        <v>0</v>
      </c>
      <c r="Y3752" s="9">
        <v>0</v>
      </c>
      <c r="Z3752" s="9">
        <v>1.7282760000000001E-2</v>
      </c>
      <c r="AA3752" s="9">
        <v>193.73572999999999</v>
      </c>
      <c r="AB3752" s="9"/>
      <c r="AQ3752" s="9" t="e">
        <f>#REF!-'Processed Potentiostat'!$J$3</f>
        <v>#REF!</v>
      </c>
    </row>
    <row r="3753" spans="1:43" x14ac:dyDescent="0.35">
      <c r="A3753">
        <v>2</v>
      </c>
      <c r="B3753">
        <v>0</v>
      </c>
      <c r="C3753">
        <v>0</v>
      </c>
      <c r="D3753">
        <v>1</v>
      </c>
      <c r="E3753">
        <v>0</v>
      </c>
      <c r="F3753">
        <v>0</v>
      </c>
      <c r="G3753">
        <v>0</v>
      </c>
      <c r="H3753" s="9">
        <v>3214.1963188025602</v>
      </c>
      <c r="I3753" s="9">
        <v>-1.8301293999999999</v>
      </c>
      <c r="J3753" s="9">
        <v>-1.8299756</v>
      </c>
      <c r="K3753" s="9">
        <v>-12.996669000000001</v>
      </c>
      <c r="L3753" s="9">
        <v>-37.953086999999996</v>
      </c>
      <c r="M3753" s="9">
        <v>-37.953086999999996</v>
      </c>
      <c r="N3753" s="9">
        <v>39</v>
      </c>
      <c r="O3753" s="9">
        <v>62.474986999999999</v>
      </c>
      <c r="P3753" s="9">
        <v>0</v>
      </c>
      <c r="Q3753" s="9">
        <v>1.9294056076275899E-2</v>
      </c>
      <c r="R3753" s="9">
        <v>0</v>
      </c>
      <c r="S3753" s="9">
        <v>192487033286.94699</v>
      </c>
      <c r="T3753" s="9">
        <v>3214.1963188025602</v>
      </c>
      <c r="U3753" s="9">
        <v>10.5425236310101</v>
      </c>
      <c r="V3753" s="9">
        <v>0</v>
      </c>
      <c r="W3753" s="9">
        <v>10.5425236310101</v>
      </c>
      <c r="X3753" s="9">
        <v>0</v>
      </c>
      <c r="Y3753" s="9">
        <v>0</v>
      </c>
      <c r="Z3753" s="9">
        <v>2.3783586999999998E-2</v>
      </c>
      <c r="AA3753" s="9">
        <v>140.80343999999999</v>
      </c>
      <c r="AB3753" s="9"/>
      <c r="AQ3753" s="9" t="e">
        <f>#REF!-'Processed Potentiostat'!$J$3</f>
        <v>#REF!</v>
      </c>
    </row>
    <row r="3754" spans="1:43" x14ac:dyDescent="0.35">
      <c r="A3754">
        <v>2</v>
      </c>
      <c r="B3754">
        <v>0</v>
      </c>
      <c r="C3754">
        <v>0</v>
      </c>
      <c r="D3754">
        <v>1</v>
      </c>
      <c r="E3754">
        <v>0</v>
      </c>
      <c r="F3754">
        <v>0</v>
      </c>
      <c r="G3754">
        <v>0</v>
      </c>
      <c r="H3754" s="9">
        <v>3215.1963187772999</v>
      </c>
      <c r="I3754" s="9">
        <v>-1.8300407000000001</v>
      </c>
      <c r="J3754" s="9">
        <v>-1.8305073000000001</v>
      </c>
      <c r="K3754" s="9">
        <v>-11.781086999999999</v>
      </c>
      <c r="L3754" s="9">
        <v>-37.965591000000003</v>
      </c>
      <c r="M3754" s="9">
        <v>-37.965591000000003</v>
      </c>
      <c r="N3754" s="9">
        <v>39</v>
      </c>
      <c r="O3754" s="9">
        <v>62.474986999999999</v>
      </c>
      <c r="P3754" s="9">
        <v>0</v>
      </c>
      <c r="Q3754" s="9">
        <v>1.93004143319364E-2</v>
      </c>
      <c r="R3754" s="9">
        <v>0</v>
      </c>
      <c r="S3754" s="9">
        <v>113499095368.37199</v>
      </c>
      <c r="T3754" s="9">
        <v>3215.1963187772999</v>
      </c>
      <c r="U3754" s="9">
        <v>10.545997540277</v>
      </c>
      <c r="V3754" s="9">
        <v>0</v>
      </c>
      <c r="W3754" s="9">
        <v>10.545997540277</v>
      </c>
      <c r="X3754" s="9">
        <v>0</v>
      </c>
      <c r="Y3754" s="9">
        <v>0</v>
      </c>
      <c r="Z3754" s="9">
        <v>2.1565365E-2</v>
      </c>
      <c r="AA3754" s="9">
        <v>155.37676999999999</v>
      </c>
      <c r="AB3754" s="9"/>
      <c r="AQ3754" s="9" t="e">
        <f>#REF!-'Processed Potentiostat'!$J$3</f>
        <v>#REF!</v>
      </c>
    </row>
    <row r="3755" spans="1:43" x14ac:dyDescent="0.35">
      <c r="A3755">
        <v>2</v>
      </c>
      <c r="B3755">
        <v>0</v>
      </c>
      <c r="C3755">
        <v>0</v>
      </c>
      <c r="D3755">
        <v>1</v>
      </c>
      <c r="E3755">
        <v>0</v>
      </c>
      <c r="F3755">
        <v>0</v>
      </c>
      <c r="G3755">
        <v>0</v>
      </c>
      <c r="H3755" s="9">
        <v>3216.19631875204</v>
      </c>
      <c r="I3755" s="9">
        <v>-1.8298867000000001</v>
      </c>
      <c r="J3755" s="9">
        <v>-1.8305619</v>
      </c>
      <c r="K3755" s="9">
        <v>-13.771264</v>
      </c>
      <c r="L3755" s="9">
        <v>-37.976813999999997</v>
      </c>
      <c r="M3755" s="9">
        <v>-37.976813999999997</v>
      </c>
      <c r="N3755" s="9">
        <v>39</v>
      </c>
      <c r="O3755" s="9">
        <v>62.474986999999999</v>
      </c>
      <c r="P3755" s="9">
        <v>0</v>
      </c>
      <c r="Q3755" s="9">
        <v>1.93061210268997E-2</v>
      </c>
      <c r="R3755" s="9">
        <v>0</v>
      </c>
      <c r="S3755" s="9">
        <v>97601900085.848999</v>
      </c>
      <c r="T3755" s="9">
        <v>3216.19631875204</v>
      </c>
      <c r="U3755" s="9">
        <v>10.549114872356601</v>
      </c>
      <c r="V3755" s="9">
        <v>0</v>
      </c>
      <c r="W3755" s="9">
        <v>10.549114872356601</v>
      </c>
      <c r="X3755" s="9">
        <v>0</v>
      </c>
      <c r="Y3755" s="9">
        <v>0</v>
      </c>
      <c r="Z3755" s="9">
        <v>2.5209150999999999E-2</v>
      </c>
      <c r="AA3755" s="9">
        <v>132.92621</v>
      </c>
      <c r="AB3755" s="9"/>
      <c r="AQ3755" s="9" t="e">
        <f>#REF!-'Processed Potentiostat'!$J$3</f>
        <v>#REF!</v>
      </c>
    </row>
    <row r="3756" spans="1:43" x14ac:dyDescent="0.35">
      <c r="A3756">
        <v>2</v>
      </c>
      <c r="B3756">
        <v>0</v>
      </c>
      <c r="C3756">
        <v>0</v>
      </c>
      <c r="D3756">
        <v>1</v>
      </c>
      <c r="E3756">
        <v>0</v>
      </c>
      <c r="F3756">
        <v>0</v>
      </c>
      <c r="G3756">
        <v>0</v>
      </c>
      <c r="H3756" s="9">
        <v>3217.1963187267802</v>
      </c>
      <c r="I3756" s="9">
        <v>-1.8301411000000001</v>
      </c>
      <c r="J3756" s="9">
        <v>-1.8300364</v>
      </c>
      <c r="K3756" s="9">
        <v>-13.336907</v>
      </c>
      <c r="L3756" s="9">
        <v>-37.990237999999998</v>
      </c>
      <c r="M3756" s="9">
        <v>-37.990237999999998</v>
      </c>
      <c r="N3756" s="9">
        <v>39</v>
      </c>
      <c r="O3756" s="9">
        <v>62.474986999999999</v>
      </c>
      <c r="P3756" s="9">
        <v>0</v>
      </c>
      <c r="Q3756" s="9">
        <v>1.9312944988473101E-2</v>
      </c>
      <c r="R3756" s="9">
        <v>0</v>
      </c>
      <c r="S3756" s="9">
        <v>278570982966.56</v>
      </c>
      <c r="T3756" s="9">
        <v>3217.1963187267802</v>
      </c>
      <c r="U3756" s="9">
        <v>10.552843561230199</v>
      </c>
      <c r="V3756" s="9">
        <v>0</v>
      </c>
      <c r="W3756" s="9">
        <v>10.552843561230199</v>
      </c>
      <c r="X3756" s="9">
        <v>0</v>
      </c>
      <c r="Y3756" s="9">
        <v>0</v>
      </c>
      <c r="Z3756" s="9">
        <v>2.4407024999999999E-2</v>
      </c>
      <c r="AA3756" s="9">
        <v>137.21593999999999</v>
      </c>
      <c r="AB3756" s="9"/>
      <c r="AQ3756" s="9" t="e">
        <f>#REF!-'Processed Potentiostat'!$J$3</f>
        <v>#REF!</v>
      </c>
    </row>
    <row r="3757" spans="1:43" x14ac:dyDescent="0.35">
      <c r="A3757">
        <v>2</v>
      </c>
      <c r="B3757">
        <v>0</v>
      </c>
      <c r="C3757">
        <v>0</v>
      </c>
      <c r="D3757">
        <v>1</v>
      </c>
      <c r="E3757">
        <v>0</v>
      </c>
      <c r="F3757">
        <v>0</v>
      </c>
      <c r="G3757">
        <v>0</v>
      </c>
      <c r="H3757" s="9">
        <v>3218.1963187015199</v>
      </c>
      <c r="I3757" s="9">
        <v>-1.8300874</v>
      </c>
      <c r="J3757" s="9">
        <v>-1.8302159</v>
      </c>
      <c r="K3757" s="9">
        <v>-14.294252999999999</v>
      </c>
      <c r="L3757" s="9">
        <v>-38.004021000000002</v>
      </c>
      <c r="M3757" s="9">
        <v>-38.004021000000002</v>
      </c>
      <c r="N3757" s="9">
        <v>39</v>
      </c>
      <c r="O3757" s="9">
        <v>62.474986999999999</v>
      </c>
      <c r="P3757" s="9">
        <v>0</v>
      </c>
      <c r="Q3757" s="9">
        <v>1.9319951919946E-2</v>
      </c>
      <c r="R3757" s="9">
        <v>0</v>
      </c>
      <c r="S3757" s="9">
        <v>880665315636.80005</v>
      </c>
      <c r="T3757" s="9">
        <v>3218.1963187015199</v>
      </c>
      <c r="U3757" s="9">
        <v>10.556672820135001</v>
      </c>
      <c r="V3757" s="9">
        <v>0</v>
      </c>
      <c r="W3757" s="9">
        <v>10.556672820135001</v>
      </c>
      <c r="X3757" s="9">
        <v>0</v>
      </c>
      <c r="Y3757" s="9">
        <v>0</v>
      </c>
      <c r="Z3757" s="9">
        <v>2.6161569999999999E-2</v>
      </c>
      <c r="AA3757" s="9">
        <v>128.03859</v>
      </c>
      <c r="AB3757" s="9"/>
      <c r="AQ3757" s="9" t="e">
        <f>#REF!-'Processed Potentiostat'!$J$3</f>
        <v>#REF!</v>
      </c>
    </row>
    <row r="3758" spans="1:43" x14ac:dyDescent="0.35">
      <c r="A3758">
        <v>2</v>
      </c>
      <c r="B3758">
        <v>0</v>
      </c>
      <c r="C3758">
        <v>0</v>
      </c>
      <c r="D3758">
        <v>1</v>
      </c>
      <c r="E3758">
        <v>0</v>
      </c>
      <c r="F3758">
        <v>0</v>
      </c>
      <c r="G3758">
        <v>0</v>
      </c>
      <c r="H3758" s="9">
        <v>3219.19631867625</v>
      </c>
      <c r="I3758" s="9">
        <v>-1.8300231</v>
      </c>
      <c r="J3758" s="9">
        <v>-1.8297436</v>
      </c>
      <c r="K3758" s="9">
        <v>-12.383448</v>
      </c>
      <c r="L3758" s="9">
        <v>-38.017414000000002</v>
      </c>
      <c r="M3758" s="9">
        <v>-38.017414000000002</v>
      </c>
      <c r="N3758" s="9">
        <v>39</v>
      </c>
      <c r="O3758" s="9">
        <v>62.474986999999999</v>
      </c>
      <c r="P3758" s="9">
        <v>0</v>
      </c>
      <c r="Q3758" s="9">
        <v>1.9326759278860399E-2</v>
      </c>
      <c r="R3758" s="9">
        <v>0</v>
      </c>
      <c r="S3758" s="9">
        <v>88586999960.270599</v>
      </c>
      <c r="T3758" s="9">
        <v>3219.19631867625</v>
      </c>
      <c r="U3758" s="9">
        <v>10.5603933286989</v>
      </c>
      <c r="V3758" s="9">
        <v>0</v>
      </c>
      <c r="W3758" s="9">
        <v>10.5603933286989</v>
      </c>
      <c r="X3758" s="9">
        <v>0</v>
      </c>
      <c r="Y3758" s="9">
        <v>0</v>
      </c>
      <c r="Z3758" s="9">
        <v>2.2658534000000001E-2</v>
      </c>
      <c r="AA3758" s="9">
        <v>147.75720000000001</v>
      </c>
      <c r="AB3758" s="9"/>
      <c r="AQ3758" s="9" t="e">
        <f>#REF!-'Processed Potentiostat'!$J$3</f>
        <v>#REF!</v>
      </c>
    </row>
    <row r="3759" spans="1:43" x14ac:dyDescent="0.35">
      <c r="A3759">
        <v>2</v>
      </c>
      <c r="B3759">
        <v>0</v>
      </c>
      <c r="C3759">
        <v>0</v>
      </c>
      <c r="D3759">
        <v>1</v>
      </c>
      <c r="E3759">
        <v>0</v>
      </c>
      <c r="F3759">
        <v>0</v>
      </c>
      <c r="G3759">
        <v>0</v>
      </c>
      <c r="H3759" s="9">
        <v>3220.1963186509902</v>
      </c>
      <c r="I3759" s="9">
        <v>-1.8298401</v>
      </c>
      <c r="J3759" s="9">
        <v>-1.8299247000000001</v>
      </c>
      <c r="K3759" s="9">
        <v>-14.664821999999999</v>
      </c>
      <c r="L3759" s="9">
        <v>-38.030354000000003</v>
      </c>
      <c r="M3759" s="9">
        <v>-38.030354000000003</v>
      </c>
      <c r="N3759" s="9">
        <v>39</v>
      </c>
      <c r="O3759" s="9">
        <v>62.474986999999999</v>
      </c>
      <c r="P3759" s="9">
        <v>0</v>
      </c>
      <c r="Q3759" s="9">
        <v>1.93333365635582E-2</v>
      </c>
      <c r="R3759" s="9">
        <v>0</v>
      </c>
      <c r="S3759" s="9">
        <v>153302134941.00299</v>
      </c>
      <c r="T3759" s="9">
        <v>3220.1963186509902</v>
      </c>
      <c r="U3759" s="9">
        <v>10.5639875866382</v>
      </c>
      <c r="V3759" s="9">
        <v>0</v>
      </c>
      <c r="W3759" s="9">
        <v>10.5639875866382</v>
      </c>
      <c r="X3759" s="9">
        <v>0</v>
      </c>
      <c r="Y3759" s="9">
        <v>0</v>
      </c>
      <c r="Z3759" s="9">
        <v>2.6835520000000002E-2</v>
      </c>
      <c r="AA3759" s="9">
        <v>124.78328999999999</v>
      </c>
      <c r="AB3759" s="9"/>
      <c r="AQ3759" s="9" t="e">
        <f>#REF!-'Processed Potentiostat'!$J$3</f>
        <v>#REF!</v>
      </c>
    </row>
    <row r="3760" spans="1:43" x14ac:dyDescent="0.35">
      <c r="A3760">
        <v>2</v>
      </c>
      <c r="B3760">
        <v>0</v>
      </c>
      <c r="C3760">
        <v>0</v>
      </c>
      <c r="D3760">
        <v>1</v>
      </c>
      <c r="E3760">
        <v>0</v>
      </c>
      <c r="F3760">
        <v>0</v>
      </c>
      <c r="G3760">
        <v>0</v>
      </c>
      <c r="H3760" s="9">
        <v>3221.1963186257299</v>
      </c>
      <c r="I3760" s="9">
        <v>-1.8298452000000001</v>
      </c>
      <c r="J3760" s="9">
        <v>-1.8301856999999999</v>
      </c>
      <c r="K3760" s="9">
        <v>-12.845545</v>
      </c>
      <c r="L3760" s="9">
        <v>-38.043906999999997</v>
      </c>
      <c r="M3760" s="9">
        <v>-38.043906999999997</v>
      </c>
      <c r="N3760" s="9">
        <v>39</v>
      </c>
      <c r="O3760" s="9">
        <v>62.474986999999999</v>
      </c>
      <c r="P3760" s="9">
        <v>0</v>
      </c>
      <c r="Q3760" s="9">
        <v>1.93402270190382E-2</v>
      </c>
      <c r="R3760" s="9">
        <v>0</v>
      </c>
      <c r="S3760" s="9">
        <v>2954957727454.2002</v>
      </c>
      <c r="T3760" s="9">
        <v>3221.1963186257299</v>
      </c>
      <c r="U3760" s="9">
        <v>10.5677523402722</v>
      </c>
      <c r="V3760" s="9">
        <v>0</v>
      </c>
      <c r="W3760" s="9">
        <v>10.5677523402722</v>
      </c>
      <c r="X3760" s="9">
        <v>0</v>
      </c>
      <c r="Y3760" s="9">
        <v>0</v>
      </c>
      <c r="Z3760" s="9">
        <v>2.3509731999999998E-2</v>
      </c>
      <c r="AA3760" s="9">
        <v>142.47630000000001</v>
      </c>
      <c r="AB3760" s="9"/>
      <c r="AQ3760" s="9" t="e">
        <f>#REF!-'Processed Potentiostat'!$J$3</f>
        <v>#REF!</v>
      </c>
    </row>
    <row r="3761" spans="1:43" x14ac:dyDescent="0.35">
      <c r="A3761">
        <v>2</v>
      </c>
      <c r="B3761">
        <v>0</v>
      </c>
      <c r="C3761">
        <v>0</v>
      </c>
      <c r="D3761">
        <v>1</v>
      </c>
      <c r="E3761">
        <v>0</v>
      </c>
      <c r="F3761">
        <v>0</v>
      </c>
      <c r="G3761">
        <v>0</v>
      </c>
      <c r="H3761" s="9">
        <v>3222.19631860047</v>
      </c>
      <c r="I3761" s="9">
        <v>-1.8300920000000001</v>
      </c>
      <c r="J3761" s="9">
        <v>-1.8299681999999999</v>
      </c>
      <c r="K3761" s="9">
        <v>-14.265179</v>
      </c>
      <c r="L3761" s="9">
        <v>-38.057785000000003</v>
      </c>
      <c r="M3761" s="9">
        <v>-38.057785000000003</v>
      </c>
      <c r="N3761" s="9">
        <v>39</v>
      </c>
      <c r="O3761" s="9">
        <v>62.474986999999999</v>
      </c>
      <c r="P3761" s="9">
        <v>0</v>
      </c>
      <c r="Q3761" s="9">
        <v>1.9347281479735998E-2</v>
      </c>
      <c r="R3761" s="9">
        <v>0</v>
      </c>
      <c r="S3761" s="9">
        <v>186044189603.439</v>
      </c>
      <c r="T3761" s="9">
        <v>3222.19631860047</v>
      </c>
      <c r="U3761" s="9">
        <v>10.571606601592601</v>
      </c>
      <c r="V3761" s="9">
        <v>0</v>
      </c>
      <c r="W3761" s="9">
        <v>10.571606601592601</v>
      </c>
      <c r="X3761" s="9">
        <v>0</v>
      </c>
      <c r="Y3761" s="9">
        <v>0</v>
      </c>
      <c r="Z3761" s="9">
        <v>2.6104822999999999E-2</v>
      </c>
      <c r="AA3761" s="9">
        <v>128.28218000000001</v>
      </c>
      <c r="AB3761" s="9"/>
      <c r="AQ3761" s="9" t="e">
        <f>#REF!-'Processed Potentiostat'!$J$3</f>
        <v>#REF!</v>
      </c>
    </row>
    <row r="3762" spans="1:43" x14ac:dyDescent="0.35">
      <c r="A3762">
        <v>2</v>
      </c>
      <c r="B3762">
        <v>0</v>
      </c>
      <c r="C3762">
        <v>0</v>
      </c>
      <c r="D3762">
        <v>1</v>
      </c>
      <c r="E3762">
        <v>0</v>
      </c>
      <c r="F3762">
        <v>0</v>
      </c>
      <c r="G3762">
        <v>0</v>
      </c>
      <c r="H3762" s="9">
        <v>3223.1963185752102</v>
      </c>
      <c r="I3762" s="9">
        <v>-1.8298337</v>
      </c>
      <c r="J3762" s="9">
        <v>-1.8308735</v>
      </c>
      <c r="K3762" s="9">
        <v>-12.557320000000001</v>
      </c>
      <c r="L3762" s="9">
        <v>-38.071323</v>
      </c>
      <c r="M3762" s="9">
        <v>-38.071323</v>
      </c>
      <c r="N3762" s="9">
        <v>39</v>
      </c>
      <c r="O3762" s="9">
        <v>62.474986999999999</v>
      </c>
      <c r="P3762" s="9">
        <v>0</v>
      </c>
      <c r="Q3762" s="9">
        <v>1.93541667645983E-2</v>
      </c>
      <c r="R3762" s="9">
        <v>0</v>
      </c>
      <c r="S3762" s="9">
        <v>54332324117.164398</v>
      </c>
      <c r="T3762" s="9">
        <v>3223.1963185752102</v>
      </c>
      <c r="U3762" s="9">
        <v>10.5753673831851</v>
      </c>
      <c r="V3762" s="9">
        <v>0</v>
      </c>
      <c r="W3762" s="9">
        <v>10.5753673831851</v>
      </c>
      <c r="X3762" s="9">
        <v>0</v>
      </c>
      <c r="Y3762" s="9">
        <v>0</v>
      </c>
      <c r="Z3762" s="9">
        <v>2.2990864E-2</v>
      </c>
      <c r="AA3762" s="9">
        <v>145.8013</v>
      </c>
      <c r="AB3762" s="9"/>
      <c r="AQ3762" s="9" t="e">
        <f>#REF!-'Processed Potentiostat'!$J$3</f>
        <v>#REF!</v>
      </c>
    </row>
    <row r="3763" spans="1:43" x14ac:dyDescent="0.35">
      <c r="A3763">
        <v>2</v>
      </c>
      <c r="B3763">
        <v>0</v>
      </c>
      <c r="C3763">
        <v>0</v>
      </c>
      <c r="D3763">
        <v>1</v>
      </c>
      <c r="E3763">
        <v>0</v>
      </c>
      <c r="F3763">
        <v>0</v>
      </c>
      <c r="G3763">
        <v>0</v>
      </c>
      <c r="H3763" s="9">
        <v>3224.1963185499399</v>
      </c>
      <c r="I3763" s="9">
        <v>-1.8298643000000001</v>
      </c>
      <c r="J3763" s="9">
        <v>-1.8299665000000001</v>
      </c>
      <c r="K3763" s="9">
        <v>-12.117667000000001</v>
      </c>
      <c r="L3763" s="9">
        <v>-38.083134000000001</v>
      </c>
      <c r="M3763" s="9">
        <v>-38.083134000000001</v>
      </c>
      <c r="N3763" s="9">
        <v>39</v>
      </c>
      <c r="O3763" s="9">
        <v>62.474986999999999</v>
      </c>
      <c r="P3763" s="9">
        <v>0</v>
      </c>
      <c r="Q3763" s="9">
        <v>1.9360170225401499E-2</v>
      </c>
      <c r="R3763" s="9">
        <v>0</v>
      </c>
      <c r="S3763" s="9">
        <v>184661551347.44901</v>
      </c>
      <c r="T3763" s="9">
        <v>3224.1963185499399</v>
      </c>
      <c r="U3763" s="9">
        <v>10.578648376169699</v>
      </c>
      <c r="V3763" s="9">
        <v>0</v>
      </c>
      <c r="W3763" s="9">
        <v>10.578648376169699</v>
      </c>
      <c r="X3763" s="9">
        <v>0</v>
      </c>
      <c r="Y3763" s="9">
        <v>0</v>
      </c>
      <c r="Z3763" s="9">
        <v>2.2174926000000001E-2</v>
      </c>
      <c r="AA3763" s="9">
        <v>151.0164</v>
      </c>
      <c r="AB3763" s="9"/>
      <c r="AQ3763" s="9" t="e">
        <f>#REF!-'Processed Potentiostat'!$J$3</f>
        <v>#REF!</v>
      </c>
    </row>
    <row r="3764" spans="1:43" x14ac:dyDescent="0.35">
      <c r="A3764">
        <v>2</v>
      </c>
      <c r="B3764">
        <v>0</v>
      </c>
      <c r="C3764">
        <v>0</v>
      </c>
      <c r="D3764">
        <v>1</v>
      </c>
      <c r="E3764">
        <v>0</v>
      </c>
      <c r="F3764">
        <v>0</v>
      </c>
      <c r="G3764">
        <v>0</v>
      </c>
      <c r="H3764" s="9">
        <v>3224.44711854361</v>
      </c>
      <c r="I3764" s="9">
        <v>-1.8301409</v>
      </c>
      <c r="J3764" s="9">
        <v>-1.8311390000000001</v>
      </c>
      <c r="K3764" s="9">
        <v>-17.157032000000001</v>
      </c>
      <c r="L3764" s="9">
        <v>-38.086188999999997</v>
      </c>
      <c r="M3764" s="9">
        <v>-38.086188999999997</v>
      </c>
      <c r="N3764" s="9">
        <v>39</v>
      </c>
      <c r="O3764" s="9">
        <v>62.474986999999999</v>
      </c>
      <c r="P3764" s="9">
        <v>0</v>
      </c>
      <c r="Q3764" s="9">
        <v>1.93617244414831E-2</v>
      </c>
      <c r="R3764" s="9">
        <v>0</v>
      </c>
      <c r="S3764" s="9">
        <v>39418892329.501099</v>
      </c>
      <c r="T3764" s="9">
        <v>3224.44711854361</v>
      </c>
      <c r="U3764" s="9">
        <v>10.579497361534299</v>
      </c>
      <c r="V3764" s="9">
        <v>0</v>
      </c>
      <c r="W3764" s="9">
        <v>10.579497361534299</v>
      </c>
      <c r="X3764" s="9">
        <v>0</v>
      </c>
      <c r="Y3764" s="9">
        <v>0</v>
      </c>
      <c r="Z3764" s="9">
        <v>3.1416911999999998E-2</v>
      </c>
      <c r="AA3764" s="9">
        <v>106.72819</v>
      </c>
      <c r="AB3764" s="9"/>
      <c r="AQ3764" s="9" t="e">
        <f>#REF!-'Processed Potentiostat'!$J$3</f>
        <v>#REF!</v>
      </c>
    </row>
    <row r="3765" spans="1:43" x14ac:dyDescent="0.35">
      <c r="A3765">
        <v>2</v>
      </c>
      <c r="B3765">
        <v>0</v>
      </c>
      <c r="C3765">
        <v>0</v>
      </c>
      <c r="D3765">
        <v>1</v>
      </c>
      <c r="E3765">
        <v>0</v>
      </c>
      <c r="F3765">
        <v>0</v>
      </c>
      <c r="G3765">
        <v>0</v>
      </c>
      <c r="H3765" s="9">
        <v>3225.4471185183502</v>
      </c>
      <c r="I3765" s="9">
        <v>-1.8300795999999999</v>
      </c>
      <c r="J3765" s="9">
        <v>-1.8296683</v>
      </c>
      <c r="K3765" s="9">
        <v>-16.073101000000001</v>
      </c>
      <c r="L3765" s="9">
        <v>-38.102668999999999</v>
      </c>
      <c r="M3765" s="9">
        <v>-38.102668999999999</v>
      </c>
      <c r="N3765" s="9">
        <v>39</v>
      </c>
      <c r="O3765" s="9">
        <v>62.474986999999999</v>
      </c>
      <c r="P3765" s="9">
        <v>0</v>
      </c>
      <c r="Q3765" s="9">
        <v>1.93700999982006E-2</v>
      </c>
      <c r="R3765" s="9">
        <v>0</v>
      </c>
      <c r="S3765" s="9">
        <v>75526548628.279694</v>
      </c>
      <c r="T3765" s="9">
        <v>3225.4471185183502</v>
      </c>
      <c r="U3765" s="9">
        <v>10.5840747156037</v>
      </c>
      <c r="V3765" s="9">
        <v>0</v>
      </c>
      <c r="W3765" s="9">
        <v>10.5840747156037</v>
      </c>
      <c r="X3765" s="9">
        <v>0</v>
      </c>
      <c r="Y3765" s="9">
        <v>0</v>
      </c>
      <c r="Z3765" s="9">
        <v>2.9408443999999999E-2</v>
      </c>
      <c r="AA3765" s="9">
        <v>113.83418</v>
      </c>
      <c r="AB3765" s="9"/>
      <c r="AQ3765" s="9" t="e">
        <f>#REF!-'Processed Potentiostat'!$J$3</f>
        <v>#REF!</v>
      </c>
    </row>
    <row r="3766" spans="1:43" x14ac:dyDescent="0.35">
      <c r="A3766">
        <v>2</v>
      </c>
      <c r="B3766">
        <v>0</v>
      </c>
      <c r="C3766">
        <v>0</v>
      </c>
      <c r="D3766">
        <v>1</v>
      </c>
      <c r="E3766">
        <v>0</v>
      </c>
      <c r="F3766">
        <v>0</v>
      </c>
      <c r="G3766">
        <v>0</v>
      </c>
      <c r="H3766" s="9">
        <v>3226.4471184930799</v>
      </c>
      <c r="I3766" s="9">
        <v>-1.8300623</v>
      </c>
      <c r="J3766" s="9">
        <v>-1.8310169000000001</v>
      </c>
      <c r="K3766" s="9">
        <v>-13.692081999999999</v>
      </c>
      <c r="L3766" s="9">
        <v>-38.118130000000001</v>
      </c>
      <c r="M3766" s="9">
        <v>-38.118130000000001</v>
      </c>
      <c r="N3766" s="9">
        <v>39</v>
      </c>
      <c r="O3766" s="9">
        <v>62.474986999999999</v>
      </c>
      <c r="P3766" s="9">
        <v>0</v>
      </c>
      <c r="Q3766" s="9">
        <v>1.9377963690895599E-2</v>
      </c>
      <c r="R3766" s="9">
        <v>0</v>
      </c>
      <c r="S3766" s="9">
        <v>45157187582.9002</v>
      </c>
      <c r="T3766" s="9">
        <v>3226.4471184930799</v>
      </c>
      <c r="U3766" s="9">
        <v>10.588369279256</v>
      </c>
      <c r="V3766" s="9">
        <v>0</v>
      </c>
      <c r="W3766" s="9">
        <v>10.588369279256</v>
      </c>
      <c r="X3766" s="9">
        <v>0</v>
      </c>
      <c r="Y3766" s="9">
        <v>0</v>
      </c>
      <c r="Z3766" s="9">
        <v>2.5070433999999999E-2</v>
      </c>
      <c r="AA3766" s="9">
        <v>133.72815</v>
      </c>
      <c r="AB3766" s="9"/>
      <c r="AQ3766" s="9" t="e">
        <f>#REF!-'Processed Potentiostat'!$J$3</f>
        <v>#REF!</v>
      </c>
    </row>
    <row r="3767" spans="1:43" x14ac:dyDescent="0.35">
      <c r="A3767">
        <v>2</v>
      </c>
      <c r="B3767">
        <v>0</v>
      </c>
      <c r="C3767">
        <v>0</v>
      </c>
      <c r="D3767">
        <v>1</v>
      </c>
      <c r="E3767">
        <v>0</v>
      </c>
      <c r="F3767">
        <v>0</v>
      </c>
      <c r="G3767">
        <v>0</v>
      </c>
      <c r="H3767" s="9">
        <v>3227.44711846782</v>
      </c>
      <c r="I3767" s="9">
        <v>-1.8298650000000001</v>
      </c>
      <c r="J3767" s="9">
        <v>-1.8310554000000001</v>
      </c>
      <c r="K3767" s="9">
        <v>-17.075144000000002</v>
      </c>
      <c r="L3767" s="9">
        <v>-38.131011999999998</v>
      </c>
      <c r="M3767" s="9">
        <v>-38.131011999999998</v>
      </c>
      <c r="N3767" s="9">
        <v>39</v>
      </c>
      <c r="O3767" s="9">
        <v>62.474986999999999</v>
      </c>
      <c r="P3767" s="9">
        <v>0</v>
      </c>
      <c r="Q3767" s="9">
        <v>1.9384515935818601E-2</v>
      </c>
      <c r="R3767" s="9">
        <v>0</v>
      </c>
      <c r="S3767" s="9">
        <v>43201798812.3974</v>
      </c>
      <c r="T3767" s="9">
        <v>3227.44711846782</v>
      </c>
      <c r="U3767" s="9">
        <v>10.591947979628699</v>
      </c>
      <c r="V3767" s="9">
        <v>0</v>
      </c>
      <c r="W3767" s="9">
        <v>10.591947979628699</v>
      </c>
      <c r="X3767" s="9">
        <v>0</v>
      </c>
      <c r="Y3767" s="9">
        <v>0</v>
      </c>
      <c r="Z3767" s="9">
        <v>3.1265533999999998E-2</v>
      </c>
      <c r="AA3767" s="9">
        <v>107.23514</v>
      </c>
      <c r="AB3767" s="9"/>
      <c r="AQ3767" s="9" t="e">
        <f>#REF!-'Processed Potentiostat'!$J$3</f>
        <v>#REF!</v>
      </c>
    </row>
    <row r="3768" spans="1:43" x14ac:dyDescent="0.35">
      <c r="A3768">
        <v>2</v>
      </c>
      <c r="B3768">
        <v>0</v>
      </c>
      <c r="C3768">
        <v>0</v>
      </c>
      <c r="D3768">
        <v>1</v>
      </c>
      <c r="E3768">
        <v>0</v>
      </c>
      <c r="F3768">
        <v>0</v>
      </c>
      <c r="G3768">
        <v>0</v>
      </c>
      <c r="H3768" s="9">
        <v>3228.4471184425602</v>
      </c>
      <c r="I3768" s="9">
        <v>-1.8300377000000001</v>
      </c>
      <c r="J3768" s="9">
        <v>-1.8293368000000001</v>
      </c>
      <c r="K3768" s="9">
        <v>-15.433892</v>
      </c>
      <c r="L3768" s="9">
        <v>-38.146659999999997</v>
      </c>
      <c r="M3768" s="9">
        <v>-38.146659999999997</v>
      </c>
      <c r="N3768" s="9">
        <v>39</v>
      </c>
      <c r="O3768" s="9">
        <v>62.474986999999999</v>
      </c>
      <c r="P3768" s="9">
        <v>0</v>
      </c>
      <c r="Q3768" s="9">
        <v>1.93924673961265E-2</v>
      </c>
      <c r="R3768" s="9">
        <v>0</v>
      </c>
      <c r="S3768" s="9">
        <v>45629168693.213097</v>
      </c>
      <c r="T3768" s="9">
        <v>3228.4471184425602</v>
      </c>
      <c r="U3768" s="9">
        <v>10.5962938747639</v>
      </c>
      <c r="V3768" s="9">
        <v>0</v>
      </c>
      <c r="W3768" s="9">
        <v>10.5962938747639</v>
      </c>
      <c r="X3768" s="9">
        <v>0</v>
      </c>
      <c r="Y3768" s="9">
        <v>0</v>
      </c>
      <c r="Z3768" s="9">
        <v>2.8233787E-2</v>
      </c>
      <c r="AA3768" s="9">
        <v>118.52724000000001</v>
      </c>
      <c r="AB3768" s="9"/>
      <c r="AQ3768" s="9" t="e">
        <f>#REF!-'Processed Potentiostat'!$J$3</f>
        <v>#REF!</v>
      </c>
    </row>
    <row r="3769" spans="1:43" x14ac:dyDescent="0.35">
      <c r="A3769">
        <v>2</v>
      </c>
      <c r="B3769">
        <v>0</v>
      </c>
      <c r="C3769">
        <v>0</v>
      </c>
      <c r="D3769">
        <v>1</v>
      </c>
      <c r="E3769">
        <v>0</v>
      </c>
      <c r="F3769">
        <v>0</v>
      </c>
      <c r="G3769">
        <v>0</v>
      </c>
      <c r="H3769" s="9">
        <v>3229.0781184266202</v>
      </c>
      <c r="I3769" s="9">
        <v>-1.8299254</v>
      </c>
      <c r="J3769" s="9">
        <v>-1.8311917</v>
      </c>
      <c r="K3769" s="9">
        <v>-10.392623</v>
      </c>
      <c r="L3769" s="9">
        <v>-38.154888</v>
      </c>
      <c r="M3769" s="9">
        <v>-38.154888</v>
      </c>
      <c r="N3769" s="9">
        <v>39</v>
      </c>
      <c r="O3769" s="9">
        <v>62.474986999999999</v>
      </c>
      <c r="P3769" s="9">
        <v>0</v>
      </c>
      <c r="Q3769" s="9">
        <v>1.9396652840013601E-2</v>
      </c>
      <c r="R3769" s="9">
        <v>0</v>
      </c>
      <c r="S3769" s="9">
        <v>37447808047.702904</v>
      </c>
      <c r="T3769" s="9">
        <v>3229.0781184266202</v>
      </c>
      <c r="U3769" s="9">
        <v>10.5985805519328</v>
      </c>
      <c r="V3769" s="9">
        <v>0</v>
      </c>
      <c r="W3769" s="9">
        <v>10.5985805519328</v>
      </c>
      <c r="X3769" s="9">
        <v>0</v>
      </c>
      <c r="Y3769" s="9">
        <v>0</v>
      </c>
      <c r="Z3769" s="9">
        <v>1.9030884000000001E-2</v>
      </c>
      <c r="AA3769" s="9">
        <v>176.20111</v>
      </c>
      <c r="AB3769" s="9"/>
      <c r="AQ3769" s="9" t="e">
        <f>#REF!-'Processed Potentiostat'!$J$3</f>
        <v>#REF!</v>
      </c>
    </row>
    <row r="3770" spans="1:43" x14ac:dyDescent="0.35">
      <c r="A3770">
        <v>2</v>
      </c>
      <c r="B3770">
        <v>0</v>
      </c>
      <c r="C3770">
        <v>0</v>
      </c>
      <c r="D3770">
        <v>1</v>
      </c>
      <c r="E3770">
        <v>0</v>
      </c>
      <c r="F3770">
        <v>0</v>
      </c>
      <c r="G3770">
        <v>0</v>
      </c>
      <c r="H3770" s="9">
        <v>3230.0781184013599</v>
      </c>
      <c r="I3770" s="9">
        <v>-1.8301216</v>
      </c>
      <c r="J3770" s="9">
        <v>-1.8296872</v>
      </c>
      <c r="K3770" s="9">
        <v>-12.167203000000001</v>
      </c>
      <c r="L3770" s="9">
        <v>-38.164870999999998</v>
      </c>
      <c r="M3770" s="9">
        <v>-38.164870999999998</v>
      </c>
      <c r="N3770" s="9">
        <v>39</v>
      </c>
      <c r="O3770" s="9">
        <v>62.474986999999999</v>
      </c>
      <c r="P3770" s="9">
        <v>0</v>
      </c>
      <c r="Q3770" s="9">
        <v>1.9401726696262601E-2</v>
      </c>
      <c r="R3770" s="9">
        <v>0</v>
      </c>
      <c r="S3770" s="9">
        <v>78603032323.682007</v>
      </c>
      <c r="T3770" s="9">
        <v>3230.0781184013599</v>
      </c>
      <c r="U3770" s="9">
        <v>10.601353335855899</v>
      </c>
      <c r="V3770" s="9">
        <v>0</v>
      </c>
      <c r="W3770" s="9">
        <v>10.601353335855899</v>
      </c>
      <c r="X3770" s="9">
        <v>0</v>
      </c>
      <c r="Y3770" s="9">
        <v>0</v>
      </c>
      <c r="Z3770" s="9">
        <v>2.2262176000000002E-2</v>
      </c>
      <c r="AA3770" s="9">
        <v>150.37862999999999</v>
      </c>
      <c r="AB3770" s="9"/>
      <c r="AQ3770" s="9" t="e">
        <f>#REF!-'Processed Potentiostat'!$J$3</f>
        <v>#REF!</v>
      </c>
    </row>
    <row r="3771" spans="1:43" x14ac:dyDescent="0.35">
      <c r="A3771">
        <v>2</v>
      </c>
      <c r="B3771">
        <v>0</v>
      </c>
      <c r="C3771">
        <v>0</v>
      </c>
      <c r="D3771">
        <v>1</v>
      </c>
      <c r="E3771">
        <v>0</v>
      </c>
      <c r="F3771">
        <v>0</v>
      </c>
      <c r="G3771">
        <v>0</v>
      </c>
      <c r="H3771" s="9">
        <v>3231.0781183760901</v>
      </c>
      <c r="I3771" s="9">
        <v>-1.8298334999999999</v>
      </c>
      <c r="J3771" s="9">
        <v>-1.8307709999999999</v>
      </c>
      <c r="K3771" s="9">
        <v>-10.645182999999999</v>
      </c>
      <c r="L3771" s="9">
        <v>-38.175986999999999</v>
      </c>
      <c r="M3771" s="9">
        <v>-38.175986999999999</v>
      </c>
      <c r="N3771" s="9">
        <v>39</v>
      </c>
      <c r="O3771" s="9">
        <v>62.474986999999999</v>
      </c>
      <c r="P3771" s="9">
        <v>0</v>
      </c>
      <c r="Q3771" s="9">
        <v>1.9407379724332E-2</v>
      </c>
      <c r="R3771" s="9">
        <v>0</v>
      </c>
      <c r="S3771" s="9">
        <v>63818929592.005402</v>
      </c>
      <c r="T3771" s="9">
        <v>3231.0781183760901</v>
      </c>
      <c r="U3771" s="9">
        <v>10.604440791497</v>
      </c>
      <c r="V3771" s="9">
        <v>0</v>
      </c>
      <c r="W3771" s="9">
        <v>10.604440791497</v>
      </c>
      <c r="X3771" s="9">
        <v>0</v>
      </c>
      <c r="Y3771" s="9">
        <v>0</v>
      </c>
      <c r="Z3771" s="9">
        <v>1.9488892000000001E-2</v>
      </c>
      <c r="AA3771" s="9">
        <v>171.98116999999999</v>
      </c>
      <c r="AB3771" s="9"/>
      <c r="AQ3771" s="9" t="e">
        <f>#REF!-'Processed Potentiostat'!$J$3</f>
        <v>#REF!</v>
      </c>
    </row>
    <row r="3772" spans="1:43" x14ac:dyDescent="0.35">
      <c r="A3772">
        <v>2</v>
      </c>
      <c r="B3772">
        <v>0</v>
      </c>
      <c r="C3772">
        <v>0</v>
      </c>
      <c r="D3772">
        <v>1</v>
      </c>
      <c r="E3772">
        <v>0</v>
      </c>
      <c r="F3772">
        <v>0</v>
      </c>
      <c r="G3772">
        <v>0</v>
      </c>
      <c r="H3772" s="9">
        <v>3232.0781183508302</v>
      </c>
      <c r="I3772" s="9">
        <v>-1.8299044</v>
      </c>
      <c r="J3772" s="9">
        <v>-1.8296524000000001</v>
      </c>
      <c r="K3772" s="9">
        <v>-10.188115</v>
      </c>
      <c r="L3772" s="9">
        <v>-38.186217999999997</v>
      </c>
      <c r="M3772" s="9">
        <v>-38.186217999999997</v>
      </c>
      <c r="N3772" s="9">
        <v>39</v>
      </c>
      <c r="O3772" s="9">
        <v>62.474986999999999</v>
      </c>
      <c r="P3772" s="9">
        <v>0</v>
      </c>
      <c r="Q3772" s="9">
        <v>1.94125795040688E-2</v>
      </c>
      <c r="R3772" s="9">
        <v>0</v>
      </c>
      <c r="S3772" s="9">
        <v>73385845421.639008</v>
      </c>
      <c r="T3772" s="9">
        <v>3232.0781183508302</v>
      </c>
      <c r="U3772" s="9">
        <v>10.607282826153901</v>
      </c>
      <c r="V3772" s="9">
        <v>0</v>
      </c>
      <c r="W3772" s="9">
        <v>10.607282826153901</v>
      </c>
      <c r="X3772" s="9">
        <v>0</v>
      </c>
      <c r="Y3772" s="9">
        <v>0</v>
      </c>
      <c r="Z3772" s="9">
        <v>1.8640710000000001E-2</v>
      </c>
      <c r="AA3772" s="9">
        <v>179.58694</v>
      </c>
      <c r="AB3772" s="9"/>
      <c r="AQ3772" s="9" t="e">
        <f>#REF!-'Processed Potentiostat'!$J$3</f>
        <v>#REF!</v>
      </c>
    </row>
    <row r="3773" spans="1:43" x14ac:dyDescent="0.35">
      <c r="A3773">
        <v>2</v>
      </c>
      <c r="B3773">
        <v>0</v>
      </c>
      <c r="C3773">
        <v>0</v>
      </c>
      <c r="D3773">
        <v>1</v>
      </c>
      <c r="E3773">
        <v>0</v>
      </c>
      <c r="F3773">
        <v>0</v>
      </c>
      <c r="G3773">
        <v>0</v>
      </c>
      <c r="H3773" s="9">
        <v>3233.0781183255699</v>
      </c>
      <c r="I3773" s="9">
        <v>-1.8301628000000001</v>
      </c>
      <c r="J3773" s="9">
        <v>-1.8305769000000001</v>
      </c>
      <c r="K3773" s="9">
        <v>-13.75343</v>
      </c>
      <c r="L3773" s="9">
        <v>-38.197163000000003</v>
      </c>
      <c r="M3773" s="9">
        <v>-38.197163000000003</v>
      </c>
      <c r="N3773" s="9">
        <v>39</v>
      </c>
      <c r="O3773" s="9">
        <v>62.474986999999999</v>
      </c>
      <c r="P3773" s="9">
        <v>0</v>
      </c>
      <c r="Q3773" s="9">
        <v>1.9418144644174799E-2</v>
      </c>
      <c r="R3773" s="9">
        <v>0</v>
      </c>
      <c r="S3773" s="9">
        <v>94519476329.209198</v>
      </c>
      <c r="T3773" s="9">
        <v>3233.0781183255699</v>
      </c>
      <c r="U3773" s="9">
        <v>10.610322977305</v>
      </c>
      <c r="V3773" s="9">
        <v>0</v>
      </c>
      <c r="W3773" s="9">
        <v>10.610322977305</v>
      </c>
      <c r="X3773" s="9">
        <v>0</v>
      </c>
      <c r="Y3773" s="9">
        <v>0</v>
      </c>
      <c r="Z3773" s="9">
        <v>2.5176711000000001E-2</v>
      </c>
      <c r="AA3773" s="9">
        <v>133.09966</v>
      </c>
      <c r="AB3773" s="9"/>
      <c r="AQ3773" s="9" t="e">
        <f>#REF!-'Processed Potentiostat'!$J$3</f>
        <v>#REF!</v>
      </c>
    </row>
    <row r="3774" spans="1:43" x14ac:dyDescent="0.35">
      <c r="A3774">
        <v>2</v>
      </c>
      <c r="B3774">
        <v>0</v>
      </c>
      <c r="C3774">
        <v>0</v>
      </c>
      <c r="D3774">
        <v>1</v>
      </c>
      <c r="E3774">
        <v>0</v>
      </c>
      <c r="F3774">
        <v>0</v>
      </c>
      <c r="G3774">
        <v>0</v>
      </c>
      <c r="H3774" s="9">
        <v>3233.2957183200701</v>
      </c>
      <c r="I3774" s="9">
        <v>-1.8299190000000001</v>
      </c>
      <c r="J3774" s="9">
        <v>-1.8291516999999999</v>
      </c>
      <c r="K3774" s="9">
        <v>-18.762350000000001</v>
      </c>
      <c r="L3774" s="9">
        <v>-38.200043000000001</v>
      </c>
      <c r="M3774" s="9">
        <v>-38.200043000000001</v>
      </c>
      <c r="N3774" s="9">
        <v>39</v>
      </c>
      <c r="O3774" s="9">
        <v>62.474986999999999</v>
      </c>
      <c r="P3774" s="9">
        <v>0</v>
      </c>
      <c r="Q3774" s="9">
        <v>1.9419608014573101E-2</v>
      </c>
      <c r="R3774" s="9">
        <v>0</v>
      </c>
      <c r="S3774" s="9">
        <v>37413331254.773903</v>
      </c>
      <c r="T3774" s="9">
        <v>3233.2957183200701</v>
      </c>
      <c r="U3774" s="9">
        <v>10.611122919358699</v>
      </c>
      <c r="V3774" s="9">
        <v>0</v>
      </c>
      <c r="W3774" s="9">
        <v>10.611122919358699</v>
      </c>
      <c r="X3774" s="9">
        <v>0</v>
      </c>
      <c r="Y3774" s="9">
        <v>0</v>
      </c>
      <c r="Z3774" s="9">
        <v>3.4319185000000002E-2</v>
      </c>
      <c r="AA3774" s="9">
        <v>97.490547000000007</v>
      </c>
      <c r="AB3774" s="9"/>
      <c r="AQ3774" s="9" t="e">
        <f>#REF!-'Processed Potentiostat'!$J$3</f>
        <v>#REF!</v>
      </c>
    </row>
    <row r="3775" spans="1:43" x14ac:dyDescent="0.35">
      <c r="A3775">
        <v>2</v>
      </c>
      <c r="B3775">
        <v>0</v>
      </c>
      <c r="C3775">
        <v>0</v>
      </c>
      <c r="D3775">
        <v>1</v>
      </c>
      <c r="E3775">
        <v>0</v>
      </c>
      <c r="F3775">
        <v>0</v>
      </c>
      <c r="G3775">
        <v>0</v>
      </c>
      <c r="H3775" s="9">
        <v>3234.2957182948098</v>
      </c>
      <c r="I3775" s="9">
        <v>-1.829982</v>
      </c>
      <c r="J3775" s="9">
        <v>-1.8305445</v>
      </c>
      <c r="K3775" s="9">
        <v>-16.860004</v>
      </c>
      <c r="L3775" s="9">
        <v>-38.216712999999999</v>
      </c>
      <c r="M3775" s="9">
        <v>-38.216712999999999</v>
      </c>
      <c r="N3775" s="9">
        <v>39</v>
      </c>
      <c r="O3775" s="9">
        <v>62.474986999999999</v>
      </c>
      <c r="P3775" s="9">
        <v>0</v>
      </c>
      <c r="Q3775" s="9">
        <v>1.94280845678983E-2</v>
      </c>
      <c r="R3775" s="9">
        <v>0</v>
      </c>
      <c r="S3775" s="9">
        <v>102817517933.631</v>
      </c>
      <c r="T3775" s="9">
        <v>3234.2957182948098</v>
      </c>
      <c r="U3775" s="9">
        <v>10.6157534955959</v>
      </c>
      <c r="V3775" s="9">
        <v>0</v>
      </c>
      <c r="W3775" s="9">
        <v>10.6157534955959</v>
      </c>
      <c r="X3775" s="9">
        <v>0</v>
      </c>
      <c r="Y3775" s="9">
        <v>0</v>
      </c>
      <c r="Z3775" s="9">
        <v>3.0862987000000001E-2</v>
      </c>
      <c r="AA3775" s="9">
        <v>108.57319</v>
      </c>
      <c r="AB3775" s="9"/>
      <c r="AQ3775" s="9" t="e">
        <f>#REF!-'Processed Potentiostat'!$J$3</f>
        <v>#REF!</v>
      </c>
    </row>
    <row r="3776" spans="1:43" x14ac:dyDescent="0.35">
      <c r="A3776">
        <v>2</v>
      </c>
      <c r="B3776">
        <v>0</v>
      </c>
      <c r="C3776">
        <v>0</v>
      </c>
      <c r="D3776">
        <v>1</v>
      </c>
      <c r="E3776">
        <v>0</v>
      </c>
      <c r="F3776">
        <v>0</v>
      </c>
      <c r="G3776">
        <v>0</v>
      </c>
      <c r="H3776" s="9">
        <v>3235.29571826955</v>
      </c>
      <c r="I3776" s="9">
        <v>-1.8299122000000001</v>
      </c>
      <c r="J3776" s="9">
        <v>-1.8296199</v>
      </c>
      <c r="K3776" s="9">
        <v>-13.695703</v>
      </c>
      <c r="L3776" s="9">
        <v>-38.232036999999998</v>
      </c>
      <c r="M3776" s="9">
        <v>-38.232036999999998</v>
      </c>
      <c r="N3776" s="9">
        <v>39</v>
      </c>
      <c r="O3776" s="9">
        <v>62.474986999999999</v>
      </c>
      <c r="P3776" s="9">
        <v>0</v>
      </c>
      <c r="Q3776" s="9">
        <v>1.9435872466360301E-2</v>
      </c>
      <c r="R3776" s="9">
        <v>0</v>
      </c>
      <c r="S3776" s="9">
        <v>69149106757.228806</v>
      </c>
      <c r="T3776" s="9">
        <v>3235.29571826955</v>
      </c>
      <c r="U3776" s="9">
        <v>10.620009804435099</v>
      </c>
      <c r="V3776" s="9">
        <v>0</v>
      </c>
      <c r="W3776" s="9">
        <v>10.620009804435099</v>
      </c>
      <c r="X3776" s="9">
        <v>0</v>
      </c>
      <c r="Y3776" s="9">
        <v>0</v>
      </c>
      <c r="Z3776" s="9">
        <v>2.5057929999999999E-2</v>
      </c>
      <c r="AA3776" s="9">
        <v>133.59081</v>
      </c>
      <c r="AB3776" s="9"/>
      <c r="AQ3776" s="9" t="e">
        <f>#REF!-'Processed Potentiostat'!$J$3</f>
        <v>#REF!</v>
      </c>
    </row>
    <row r="3777" spans="1:43" x14ac:dyDescent="0.35">
      <c r="A3777">
        <v>2</v>
      </c>
      <c r="B3777">
        <v>0</v>
      </c>
      <c r="C3777">
        <v>0</v>
      </c>
      <c r="D3777">
        <v>1</v>
      </c>
      <c r="E3777">
        <v>0</v>
      </c>
      <c r="F3777">
        <v>0</v>
      </c>
      <c r="G3777">
        <v>0</v>
      </c>
      <c r="H3777" s="9">
        <v>3236.2957182442901</v>
      </c>
      <c r="I3777" s="9">
        <v>-1.8300683</v>
      </c>
      <c r="J3777" s="9">
        <v>-1.8294127</v>
      </c>
      <c r="K3777" s="9">
        <v>-10.892063</v>
      </c>
      <c r="L3777" s="9">
        <v>-38.244098999999999</v>
      </c>
      <c r="M3777" s="9">
        <v>-38.244098999999999</v>
      </c>
      <c r="N3777" s="9">
        <v>39</v>
      </c>
      <c r="O3777" s="9">
        <v>62.474986999999999</v>
      </c>
      <c r="P3777" s="9">
        <v>0</v>
      </c>
      <c r="Q3777" s="9">
        <v>1.9442002052212901E-2</v>
      </c>
      <c r="R3777" s="9">
        <v>0</v>
      </c>
      <c r="S3777" s="9">
        <v>50315987948.405197</v>
      </c>
      <c r="T3777" s="9">
        <v>3236.2957182442901</v>
      </c>
      <c r="U3777" s="9">
        <v>10.623360314601999</v>
      </c>
      <c r="V3777" s="9">
        <v>0</v>
      </c>
      <c r="W3777" s="9">
        <v>10.623360314601999</v>
      </c>
      <c r="X3777" s="9">
        <v>0</v>
      </c>
      <c r="Y3777" s="9">
        <v>0</v>
      </c>
      <c r="Z3777" s="9">
        <v>1.9926078999999999E-2</v>
      </c>
      <c r="AA3777" s="9">
        <v>167.95832999999999</v>
      </c>
      <c r="AB3777" s="9"/>
      <c r="AQ3777" s="9" t="e">
        <f>#REF!-'Processed Potentiostat'!$J$3</f>
        <v>#REF!</v>
      </c>
    </row>
    <row r="3778" spans="1:43" x14ac:dyDescent="0.35">
      <c r="A3778">
        <v>2</v>
      </c>
      <c r="B3778">
        <v>0</v>
      </c>
      <c r="C3778">
        <v>0</v>
      </c>
      <c r="D3778">
        <v>1</v>
      </c>
      <c r="E3778">
        <v>0</v>
      </c>
      <c r="F3778">
        <v>0</v>
      </c>
      <c r="G3778">
        <v>0</v>
      </c>
      <c r="H3778" s="9">
        <v>3236.4007182416299</v>
      </c>
      <c r="I3778" s="9">
        <v>-1.8298612000000001</v>
      </c>
      <c r="J3778" s="9">
        <v>-1.8296060999999999</v>
      </c>
      <c r="K3778" s="9">
        <v>-15.984735000000001</v>
      </c>
      <c r="L3778" s="9">
        <v>-38.245285000000003</v>
      </c>
      <c r="M3778" s="9">
        <v>-38.245285000000003</v>
      </c>
      <c r="N3778" s="9">
        <v>39</v>
      </c>
      <c r="O3778" s="9">
        <v>62.474986999999999</v>
      </c>
      <c r="P3778" s="9">
        <v>0</v>
      </c>
      <c r="Q3778" s="9">
        <v>1.9442604994238302E-2</v>
      </c>
      <c r="R3778" s="9">
        <v>0</v>
      </c>
      <c r="S3778" s="9">
        <v>67485216133.685402</v>
      </c>
      <c r="T3778" s="9">
        <v>3236.4007182416299</v>
      </c>
      <c r="U3778" s="9">
        <v>10.623690734291699</v>
      </c>
      <c r="V3778" s="9">
        <v>0</v>
      </c>
      <c r="W3778" s="9">
        <v>10.623690734291699</v>
      </c>
      <c r="X3778" s="9">
        <v>0</v>
      </c>
      <c r="Y3778" s="9">
        <v>0</v>
      </c>
      <c r="Z3778" s="9">
        <v>2.9245767999999998E-2</v>
      </c>
      <c r="AA3778" s="9">
        <v>114.45959000000001</v>
      </c>
      <c r="AB3778" s="9"/>
      <c r="AQ3778" s="9" t="e">
        <f>#REF!-'Processed Potentiostat'!$J$3</f>
        <v>#REF!</v>
      </c>
    </row>
    <row r="3779" spans="1:43" x14ac:dyDescent="0.35">
      <c r="A3779">
        <v>2</v>
      </c>
      <c r="B3779">
        <v>0</v>
      </c>
      <c r="C3779">
        <v>0</v>
      </c>
      <c r="D3779">
        <v>1</v>
      </c>
      <c r="E3779">
        <v>0</v>
      </c>
      <c r="F3779">
        <v>0</v>
      </c>
      <c r="G3779">
        <v>0</v>
      </c>
      <c r="H3779" s="9">
        <v>3237.40071821637</v>
      </c>
      <c r="I3779" s="9">
        <v>-1.8299403000000001</v>
      </c>
      <c r="J3779" s="9">
        <v>-1.8305127999999999</v>
      </c>
      <c r="K3779" s="9">
        <v>-14.740422000000001</v>
      </c>
      <c r="L3779" s="9">
        <v>-38.261395</v>
      </c>
      <c r="M3779" s="9">
        <v>-38.261395</v>
      </c>
      <c r="N3779" s="9">
        <v>39</v>
      </c>
      <c r="O3779" s="9">
        <v>62.474986999999999</v>
      </c>
      <c r="P3779" s="9">
        <v>0</v>
      </c>
      <c r="Q3779" s="9">
        <v>1.9450796267603501E-2</v>
      </c>
      <c r="R3779" s="9">
        <v>0</v>
      </c>
      <c r="S3779" s="9">
        <v>112538514424.476</v>
      </c>
      <c r="T3779" s="9">
        <v>3237.40071821637</v>
      </c>
      <c r="U3779" s="9">
        <v>10.6281652430231</v>
      </c>
      <c r="V3779" s="9">
        <v>0</v>
      </c>
      <c r="W3779" s="9">
        <v>10.6281652430231</v>
      </c>
      <c r="X3779" s="9">
        <v>0</v>
      </c>
      <c r="Y3779" s="9">
        <v>0</v>
      </c>
      <c r="Z3779" s="9">
        <v>2.6982531000000001E-2</v>
      </c>
      <c r="AA3779" s="9">
        <v>124.1832</v>
      </c>
      <c r="AB3779" s="9"/>
      <c r="AQ3779" s="9" t="e">
        <f>#REF!-'Processed Potentiostat'!$J$3</f>
        <v>#REF!</v>
      </c>
    </row>
    <row r="3780" spans="1:43" x14ac:dyDescent="0.35">
      <c r="A3780">
        <v>2</v>
      </c>
      <c r="B3780">
        <v>0</v>
      </c>
      <c r="C3780">
        <v>0</v>
      </c>
      <c r="D3780">
        <v>1</v>
      </c>
      <c r="E3780">
        <v>0</v>
      </c>
      <c r="F3780">
        <v>0</v>
      </c>
      <c r="G3780">
        <v>0</v>
      </c>
      <c r="H3780" s="9">
        <v>3238.4007181911102</v>
      </c>
      <c r="I3780" s="9">
        <v>-1.8298506999999999</v>
      </c>
      <c r="J3780" s="9">
        <v>-1.8305035000000001</v>
      </c>
      <c r="K3780" s="9">
        <v>-12.932881999999999</v>
      </c>
      <c r="L3780" s="9">
        <v>-38.275677000000002</v>
      </c>
      <c r="M3780" s="9">
        <v>-38.275677000000002</v>
      </c>
      <c r="N3780" s="9">
        <v>39</v>
      </c>
      <c r="O3780" s="9">
        <v>62.474986999999999</v>
      </c>
      <c r="P3780" s="9">
        <v>0</v>
      </c>
      <c r="Q3780" s="9">
        <v>1.9458058396823699E-2</v>
      </c>
      <c r="R3780" s="9">
        <v>0</v>
      </c>
      <c r="S3780" s="9">
        <v>115746083242.813</v>
      </c>
      <c r="T3780" s="9">
        <v>3238.4007181911102</v>
      </c>
      <c r="U3780" s="9">
        <v>10.632131990974599</v>
      </c>
      <c r="V3780" s="9">
        <v>0</v>
      </c>
      <c r="W3780" s="9">
        <v>10.632131990974599</v>
      </c>
      <c r="X3780" s="9">
        <v>0</v>
      </c>
      <c r="Y3780" s="9">
        <v>0</v>
      </c>
      <c r="Z3780" s="9">
        <v>2.3673685E-2</v>
      </c>
      <c r="AA3780" s="9">
        <v>141.53871000000001</v>
      </c>
      <c r="AB3780" s="9"/>
      <c r="AQ3780" s="9" t="e">
        <f>#REF!-'Processed Potentiostat'!$J$3</f>
        <v>#REF!</v>
      </c>
    </row>
    <row r="3781" spans="1:43" x14ac:dyDescent="0.35">
      <c r="A3781">
        <v>2</v>
      </c>
      <c r="B3781">
        <v>0</v>
      </c>
      <c r="C3781">
        <v>0</v>
      </c>
      <c r="D3781">
        <v>1</v>
      </c>
      <c r="E3781">
        <v>0</v>
      </c>
      <c r="F3781">
        <v>0</v>
      </c>
      <c r="G3781">
        <v>0</v>
      </c>
      <c r="H3781" s="9">
        <v>3239.13131817265</v>
      </c>
      <c r="I3781" s="9">
        <v>-1.83006</v>
      </c>
      <c r="J3781" s="9">
        <v>-1.8302464000000001</v>
      </c>
      <c r="K3781" s="9">
        <v>-17.978266000000001</v>
      </c>
      <c r="L3781" s="9">
        <v>-38.284973000000001</v>
      </c>
      <c r="M3781" s="9">
        <v>-38.284973000000001</v>
      </c>
      <c r="N3781" s="9">
        <v>39</v>
      </c>
      <c r="O3781" s="9">
        <v>62.474986999999999</v>
      </c>
      <c r="P3781" s="9">
        <v>0</v>
      </c>
      <c r="Q3781" s="9">
        <v>1.9462784711998901E-2</v>
      </c>
      <c r="R3781" s="9">
        <v>0</v>
      </c>
      <c r="S3781" s="9">
        <v>519672553079.39099</v>
      </c>
      <c r="T3781" s="9">
        <v>3239.13131817265</v>
      </c>
      <c r="U3781" s="9">
        <v>10.634714954530599</v>
      </c>
      <c r="V3781" s="9">
        <v>0</v>
      </c>
      <c r="W3781" s="9">
        <v>10.634714954530599</v>
      </c>
      <c r="X3781" s="9">
        <v>0</v>
      </c>
      <c r="Y3781" s="9">
        <v>0</v>
      </c>
      <c r="Z3781" s="9">
        <v>3.2904658000000003E-2</v>
      </c>
      <c r="AA3781" s="9">
        <v>101.80328</v>
      </c>
      <c r="AB3781" s="9"/>
      <c r="AQ3781" s="9" t="e">
        <f>#REF!-'Processed Potentiostat'!$J$3</f>
        <v>#REF!</v>
      </c>
    </row>
    <row r="3782" spans="1:43" x14ac:dyDescent="0.35">
      <c r="A3782">
        <v>2</v>
      </c>
      <c r="B3782">
        <v>0</v>
      </c>
      <c r="C3782">
        <v>0</v>
      </c>
      <c r="D3782">
        <v>1</v>
      </c>
      <c r="E3782">
        <v>0</v>
      </c>
      <c r="F3782">
        <v>0</v>
      </c>
      <c r="G3782">
        <v>0</v>
      </c>
      <c r="H3782" s="9">
        <v>3239.7407181572598</v>
      </c>
      <c r="I3782" s="9">
        <v>-1.8298615</v>
      </c>
      <c r="J3782" s="9">
        <v>-1.8309799</v>
      </c>
      <c r="K3782" s="9">
        <v>-12.954905999999999</v>
      </c>
      <c r="L3782" s="9">
        <v>-38.296123999999999</v>
      </c>
      <c r="M3782" s="9">
        <v>-38.296123999999999</v>
      </c>
      <c r="N3782" s="9">
        <v>39</v>
      </c>
      <c r="O3782" s="9">
        <v>62.474986999999999</v>
      </c>
      <c r="P3782" s="9">
        <v>0</v>
      </c>
      <c r="Q3782" s="9">
        <v>1.94684558469203E-2</v>
      </c>
      <c r="R3782" s="9">
        <v>0</v>
      </c>
      <c r="S3782" s="9">
        <v>47445158765.050201</v>
      </c>
      <c r="T3782" s="9">
        <v>3239.7407181572598</v>
      </c>
      <c r="U3782" s="9">
        <v>10.6378121507881</v>
      </c>
      <c r="V3782" s="9">
        <v>0</v>
      </c>
      <c r="W3782" s="9">
        <v>10.6378121507881</v>
      </c>
      <c r="X3782" s="9">
        <v>0</v>
      </c>
      <c r="Y3782" s="9">
        <v>0</v>
      </c>
      <c r="Z3782" s="9">
        <v>2.3720171000000002E-2</v>
      </c>
      <c r="AA3782" s="9">
        <v>141.33487</v>
      </c>
      <c r="AB3782" s="9"/>
      <c r="AQ3782" s="9" t="e">
        <f>#REF!-'Processed Potentiostat'!$J$3</f>
        <v>#REF!</v>
      </c>
    </row>
    <row r="3783" spans="1:43" x14ac:dyDescent="0.35">
      <c r="A3783">
        <v>2</v>
      </c>
      <c r="B3783">
        <v>0</v>
      </c>
      <c r="C3783">
        <v>0</v>
      </c>
      <c r="D3783">
        <v>1</v>
      </c>
      <c r="E3783">
        <v>0</v>
      </c>
      <c r="F3783">
        <v>0</v>
      </c>
      <c r="G3783">
        <v>0</v>
      </c>
      <c r="H3783" s="9">
        <v>3240.740718132</v>
      </c>
      <c r="I3783" s="9">
        <v>-1.8301574</v>
      </c>
      <c r="J3783" s="9">
        <v>-1.8301993999999999</v>
      </c>
      <c r="K3783" s="9">
        <v>-12.532323999999999</v>
      </c>
      <c r="L3783" s="9">
        <v>-38.308517000000002</v>
      </c>
      <c r="M3783" s="9">
        <v>-38.308517000000002</v>
      </c>
      <c r="N3783" s="9">
        <v>39</v>
      </c>
      <c r="O3783" s="9">
        <v>62.474986999999999</v>
      </c>
      <c r="P3783" s="9">
        <v>0</v>
      </c>
      <c r="Q3783" s="9">
        <v>1.9474756791909201E-2</v>
      </c>
      <c r="R3783" s="9">
        <v>0</v>
      </c>
      <c r="S3783" s="9">
        <v>1441054419996.4199</v>
      </c>
      <c r="T3783" s="9">
        <v>3240.740718132</v>
      </c>
      <c r="U3783" s="9">
        <v>10.6412548376189</v>
      </c>
      <c r="V3783" s="9">
        <v>0</v>
      </c>
      <c r="W3783" s="9">
        <v>10.6412548376189</v>
      </c>
      <c r="X3783" s="9">
        <v>0</v>
      </c>
      <c r="Y3783" s="9">
        <v>0</v>
      </c>
      <c r="Z3783" s="9">
        <v>2.2936650999999999E-2</v>
      </c>
      <c r="AA3783" s="9">
        <v>146.03831</v>
      </c>
      <c r="AB3783" s="9"/>
      <c r="AQ3783" s="9" t="e">
        <f>#REF!-'Processed Potentiostat'!$J$3</f>
        <v>#REF!</v>
      </c>
    </row>
    <row r="3784" spans="1:43" x14ac:dyDescent="0.35">
      <c r="A3784">
        <v>2</v>
      </c>
      <c r="B3784">
        <v>0</v>
      </c>
      <c r="C3784">
        <v>0</v>
      </c>
      <c r="D3784">
        <v>1</v>
      </c>
      <c r="E3784">
        <v>0</v>
      </c>
      <c r="F3784">
        <v>0</v>
      </c>
      <c r="G3784">
        <v>0</v>
      </c>
      <c r="H3784" s="9">
        <v>3241.7407181067301</v>
      </c>
      <c r="I3784" s="9">
        <v>-1.8300778</v>
      </c>
      <c r="J3784" s="9">
        <v>-1.8299984</v>
      </c>
      <c r="K3784" s="9">
        <v>-10.835516</v>
      </c>
      <c r="L3784" s="9">
        <v>-38.320296999999997</v>
      </c>
      <c r="M3784" s="9">
        <v>-38.320296999999997</v>
      </c>
      <c r="N3784" s="9">
        <v>39</v>
      </c>
      <c r="O3784" s="9">
        <v>62.474986999999999</v>
      </c>
      <c r="P3784" s="9">
        <v>0</v>
      </c>
      <c r="Q3784" s="9">
        <v>1.9480744844043E-2</v>
      </c>
      <c r="R3784" s="9">
        <v>0</v>
      </c>
      <c r="S3784" s="9">
        <v>219722457393.53799</v>
      </c>
      <c r="T3784" s="9">
        <v>3241.7407181067301</v>
      </c>
      <c r="U3784" s="9">
        <v>10.644527116310099</v>
      </c>
      <c r="V3784" s="9">
        <v>0</v>
      </c>
      <c r="W3784" s="9">
        <v>10.644527116310099</v>
      </c>
      <c r="X3784" s="9">
        <v>0</v>
      </c>
      <c r="Y3784" s="9">
        <v>0</v>
      </c>
      <c r="Z3784" s="9">
        <v>1.9828977000000001E-2</v>
      </c>
      <c r="AA3784" s="9">
        <v>168.88890000000001</v>
      </c>
      <c r="AB3784" s="9"/>
      <c r="AQ3784" s="9" t="e">
        <f>#REF!-'Processed Potentiostat'!$J$3</f>
        <v>#REF!</v>
      </c>
    </row>
    <row r="3785" spans="1:43" x14ac:dyDescent="0.35">
      <c r="A3785">
        <v>2</v>
      </c>
      <c r="B3785">
        <v>0</v>
      </c>
      <c r="C3785">
        <v>0</v>
      </c>
      <c r="D3785">
        <v>1</v>
      </c>
      <c r="E3785">
        <v>0</v>
      </c>
      <c r="F3785">
        <v>0</v>
      </c>
      <c r="G3785">
        <v>0</v>
      </c>
      <c r="H3785" s="9">
        <v>3242.7407180814698</v>
      </c>
      <c r="I3785" s="9">
        <v>-1.8301073000000001</v>
      </c>
      <c r="J3785" s="9">
        <v>-1.8304830999999999</v>
      </c>
      <c r="K3785" s="9">
        <v>-11.535234000000001</v>
      </c>
      <c r="L3785" s="9">
        <v>-38.330803000000003</v>
      </c>
      <c r="M3785" s="9">
        <v>-38.330803000000003</v>
      </c>
      <c r="N3785" s="9">
        <v>39</v>
      </c>
      <c r="O3785" s="9">
        <v>62.474986999999999</v>
      </c>
      <c r="P3785" s="9">
        <v>0</v>
      </c>
      <c r="Q3785" s="9">
        <v>1.9486086639222001E-2</v>
      </c>
      <c r="R3785" s="9">
        <v>0</v>
      </c>
      <c r="S3785" s="9">
        <v>123527498087.80701</v>
      </c>
      <c r="T3785" s="9">
        <v>3242.7407180814698</v>
      </c>
      <c r="U3785" s="9">
        <v>10.6474451728185</v>
      </c>
      <c r="V3785" s="9">
        <v>0</v>
      </c>
      <c r="W3785" s="9">
        <v>10.6474451728185</v>
      </c>
      <c r="X3785" s="9">
        <v>0</v>
      </c>
      <c r="Y3785" s="9">
        <v>0</v>
      </c>
      <c r="Z3785" s="9">
        <v>2.1115051999999999E-2</v>
      </c>
      <c r="AA3785" s="9">
        <v>158.68625</v>
      </c>
      <c r="AB3785" s="9"/>
      <c r="AQ3785" s="9" t="e">
        <f>#REF!-'Processed Potentiostat'!$J$3</f>
        <v>#REF!</v>
      </c>
    </row>
    <row r="3786" spans="1:43" x14ac:dyDescent="0.35">
      <c r="A3786">
        <v>2</v>
      </c>
      <c r="B3786">
        <v>0</v>
      </c>
      <c r="C3786">
        <v>0</v>
      </c>
      <c r="D3786">
        <v>1</v>
      </c>
      <c r="E3786">
        <v>0</v>
      </c>
      <c r="F3786">
        <v>0</v>
      </c>
      <c r="G3786">
        <v>0</v>
      </c>
      <c r="H3786" s="9">
        <v>3243.74071805621</v>
      </c>
      <c r="I3786" s="9">
        <v>-1.8298985000000001</v>
      </c>
      <c r="J3786" s="9">
        <v>-1.8299270999999999</v>
      </c>
      <c r="K3786" s="9">
        <v>-11.876006</v>
      </c>
      <c r="L3786" s="9">
        <v>-38.343304000000003</v>
      </c>
      <c r="M3786" s="9">
        <v>-38.343304000000003</v>
      </c>
      <c r="N3786" s="9">
        <v>39</v>
      </c>
      <c r="O3786" s="9">
        <v>62.474986999999999</v>
      </c>
      <c r="P3786" s="9">
        <v>0</v>
      </c>
      <c r="Q3786" s="9">
        <v>1.9492440940530001E-2</v>
      </c>
      <c r="R3786" s="9">
        <v>0</v>
      </c>
      <c r="S3786" s="9">
        <v>156063538016.884</v>
      </c>
      <c r="T3786" s="9">
        <v>3243.74071805621</v>
      </c>
      <c r="U3786" s="9">
        <v>10.650917949040601</v>
      </c>
      <c r="V3786" s="9">
        <v>0</v>
      </c>
      <c r="W3786" s="9">
        <v>10.650917949040601</v>
      </c>
      <c r="X3786" s="9">
        <v>0</v>
      </c>
      <c r="Y3786" s="9">
        <v>0</v>
      </c>
      <c r="Z3786" s="9">
        <v>2.1732226E-2</v>
      </c>
      <c r="AA3786" s="9">
        <v>154.08607000000001</v>
      </c>
      <c r="AB3786" s="9"/>
      <c r="AQ3786" s="9" t="e">
        <f>#REF!-'Processed Potentiostat'!$J$3</f>
        <v>#REF!</v>
      </c>
    </row>
    <row r="3787" spans="1:43" x14ac:dyDescent="0.35">
      <c r="A3787">
        <v>2</v>
      </c>
      <c r="B3787">
        <v>0</v>
      </c>
      <c r="C3787">
        <v>0</v>
      </c>
      <c r="D3787">
        <v>1</v>
      </c>
      <c r="E3787">
        <v>0</v>
      </c>
      <c r="F3787">
        <v>0</v>
      </c>
      <c r="G3787">
        <v>0</v>
      </c>
      <c r="H3787" s="9">
        <v>3244.7407180309501</v>
      </c>
      <c r="I3787" s="9">
        <v>-1.8299053999999999</v>
      </c>
      <c r="J3787" s="9">
        <v>-1.8294119</v>
      </c>
      <c r="K3787" s="9">
        <v>-11.879246</v>
      </c>
      <c r="L3787" s="9">
        <v>-38.355038</v>
      </c>
      <c r="M3787" s="9">
        <v>-38.355038</v>
      </c>
      <c r="N3787" s="9">
        <v>39</v>
      </c>
      <c r="O3787" s="9">
        <v>62.474986999999999</v>
      </c>
      <c r="P3787" s="9">
        <v>0</v>
      </c>
      <c r="Q3787" s="9">
        <v>1.9498403811334001E-2</v>
      </c>
      <c r="R3787" s="9">
        <v>0</v>
      </c>
      <c r="S3787" s="9">
        <v>50406605832.864502</v>
      </c>
      <c r="T3787" s="9">
        <v>3244.7407180309501</v>
      </c>
      <c r="U3787" s="9">
        <v>10.654176772673001</v>
      </c>
      <c r="V3787" s="9">
        <v>0</v>
      </c>
      <c r="W3787" s="9">
        <v>10.654176772673001</v>
      </c>
      <c r="X3787" s="9">
        <v>0</v>
      </c>
      <c r="Y3787" s="9">
        <v>0</v>
      </c>
      <c r="Z3787" s="9">
        <v>2.1732031999999998E-2</v>
      </c>
      <c r="AA3787" s="9">
        <v>154.00067000000001</v>
      </c>
      <c r="AB3787" s="9"/>
      <c r="AQ3787" s="9" t="e">
        <f>#REF!-'Processed Potentiostat'!$J$3</f>
        <v>#REF!</v>
      </c>
    </row>
    <row r="3788" spans="1:43" x14ac:dyDescent="0.35">
      <c r="A3788">
        <v>2</v>
      </c>
      <c r="B3788">
        <v>0</v>
      </c>
      <c r="C3788">
        <v>0</v>
      </c>
      <c r="D3788">
        <v>1</v>
      </c>
      <c r="E3788">
        <v>0</v>
      </c>
      <c r="F3788">
        <v>0</v>
      </c>
      <c r="G3788">
        <v>0</v>
      </c>
      <c r="H3788" s="9">
        <v>3245.7407180056898</v>
      </c>
      <c r="I3788" s="9">
        <v>-1.8299406</v>
      </c>
      <c r="J3788" s="9">
        <v>-1.8310253999999999</v>
      </c>
      <c r="K3788" s="9">
        <v>-12.885097999999999</v>
      </c>
      <c r="L3788" s="9">
        <v>-38.366188000000001</v>
      </c>
      <c r="M3788" s="9">
        <v>-38.366188000000001</v>
      </c>
      <c r="N3788" s="9">
        <v>39</v>
      </c>
      <c r="O3788" s="9">
        <v>62.474986999999999</v>
      </c>
      <c r="P3788" s="9">
        <v>0</v>
      </c>
      <c r="Q3788" s="9">
        <v>1.9504075086931898E-2</v>
      </c>
      <c r="R3788" s="9">
        <v>0</v>
      </c>
      <c r="S3788" s="9">
        <v>44999847303.148697</v>
      </c>
      <c r="T3788" s="9">
        <v>3245.7407180056898</v>
      </c>
      <c r="U3788" s="9">
        <v>10.6572743227786</v>
      </c>
      <c r="V3788" s="9">
        <v>0</v>
      </c>
      <c r="W3788" s="9">
        <v>10.6572743227786</v>
      </c>
      <c r="X3788" s="9">
        <v>0</v>
      </c>
      <c r="Y3788" s="9">
        <v>0</v>
      </c>
      <c r="Z3788" s="9">
        <v>2.3592940999999999E-2</v>
      </c>
      <c r="AA3788" s="9">
        <v>142.10410999999999</v>
      </c>
      <c r="AB3788" s="9"/>
      <c r="AQ3788" s="9" t="e">
        <f>#REF!-'Processed Potentiostat'!$J$3</f>
        <v>#REF!</v>
      </c>
    </row>
    <row r="3789" spans="1:43" x14ac:dyDescent="0.35">
      <c r="A3789">
        <v>2</v>
      </c>
      <c r="B3789">
        <v>0</v>
      </c>
      <c r="C3789">
        <v>0</v>
      </c>
      <c r="D3789">
        <v>1</v>
      </c>
      <c r="E3789">
        <v>0</v>
      </c>
      <c r="F3789">
        <v>0</v>
      </c>
      <c r="G3789">
        <v>0</v>
      </c>
      <c r="H3789" s="9">
        <v>3246.74071798042</v>
      </c>
      <c r="I3789" s="9">
        <v>-1.8299996000000001</v>
      </c>
      <c r="J3789" s="9">
        <v>-1.8312409999999999</v>
      </c>
      <c r="K3789" s="9">
        <v>-12.434737</v>
      </c>
      <c r="L3789" s="9">
        <v>-38.378647000000001</v>
      </c>
      <c r="M3789" s="9">
        <v>-38.378647000000001</v>
      </c>
      <c r="N3789" s="9">
        <v>39</v>
      </c>
      <c r="O3789" s="9">
        <v>62.474986999999999</v>
      </c>
      <c r="P3789" s="9">
        <v>0</v>
      </c>
      <c r="Q3789" s="9">
        <v>1.9510412605776399E-2</v>
      </c>
      <c r="R3789" s="9">
        <v>0</v>
      </c>
      <c r="S3789" s="9">
        <v>35927176474.882103</v>
      </c>
      <c r="T3789" s="9">
        <v>3246.74071798042</v>
      </c>
      <c r="U3789" s="9">
        <v>10.6607353816899</v>
      </c>
      <c r="V3789" s="9">
        <v>0</v>
      </c>
      <c r="W3789" s="9">
        <v>10.6607353816899</v>
      </c>
      <c r="X3789" s="9">
        <v>0</v>
      </c>
      <c r="Y3789" s="9">
        <v>0</v>
      </c>
      <c r="Z3789" s="9">
        <v>2.2771000999999999E-2</v>
      </c>
      <c r="AA3789" s="9">
        <v>147.26817</v>
      </c>
      <c r="AB3789" s="9"/>
      <c r="AQ3789" s="9" t="e">
        <f>#REF!-'Processed Potentiostat'!$J$3</f>
        <v>#REF!</v>
      </c>
    </row>
    <row r="3790" spans="1:43" x14ac:dyDescent="0.35">
      <c r="A3790">
        <v>2</v>
      </c>
      <c r="B3790">
        <v>0</v>
      </c>
      <c r="C3790">
        <v>0</v>
      </c>
      <c r="D3790">
        <v>1</v>
      </c>
      <c r="E3790">
        <v>0</v>
      </c>
      <c r="F3790">
        <v>0</v>
      </c>
      <c r="G3790">
        <v>0</v>
      </c>
      <c r="H3790" s="9">
        <v>3247.7407179551601</v>
      </c>
      <c r="I3790" s="9">
        <v>-1.8299382</v>
      </c>
      <c r="J3790" s="9">
        <v>-1.8304186</v>
      </c>
      <c r="K3790" s="9">
        <v>-12.125059</v>
      </c>
      <c r="L3790" s="9">
        <v>-38.390780999999997</v>
      </c>
      <c r="M3790" s="9">
        <v>-38.390780999999997</v>
      </c>
      <c r="N3790" s="9">
        <v>39</v>
      </c>
      <c r="O3790" s="9">
        <v>62.474986999999999</v>
      </c>
      <c r="P3790" s="9">
        <v>0</v>
      </c>
      <c r="Q3790" s="9">
        <v>1.9516582413978099E-2</v>
      </c>
      <c r="R3790" s="9">
        <v>0</v>
      </c>
      <c r="S3790" s="9">
        <v>156180995434.91199</v>
      </c>
      <c r="T3790" s="9">
        <v>3247.7407179551601</v>
      </c>
      <c r="U3790" s="9">
        <v>10.664105832139199</v>
      </c>
      <c r="V3790" s="9">
        <v>0</v>
      </c>
      <c r="W3790" s="9">
        <v>10.664105832139199</v>
      </c>
      <c r="X3790" s="9">
        <v>0</v>
      </c>
      <c r="Y3790" s="9">
        <v>0</v>
      </c>
      <c r="Z3790" s="9">
        <v>2.2193932999999999E-2</v>
      </c>
      <c r="AA3790" s="9">
        <v>150.96162000000001</v>
      </c>
      <c r="AB3790" s="9"/>
      <c r="AQ3790" s="9" t="e">
        <f>#REF!-'Processed Potentiostat'!$J$3</f>
        <v>#REF!</v>
      </c>
    </row>
    <row r="3791" spans="1:43" x14ac:dyDescent="0.35">
      <c r="A3791">
        <v>2</v>
      </c>
      <c r="B3791">
        <v>0</v>
      </c>
      <c r="C3791">
        <v>0</v>
      </c>
      <c r="D3791">
        <v>1</v>
      </c>
      <c r="E3791">
        <v>0</v>
      </c>
      <c r="F3791">
        <v>0</v>
      </c>
      <c r="G3791">
        <v>0</v>
      </c>
      <c r="H3791" s="9">
        <v>3248.7407179298998</v>
      </c>
      <c r="I3791" s="9">
        <v>-1.8299577</v>
      </c>
      <c r="J3791" s="9">
        <v>-1.8307528</v>
      </c>
      <c r="K3791" s="9">
        <v>-10.926625</v>
      </c>
      <c r="L3791" s="9">
        <v>-38.402915999999998</v>
      </c>
      <c r="M3791" s="9">
        <v>-38.402915999999998</v>
      </c>
      <c r="N3791" s="9">
        <v>39</v>
      </c>
      <c r="O3791" s="9">
        <v>62.474986999999999</v>
      </c>
      <c r="P3791" s="9">
        <v>0</v>
      </c>
      <c r="Q3791" s="9">
        <v>1.95227533488825E-2</v>
      </c>
      <c r="R3791" s="9">
        <v>0</v>
      </c>
      <c r="S3791" s="9">
        <v>66203657509.258301</v>
      </c>
      <c r="T3791" s="9">
        <v>3248.7407179298998</v>
      </c>
      <c r="U3791" s="9">
        <v>10.6674763043738</v>
      </c>
      <c r="V3791" s="9">
        <v>0</v>
      </c>
      <c r="W3791" s="9">
        <v>10.6674763043738</v>
      </c>
      <c r="X3791" s="9">
        <v>0</v>
      </c>
      <c r="Y3791" s="9">
        <v>0</v>
      </c>
      <c r="Z3791" s="9">
        <v>2.000395E-2</v>
      </c>
      <c r="AA3791" s="9">
        <v>167.54971</v>
      </c>
      <c r="AB3791" s="9"/>
      <c r="AQ3791" s="9" t="e">
        <f>#REF!-'Processed Potentiostat'!$J$3</f>
        <v>#REF!</v>
      </c>
    </row>
    <row r="3792" spans="1:43" x14ac:dyDescent="0.35">
      <c r="A3792">
        <v>2</v>
      </c>
      <c r="B3792">
        <v>0</v>
      </c>
      <c r="C3792">
        <v>0</v>
      </c>
      <c r="D3792">
        <v>1</v>
      </c>
      <c r="E3792">
        <v>0</v>
      </c>
      <c r="F3792">
        <v>0</v>
      </c>
      <c r="G3792">
        <v>0</v>
      </c>
      <c r="H3792" s="9">
        <v>3249.74071790464</v>
      </c>
      <c r="I3792" s="9">
        <v>-1.8301543</v>
      </c>
      <c r="J3792" s="9">
        <v>-1.8303214000000001</v>
      </c>
      <c r="K3792" s="9">
        <v>-9.4144725999999999</v>
      </c>
      <c r="L3792" s="9">
        <v>-38.412342000000002</v>
      </c>
      <c r="M3792" s="9">
        <v>-38.412342000000002</v>
      </c>
      <c r="N3792" s="9">
        <v>39</v>
      </c>
      <c r="O3792" s="9">
        <v>62.474986999999999</v>
      </c>
      <c r="P3792" s="9">
        <v>0</v>
      </c>
      <c r="Q3792" s="9">
        <v>1.9527545799953101E-2</v>
      </c>
      <c r="R3792" s="9">
        <v>0</v>
      </c>
      <c r="S3792" s="9">
        <v>258401031390.15399</v>
      </c>
      <c r="T3792" s="9">
        <v>3249.74071790464</v>
      </c>
      <c r="U3792" s="9">
        <v>10.670095223304999</v>
      </c>
      <c r="V3792" s="9">
        <v>0</v>
      </c>
      <c r="W3792" s="9">
        <v>10.670095223304999</v>
      </c>
      <c r="X3792" s="9">
        <v>0</v>
      </c>
      <c r="Y3792" s="9">
        <v>0</v>
      </c>
      <c r="Z3792" s="9">
        <v>1.7231511000000001E-2</v>
      </c>
      <c r="AA3792" s="9">
        <v>194.41570999999999</v>
      </c>
      <c r="AB3792" s="9"/>
      <c r="AQ3792" s="9" t="e">
        <f>#REF!-'Processed Potentiostat'!$J$3</f>
        <v>#REF!</v>
      </c>
    </row>
    <row r="3793" spans="1:43" x14ac:dyDescent="0.35">
      <c r="A3793">
        <v>2</v>
      </c>
      <c r="B3793">
        <v>0</v>
      </c>
      <c r="C3793">
        <v>0</v>
      </c>
      <c r="D3793">
        <v>1</v>
      </c>
      <c r="E3793">
        <v>0</v>
      </c>
      <c r="F3793">
        <v>0</v>
      </c>
      <c r="G3793">
        <v>0</v>
      </c>
      <c r="H3793" s="9">
        <v>3250.7407178793801</v>
      </c>
      <c r="I3793" s="9">
        <v>-1.8299528</v>
      </c>
      <c r="J3793" s="9">
        <v>-1.8310584000000001</v>
      </c>
      <c r="K3793" s="9">
        <v>-9.5610608999999993</v>
      </c>
      <c r="L3793" s="9">
        <v>-38.422080999999999</v>
      </c>
      <c r="M3793" s="9">
        <v>-38.422080999999999</v>
      </c>
      <c r="N3793" s="9">
        <v>39</v>
      </c>
      <c r="O3793" s="9">
        <v>62.474986999999999</v>
      </c>
      <c r="P3793" s="9">
        <v>0</v>
      </c>
      <c r="Q3793" s="9">
        <v>1.95324992818941E-2</v>
      </c>
      <c r="R3793" s="9">
        <v>0</v>
      </c>
      <c r="S3793" s="9">
        <v>43385082894.933899</v>
      </c>
      <c r="T3793" s="9">
        <v>3250.7407178793801</v>
      </c>
      <c r="U3793" s="9">
        <v>10.6728004358365</v>
      </c>
      <c r="V3793" s="9">
        <v>0</v>
      </c>
      <c r="W3793" s="9">
        <v>10.6728004358365</v>
      </c>
      <c r="X3793" s="9">
        <v>0</v>
      </c>
      <c r="Y3793" s="9">
        <v>0</v>
      </c>
      <c r="Z3793" s="9">
        <v>1.7506859999999999E-2</v>
      </c>
      <c r="AA3793" s="9">
        <v>191.51204999999999</v>
      </c>
      <c r="AB3793" s="9"/>
      <c r="AQ3793" s="9" t="e">
        <f>#REF!-'Processed Potentiostat'!$J$3</f>
        <v>#REF!</v>
      </c>
    </row>
    <row r="3794" spans="1:43" x14ac:dyDescent="0.35">
      <c r="A3794">
        <v>2</v>
      </c>
      <c r="B3794">
        <v>0</v>
      </c>
      <c r="C3794">
        <v>0</v>
      </c>
      <c r="D3794">
        <v>1</v>
      </c>
      <c r="E3794">
        <v>0</v>
      </c>
      <c r="F3794">
        <v>0</v>
      </c>
      <c r="G3794">
        <v>0</v>
      </c>
      <c r="H3794" s="9">
        <v>3251.7407178541098</v>
      </c>
      <c r="I3794" s="9">
        <v>-1.8300064</v>
      </c>
      <c r="J3794" s="9">
        <v>-1.8314326000000001</v>
      </c>
      <c r="K3794" s="9">
        <v>-9.3423394999999996</v>
      </c>
      <c r="L3794" s="9">
        <v>-38.431334999999997</v>
      </c>
      <c r="M3794" s="9">
        <v>-38.431334999999997</v>
      </c>
      <c r="N3794" s="9">
        <v>39</v>
      </c>
      <c r="O3794" s="9">
        <v>62.474986999999999</v>
      </c>
      <c r="P3794" s="9">
        <v>0</v>
      </c>
      <c r="Q3794" s="9">
        <v>1.95372073128505E-2</v>
      </c>
      <c r="R3794" s="9">
        <v>0</v>
      </c>
      <c r="S3794" s="9">
        <v>30505810264.105301</v>
      </c>
      <c r="T3794" s="9">
        <v>3251.7407178541098</v>
      </c>
      <c r="U3794" s="9">
        <v>10.6753707882783</v>
      </c>
      <c r="V3794" s="9">
        <v>0</v>
      </c>
      <c r="W3794" s="9">
        <v>10.6753707882783</v>
      </c>
      <c r="X3794" s="9">
        <v>0</v>
      </c>
      <c r="Y3794" s="9">
        <v>0</v>
      </c>
      <c r="Z3794" s="9">
        <v>1.7109864999999998E-2</v>
      </c>
      <c r="AA3794" s="9">
        <v>196.03575000000001</v>
      </c>
      <c r="AB3794" s="9"/>
      <c r="AQ3794" s="9" t="e">
        <f>#REF!-'Processed Potentiostat'!$J$3</f>
        <v>#REF!</v>
      </c>
    </row>
    <row r="3795" spans="1:43" x14ac:dyDescent="0.35">
      <c r="A3795">
        <v>2</v>
      </c>
      <c r="B3795">
        <v>0</v>
      </c>
      <c r="C3795">
        <v>0</v>
      </c>
      <c r="D3795">
        <v>1</v>
      </c>
      <c r="E3795">
        <v>0</v>
      </c>
      <c r="F3795">
        <v>0</v>
      </c>
      <c r="G3795">
        <v>0</v>
      </c>
      <c r="H3795" s="9">
        <v>3252.7407178288499</v>
      </c>
      <c r="I3795" s="9">
        <v>-1.8298612000000001</v>
      </c>
      <c r="J3795" s="9">
        <v>-1.8312056000000001</v>
      </c>
      <c r="K3795" s="9">
        <v>-10.85575</v>
      </c>
      <c r="L3795" s="9">
        <v>-38.441215999999997</v>
      </c>
      <c r="M3795" s="9">
        <v>-38.441215999999997</v>
      </c>
      <c r="N3795" s="9">
        <v>39</v>
      </c>
      <c r="O3795" s="9">
        <v>62.474986999999999</v>
      </c>
      <c r="P3795" s="9">
        <v>0</v>
      </c>
      <c r="Q3795" s="9">
        <v>1.9542232988434199E-2</v>
      </c>
      <c r="R3795" s="9">
        <v>0</v>
      </c>
      <c r="S3795" s="9">
        <v>37219333207.973701</v>
      </c>
      <c r="T3795" s="9">
        <v>3252.7407178288499</v>
      </c>
      <c r="U3795" s="9">
        <v>10.678115914725</v>
      </c>
      <c r="V3795" s="9">
        <v>0</v>
      </c>
      <c r="W3795" s="9">
        <v>10.678115914725</v>
      </c>
      <c r="X3795" s="9">
        <v>0</v>
      </c>
      <c r="Y3795" s="9">
        <v>0</v>
      </c>
      <c r="Z3795" s="9">
        <v>1.9879109999999998E-2</v>
      </c>
      <c r="AA3795" s="9">
        <v>168.68531999999999</v>
      </c>
      <c r="AB3795" s="9"/>
      <c r="AQ3795" s="9" t="e">
        <f>#REF!-'Processed Potentiostat'!$J$3</f>
        <v>#REF!</v>
      </c>
    </row>
    <row r="3796" spans="1:43" x14ac:dyDescent="0.35">
      <c r="A3796">
        <v>2</v>
      </c>
      <c r="B3796">
        <v>0</v>
      </c>
      <c r="C3796">
        <v>0</v>
      </c>
      <c r="D3796">
        <v>1</v>
      </c>
      <c r="E3796">
        <v>0</v>
      </c>
      <c r="F3796">
        <v>0</v>
      </c>
      <c r="G3796">
        <v>0</v>
      </c>
      <c r="H3796" s="9">
        <v>3253.7407178035901</v>
      </c>
      <c r="I3796" s="9">
        <v>-1.8300945</v>
      </c>
      <c r="J3796" s="9">
        <v>-1.8292676000000001</v>
      </c>
      <c r="K3796" s="9">
        <v>-12.743995999999999</v>
      </c>
      <c r="L3796" s="9">
        <v>-38.453163000000004</v>
      </c>
      <c r="M3796" s="9">
        <v>-38.453163000000004</v>
      </c>
      <c r="N3796" s="9">
        <v>39</v>
      </c>
      <c r="O3796" s="9">
        <v>62.474986999999999</v>
      </c>
      <c r="P3796" s="9">
        <v>0</v>
      </c>
      <c r="Q3796" s="9">
        <v>1.9548303937341301E-2</v>
      </c>
      <c r="R3796" s="9">
        <v>0</v>
      </c>
      <c r="S3796" s="9">
        <v>42482355393.679604</v>
      </c>
      <c r="T3796" s="9">
        <v>3253.7407178035901</v>
      </c>
      <c r="U3796" s="9">
        <v>10.681434621552899</v>
      </c>
      <c r="V3796" s="9">
        <v>0</v>
      </c>
      <c r="W3796" s="9">
        <v>10.681434621552899</v>
      </c>
      <c r="X3796" s="9">
        <v>0</v>
      </c>
      <c r="Y3796" s="9">
        <v>0</v>
      </c>
      <c r="Z3796" s="9">
        <v>2.3312178999999999E-2</v>
      </c>
      <c r="AA3796" s="9">
        <v>143.53957</v>
      </c>
      <c r="AB3796" s="9"/>
      <c r="AQ3796" s="9" t="e">
        <f>#REF!-'Processed Potentiostat'!$J$3</f>
        <v>#REF!</v>
      </c>
    </row>
    <row r="3797" spans="1:43" x14ac:dyDescent="0.35">
      <c r="A3797">
        <v>2</v>
      </c>
      <c r="B3797">
        <v>0</v>
      </c>
      <c r="C3797">
        <v>0</v>
      </c>
      <c r="D3797">
        <v>1</v>
      </c>
      <c r="E3797">
        <v>0</v>
      </c>
      <c r="F3797">
        <v>0</v>
      </c>
      <c r="G3797">
        <v>0</v>
      </c>
      <c r="H3797" s="9">
        <v>3254.6519177805699</v>
      </c>
      <c r="I3797" s="9">
        <v>-1.830052</v>
      </c>
      <c r="J3797" s="9">
        <v>-1.8312329000000001</v>
      </c>
      <c r="K3797" s="9">
        <v>-17.751085</v>
      </c>
      <c r="L3797" s="9">
        <v>-38.464745000000001</v>
      </c>
      <c r="M3797" s="9">
        <v>-38.464745000000001</v>
      </c>
      <c r="N3797" s="9">
        <v>39</v>
      </c>
      <c r="O3797" s="9">
        <v>62.474986999999999</v>
      </c>
      <c r="P3797" s="9">
        <v>0</v>
      </c>
      <c r="Q3797" s="9">
        <v>1.9554195125963601E-2</v>
      </c>
      <c r="R3797" s="9">
        <v>0</v>
      </c>
      <c r="S3797" s="9">
        <v>36283105840.030701</v>
      </c>
      <c r="T3797" s="9">
        <v>3254.6519177805699</v>
      </c>
      <c r="U3797" s="9">
        <v>10.684651144192999</v>
      </c>
      <c r="V3797" s="9">
        <v>0</v>
      </c>
      <c r="W3797" s="9">
        <v>10.684651144192999</v>
      </c>
      <c r="X3797" s="9">
        <v>0</v>
      </c>
      <c r="Y3797" s="9">
        <v>0</v>
      </c>
      <c r="Z3797" s="9">
        <v>3.2506372999999998E-2</v>
      </c>
      <c r="AA3797" s="9">
        <v>103.16173999999999</v>
      </c>
      <c r="AB3797" s="9"/>
      <c r="AQ3797" s="9" t="e">
        <f>#REF!-'Processed Potentiostat'!$J$3</f>
        <v>#REF!</v>
      </c>
    </row>
    <row r="3798" spans="1:43" x14ac:dyDescent="0.35">
      <c r="A3798">
        <v>2</v>
      </c>
      <c r="B3798">
        <v>0</v>
      </c>
      <c r="C3798">
        <v>0</v>
      </c>
      <c r="D3798">
        <v>1</v>
      </c>
      <c r="E3798">
        <v>0</v>
      </c>
      <c r="F3798">
        <v>0</v>
      </c>
      <c r="G3798">
        <v>0</v>
      </c>
      <c r="H3798" s="9">
        <v>3255.5415177580999</v>
      </c>
      <c r="I3798" s="9">
        <v>-1.8300373999999999</v>
      </c>
      <c r="J3798" s="9">
        <v>-1.8299193</v>
      </c>
      <c r="K3798" s="9">
        <v>-12.750360000000001</v>
      </c>
      <c r="L3798" s="9">
        <v>-38.478493</v>
      </c>
      <c r="M3798" s="9">
        <v>-38.478493</v>
      </c>
      <c r="N3798" s="9">
        <v>39</v>
      </c>
      <c r="O3798" s="9">
        <v>62.474986999999999</v>
      </c>
      <c r="P3798" s="9">
        <v>0</v>
      </c>
      <c r="Q3798" s="9">
        <v>1.9561183470468702E-2</v>
      </c>
      <c r="R3798" s="9">
        <v>0</v>
      </c>
      <c r="S3798" s="9">
        <v>151825494768.39499</v>
      </c>
      <c r="T3798" s="9">
        <v>3255.5415177580999</v>
      </c>
      <c r="U3798" s="9">
        <v>10.6884705317553</v>
      </c>
      <c r="V3798" s="9">
        <v>0</v>
      </c>
      <c r="W3798" s="9">
        <v>10.6884705317553</v>
      </c>
      <c r="X3798" s="9">
        <v>0</v>
      </c>
      <c r="Y3798" s="9">
        <v>0</v>
      </c>
      <c r="Z3798" s="9">
        <v>2.333213E-2</v>
      </c>
      <c r="AA3798" s="9">
        <v>143.51903999999999</v>
      </c>
      <c r="AB3798" s="9"/>
      <c r="AQ3798" s="9" t="e">
        <f>#REF!-'Processed Potentiostat'!$J$3</f>
        <v>#REF!</v>
      </c>
    </row>
    <row r="3799" spans="1:43" x14ac:dyDescent="0.35">
      <c r="A3799">
        <v>2</v>
      </c>
      <c r="B3799">
        <v>0</v>
      </c>
      <c r="C3799">
        <v>0</v>
      </c>
      <c r="D3799">
        <v>1</v>
      </c>
      <c r="E3799">
        <v>0</v>
      </c>
      <c r="F3799">
        <v>0</v>
      </c>
      <c r="G3799">
        <v>0</v>
      </c>
      <c r="H3799" s="9">
        <v>3256.54151773284</v>
      </c>
      <c r="I3799" s="9">
        <v>-1.8300080999999999</v>
      </c>
      <c r="J3799" s="9">
        <v>-1.8312687000000001</v>
      </c>
      <c r="K3799" s="9">
        <v>-11.549677000000001</v>
      </c>
      <c r="L3799" s="9">
        <v>-38.490704000000001</v>
      </c>
      <c r="M3799" s="9">
        <v>-38.490704000000001</v>
      </c>
      <c r="N3799" s="9">
        <v>39</v>
      </c>
      <c r="O3799" s="9">
        <v>62.474986999999999</v>
      </c>
      <c r="P3799" s="9">
        <v>0</v>
      </c>
      <c r="Q3799" s="9">
        <v>1.9567394953689601E-2</v>
      </c>
      <c r="R3799" s="9">
        <v>0</v>
      </c>
      <c r="S3799" s="9">
        <v>35122747276.340302</v>
      </c>
      <c r="T3799" s="9">
        <v>3256.54151773284</v>
      </c>
      <c r="U3799" s="9">
        <v>10.691861831856899</v>
      </c>
      <c r="V3799" s="9">
        <v>0</v>
      </c>
      <c r="W3799" s="9">
        <v>10.691861831856899</v>
      </c>
      <c r="X3799" s="9">
        <v>0</v>
      </c>
      <c r="Y3799" s="9">
        <v>0</v>
      </c>
      <c r="Z3799" s="9">
        <v>2.1150560999999998E-2</v>
      </c>
      <c r="AA3799" s="9">
        <v>158.55582999999999</v>
      </c>
      <c r="AB3799" s="9"/>
      <c r="AQ3799" s="9" t="e">
        <f>#REF!-'Processed Potentiostat'!$J$3</f>
        <v>#REF!</v>
      </c>
    </row>
    <row r="3800" spans="1:43" x14ac:dyDescent="0.35">
      <c r="A3800">
        <v>2</v>
      </c>
      <c r="B3800">
        <v>0</v>
      </c>
      <c r="C3800">
        <v>0</v>
      </c>
      <c r="D3800">
        <v>1</v>
      </c>
      <c r="E3800">
        <v>0</v>
      </c>
      <c r="F3800">
        <v>0</v>
      </c>
      <c r="G3800">
        <v>0</v>
      </c>
      <c r="H3800" s="9">
        <v>3256.6431177302702</v>
      </c>
      <c r="I3800" s="9">
        <v>-1.8299912</v>
      </c>
      <c r="J3800" s="9">
        <v>-1.8293504</v>
      </c>
      <c r="K3800" s="9">
        <v>-16.557566000000001</v>
      </c>
      <c r="L3800" s="9">
        <v>-38.491909</v>
      </c>
      <c r="M3800" s="9">
        <v>-38.491909</v>
      </c>
      <c r="N3800" s="9">
        <v>39</v>
      </c>
      <c r="O3800" s="9">
        <v>62.474986999999999</v>
      </c>
      <c r="P3800" s="9">
        <v>0</v>
      </c>
      <c r="Q3800" s="9">
        <v>1.9568007503695299E-2</v>
      </c>
      <c r="R3800" s="9">
        <v>0</v>
      </c>
      <c r="S3800" s="9">
        <v>46802946921.671402</v>
      </c>
      <c r="T3800" s="9">
        <v>3256.6431177302702</v>
      </c>
      <c r="U3800" s="9">
        <v>10.692196780198501</v>
      </c>
      <c r="V3800" s="9">
        <v>0</v>
      </c>
      <c r="W3800" s="9">
        <v>10.692196780198501</v>
      </c>
      <c r="X3800" s="9">
        <v>0</v>
      </c>
      <c r="Y3800" s="9">
        <v>0</v>
      </c>
      <c r="Z3800" s="9">
        <v>3.0289587999999999E-2</v>
      </c>
      <c r="AA3800" s="9">
        <v>110.48426000000001</v>
      </c>
      <c r="AB3800" s="9"/>
      <c r="AQ3800" s="9" t="e">
        <f>#REF!-'Processed Potentiostat'!$J$3</f>
        <v>#REF!</v>
      </c>
    </row>
    <row r="3801" spans="1:43" x14ac:dyDescent="0.35">
      <c r="A3801">
        <v>2</v>
      </c>
      <c r="B3801">
        <v>0</v>
      </c>
      <c r="C3801">
        <v>0</v>
      </c>
      <c r="D3801">
        <v>1</v>
      </c>
      <c r="E3801">
        <v>0</v>
      </c>
      <c r="F3801">
        <v>0</v>
      </c>
      <c r="G3801">
        <v>0</v>
      </c>
      <c r="H3801" s="9">
        <v>3257.6431177050099</v>
      </c>
      <c r="I3801" s="9">
        <v>-1.8299502999999999</v>
      </c>
      <c r="J3801" s="9">
        <v>-1.8304883999999999</v>
      </c>
      <c r="K3801" s="9">
        <v>-16.733533999999999</v>
      </c>
      <c r="L3801" s="9">
        <v>-38.509281000000001</v>
      </c>
      <c r="M3801" s="9">
        <v>-38.509281000000001</v>
      </c>
      <c r="N3801" s="9">
        <v>39</v>
      </c>
      <c r="O3801" s="9">
        <v>62.474986999999999</v>
      </c>
      <c r="P3801" s="9">
        <v>0</v>
      </c>
      <c r="Q3801" s="9">
        <v>1.9576840694158801E-2</v>
      </c>
      <c r="R3801" s="9">
        <v>0</v>
      </c>
      <c r="S3801" s="9">
        <v>121993685377.894</v>
      </c>
      <c r="T3801" s="9">
        <v>3257.6431177050099</v>
      </c>
      <c r="U3801" s="9">
        <v>10.6970230367669</v>
      </c>
      <c r="V3801" s="9">
        <v>0</v>
      </c>
      <c r="W3801" s="9">
        <v>10.6970230367669</v>
      </c>
      <c r="X3801" s="9">
        <v>0</v>
      </c>
      <c r="Y3801" s="9">
        <v>0</v>
      </c>
      <c r="Z3801" s="9">
        <v>3.0630540000000001E-2</v>
      </c>
      <c r="AA3801" s="9">
        <v>109.39042999999999</v>
      </c>
      <c r="AB3801" s="9"/>
      <c r="AQ3801" s="9" t="e">
        <f>#REF!-'Processed Potentiostat'!$J$3</f>
        <v>#REF!</v>
      </c>
    </row>
    <row r="3802" spans="1:43" x14ac:dyDescent="0.35">
      <c r="A3802">
        <v>2</v>
      </c>
      <c r="B3802">
        <v>0</v>
      </c>
      <c r="C3802">
        <v>0</v>
      </c>
      <c r="D3802">
        <v>1</v>
      </c>
      <c r="E3802">
        <v>0</v>
      </c>
      <c r="F3802">
        <v>0</v>
      </c>
      <c r="G3802">
        <v>0</v>
      </c>
      <c r="H3802" s="9">
        <v>3258.64311767974</v>
      </c>
      <c r="I3802" s="9">
        <v>-1.8300407999999999</v>
      </c>
      <c r="J3802" s="9">
        <v>-1.8297650000000001</v>
      </c>
      <c r="K3802" s="9">
        <v>-19.755514000000002</v>
      </c>
      <c r="L3802" s="9">
        <v>-38.526370999999997</v>
      </c>
      <c r="M3802" s="9">
        <v>-38.526370999999997</v>
      </c>
      <c r="N3802" s="9">
        <v>39</v>
      </c>
      <c r="O3802" s="9">
        <v>62.474986999999999</v>
      </c>
      <c r="P3802" s="9">
        <v>0</v>
      </c>
      <c r="Q3802" s="9">
        <v>1.9585526915631899E-2</v>
      </c>
      <c r="R3802" s="9">
        <v>0</v>
      </c>
      <c r="S3802" s="9">
        <v>94470216676.547897</v>
      </c>
      <c r="T3802" s="9">
        <v>3258.64311767974</v>
      </c>
      <c r="U3802" s="9">
        <v>10.7017693006485</v>
      </c>
      <c r="V3802" s="9">
        <v>0</v>
      </c>
      <c r="W3802" s="9">
        <v>10.7017693006485</v>
      </c>
      <c r="X3802" s="9">
        <v>0</v>
      </c>
      <c r="Y3802" s="9">
        <v>0</v>
      </c>
      <c r="Z3802" s="9">
        <v>3.6147947999999999E-2</v>
      </c>
      <c r="AA3802" s="9">
        <v>92.620468000000002</v>
      </c>
      <c r="AB3802" s="9"/>
      <c r="AQ3802" s="9" t="e">
        <f>#REF!-'Processed Potentiostat'!$J$3</f>
        <v>#REF!</v>
      </c>
    </row>
    <row r="3803" spans="1:43" x14ac:dyDescent="0.35">
      <c r="A3803">
        <v>2</v>
      </c>
      <c r="B3803">
        <v>0</v>
      </c>
      <c r="C3803">
        <v>0</v>
      </c>
      <c r="D3803">
        <v>1</v>
      </c>
      <c r="E3803">
        <v>0</v>
      </c>
      <c r="F3803">
        <v>0</v>
      </c>
      <c r="G3803">
        <v>0</v>
      </c>
      <c r="H3803" s="9">
        <v>3258.7313176775201</v>
      </c>
      <c r="I3803" s="9">
        <v>-1.8299087999999999</v>
      </c>
      <c r="J3803" s="9">
        <v>-1.8302479</v>
      </c>
      <c r="K3803" s="9">
        <v>-14.725256</v>
      </c>
      <c r="L3803" s="9">
        <v>-38.528064999999998</v>
      </c>
      <c r="M3803" s="9">
        <v>-38.528064999999998</v>
      </c>
      <c r="N3803" s="9">
        <v>39</v>
      </c>
      <c r="O3803" s="9">
        <v>62.474986999999999</v>
      </c>
      <c r="P3803" s="9">
        <v>0</v>
      </c>
      <c r="Q3803" s="9">
        <v>1.9586388009426699E-2</v>
      </c>
      <c r="R3803" s="9">
        <v>0</v>
      </c>
      <c r="S3803" s="9">
        <v>513010849265.08099</v>
      </c>
      <c r="T3803" s="9">
        <v>3258.7313176775201</v>
      </c>
      <c r="U3803" s="9">
        <v>10.702240302728301</v>
      </c>
      <c r="V3803" s="9">
        <v>0</v>
      </c>
      <c r="W3803" s="9">
        <v>10.702240302728301</v>
      </c>
      <c r="X3803" s="9">
        <v>0</v>
      </c>
      <c r="Y3803" s="9">
        <v>0</v>
      </c>
      <c r="Z3803" s="9">
        <v>2.6950867999999999E-2</v>
      </c>
      <c r="AA3803" s="9">
        <v>124.29311</v>
      </c>
      <c r="AB3803" s="9"/>
      <c r="AQ3803" s="9" t="e">
        <f>#REF!-'Processed Potentiostat'!$J$3</f>
        <v>#REF!</v>
      </c>
    </row>
    <row r="3804" spans="1:43" x14ac:dyDescent="0.35">
      <c r="A3804">
        <v>2</v>
      </c>
      <c r="B3804">
        <v>0</v>
      </c>
      <c r="C3804">
        <v>0</v>
      </c>
      <c r="D3804">
        <v>1</v>
      </c>
      <c r="E3804">
        <v>0</v>
      </c>
      <c r="F3804">
        <v>0</v>
      </c>
      <c r="G3804">
        <v>0</v>
      </c>
      <c r="H3804" s="9">
        <v>3259.6409176545399</v>
      </c>
      <c r="I3804" s="9">
        <v>-1.8300444</v>
      </c>
      <c r="J3804" s="9">
        <v>-1.8292756999999999</v>
      </c>
      <c r="K3804" s="9">
        <v>-9.7204542000000007</v>
      </c>
      <c r="L3804" s="9">
        <v>-38.538348999999997</v>
      </c>
      <c r="M3804" s="9">
        <v>-38.538348999999997</v>
      </c>
      <c r="N3804" s="9">
        <v>39</v>
      </c>
      <c r="O3804" s="9">
        <v>62.474986999999999</v>
      </c>
      <c r="P3804" s="9">
        <v>0</v>
      </c>
      <c r="Q3804" s="9">
        <v>1.9591613855781599E-2</v>
      </c>
      <c r="R3804" s="9">
        <v>0</v>
      </c>
      <c r="S3804" s="9">
        <v>42961210602.9935</v>
      </c>
      <c r="T3804" s="9">
        <v>3259.6409176545399</v>
      </c>
      <c r="U3804" s="9">
        <v>10.705097178205</v>
      </c>
      <c r="V3804" s="9">
        <v>0</v>
      </c>
      <c r="W3804" s="9">
        <v>10.705097178205</v>
      </c>
      <c r="X3804" s="9">
        <v>0</v>
      </c>
      <c r="Y3804" s="9">
        <v>0</v>
      </c>
      <c r="Z3804" s="9">
        <v>1.7781392E-2</v>
      </c>
      <c r="AA3804" s="9">
        <v>188.18828999999999</v>
      </c>
      <c r="AB3804" s="9"/>
      <c r="AQ3804" s="9" t="e">
        <f>#REF!-'Processed Potentiostat'!$J$3</f>
        <v>#REF!</v>
      </c>
    </row>
    <row r="3805" spans="1:43" x14ac:dyDescent="0.35">
      <c r="A3805">
        <v>2</v>
      </c>
      <c r="B3805">
        <v>0</v>
      </c>
      <c r="C3805">
        <v>0</v>
      </c>
      <c r="D3805">
        <v>1</v>
      </c>
      <c r="E3805">
        <v>0</v>
      </c>
      <c r="F3805">
        <v>0</v>
      </c>
      <c r="G3805">
        <v>0</v>
      </c>
      <c r="H3805" s="9">
        <v>3260.64091762928</v>
      </c>
      <c r="I3805" s="9">
        <v>-1.8298458</v>
      </c>
      <c r="J3805" s="9">
        <v>-1.828956</v>
      </c>
      <c r="K3805" s="9">
        <v>-12.251948000000001</v>
      </c>
      <c r="L3805" s="9">
        <v>-38.551116999999998</v>
      </c>
      <c r="M3805" s="9">
        <v>-38.551116999999998</v>
      </c>
      <c r="N3805" s="9">
        <v>39</v>
      </c>
      <c r="O3805" s="9">
        <v>62.474986999999999</v>
      </c>
      <c r="P3805" s="9">
        <v>0</v>
      </c>
      <c r="Q3805" s="9">
        <v>1.9598100447288901E-2</v>
      </c>
      <c r="R3805" s="9">
        <v>0</v>
      </c>
      <c r="S3805" s="9">
        <v>31683179385.876499</v>
      </c>
      <c r="T3805" s="9">
        <v>3260.64091762928</v>
      </c>
      <c r="U3805" s="9">
        <v>10.708643727555501</v>
      </c>
      <c r="V3805" s="9">
        <v>0</v>
      </c>
      <c r="W3805" s="9">
        <v>10.708643727555501</v>
      </c>
      <c r="X3805" s="9">
        <v>0</v>
      </c>
      <c r="Y3805" s="9">
        <v>0</v>
      </c>
      <c r="Z3805" s="9">
        <v>2.2408274999999998E-2</v>
      </c>
      <c r="AA3805" s="9">
        <v>149.27878999999999</v>
      </c>
      <c r="AB3805" s="9"/>
      <c r="AQ3805" s="9" t="e">
        <f>#REF!-'Processed Potentiostat'!$J$3</f>
        <v>#REF!</v>
      </c>
    </row>
    <row r="3806" spans="1:43" x14ac:dyDescent="0.35">
      <c r="A3806">
        <v>2</v>
      </c>
      <c r="B3806">
        <v>0</v>
      </c>
      <c r="C3806">
        <v>0</v>
      </c>
      <c r="D3806">
        <v>1</v>
      </c>
      <c r="E3806">
        <v>0</v>
      </c>
      <c r="F3806">
        <v>0</v>
      </c>
      <c r="G3806">
        <v>0</v>
      </c>
      <c r="H3806" s="9">
        <v>3261.6409176040102</v>
      </c>
      <c r="I3806" s="9">
        <v>-1.8301369999999999</v>
      </c>
      <c r="J3806" s="9">
        <v>-1.8297080999999999</v>
      </c>
      <c r="K3806" s="9">
        <v>-11.570442999999999</v>
      </c>
      <c r="L3806" s="9">
        <v>-38.562919999999998</v>
      </c>
      <c r="M3806" s="9">
        <v>-38.562919999999998</v>
      </c>
      <c r="N3806" s="9">
        <v>39</v>
      </c>
      <c r="O3806" s="9">
        <v>62.474986999999999</v>
      </c>
      <c r="P3806" s="9">
        <v>0</v>
      </c>
      <c r="Q3806" s="9">
        <v>1.9604099182567801E-2</v>
      </c>
      <c r="R3806" s="9">
        <v>0</v>
      </c>
      <c r="S3806" s="9">
        <v>82988508345.079102</v>
      </c>
      <c r="T3806" s="9">
        <v>3261.6409176040102</v>
      </c>
      <c r="U3806" s="9">
        <v>10.711921769020201</v>
      </c>
      <c r="V3806" s="9">
        <v>0</v>
      </c>
      <c r="W3806" s="9">
        <v>10.711921769020201</v>
      </c>
      <c r="X3806" s="9">
        <v>0</v>
      </c>
      <c r="Y3806" s="9">
        <v>0</v>
      </c>
      <c r="Z3806" s="9">
        <v>2.1170534000000001E-2</v>
      </c>
      <c r="AA3806" s="9">
        <v>158.13638</v>
      </c>
      <c r="AB3806" s="9"/>
      <c r="AQ3806" s="9" t="e">
        <f>#REF!-'Processed Potentiostat'!$J$3</f>
        <v>#REF!</v>
      </c>
    </row>
    <row r="3807" spans="1:43" x14ac:dyDescent="0.35">
      <c r="A3807">
        <v>2</v>
      </c>
      <c r="B3807">
        <v>0</v>
      </c>
      <c r="C3807">
        <v>0</v>
      </c>
      <c r="D3807">
        <v>1</v>
      </c>
      <c r="E3807">
        <v>0</v>
      </c>
      <c r="F3807">
        <v>0</v>
      </c>
      <c r="G3807">
        <v>0</v>
      </c>
      <c r="H3807" s="9">
        <v>3262.6409175787498</v>
      </c>
      <c r="I3807" s="9">
        <v>-1.8298787000000001</v>
      </c>
      <c r="J3807" s="9">
        <v>-1.8308888999999999</v>
      </c>
      <c r="K3807" s="9">
        <v>-11.405220999999999</v>
      </c>
      <c r="L3807" s="9">
        <v>-38.574291000000002</v>
      </c>
      <c r="M3807" s="9">
        <v>-38.574291000000002</v>
      </c>
      <c r="N3807" s="9">
        <v>39</v>
      </c>
      <c r="O3807" s="9">
        <v>62.474986999999999</v>
      </c>
      <c r="P3807" s="9">
        <v>0</v>
      </c>
      <c r="Q3807" s="9">
        <v>1.9609882560017701E-2</v>
      </c>
      <c r="R3807" s="9">
        <v>0</v>
      </c>
      <c r="S3807" s="9">
        <v>53867924301.085503</v>
      </c>
      <c r="T3807" s="9">
        <v>3262.6409175787498</v>
      </c>
      <c r="U3807" s="9">
        <v>10.715081336651201</v>
      </c>
      <c r="V3807" s="9">
        <v>0</v>
      </c>
      <c r="W3807" s="9">
        <v>10.715081336651201</v>
      </c>
      <c r="X3807" s="9">
        <v>0</v>
      </c>
      <c r="Y3807" s="9">
        <v>0</v>
      </c>
      <c r="Z3807" s="9">
        <v>2.0881692E-2</v>
      </c>
      <c r="AA3807" s="9">
        <v>160.53075999999999</v>
      </c>
      <c r="AB3807" s="9"/>
      <c r="AQ3807" s="9" t="e">
        <f>#REF!-'Processed Potentiostat'!$J$3</f>
        <v>#REF!</v>
      </c>
    </row>
    <row r="3808" spans="1:43" x14ac:dyDescent="0.35">
      <c r="A3808">
        <v>2</v>
      </c>
      <c r="B3808">
        <v>0</v>
      </c>
      <c r="C3808">
        <v>0</v>
      </c>
      <c r="D3808">
        <v>1</v>
      </c>
      <c r="E3808">
        <v>0</v>
      </c>
      <c r="F3808">
        <v>0</v>
      </c>
      <c r="G3808">
        <v>0</v>
      </c>
      <c r="H3808" s="9">
        <v>3263.64091755349</v>
      </c>
      <c r="I3808" s="9">
        <v>-1.8298589000000001</v>
      </c>
      <c r="J3808" s="9">
        <v>-1.8301788999999999</v>
      </c>
      <c r="K3808" s="9">
        <v>-10.156143999999999</v>
      </c>
      <c r="L3808" s="9">
        <v>-38.585106000000003</v>
      </c>
      <c r="M3808" s="9">
        <v>-38.585106000000003</v>
      </c>
      <c r="N3808" s="9">
        <v>39</v>
      </c>
      <c r="O3808" s="9">
        <v>62.474986999999999</v>
      </c>
      <c r="P3808" s="9">
        <v>0</v>
      </c>
      <c r="Q3808" s="9">
        <v>1.96153805529139E-2</v>
      </c>
      <c r="R3808" s="9">
        <v>0</v>
      </c>
      <c r="S3808" s="9">
        <v>6346574978268.1699</v>
      </c>
      <c r="T3808" s="9">
        <v>3263.64091755349</v>
      </c>
      <c r="U3808" s="9">
        <v>10.718084835068201</v>
      </c>
      <c r="V3808" s="9">
        <v>0</v>
      </c>
      <c r="W3808" s="9">
        <v>10.718084835068201</v>
      </c>
      <c r="X3808" s="9">
        <v>0</v>
      </c>
      <c r="Y3808" s="9">
        <v>0</v>
      </c>
      <c r="Z3808" s="9">
        <v>1.8587559E-2</v>
      </c>
      <c r="AA3808" s="9">
        <v>180.20410000000001</v>
      </c>
      <c r="AB3808" s="9"/>
      <c r="AQ3808" s="9" t="e">
        <f>#REF!-'Processed Potentiostat'!$J$3</f>
        <v>#REF!</v>
      </c>
    </row>
    <row r="3809" spans="1:43" x14ac:dyDescent="0.35">
      <c r="A3809">
        <v>2</v>
      </c>
      <c r="B3809">
        <v>0</v>
      </c>
      <c r="C3809">
        <v>0</v>
      </c>
      <c r="D3809">
        <v>1</v>
      </c>
      <c r="E3809">
        <v>0</v>
      </c>
      <c r="F3809">
        <v>0</v>
      </c>
      <c r="G3809">
        <v>0</v>
      </c>
      <c r="H3809" s="9">
        <v>3264.6409175282301</v>
      </c>
      <c r="I3809" s="9">
        <v>-1.8298403999999999</v>
      </c>
      <c r="J3809" s="9">
        <v>-1.829674</v>
      </c>
      <c r="K3809" s="9">
        <v>-9.8533639999999991</v>
      </c>
      <c r="L3809" s="9">
        <v>-38.594757000000001</v>
      </c>
      <c r="M3809" s="9">
        <v>-38.594757000000001</v>
      </c>
      <c r="N3809" s="9">
        <v>39</v>
      </c>
      <c r="O3809" s="9">
        <v>62.474986999999999</v>
      </c>
      <c r="P3809" s="9">
        <v>0</v>
      </c>
      <c r="Q3809" s="9">
        <v>1.9620285697535302E-2</v>
      </c>
      <c r="R3809" s="9">
        <v>0</v>
      </c>
      <c r="S3809" s="9">
        <v>77379609284.503601</v>
      </c>
      <c r="T3809" s="9">
        <v>3264.6409175282301</v>
      </c>
      <c r="U3809" s="9">
        <v>10.7207657643941</v>
      </c>
      <c r="V3809" s="9">
        <v>0</v>
      </c>
      <c r="W3809" s="9">
        <v>10.7207657643941</v>
      </c>
      <c r="X3809" s="9">
        <v>0</v>
      </c>
      <c r="Y3809" s="9">
        <v>0</v>
      </c>
      <c r="Z3809" s="9">
        <v>1.8028444000000001E-2</v>
      </c>
      <c r="AA3809" s="9">
        <v>185.69029</v>
      </c>
      <c r="AB3809" s="9"/>
      <c r="AQ3809" s="9" t="e">
        <f>#REF!-'Processed Potentiostat'!$J$3</f>
        <v>#REF!</v>
      </c>
    </row>
    <row r="3810" spans="1:43" x14ac:dyDescent="0.35">
      <c r="A3810">
        <v>2</v>
      </c>
      <c r="B3810">
        <v>0</v>
      </c>
      <c r="C3810">
        <v>0</v>
      </c>
      <c r="D3810">
        <v>1</v>
      </c>
      <c r="E3810">
        <v>0</v>
      </c>
      <c r="F3810">
        <v>0</v>
      </c>
      <c r="G3810">
        <v>0</v>
      </c>
      <c r="H3810" s="9">
        <v>3265.6409175029598</v>
      </c>
      <c r="I3810" s="9">
        <v>-1.8301404999999999</v>
      </c>
      <c r="J3810" s="9">
        <v>-1.8298696000000001</v>
      </c>
      <c r="K3810" s="9">
        <v>-12.504811999999999</v>
      </c>
      <c r="L3810" s="9">
        <v>-38.604644999999998</v>
      </c>
      <c r="M3810" s="9">
        <v>-38.604644999999998</v>
      </c>
      <c r="N3810" s="9">
        <v>39</v>
      </c>
      <c r="O3810" s="9">
        <v>62.474986999999999</v>
      </c>
      <c r="P3810" s="9">
        <v>0</v>
      </c>
      <c r="Q3810" s="9">
        <v>1.9625311584574999E-2</v>
      </c>
      <c r="R3810" s="9">
        <v>0</v>
      </c>
      <c r="S3810" s="9">
        <v>127345358183.724</v>
      </c>
      <c r="T3810" s="9">
        <v>3265.6409175029598</v>
      </c>
      <c r="U3810" s="9">
        <v>10.7235128966043</v>
      </c>
      <c r="V3810" s="9">
        <v>0</v>
      </c>
      <c r="W3810" s="9">
        <v>10.7235128966043</v>
      </c>
      <c r="X3810" s="9">
        <v>0</v>
      </c>
      <c r="Y3810" s="9">
        <v>0</v>
      </c>
      <c r="Z3810" s="9">
        <v>2.2882177E-2</v>
      </c>
      <c r="AA3810" s="9">
        <v>146.33323999999999</v>
      </c>
      <c r="AB3810" s="9"/>
      <c r="AQ3810" s="9" t="e">
        <f>#REF!-'Processed Potentiostat'!$J$3</f>
        <v>#REF!</v>
      </c>
    </row>
    <row r="3811" spans="1:43" x14ac:dyDescent="0.35">
      <c r="A3811">
        <v>2</v>
      </c>
      <c r="B3811">
        <v>0</v>
      </c>
      <c r="C3811">
        <v>0</v>
      </c>
      <c r="D3811">
        <v>1</v>
      </c>
      <c r="E3811">
        <v>0</v>
      </c>
      <c r="F3811">
        <v>0</v>
      </c>
      <c r="G3811">
        <v>0</v>
      </c>
      <c r="H3811" s="9">
        <v>3266.6409174777</v>
      </c>
      <c r="I3811" s="9">
        <v>-1.8300149000000001</v>
      </c>
      <c r="J3811" s="9">
        <v>-1.8304674999999999</v>
      </c>
      <c r="K3811" s="9">
        <v>-9.9633341000000009</v>
      </c>
      <c r="L3811" s="9">
        <v>-38.615498000000002</v>
      </c>
      <c r="M3811" s="9">
        <v>-38.615498000000002</v>
      </c>
      <c r="N3811" s="9">
        <v>39</v>
      </c>
      <c r="O3811" s="9">
        <v>62.474986999999999</v>
      </c>
      <c r="P3811" s="9">
        <v>0</v>
      </c>
      <c r="Q3811" s="9">
        <v>1.96308298407952E-2</v>
      </c>
      <c r="R3811" s="9">
        <v>0</v>
      </c>
      <c r="S3811" s="9">
        <v>131039750741.562</v>
      </c>
      <c r="T3811" s="9">
        <v>3266.6409174777</v>
      </c>
      <c r="U3811" s="9">
        <v>10.726526837651599</v>
      </c>
      <c r="V3811" s="9">
        <v>0</v>
      </c>
      <c r="W3811" s="9">
        <v>10.726526837651599</v>
      </c>
      <c r="X3811" s="9">
        <v>0</v>
      </c>
      <c r="Y3811" s="9">
        <v>0</v>
      </c>
      <c r="Z3811" s="9">
        <v>1.8237559E-2</v>
      </c>
      <c r="AA3811" s="9">
        <v>183.72037</v>
      </c>
      <c r="AB3811" s="9"/>
      <c r="AQ3811" s="9" t="e">
        <f>#REF!-'Processed Potentiostat'!$J$3</f>
        <v>#REF!</v>
      </c>
    </row>
    <row r="3812" spans="1:43" x14ac:dyDescent="0.35">
      <c r="A3812">
        <v>2</v>
      </c>
      <c r="B3812">
        <v>0</v>
      </c>
      <c r="C3812">
        <v>0</v>
      </c>
      <c r="D3812">
        <v>1</v>
      </c>
      <c r="E3812">
        <v>0</v>
      </c>
      <c r="F3812">
        <v>0</v>
      </c>
      <c r="G3812">
        <v>0</v>
      </c>
      <c r="H3812" s="9">
        <v>3267.12631746544</v>
      </c>
      <c r="I3812" s="9">
        <v>-1.8299984</v>
      </c>
      <c r="J3812" s="9">
        <v>-1.8307739000000001</v>
      </c>
      <c r="K3812" s="9">
        <v>-14.980103</v>
      </c>
      <c r="L3812" s="9">
        <v>-38.620316000000003</v>
      </c>
      <c r="M3812" s="9">
        <v>-38.620316000000003</v>
      </c>
      <c r="N3812" s="9">
        <v>39</v>
      </c>
      <c r="O3812" s="9">
        <v>62.474986999999999</v>
      </c>
      <c r="P3812" s="9">
        <v>0</v>
      </c>
      <c r="Q3812" s="9">
        <v>1.96332800076017E-2</v>
      </c>
      <c r="R3812" s="9">
        <v>0</v>
      </c>
      <c r="S3812" s="9">
        <v>64241658915.106697</v>
      </c>
      <c r="T3812" s="9">
        <v>3267.12631746544</v>
      </c>
      <c r="U3812" s="9">
        <v>10.7278653617992</v>
      </c>
      <c r="V3812" s="9">
        <v>0</v>
      </c>
      <c r="W3812" s="9">
        <v>10.7278653617992</v>
      </c>
      <c r="X3812" s="9">
        <v>0</v>
      </c>
      <c r="Y3812" s="9">
        <v>0</v>
      </c>
      <c r="Z3812" s="9">
        <v>2.7425181E-2</v>
      </c>
      <c r="AA3812" s="9">
        <v>122.21371000000001</v>
      </c>
      <c r="AB3812" s="9"/>
      <c r="AQ3812" s="9" t="e">
        <f>#REF!-'Processed Potentiostat'!$J$3</f>
        <v>#REF!</v>
      </c>
    </row>
    <row r="3813" spans="1:43" x14ac:dyDescent="0.35">
      <c r="A3813">
        <v>2</v>
      </c>
      <c r="B3813">
        <v>0</v>
      </c>
      <c r="C3813">
        <v>0</v>
      </c>
      <c r="D3813">
        <v>1</v>
      </c>
      <c r="E3813">
        <v>0</v>
      </c>
      <c r="F3813">
        <v>0</v>
      </c>
      <c r="G3813">
        <v>0</v>
      </c>
      <c r="H3813" s="9">
        <v>3268.1263174401802</v>
      </c>
      <c r="I3813" s="9">
        <v>-1.8300745</v>
      </c>
      <c r="J3813" s="9">
        <v>-1.8311831999999999</v>
      </c>
      <c r="K3813" s="9">
        <v>-13.724738</v>
      </c>
      <c r="L3813" s="9">
        <v>-38.634048</v>
      </c>
      <c r="M3813" s="9">
        <v>-38.634048</v>
      </c>
      <c r="N3813" s="9">
        <v>39</v>
      </c>
      <c r="O3813" s="9">
        <v>62.474986999999999</v>
      </c>
      <c r="P3813" s="9">
        <v>0</v>
      </c>
      <c r="Q3813" s="9">
        <v>1.9640265417128999E-2</v>
      </c>
      <c r="R3813" s="9">
        <v>0</v>
      </c>
      <c r="S3813" s="9">
        <v>38235709823.498398</v>
      </c>
      <c r="T3813" s="9">
        <v>3268.1263174401802</v>
      </c>
      <c r="U3813" s="9">
        <v>10.731679746309</v>
      </c>
      <c r="V3813" s="9">
        <v>0</v>
      </c>
      <c r="W3813" s="9">
        <v>10.731679746309</v>
      </c>
      <c r="X3813" s="9">
        <v>0</v>
      </c>
      <c r="Y3813" s="9">
        <v>0</v>
      </c>
      <c r="Z3813" s="9">
        <v>2.5132509000000001E-2</v>
      </c>
      <c r="AA3813" s="9">
        <v>133.42209</v>
      </c>
      <c r="AB3813" s="9"/>
      <c r="AQ3813" s="9" t="e">
        <f>#REF!-'Processed Potentiostat'!$J$3</f>
        <v>#REF!</v>
      </c>
    </row>
    <row r="3814" spans="1:43" x14ac:dyDescent="0.35">
      <c r="A3814">
        <v>2</v>
      </c>
      <c r="B3814">
        <v>0</v>
      </c>
      <c r="C3814">
        <v>0</v>
      </c>
      <c r="D3814">
        <v>1</v>
      </c>
      <c r="E3814">
        <v>0</v>
      </c>
      <c r="F3814">
        <v>0</v>
      </c>
      <c r="G3814">
        <v>0</v>
      </c>
      <c r="H3814" s="9">
        <v>3269.1263174149199</v>
      </c>
      <c r="I3814" s="9">
        <v>-1.8299875999999999</v>
      </c>
      <c r="J3814" s="9">
        <v>-1.8294073</v>
      </c>
      <c r="K3814" s="9">
        <v>-15.456678</v>
      </c>
      <c r="L3814" s="9">
        <v>-38.647632999999999</v>
      </c>
      <c r="M3814" s="9">
        <v>-38.647632999999999</v>
      </c>
      <c r="N3814" s="9">
        <v>39</v>
      </c>
      <c r="O3814" s="9">
        <v>62.474986999999999</v>
      </c>
      <c r="P3814" s="9">
        <v>0</v>
      </c>
      <c r="Q3814" s="9">
        <v>1.9647168450404099E-2</v>
      </c>
      <c r="R3814" s="9">
        <v>0</v>
      </c>
      <c r="S3814" s="9">
        <v>50490552021.130402</v>
      </c>
      <c r="T3814" s="9">
        <v>3269.1263174149199</v>
      </c>
      <c r="U3814" s="9">
        <v>10.7354533184792</v>
      </c>
      <c r="V3814" s="9">
        <v>0</v>
      </c>
      <c r="W3814" s="9">
        <v>10.7354533184792</v>
      </c>
      <c r="X3814" s="9">
        <v>0</v>
      </c>
      <c r="Y3814" s="9">
        <v>0</v>
      </c>
      <c r="Z3814" s="9">
        <v>2.8276560999999999E-2</v>
      </c>
      <c r="AA3814" s="9">
        <v>118.35708</v>
      </c>
      <c r="AB3814" s="9"/>
      <c r="AQ3814" s="9" t="e">
        <f>#REF!-'Processed Potentiostat'!$J$3</f>
        <v>#REF!</v>
      </c>
    </row>
    <row r="3815" spans="1:43" x14ac:dyDescent="0.35">
      <c r="A3815">
        <v>2</v>
      </c>
      <c r="B3815">
        <v>0</v>
      </c>
      <c r="C3815">
        <v>0</v>
      </c>
      <c r="D3815">
        <v>1</v>
      </c>
      <c r="E3815">
        <v>0</v>
      </c>
      <c r="F3815">
        <v>0</v>
      </c>
      <c r="G3815">
        <v>0</v>
      </c>
      <c r="H3815" s="9">
        <v>3269.1853174134299</v>
      </c>
      <c r="I3815" s="9">
        <v>-1.8299159</v>
      </c>
      <c r="J3815" s="9">
        <v>-1.8301362000000001</v>
      </c>
      <c r="K3815" s="9">
        <v>-10.426003</v>
      </c>
      <c r="L3815" s="9">
        <v>-38.648482999999999</v>
      </c>
      <c r="M3815" s="9">
        <v>-38.648482999999999</v>
      </c>
      <c r="N3815" s="9">
        <v>39</v>
      </c>
      <c r="O3815" s="9">
        <v>62.474986999999999</v>
      </c>
      <c r="P3815" s="9">
        <v>0</v>
      </c>
      <c r="Q3815" s="9">
        <v>1.9647600910307501E-2</v>
      </c>
      <c r="R3815" s="9">
        <v>0</v>
      </c>
      <c r="S3815" s="9">
        <v>1056048737913.75</v>
      </c>
      <c r="T3815" s="9">
        <v>3269.1853174134299</v>
      </c>
      <c r="U3815" s="9">
        <v>10.7356893532647</v>
      </c>
      <c r="V3815" s="9">
        <v>0</v>
      </c>
      <c r="W3815" s="9">
        <v>10.7356893532647</v>
      </c>
      <c r="X3815" s="9">
        <v>0</v>
      </c>
      <c r="Y3815" s="9">
        <v>0</v>
      </c>
      <c r="Z3815" s="9">
        <v>1.9081006000000001E-2</v>
      </c>
      <c r="AA3815" s="9">
        <v>175.53574</v>
      </c>
      <c r="AB3815" s="9"/>
      <c r="AQ3815" s="9" t="e">
        <f>#REF!-'Processed Potentiostat'!$J$3</f>
        <v>#REF!</v>
      </c>
    </row>
    <row r="3816" spans="1:43" x14ac:dyDescent="0.35">
      <c r="A3816">
        <v>2</v>
      </c>
      <c r="B3816">
        <v>0</v>
      </c>
      <c r="C3816">
        <v>0</v>
      </c>
      <c r="D3816">
        <v>1</v>
      </c>
      <c r="E3816">
        <v>0</v>
      </c>
      <c r="F3816">
        <v>0</v>
      </c>
      <c r="G3816">
        <v>0</v>
      </c>
      <c r="H3816" s="9">
        <v>3270.18531738816</v>
      </c>
      <c r="I3816" s="9">
        <v>-1.8298603</v>
      </c>
      <c r="J3816" s="9">
        <v>-1.828992</v>
      </c>
      <c r="K3816" s="9">
        <v>-9.2270345999999996</v>
      </c>
      <c r="L3816" s="9">
        <v>-38.658172999999998</v>
      </c>
      <c r="M3816" s="9">
        <v>-38.658172999999998</v>
      </c>
      <c r="N3816" s="9">
        <v>39</v>
      </c>
      <c r="O3816" s="9">
        <v>62.474986999999999</v>
      </c>
      <c r="P3816" s="9">
        <v>0</v>
      </c>
      <c r="Q3816" s="9">
        <v>1.96525236072723E-2</v>
      </c>
      <c r="R3816" s="9">
        <v>0</v>
      </c>
      <c r="S3816" s="9">
        <v>32739854906.365501</v>
      </c>
      <c r="T3816" s="9">
        <v>3270.18531738816</v>
      </c>
      <c r="U3816" s="9">
        <v>10.738381506587</v>
      </c>
      <c r="V3816" s="9">
        <v>0</v>
      </c>
      <c r="W3816" s="9">
        <v>10.738381506587</v>
      </c>
      <c r="X3816" s="9">
        <v>0</v>
      </c>
      <c r="Y3816" s="9">
        <v>0</v>
      </c>
      <c r="Z3816" s="9">
        <v>1.6876171999999998E-2</v>
      </c>
      <c r="AA3816" s="9">
        <v>198.22099</v>
      </c>
      <c r="AB3816" s="9"/>
      <c r="AQ3816" s="9" t="e">
        <f>#REF!-'Processed Potentiostat'!$J$3</f>
        <v>#REF!</v>
      </c>
    </row>
    <row r="3817" spans="1:43" x14ac:dyDescent="0.35">
      <c r="A3817">
        <v>2</v>
      </c>
      <c r="B3817">
        <v>0</v>
      </c>
      <c r="C3817">
        <v>0</v>
      </c>
      <c r="D3817">
        <v>1</v>
      </c>
      <c r="E3817">
        <v>0</v>
      </c>
      <c r="F3817">
        <v>0</v>
      </c>
      <c r="G3817">
        <v>0</v>
      </c>
      <c r="H3817" s="9">
        <v>3271.1853173629002</v>
      </c>
      <c r="I3817" s="9">
        <v>-1.8301095999999999</v>
      </c>
      <c r="J3817" s="9">
        <v>-1.8309454999999999</v>
      </c>
      <c r="K3817" s="9">
        <v>-11.37931</v>
      </c>
      <c r="L3817" s="9">
        <v>-38.668934</v>
      </c>
      <c r="M3817" s="9">
        <v>-38.668934</v>
      </c>
      <c r="N3817" s="9">
        <v>39</v>
      </c>
      <c r="O3817" s="9">
        <v>62.474986999999999</v>
      </c>
      <c r="P3817" s="9">
        <v>0</v>
      </c>
      <c r="Q3817" s="9">
        <v>1.9657996741241399E-2</v>
      </c>
      <c r="R3817" s="9">
        <v>0</v>
      </c>
      <c r="S3817" s="9">
        <v>50042967085.645103</v>
      </c>
      <c r="T3817" s="9">
        <v>3271.1853173629002</v>
      </c>
      <c r="U3817" s="9">
        <v>10.741370010679001</v>
      </c>
      <c r="V3817" s="9">
        <v>0</v>
      </c>
      <c r="W3817" s="9">
        <v>10.741370010679001</v>
      </c>
      <c r="X3817" s="9">
        <v>0</v>
      </c>
      <c r="Y3817" s="9">
        <v>0</v>
      </c>
      <c r="Z3817" s="9">
        <v>2.0834894999999999E-2</v>
      </c>
      <c r="AA3817" s="9">
        <v>160.90128000000001</v>
      </c>
      <c r="AB3817" s="9"/>
      <c r="AQ3817" s="9" t="e">
        <f>#REF!-'Processed Potentiostat'!$J$3</f>
        <v>#REF!</v>
      </c>
    </row>
    <row r="3818" spans="1:43" x14ac:dyDescent="0.35">
      <c r="A3818">
        <v>2</v>
      </c>
      <c r="B3818">
        <v>0</v>
      </c>
      <c r="C3818">
        <v>0</v>
      </c>
      <c r="D3818">
        <v>1</v>
      </c>
      <c r="E3818">
        <v>0</v>
      </c>
      <c r="F3818">
        <v>0</v>
      </c>
      <c r="G3818">
        <v>0</v>
      </c>
      <c r="H3818" s="9">
        <v>3272.1853173376398</v>
      </c>
      <c r="I3818" s="9">
        <v>-1.8301099999999999</v>
      </c>
      <c r="J3818" s="9">
        <v>-1.8297832999999999</v>
      </c>
      <c r="K3818" s="9">
        <v>-10.308373</v>
      </c>
      <c r="L3818" s="9">
        <v>-38.679606999999997</v>
      </c>
      <c r="M3818" s="9">
        <v>-38.679606999999997</v>
      </c>
      <c r="N3818" s="9">
        <v>39</v>
      </c>
      <c r="O3818" s="9">
        <v>62.474986999999999</v>
      </c>
      <c r="P3818" s="9">
        <v>0</v>
      </c>
      <c r="Q3818" s="9">
        <v>1.9663421806314401E-2</v>
      </c>
      <c r="R3818" s="9">
        <v>0</v>
      </c>
      <c r="S3818" s="9">
        <v>99316826917.619797</v>
      </c>
      <c r="T3818" s="9">
        <v>3272.1853173376398</v>
      </c>
      <c r="U3818" s="9">
        <v>10.7443357023882</v>
      </c>
      <c r="V3818" s="9">
        <v>0</v>
      </c>
      <c r="W3818" s="9">
        <v>10.7443357023882</v>
      </c>
      <c r="X3818" s="9">
        <v>0</v>
      </c>
      <c r="Y3818" s="9">
        <v>0</v>
      </c>
      <c r="Z3818" s="9">
        <v>1.8862088999999999E-2</v>
      </c>
      <c r="AA3818" s="9">
        <v>177.50456</v>
      </c>
      <c r="AB3818" s="9"/>
      <c r="AQ3818" s="9" t="e">
        <f>#REF!-'Processed Potentiostat'!$J$3</f>
        <v>#REF!</v>
      </c>
    </row>
    <row r="3819" spans="1:43" x14ac:dyDescent="0.35">
      <c r="A3819">
        <v>2</v>
      </c>
      <c r="B3819">
        <v>0</v>
      </c>
      <c r="C3819">
        <v>0</v>
      </c>
      <c r="D3819">
        <v>1</v>
      </c>
      <c r="E3819">
        <v>0</v>
      </c>
      <c r="F3819">
        <v>0</v>
      </c>
      <c r="G3819">
        <v>0</v>
      </c>
      <c r="H3819" s="9">
        <v>3273.18531731238</v>
      </c>
      <c r="I3819" s="9">
        <v>-1.8299851</v>
      </c>
      <c r="J3819" s="9">
        <v>-1.8312747</v>
      </c>
      <c r="K3819" s="9">
        <v>-10.162622000000001</v>
      </c>
      <c r="L3819" s="9">
        <v>-38.689610000000002</v>
      </c>
      <c r="M3819" s="9">
        <v>-38.689610000000002</v>
      </c>
      <c r="N3819" s="9">
        <v>39</v>
      </c>
      <c r="O3819" s="9">
        <v>62.474986999999999</v>
      </c>
      <c r="P3819" s="9">
        <v>0</v>
      </c>
      <c r="Q3819" s="9">
        <v>1.9668509767287502E-2</v>
      </c>
      <c r="R3819" s="9">
        <v>0</v>
      </c>
      <c r="S3819" s="9">
        <v>35109471858.9272</v>
      </c>
      <c r="T3819" s="9">
        <v>3273.18531731238</v>
      </c>
      <c r="U3819" s="9">
        <v>10.7471134220203</v>
      </c>
      <c r="V3819" s="9">
        <v>0</v>
      </c>
      <c r="W3819" s="9">
        <v>10.7471134220203</v>
      </c>
      <c r="X3819" s="9">
        <v>0</v>
      </c>
      <c r="Y3819" s="9">
        <v>0</v>
      </c>
      <c r="Z3819" s="9">
        <v>1.8610554000000001E-2</v>
      </c>
      <c r="AA3819" s="9">
        <v>180.19707</v>
      </c>
      <c r="AB3819" s="9"/>
      <c r="AQ3819" s="9" t="e">
        <f>#REF!-'Processed Potentiostat'!$J$3</f>
        <v>#REF!</v>
      </c>
    </row>
    <row r="3820" spans="1:43" x14ac:dyDescent="0.35">
      <c r="A3820">
        <v>2</v>
      </c>
      <c r="B3820">
        <v>0</v>
      </c>
      <c r="C3820">
        <v>0</v>
      </c>
      <c r="D3820">
        <v>1</v>
      </c>
      <c r="E3820">
        <v>0</v>
      </c>
      <c r="F3820">
        <v>0</v>
      </c>
      <c r="G3820">
        <v>0</v>
      </c>
      <c r="H3820" s="9">
        <v>3273.4927173046099</v>
      </c>
      <c r="I3820" s="9">
        <v>-1.8298570999999999</v>
      </c>
      <c r="J3820" s="9">
        <v>-1.8293271</v>
      </c>
      <c r="K3820" s="9">
        <v>-15.188154000000001</v>
      </c>
      <c r="L3820" s="9">
        <v>-38.692822</v>
      </c>
      <c r="M3820" s="9">
        <v>-38.692822</v>
      </c>
      <c r="N3820" s="9">
        <v>39</v>
      </c>
      <c r="O3820" s="9">
        <v>62.474986999999999</v>
      </c>
      <c r="P3820" s="9">
        <v>0</v>
      </c>
      <c r="Q3820" s="9">
        <v>1.9670141920929599E-2</v>
      </c>
      <c r="R3820" s="9">
        <v>0</v>
      </c>
      <c r="S3820" s="9">
        <v>45754006331.863098</v>
      </c>
      <c r="T3820" s="9">
        <v>3273.4927173046099</v>
      </c>
      <c r="U3820" s="9">
        <v>10.7480062682839</v>
      </c>
      <c r="V3820" s="9">
        <v>0</v>
      </c>
      <c r="W3820" s="9">
        <v>10.7480062682839</v>
      </c>
      <c r="X3820" s="9">
        <v>0</v>
      </c>
      <c r="Y3820" s="9">
        <v>0</v>
      </c>
      <c r="Z3820" s="9">
        <v>2.7784102000000001E-2</v>
      </c>
      <c r="AA3820" s="9">
        <v>120.44434</v>
      </c>
      <c r="AB3820" s="9"/>
      <c r="AQ3820" s="9" t="e">
        <f>#REF!-'Processed Potentiostat'!$J$3</f>
        <v>#REF!</v>
      </c>
    </row>
    <row r="3821" spans="1:43" x14ac:dyDescent="0.35">
      <c r="A3821">
        <v>2</v>
      </c>
      <c r="B3821">
        <v>0</v>
      </c>
      <c r="C3821">
        <v>0</v>
      </c>
      <c r="D3821">
        <v>1</v>
      </c>
      <c r="E3821">
        <v>0</v>
      </c>
      <c r="F3821">
        <v>0</v>
      </c>
      <c r="G3821">
        <v>0</v>
      </c>
      <c r="H3821" s="9">
        <v>3274.49271727935</v>
      </c>
      <c r="I3821" s="9">
        <v>-1.8299544999999999</v>
      </c>
      <c r="J3821" s="9">
        <v>-1.829863</v>
      </c>
      <c r="K3821" s="9">
        <v>-14.322336</v>
      </c>
      <c r="L3821" s="9">
        <v>-38.708602999999997</v>
      </c>
      <c r="M3821" s="9">
        <v>-38.708602999999997</v>
      </c>
      <c r="N3821" s="9">
        <v>39</v>
      </c>
      <c r="O3821" s="9">
        <v>62.474986999999999</v>
      </c>
      <c r="P3821" s="9">
        <v>0</v>
      </c>
      <c r="Q3821" s="9">
        <v>1.9678163533132401E-2</v>
      </c>
      <c r="R3821" s="9">
        <v>0</v>
      </c>
      <c r="S3821" s="9">
        <v>124937016181.244</v>
      </c>
      <c r="T3821" s="9">
        <v>3274.49271727935</v>
      </c>
      <c r="U3821" s="9">
        <v>10.7523899957555</v>
      </c>
      <c r="V3821" s="9">
        <v>0</v>
      </c>
      <c r="W3821" s="9">
        <v>10.7523899957555</v>
      </c>
      <c r="X3821" s="9">
        <v>0</v>
      </c>
      <c r="Y3821" s="9">
        <v>0</v>
      </c>
      <c r="Z3821" s="9">
        <v>2.6207912999999999E-2</v>
      </c>
      <c r="AA3821" s="9">
        <v>127.76288</v>
      </c>
      <c r="AB3821" s="9"/>
      <c r="AQ3821" s="9" t="e">
        <f>#REF!-'Processed Potentiostat'!$J$3</f>
        <v>#REF!</v>
      </c>
    </row>
    <row r="3822" spans="1:43" x14ac:dyDescent="0.35">
      <c r="A3822">
        <v>2</v>
      </c>
      <c r="B3822">
        <v>0</v>
      </c>
      <c r="C3822">
        <v>0</v>
      </c>
      <c r="D3822">
        <v>1</v>
      </c>
      <c r="E3822">
        <v>0</v>
      </c>
      <c r="F3822">
        <v>0</v>
      </c>
      <c r="G3822">
        <v>0</v>
      </c>
      <c r="H3822" s="9">
        <v>3275.4927172540902</v>
      </c>
      <c r="I3822" s="9">
        <v>-1.8300395</v>
      </c>
      <c r="J3822" s="9">
        <v>-1.8312744999999999</v>
      </c>
      <c r="K3822" s="9">
        <v>-16.474077000000001</v>
      </c>
      <c r="L3822" s="9">
        <v>-38.724269999999997</v>
      </c>
      <c r="M3822" s="9">
        <v>-38.724269999999997</v>
      </c>
      <c r="N3822" s="9">
        <v>39</v>
      </c>
      <c r="O3822" s="9">
        <v>62.474986999999999</v>
      </c>
      <c r="P3822" s="9">
        <v>0</v>
      </c>
      <c r="Q3822" s="9">
        <v>1.9686133118561901E-2</v>
      </c>
      <c r="R3822" s="9">
        <v>0</v>
      </c>
      <c r="S3822" s="9">
        <v>35148531627.233704</v>
      </c>
      <c r="T3822" s="9">
        <v>3275.4927172540902</v>
      </c>
      <c r="U3822" s="9">
        <v>10.756741937627201</v>
      </c>
      <c r="V3822" s="9">
        <v>0</v>
      </c>
      <c r="W3822" s="9">
        <v>10.756741937627201</v>
      </c>
      <c r="X3822" s="9">
        <v>0</v>
      </c>
      <c r="Y3822" s="9">
        <v>0</v>
      </c>
      <c r="Z3822" s="9">
        <v>3.0168558000000002E-2</v>
      </c>
      <c r="AA3822" s="9">
        <v>111.16097000000001</v>
      </c>
      <c r="AB3822" s="9"/>
      <c r="AQ3822" s="9" t="e">
        <f>#REF!-'Processed Potentiostat'!$J$3</f>
        <v>#REF!</v>
      </c>
    </row>
    <row r="3823" spans="1:43" x14ac:dyDescent="0.35">
      <c r="A3823">
        <v>2</v>
      </c>
      <c r="B3823">
        <v>0</v>
      </c>
      <c r="C3823">
        <v>0</v>
      </c>
      <c r="D3823">
        <v>1</v>
      </c>
      <c r="E3823">
        <v>0</v>
      </c>
      <c r="F3823">
        <v>0</v>
      </c>
      <c r="G3823">
        <v>0</v>
      </c>
      <c r="H3823" s="9">
        <v>3276.4927172288299</v>
      </c>
      <c r="I3823" s="9">
        <v>-1.8300008000000001</v>
      </c>
      <c r="J3823" s="9">
        <v>-1.8297695</v>
      </c>
      <c r="K3823" s="9">
        <v>-14.106396999999999</v>
      </c>
      <c r="L3823" s="9">
        <v>-38.739303999999997</v>
      </c>
      <c r="M3823" s="9">
        <v>-38.739303999999997</v>
      </c>
      <c r="N3823" s="9">
        <v>39</v>
      </c>
      <c r="O3823" s="9">
        <v>62.474986999999999</v>
      </c>
      <c r="P3823" s="9">
        <v>0</v>
      </c>
      <c r="Q3823" s="9">
        <v>1.9693774297931201E-2</v>
      </c>
      <c r="R3823" s="9">
        <v>0</v>
      </c>
      <c r="S3823" s="9">
        <v>96059364348.000702</v>
      </c>
      <c r="T3823" s="9">
        <v>3276.4927172288299</v>
      </c>
      <c r="U3823" s="9">
        <v>10.760917583746499</v>
      </c>
      <c r="V3823" s="9">
        <v>0</v>
      </c>
      <c r="W3823" s="9">
        <v>10.760917583746499</v>
      </c>
      <c r="X3823" s="9">
        <v>0</v>
      </c>
      <c r="Y3823" s="9">
        <v>0</v>
      </c>
      <c r="Z3823" s="9">
        <v>2.5811454000000001E-2</v>
      </c>
      <c r="AA3823" s="9">
        <v>129.71204</v>
      </c>
      <c r="AB3823" s="9"/>
      <c r="AQ3823" s="9" t="e">
        <f>#REF!-'Processed Potentiostat'!$J$3</f>
        <v>#REF!</v>
      </c>
    </row>
    <row r="3824" spans="1:43" x14ac:dyDescent="0.35">
      <c r="A3824">
        <v>2</v>
      </c>
      <c r="B3824">
        <v>0</v>
      </c>
      <c r="C3824">
        <v>0</v>
      </c>
      <c r="D3824">
        <v>1</v>
      </c>
      <c r="E3824">
        <v>0</v>
      </c>
      <c r="F3824">
        <v>0</v>
      </c>
      <c r="G3824">
        <v>0</v>
      </c>
      <c r="H3824" s="9">
        <v>3277.49271720356</v>
      </c>
      <c r="I3824" s="9">
        <v>-1.8299299</v>
      </c>
      <c r="J3824" s="9">
        <v>-1.8303263999999999</v>
      </c>
      <c r="K3824" s="9">
        <v>-15.410876</v>
      </c>
      <c r="L3824" s="9">
        <v>-38.753494000000003</v>
      </c>
      <c r="M3824" s="9">
        <v>-38.753494000000003</v>
      </c>
      <c r="N3824" s="9">
        <v>39</v>
      </c>
      <c r="O3824" s="9">
        <v>62.474986999999999</v>
      </c>
      <c r="P3824" s="9">
        <v>0</v>
      </c>
      <c r="Q3824" s="9">
        <v>1.9700989177231201E-2</v>
      </c>
      <c r="R3824" s="9">
        <v>0</v>
      </c>
      <c r="S3824" s="9">
        <v>252201597952.22699</v>
      </c>
      <c r="T3824" s="9">
        <v>3277.49271720356</v>
      </c>
      <c r="U3824" s="9">
        <v>10.7648591121177</v>
      </c>
      <c r="V3824" s="9">
        <v>0</v>
      </c>
      <c r="W3824" s="9">
        <v>10.7648591121177</v>
      </c>
      <c r="X3824" s="9">
        <v>0</v>
      </c>
      <c r="Y3824" s="9">
        <v>0</v>
      </c>
      <c r="Z3824" s="9">
        <v>2.8206934999999999E-2</v>
      </c>
      <c r="AA3824" s="9">
        <v>118.76849</v>
      </c>
      <c r="AB3824" s="9"/>
      <c r="AQ3824" s="9" t="e">
        <f>#REF!-'Processed Potentiostat'!$J$3</f>
        <v>#REF!</v>
      </c>
    </row>
    <row r="3825" spans="1:43" x14ac:dyDescent="0.35">
      <c r="A3825">
        <v>2</v>
      </c>
      <c r="B3825">
        <v>0</v>
      </c>
      <c r="C3825">
        <v>0</v>
      </c>
      <c r="D3825">
        <v>1</v>
      </c>
      <c r="E3825">
        <v>0</v>
      </c>
      <c r="F3825">
        <v>0</v>
      </c>
      <c r="G3825">
        <v>0</v>
      </c>
      <c r="H3825" s="9">
        <v>3278.4927171783002</v>
      </c>
      <c r="I3825" s="9">
        <v>-1.8299818000000001</v>
      </c>
      <c r="J3825" s="9">
        <v>-1.8309498</v>
      </c>
      <c r="K3825" s="9">
        <v>-12.65624</v>
      </c>
      <c r="L3825" s="9">
        <v>-38.767623999999998</v>
      </c>
      <c r="M3825" s="9">
        <v>-38.767623999999998</v>
      </c>
      <c r="N3825" s="9">
        <v>39</v>
      </c>
      <c r="O3825" s="9">
        <v>62.474986999999999</v>
      </c>
      <c r="P3825" s="9">
        <v>0</v>
      </c>
      <c r="Q3825" s="9">
        <v>1.9708175471360299E-2</v>
      </c>
      <c r="R3825" s="9">
        <v>0</v>
      </c>
      <c r="S3825" s="9">
        <v>49893586894.748299</v>
      </c>
      <c r="T3825" s="9">
        <v>3278.4927171783002</v>
      </c>
      <c r="U3825" s="9">
        <v>10.768784396514899</v>
      </c>
      <c r="V3825" s="9">
        <v>0</v>
      </c>
      <c r="W3825" s="9">
        <v>10.768784396514899</v>
      </c>
      <c r="X3825" s="9">
        <v>0</v>
      </c>
      <c r="Y3825" s="9">
        <v>0</v>
      </c>
      <c r="Z3825" s="9">
        <v>2.3172940999999999E-2</v>
      </c>
      <c r="AA3825" s="9">
        <v>144.66774000000001</v>
      </c>
      <c r="AB3825" s="9"/>
      <c r="AQ3825" s="9" t="e">
        <f>#REF!-'Processed Potentiostat'!$J$3</f>
        <v>#REF!</v>
      </c>
    </row>
    <row r="3826" spans="1:43" x14ac:dyDescent="0.35">
      <c r="A3826">
        <v>2</v>
      </c>
      <c r="B3826">
        <v>0</v>
      </c>
      <c r="C3826">
        <v>0</v>
      </c>
      <c r="D3826">
        <v>1</v>
      </c>
      <c r="E3826">
        <v>0</v>
      </c>
      <c r="F3826">
        <v>0</v>
      </c>
      <c r="G3826">
        <v>0</v>
      </c>
      <c r="H3826" s="9">
        <v>3278.7179171726102</v>
      </c>
      <c r="I3826" s="9">
        <v>-1.8300915</v>
      </c>
      <c r="J3826" s="9">
        <v>-1.829601</v>
      </c>
      <c r="K3826" s="9">
        <v>-17.693850999999999</v>
      </c>
      <c r="L3826" s="9">
        <v>-38.770451000000001</v>
      </c>
      <c r="M3826" s="9">
        <v>-38.770451000000001</v>
      </c>
      <c r="N3826" s="9">
        <v>39</v>
      </c>
      <c r="O3826" s="9">
        <v>62.474986999999999</v>
      </c>
      <c r="P3826" s="9">
        <v>0</v>
      </c>
      <c r="Q3826" s="9">
        <v>1.9709612059200101E-2</v>
      </c>
      <c r="R3826" s="9">
        <v>0</v>
      </c>
      <c r="S3826" s="9">
        <v>67812786386.429001</v>
      </c>
      <c r="T3826" s="9">
        <v>3278.7179171726102</v>
      </c>
      <c r="U3826" s="9">
        <v>10.7695699900161</v>
      </c>
      <c r="V3826" s="9">
        <v>0</v>
      </c>
      <c r="W3826" s="9">
        <v>10.7695699900161</v>
      </c>
      <c r="X3826" s="9">
        <v>0</v>
      </c>
      <c r="Y3826" s="9">
        <v>0</v>
      </c>
      <c r="Z3826" s="9">
        <v>3.2372691000000002E-2</v>
      </c>
      <c r="AA3826" s="9">
        <v>103.40321</v>
      </c>
      <c r="AB3826" s="9"/>
      <c r="AQ3826" s="9" t="e">
        <f>#REF!-'Processed Potentiostat'!$J$3</f>
        <v>#REF!</v>
      </c>
    </row>
    <row r="3827" spans="1:43" x14ac:dyDescent="0.35">
      <c r="A3827">
        <v>2</v>
      </c>
      <c r="B3827">
        <v>0</v>
      </c>
      <c r="C3827">
        <v>0</v>
      </c>
      <c r="D3827">
        <v>1</v>
      </c>
      <c r="E3827">
        <v>0</v>
      </c>
      <c r="F3827">
        <v>0</v>
      </c>
      <c r="G3827">
        <v>0</v>
      </c>
      <c r="H3827" s="9">
        <v>3279.7179171473499</v>
      </c>
      <c r="I3827" s="9">
        <v>-1.8298471000000001</v>
      </c>
      <c r="J3827" s="9">
        <v>-1.8301661</v>
      </c>
      <c r="K3827" s="9">
        <v>-15.813872999999999</v>
      </c>
      <c r="L3827" s="9">
        <v>-38.786911000000003</v>
      </c>
      <c r="M3827" s="9">
        <v>-38.786911000000003</v>
      </c>
      <c r="N3827" s="9">
        <v>39</v>
      </c>
      <c r="O3827" s="9">
        <v>62.474986999999999</v>
      </c>
      <c r="P3827" s="9">
        <v>0</v>
      </c>
      <c r="Q3827" s="9">
        <v>1.9717980198178602E-2</v>
      </c>
      <c r="R3827" s="9">
        <v>0</v>
      </c>
      <c r="S3827" s="9">
        <v>5810146564797.7402</v>
      </c>
      <c r="T3827" s="9">
        <v>3279.7179171473499</v>
      </c>
      <c r="U3827" s="9">
        <v>10.774142464951399</v>
      </c>
      <c r="V3827" s="9">
        <v>0</v>
      </c>
      <c r="W3827" s="9">
        <v>10.774142464951399</v>
      </c>
      <c r="X3827" s="9">
        <v>0</v>
      </c>
      <c r="Y3827" s="9">
        <v>0</v>
      </c>
      <c r="Z3827" s="9">
        <v>2.8942015000000001E-2</v>
      </c>
      <c r="AA3827" s="9">
        <v>115.73168</v>
      </c>
      <c r="AB3827" s="9"/>
      <c r="AQ3827" s="9" t="e">
        <f>#REF!-'Processed Potentiostat'!$J$3</f>
        <v>#REF!</v>
      </c>
    </row>
    <row r="3828" spans="1:43" x14ac:dyDescent="0.35">
      <c r="A3828">
        <v>2</v>
      </c>
      <c r="B3828">
        <v>0</v>
      </c>
      <c r="C3828">
        <v>0</v>
      </c>
      <c r="D3828">
        <v>1</v>
      </c>
      <c r="E3828">
        <v>0</v>
      </c>
      <c r="F3828">
        <v>0</v>
      </c>
      <c r="G3828">
        <v>0</v>
      </c>
      <c r="H3828" s="9">
        <v>3280.7179171220901</v>
      </c>
      <c r="I3828" s="9">
        <v>-1.8300512</v>
      </c>
      <c r="J3828" s="9">
        <v>-1.8297102000000001</v>
      </c>
      <c r="K3828" s="9">
        <v>-13.432435</v>
      </c>
      <c r="L3828" s="9">
        <v>-38.801968000000002</v>
      </c>
      <c r="M3828" s="9">
        <v>-38.801968000000002</v>
      </c>
      <c r="N3828" s="9">
        <v>39</v>
      </c>
      <c r="O3828" s="9">
        <v>62.474986999999999</v>
      </c>
      <c r="P3828" s="9">
        <v>0</v>
      </c>
      <c r="Q3828" s="9">
        <v>1.9725632763114901E-2</v>
      </c>
      <c r="R3828" s="9">
        <v>0</v>
      </c>
      <c r="S3828" s="9">
        <v>83890337774.542999</v>
      </c>
      <c r="T3828" s="9">
        <v>3280.7179171220901</v>
      </c>
      <c r="U3828" s="9">
        <v>10.7783248214333</v>
      </c>
      <c r="V3828" s="9">
        <v>0</v>
      </c>
      <c r="W3828" s="9">
        <v>10.7783248214333</v>
      </c>
      <c r="X3828" s="9">
        <v>0</v>
      </c>
      <c r="Y3828" s="9">
        <v>0</v>
      </c>
      <c r="Z3828" s="9">
        <v>2.4577465E-2</v>
      </c>
      <c r="AA3828" s="9">
        <v>136.21582000000001</v>
      </c>
      <c r="AB3828" s="9"/>
      <c r="AQ3828" s="9" t="e">
        <f>#REF!-'Processed Potentiostat'!$J$3</f>
        <v>#REF!</v>
      </c>
    </row>
    <row r="3829" spans="1:43" x14ac:dyDescent="0.35">
      <c r="A3829">
        <v>2</v>
      </c>
      <c r="B3829">
        <v>0</v>
      </c>
      <c r="C3829">
        <v>0</v>
      </c>
      <c r="D3829">
        <v>1</v>
      </c>
      <c r="E3829">
        <v>0</v>
      </c>
      <c r="F3829">
        <v>0</v>
      </c>
      <c r="G3829">
        <v>0</v>
      </c>
      <c r="H3829" s="9">
        <v>3281.18791711021</v>
      </c>
      <c r="I3829" s="9">
        <v>-1.8299962000000001</v>
      </c>
      <c r="J3829" s="9">
        <v>-1.8301244999999999</v>
      </c>
      <c r="K3829" s="9">
        <v>-18.514896</v>
      </c>
      <c r="L3829" s="9">
        <v>-38.808574999999998</v>
      </c>
      <c r="M3829" s="9">
        <v>-38.808574999999998</v>
      </c>
      <c r="N3829" s="9">
        <v>39</v>
      </c>
      <c r="O3829" s="9">
        <v>62.474986999999999</v>
      </c>
      <c r="P3829" s="9">
        <v>0</v>
      </c>
      <c r="Q3829" s="9">
        <v>1.97289915782334E-2</v>
      </c>
      <c r="R3829" s="9">
        <v>0</v>
      </c>
      <c r="S3829" s="9">
        <v>803826994696.14197</v>
      </c>
      <c r="T3829" s="9">
        <v>3281.18791711021</v>
      </c>
      <c r="U3829" s="9">
        <v>10.78016005794</v>
      </c>
      <c r="V3829" s="9">
        <v>0</v>
      </c>
      <c r="W3829" s="9">
        <v>10.78016005794</v>
      </c>
      <c r="X3829" s="9">
        <v>0</v>
      </c>
      <c r="Y3829" s="9">
        <v>0</v>
      </c>
      <c r="Z3829" s="9">
        <v>3.3884565999999998E-2</v>
      </c>
      <c r="AA3829" s="9">
        <v>98.846053999999995</v>
      </c>
      <c r="AB3829" s="9"/>
      <c r="AQ3829" s="9" t="e">
        <f>#REF!-'Processed Potentiostat'!$J$3</f>
        <v>#REF!</v>
      </c>
    </row>
    <row r="3830" spans="1:43" x14ac:dyDescent="0.35">
      <c r="A3830">
        <v>2</v>
      </c>
      <c r="B3830">
        <v>0</v>
      </c>
      <c r="C3830">
        <v>0</v>
      </c>
      <c r="D3830">
        <v>1</v>
      </c>
      <c r="E3830">
        <v>0</v>
      </c>
      <c r="F3830">
        <v>0</v>
      </c>
      <c r="G3830">
        <v>0</v>
      </c>
      <c r="H3830" s="9">
        <v>3282.1879170849502</v>
      </c>
      <c r="I3830" s="9">
        <v>-1.8298380000000001</v>
      </c>
      <c r="J3830" s="9">
        <v>-1.8305568999999999</v>
      </c>
      <c r="K3830" s="9">
        <v>-15.878957</v>
      </c>
      <c r="L3830" s="9">
        <v>-38.826546</v>
      </c>
      <c r="M3830" s="9">
        <v>-38.826546</v>
      </c>
      <c r="N3830" s="9">
        <v>39</v>
      </c>
      <c r="O3830" s="9">
        <v>62.474986999999999</v>
      </c>
      <c r="P3830" s="9">
        <v>0</v>
      </c>
      <c r="Q3830" s="9">
        <v>1.9738129636167001E-2</v>
      </c>
      <c r="R3830" s="9">
        <v>0</v>
      </c>
      <c r="S3830" s="9">
        <v>101086494838.98599</v>
      </c>
      <c r="T3830" s="9">
        <v>3282.1879170849502</v>
      </c>
      <c r="U3830" s="9">
        <v>10.785152063476099</v>
      </c>
      <c r="V3830" s="9">
        <v>0</v>
      </c>
      <c r="W3830" s="9">
        <v>10.785152063476099</v>
      </c>
      <c r="X3830" s="9">
        <v>0</v>
      </c>
      <c r="Y3830" s="9">
        <v>0</v>
      </c>
      <c r="Z3830" s="9">
        <v>2.9067334E-2</v>
      </c>
      <c r="AA3830" s="9">
        <v>115.28194000000001</v>
      </c>
      <c r="AB3830" s="9"/>
      <c r="AQ3830" s="9" t="e">
        <f>#REF!-'Processed Potentiostat'!$J$3</f>
        <v>#REF!</v>
      </c>
    </row>
    <row r="3831" spans="1:43" x14ac:dyDescent="0.35">
      <c r="A3831">
        <v>2</v>
      </c>
      <c r="B3831">
        <v>0</v>
      </c>
      <c r="C3831">
        <v>0</v>
      </c>
      <c r="D3831">
        <v>1</v>
      </c>
      <c r="E3831">
        <v>0</v>
      </c>
      <c r="F3831">
        <v>0</v>
      </c>
      <c r="G3831">
        <v>0</v>
      </c>
      <c r="H3831" s="9">
        <v>3283.1879170596899</v>
      </c>
      <c r="I3831" s="9">
        <v>-1.8301018</v>
      </c>
      <c r="J3831" s="9">
        <v>-1.8307692</v>
      </c>
      <c r="K3831" s="9">
        <v>-14.699002</v>
      </c>
      <c r="L3831" s="9">
        <v>-38.841698000000001</v>
      </c>
      <c r="M3831" s="9">
        <v>-38.841698000000001</v>
      </c>
      <c r="N3831" s="9">
        <v>39</v>
      </c>
      <c r="O3831" s="9">
        <v>62.474986999999999</v>
      </c>
      <c r="P3831" s="9">
        <v>0</v>
      </c>
      <c r="Q3831" s="9">
        <v>1.9745835128809699E-2</v>
      </c>
      <c r="R3831" s="9">
        <v>0</v>
      </c>
      <c r="S3831" s="9">
        <v>65126478900.474701</v>
      </c>
      <c r="T3831" s="9">
        <v>3283.1879170596899</v>
      </c>
      <c r="U3831" s="9">
        <v>10.789360401997101</v>
      </c>
      <c r="V3831" s="9">
        <v>0</v>
      </c>
      <c r="W3831" s="9">
        <v>10.789360401997101</v>
      </c>
      <c r="X3831" s="9">
        <v>0</v>
      </c>
      <c r="Y3831" s="9">
        <v>0</v>
      </c>
      <c r="Z3831" s="9">
        <v>2.6910480000000001E-2</v>
      </c>
      <c r="AA3831" s="9">
        <v>124.55058</v>
      </c>
      <c r="AB3831" s="9"/>
      <c r="AQ3831" s="9" t="e">
        <f>#REF!-'Processed Potentiostat'!$J$3</f>
        <v>#REF!</v>
      </c>
    </row>
    <row r="3832" spans="1:43" x14ac:dyDescent="0.35">
      <c r="A3832">
        <v>2</v>
      </c>
      <c r="B3832">
        <v>0</v>
      </c>
      <c r="C3832">
        <v>0</v>
      </c>
      <c r="D3832">
        <v>1</v>
      </c>
      <c r="E3832">
        <v>0</v>
      </c>
      <c r="F3832">
        <v>0</v>
      </c>
      <c r="G3832">
        <v>0</v>
      </c>
      <c r="H3832" s="9">
        <v>3283.8313170434399</v>
      </c>
      <c r="I3832" s="9">
        <v>-1.8301373999999999</v>
      </c>
      <c r="J3832" s="9">
        <v>-1.8300878</v>
      </c>
      <c r="K3832" s="9">
        <v>-9.6570473000000003</v>
      </c>
      <c r="L3832" s="9">
        <v>-38.850577999999999</v>
      </c>
      <c r="M3832" s="9">
        <v>-38.850577999999999</v>
      </c>
      <c r="N3832" s="9">
        <v>39</v>
      </c>
      <c r="O3832" s="9">
        <v>62.474986999999999</v>
      </c>
      <c r="P3832" s="9">
        <v>0</v>
      </c>
      <c r="Q3832" s="9">
        <v>1.97503496580952E-2</v>
      </c>
      <c r="R3832" s="9">
        <v>0</v>
      </c>
      <c r="S3832" s="9">
        <v>457085923344.41498</v>
      </c>
      <c r="T3832" s="9">
        <v>3283.8313170434399</v>
      </c>
      <c r="U3832" s="9">
        <v>10.791827021193701</v>
      </c>
      <c r="V3832" s="9">
        <v>0</v>
      </c>
      <c r="W3832" s="9">
        <v>10.791827021193701</v>
      </c>
      <c r="X3832" s="9">
        <v>0</v>
      </c>
      <c r="Y3832" s="9">
        <v>0</v>
      </c>
      <c r="Z3832" s="9">
        <v>1.7673245000000001E-2</v>
      </c>
      <c r="AA3832" s="9">
        <v>189.50801000000001</v>
      </c>
      <c r="AB3832" s="9"/>
      <c r="AQ3832" s="9" t="e">
        <f>#REF!-'Processed Potentiostat'!$J$3</f>
        <v>#REF!</v>
      </c>
    </row>
    <row r="3833" spans="1:43" x14ac:dyDescent="0.35">
      <c r="A3833">
        <v>2</v>
      </c>
      <c r="B3833">
        <v>0</v>
      </c>
      <c r="C3833">
        <v>0</v>
      </c>
      <c r="D3833">
        <v>1</v>
      </c>
      <c r="E3833">
        <v>0</v>
      </c>
      <c r="F3833">
        <v>0</v>
      </c>
      <c r="G3833">
        <v>0</v>
      </c>
      <c r="H3833" s="9">
        <v>3284.83131701817</v>
      </c>
      <c r="I3833" s="9">
        <v>-1.8298916000000001</v>
      </c>
      <c r="J3833" s="9">
        <v>-1.8292271</v>
      </c>
      <c r="K3833" s="9">
        <v>-11.540150000000001</v>
      </c>
      <c r="L3833" s="9">
        <v>-38.861072999999998</v>
      </c>
      <c r="M3833" s="9">
        <v>-38.861072999999998</v>
      </c>
      <c r="N3833" s="9">
        <v>39</v>
      </c>
      <c r="O3833" s="9">
        <v>62.474986999999999</v>
      </c>
      <c r="P3833" s="9">
        <v>0</v>
      </c>
      <c r="Q3833" s="9">
        <v>1.9755681973036E-2</v>
      </c>
      <c r="R3833" s="9">
        <v>0</v>
      </c>
      <c r="S3833" s="9">
        <v>41092941908.199699</v>
      </c>
      <c r="T3833" s="9">
        <v>3284.83131701817</v>
      </c>
      <c r="U3833" s="9">
        <v>10.794742509979301</v>
      </c>
      <c r="V3833" s="9">
        <v>0</v>
      </c>
      <c r="W3833" s="9">
        <v>10.794742509979301</v>
      </c>
      <c r="X3833" s="9">
        <v>0</v>
      </c>
      <c r="Y3833" s="9">
        <v>0</v>
      </c>
      <c r="Z3833" s="9">
        <v>2.1109554999999999E-2</v>
      </c>
      <c r="AA3833" s="9">
        <v>158.50982999999999</v>
      </c>
      <c r="AB3833" s="9"/>
      <c r="AQ3833" s="9" t="e">
        <f>#REF!-'Processed Potentiostat'!$J$3</f>
        <v>#REF!</v>
      </c>
    </row>
    <row r="3834" spans="1:43" x14ac:dyDescent="0.35">
      <c r="A3834">
        <v>2</v>
      </c>
      <c r="B3834">
        <v>0</v>
      </c>
      <c r="C3834">
        <v>0</v>
      </c>
      <c r="D3834">
        <v>1</v>
      </c>
      <c r="E3834">
        <v>0</v>
      </c>
      <c r="F3834">
        <v>0</v>
      </c>
      <c r="G3834">
        <v>0</v>
      </c>
      <c r="H3834" s="9">
        <v>3285.8313169929102</v>
      </c>
      <c r="I3834" s="9">
        <v>-1.8301183000000001</v>
      </c>
      <c r="J3834" s="9">
        <v>-1.8300350999999999</v>
      </c>
      <c r="K3834" s="9">
        <v>-10.871525</v>
      </c>
      <c r="L3834" s="9">
        <v>-38.872292000000002</v>
      </c>
      <c r="M3834" s="9">
        <v>-38.872292000000002</v>
      </c>
      <c r="N3834" s="9">
        <v>39</v>
      </c>
      <c r="O3834" s="9">
        <v>62.474986999999999</v>
      </c>
      <c r="P3834" s="9">
        <v>0</v>
      </c>
      <c r="Q3834" s="9">
        <v>1.9761385086592999E-2</v>
      </c>
      <c r="R3834" s="9">
        <v>0</v>
      </c>
      <c r="S3834" s="9">
        <v>282324176452.76501</v>
      </c>
      <c r="T3834" s="9">
        <v>3285.8313169929102</v>
      </c>
      <c r="U3834" s="9">
        <v>10.797859026423501</v>
      </c>
      <c r="V3834" s="9">
        <v>0</v>
      </c>
      <c r="W3834" s="9">
        <v>10.797859026423501</v>
      </c>
      <c r="X3834" s="9">
        <v>0</v>
      </c>
      <c r="Y3834" s="9">
        <v>0</v>
      </c>
      <c r="Z3834" s="9">
        <v>1.9895271999999999E-2</v>
      </c>
      <c r="AA3834" s="9">
        <v>168.33288999999999</v>
      </c>
      <c r="AB3834" s="9"/>
      <c r="AQ3834" s="9" t="e">
        <f>#REF!-'Processed Potentiostat'!$J$3</f>
        <v>#REF!</v>
      </c>
    </row>
    <row r="3835" spans="1:43" x14ac:dyDescent="0.35">
      <c r="A3835">
        <v>2</v>
      </c>
      <c r="B3835">
        <v>0</v>
      </c>
      <c r="C3835">
        <v>0</v>
      </c>
      <c r="D3835">
        <v>1</v>
      </c>
      <c r="E3835">
        <v>0</v>
      </c>
      <c r="F3835">
        <v>0</v>
      </c>
      <c r="G3835">
        <v>0</v>
      </c>
      <c r="H3835" s="9">
        <v>3286.52211697546</v>
      </c>
      <c r="I3835" s="9">
        <v>-1.8301162</v>
      </c>
      <c r="J3835" s="9">
        <v>-1.8311146</v>
      </c>
      <c r="K3835" s="9">
        <v>-15.888748</v>
      </c>
      <c r="L3835" s="9">
        <v>-38.880446999999997</v>
      </c>
      <c r="M3835" s="9">
        <v>-38.880446999999997</v>
      </c>
      <c r="N3835" s="9">
        <v>39</v>
      </c>
      <c r="O3835" s="9">
        <v>62.474986999999999</v>
      </c>
      <c r="P3835" s="9">
        <v>0</v>
      </c>
      <c r="Q3835" s="9">
        <v>1.9765533488405599E-2</v>
      </c>
      <c r="R3835" s="9">
        <v>0</v>
      </c>
      <c r="S3835" s="9">
        <v>41279941746.375099</v>
      </c>
      <c r="T3835" s="9">
        <v>3286.52211697546</v>
      </c>
      <c r="U3835" s="9">
        <v>10.800123868323301</v>
      </c>
      <c r="V3835" s="9">
        <v>0</v>
      </c>
      <c r="W3835" s="9">
        <v>10.800123868323301</v>
      </c>
      <c r="X3835" s="9">
        <v>0</v>
      </c>
      <c r="Y3835" s="9">
        <v>0</v>
      </c>
      <c r="Z3835" s="9">
        <v>2.9094119000000002E-2</v>
      </c>
      <c r="AA3835" s="9">
        <v>115.246</v>
      </c>
      <c r="AB3835" s="9"/>
      <c r="AQ3835" s="9" t="e">
        <f>#REF!-'Processed Potentiostat'!$J$3</f>
        <v>#REF!</v>
      </c>
    </row>
    <row r="3836" spans="1:43" x14ac:dyDescent="0.35">
      <c r="A3836">
        <v>2</v>
      </c>
      <c r="B3836">
        <v>0</v>
      </c>
      <c r="C3836">
        <v>0</v>
      </c>
      <c r="D3836">
        <v>1</v>
      </c>
      <c r="E3836">
        <v>0</v>
      </c>
      <c r="F3836">
        <v>0</v>
      </c>
      <c r="G3836">
        <v>0</v>
      </c>
      <c r="H3836" s="9">
        <v>3286.9525169645899</v>
      </c>
      <c r="I3836" s="9">
        <v>-1.8299970999999999</v>
      </c>
      <c r="J3836" s="9">
        <v>-1.8295745999999999</v>
      </c>
      <c r="K3836" s="9">
        <v>-10.884632</v>
      </c>
      <c r="L3836" s="9">
        <v>-38.885365</v>
      </c>
      <c r="M3836" s="9">
        <v>-38.885365</v>
      </c>
      <c r="N3836" s="9">
        <v>39</v>
      </c>
      <c r="O3836" s="9">
        <v>62.474986999999999</v>
      </c>
      <c r="P3836" s="9">
        <v>0</v>
      </c>
      <c r="Q3836" s="9">
        <v>1.9768032455936699E-2</v>
      </c>
      <c r="R3836" s="9">
        <v>0</v>
      </c>
      <c r="S3836" s="9">
        <v>65004798860.849701</v>
      </c>
      <c r="T3836" s="9">
        <v>3286.9525169645899</v>
      </c>
      <c r="U3836" s="9">
        <v>10.801490170549799</v>
      </c>
      <c r="V3836" s="9">
        <v>0</v>
      </c>
      <c r="W3836" s="9">
        <v>10.801490170549799</v>
      </c>
      <c r="X3836" s="9">
        <v>0</v>
      </c>
      <c r="Y3836" s="9">
        <v>0</v>
      </c>
      <c r="Z3836" s="9">
        <v>1.9914247E-2</v>
      </c>
      <c r="AA3836" s="9">
        <v>168.08786000000001</v>
      </c>
      <c r="AB3836" s="9"/>
      <c r="AQ3836" s="9" t="e">
        <f>#REF!-'Processed Potentiostat'!$J$3</f>
        <v>#REF!</v>
      </c>
    </row>
    <row r="3837" spans="1:43" x14ac:dyDescent="0.35">
      <c r="A3837">
        <v>2</v>
      </c>
      <c r="B3837">
        <v>0</v>
      </c>
      <c r="C3837">
        <v>0</v>
      </c>
      <c r="D3837">
        <v>1</v>
      </c>
      <c r="E3837">
        <v>0</v>
      </c>
      <c r="F3837">
        <v>0</v>
      </c>
      <c r="G3837">
        <v>0</v>
      </c>
      <c r="H3837" s="9">
        <v>3287.9525169393301</v>
      </c>
      <c r="I3837" s="9">
        <v>-1.8301464000000001</v>
      </c>
      <c r="J3837" s="9">
        <v>-1.830182</v>
      </c>
      <c r="K3837" s="9">
        <v>-9.3230208999999995</v>
      </c>
      <c r="L3837" s="9">
        <v>-38.895755999999999</v>
      </c>
      <c r="M3837" s="9">
        <v>-38.895755999999999</v>
      </c>
      <c r="N3837" s="9">
        <v>39</v>
      </c>
      <c r="O3837" s="9">
        <v>62.474986999999999</v>
      </c>
      <c r="P3837" s="9">
        <v>0</v>
      </c>
      <c r="Q3837" s="9">
        <v>1.97733151924489E-2</v>
      </c>
      <c r="R3837" s="9">
        <v>0</v>
      </c>
      <c r="S3837" s="9">
        <v>4237418611185.7798</v>
      </c>
      <c r="T3837" s="9">
        <v>3287.9525169393301</v>
      </c>
      <c r="U3837" s="9">
        <v>10.8043761074975</v>
      </c>
      <c r="V3837" s="9">
        <v>0</v>
      </c>
      <c r="W3837" s="9">
        <v>10.8043761074975</v>
      </c>
      <c r="X3837" s="9">
        <v>0</v>
      </c>
      <c r="Y3837" s="9">
        <v>0</v>
      </c>
      <c r="Z3837" s="9">
        <v>1.7062824000000001E-2</v>
      </c>
      <c r="AA3837" s="9">
        <v>196.30783</v>
      </c>
      <c r="AB3837" s="9"/>
      <c r="AQ3837" s="9" t="e">
        <f>#REF!-'Processed Potentiostat'!$J$3</f>
        <v>#REF!</v>
      </c>
    </row>
    <row r="3838" spans="1:43" x14ac:dyDescent="0.35">
      <c r="A3838">
        <v>2</v>
      </c>
      <c r="B3838">
        <v>0</v>
      </c>
      <c r="C3838">
        <v>0</v>
      </c>
      <c r="D3838">
        <v>1</v>
      </c>
      <c r="E3838">
        <v>0</v>
      </c>
      <c r="F3838">
        <v>0</v>
      </c>
      <c r="G3838">
        <v>0</v>
      </c>
      <c r="H3838" s="9">
        <v>3288.9525169140602</v>
      </c>
      <c r="I3838" s="9">
        <v>-1.8300263000000001</v>
      </c>
      <c r="J3838" s="9">
        <v>-1.8309580000000001</v>
      </c>
      <c r="K3838" s="9">
        <v>-8.7517910000000008</v>
      </c>
      <c r="L3838" s="9">
        <v>-38.904736</v>
      </c>
      <c r="M3838" s="9">
        <v>-38.904736</v>
      </c>
      <c r="N3838" s="9">
        <v>39</v>
      </c>
      <c r="O3838" s="9">
        <v>62.474986999999999</v>
      </c>
      <c r="P3838" s="9">
        <v>0</v>
      </c>
      <c r="Q3838" s="9">
        <v>1.9777882312420898E-2</v>
      </c>
      <c r="R3838" s="9">
        <v>0</v>
      </c>
      <c r="S3838" s="9">
        <v>49545556108.526001</v>
      </c>
      <c r="T3838" s="9">
        <v>3288.9525169140602</v>
      </c>
      <c r="U3838" s="9">
        <v>10.8068710594329</v>
      </c>
      <c r="V3838" s="9">
        <v>0</v>
      </c>
      <c r="W3838" s="9">
        <v>10.8068710594329</v>
      </c>
      <c r="X3838" s="9">
        <v>0</v>
      </c>
      <c r="Y3838" s="9">
        <v>0</v>
      </c>
      <c r="Z3838" s="9">
        <v>1.6024160999999999E-2</v>
      </c>
      <c r="AA3838" s="9">
        <v>209.20952</v>
      </c>
      <c r="AB3838" s="9"/>
      <c r="AQ3838" s="9" t="e">
        <f>#REF!-'Processed Potentiostat'!$J$3</f>
        <v>#REF!</v>
      </c>
    </row>
    <row r="3839" spans="1:43" x14ac:dyDescent="0.35">
      <c r="A3839">
        <v>2</v>
      </c>
      <c r="B3839">
        <v>0</v>
      </c>
      <c r="C3839">
        <v>0</v>
      </c>
      <c r="D3839">
        <v>1</v>
      </c>
      <c r="E3839">
        <v>0</v>
      </c>
      <c r="F3839">
        <v>0</v>
      </c>
      <c r="G3839">
        <v>0</v>
      </c>
      <c r="H3839" s="9">
        <v>3289.9525168887999</v>
      </c>
      <c r="I3839" s="9">
        <v>-1.8300474</v>
      </c>
      <c r="J3839" s="9">
        <v>-1.8305701999999999</v>
      </c>
      <c r="K3839" s="9">
        <v>-10.213607</v>
      </c>
      <c r="L3839" s="9">
        <v>-38.915573000000002</v>
      </c>
      <c r="M3839" s="9">
        <v>-38.915573000000002</v>
      </c>
      <c r="N3839" s="9">
        <v>39</v>
      </c>
      <c r="O3839" s="9">
        <v>62.474986999999999</v>
      </c>
      <c r="P3839" s="9">
        <v>0</v>
      </c>
      <c r="Q3839" s="9">
        <v>1.97833931194559E-2</v>
      </c>
      <c r="R3839" s="9">
        <v>0</v>
      </c>
      <c r="S3839" s="9">
        <v>97914665119.594894</v>
      </c>
      <c r="T3839" s="9">
        <v>3289.9525168887999</v>
      </c>
      <c r="U3839" s="9">
        <v>10.8098816046691</v>
      </c>
      <c r="V3839" s="9">
        <v>0</v>
      </c>
      <c r="W3839" s="9">
        <v>10.8098816046691</v>
      </c>
      <c r="X3839" s="9">
        <v>0</v>
      </c>
      <c r="Y3839" s="9">
        <v>0</v>
      </c>
      <c r="Z3839" s="9">
        <v>1.8696725000000001E-2</v>
      </c>
      <c r="AA3839" s="9">
        <v>179.22857999999999</v>
      </c>
      <c r="AB3839" s="9"/>
      <c r="AQ3839" s="9" t="e">
        <f>#REF!-'Processed Potentiostat'!$J$3</f>
        <v>#REF!</v>
      </c>
    </row>
    <row r="3840" spans="1:43" x14ac:dyDescent="0.35">
      <c r="A3840">
        <v>2</v>
      </c>
      <c r="B3840">
        <v>0</v>
      </c>
      <c r="C3840">
        <v>0</v>
      </c>
      <c r="D3840">
        <v>1</v>
      </c>
      <c r="E3840">
        <v>0</v>
      </c>
      <c r="F3840">
        <v>0</v>
      </c>
      <c r="G3840">
        <v>0</v>
      </c>
      <c r="H3840" s="9">
        <v>3290.95251686354</v>
      </c>
      <c r="I3840" s="9">
        <v>-1.8298893000000001</v>
      </c>
      <c r="J3840" s="9">
        <v>-1.8302753</v>
      </c>
      <c r="K3840" s="9">
        <v>-9.6528559000000005</v>
      </c>
      <c r="L3840" s="9">
        <v>-38.925601999999998</v>
      </c>
      <c r="M3840" s="9">
        <v>-38.925601999999998</v>
      </c>
      <c r="N3840" s="9">
        <v>39</v>
      </c>
      <c r="O3840" s="9">
        <v>62.474986999999999</v>
      </c>
      <c r="P3840" s="9">
        <v>0</v>
      </c>
      <c r="Q3840" s="9">
        <v>1.9788491879590499E-2</v>
      </c>
      <c r="R3840" s="9">
        <v>0</v>
      </c>
      <c r="S3840" s="9">
        <v>379687940708.24103</v>
      </c>
      <c r="T3840" s="9">
        <v>3290.95251686354</v>
      </c>
      <c r="U3840" s="9">
        <v>10.8126676416757</v>
      </c>
      <c r="V3840" s="9">
        <v>0</v>
      </c>
      <c r="W3840" s="9">
        <v>10.8126676416757</v>
      </c>
      <c r="X3840" s="9">
        <v>0</v>
      </c>
      <c r="Y3840" s="9">
        <v>0</v>
      </c>
      <c r="Z3840" s="9">
        <v>1.7667382999999998E-2</v>
      </c>
      <c r="AA3840" s="9">
        <v>189.60973000000001</v>
      </c>
      <c r="AB3840" s="9"/>
      <c r="AQ3840" s="9" t="e">
        <f>#REF!-'Processed Potentiostat'!$J$3</f>
        <v>#REF!</v>
      </c>
    </row>
    <row r="3841" spans="1:43" x14ac:dyDescent="0.35">
      <c r="A3841">
        <v>2</v>
      </c>
      <c r="B3841">
        <v>0</v>
      </c>
      <c r="C3841">
        <v>0</v>
      </c>
      <c r="D3841">
        <v>1</v>
      </c>
      <c r="E3841">
        <v>0</v>
      </c>
      <c r="F3841">
        <v>0</v>
      </c>
      <c r="G3841">
        <v>0</v>
      </c>
      <c r="H3841" s="9">
        <v>3291.9525168382802</v>
      </c>
      <c r="I3841" s="9">
        <v>-1.8299854</v>
      </c>
      <c r="J3841" s="9">
        <v>-1.8308091</v>
      </c>
      <c r="K3841" s="9">
        <v>-9.4231976999999993</v>
      </c>
      <c r="L3841" s="9">
        <v>-38.935169000000002</v>
      </c>
      <c r="M3841" s="9">
        <v>-38.935169000000002</v>
      </c>
      <c r="N3841" s="9">
        <v>39</v>
      </c>
      <c r="O3841" s="9">
        <v>62.474986999999999</v>
      </c>
      <c r="P3841" s="9">
        <v>0</v>
      </c>
      <c r="Q3841" s="9">
        <v>1.9793357387419799E-2</v>
      </c>
      <c r="R3841" s="9">
        <v>0</v>
      </c>
      <c r="S3841" s="9">
        <v>61186185145.0709</v>
      </c>
      <c r="T3841" s="9">
        <v>3291.9525168382802</v>
      </c>
      <c r="U3841" s="9">
        <v>10.8153242635855</v>
      </c>
      <c r="V3841" s="9">
        <v>0</v>
      </c>
      <c r="W3841" s="9">
        <v>10.8153242635855</v>
      </c>
      <c r="X3841" s="9">
        <v>0</v>
      </c>
      <c r="Y3841" s="9">
        <v>0</v>
      </c>
      <c r="Z3841" s="9">
        <v>1.7252076000000002E-2</v>
      </c>
      <c r="AA3841" s="9">
        <v>194.28746000000001</v>
      </c>
      <c r="AB3841" s="9"/>
      <c r="AQ3841" s="9" t="e">
        <f>#REF!-'Processed Potentiostat'!$J$3</f>
        <v>#REF!</v>
      </c>
    </row>
    <row r="3842" spans="1:43" x14ac:dyDescent="0.35">
      <c r="A3842">
        <v>2</v>
      </c>
      <c r="B3842">
        <v>0</v>
      </c>
      <c r="C3842">
        <v>0</v>
      </c>
      <c r="D3842">
        <v>1</v>
      </c>
      <c r="E3842">
        <v>0</v>
      </c>
      <c r="F3842">
        <v>0</v>
      </c>
      <c r="G3842">
        <v>0</v>
      </c>
      <c r="H3842" s="9">
        <v>3292.4151168265898</v>
      </c>
      <c r="I3842" s="9">
        <v>-1.8300403000000001</v>
      </c>
      <c r="J3842" s="9">
        <v>-1.8297924000000001</v>
      </c>
      <c r="K3842" s="9">
        <v>-14.43547</v>
      </c>
      <c r="L3842" s="9">
        <v>-38.939799999999998</v>
      </c>
      <c r="M3842" s="9">
        <v>-38.939799999999998</v>
      </c>
      <c r="N3842" s="9">
        <v>39</v>
      </c>
      <c r="O3842" s="9">
        <v>62.474986999999999</v>
      </c>
      <c r="P3842" s="9">
        <v>0</v>
      </c>
      <c r="Q3842" s="9">
        <v>1.9795711233598599E-2</v>
      </c>
      <c r="R3842" s="9">
        <v>0</v>
      </c>
      <c r="S3842" s="9">
        <v>102366252424.82899</v>
      </c>
      <c r="T3842" s="9">
        <v>3292.4151168265898</v>
      </c>
      <c r="U3842" s="9">
        <v>10.8166109021382</v>
      </c>
      <c r="V3842" s="9">
        <v>0</v>
      </c>
      <c r="W3842" s="9">
        <v>10.8166109021382</v>
      </c>
      <c r="X3842" s="9">
        <v>0</v>
      </c>
      <c r="Y3842" s="9">
        <v>0</v>
      </c>
      <c r="Z3842" s="9">
        <v>2.6413912000000001E-2</v>
      </c>
      <c r="AA3842" s="9">
        <v>126.75669000000001</v>
      </c>
      <c r="AB3842" s="9"/>
      <c r="AQ3842" s="9" t="e">
        <f>#REF!-'Processed Potentiostat'!$J$3</f>
        <v>#REF!</v>
      </c>
    </row>
    <row r="3843" spans="1:43" x14ac:dyDescent="0.35">
      <c r="A3843">
        <v>2</v>
      </c>
      <c r="B3843">
        <v>0</v>
      </c>
      <c r="C3843">
        <v>0</v>
      </c>
      <c r="D3843">
        <v>1</v>
      </c>
      <c r="E3843">
        <v>0</v>
      </c>
      <c r="F3843">
        <v>0</v>
      </c>
      <c r="G3843">
        <v>0</v>
      </c>
      <c r="H3843" s="9">
        <v>3293.41511680133</v>
      </c>
      <c r="I3843" s="9">
        <v>-1.829909</v>
      </c>
      <c r="J3843" s="9">
        <v>-1.8300445999999999</v>
      </c>
      <c r="K3843" s="9">
        <v>-13.547093</v>
      </c>
      <c r="L3843" s="9">
        <v>-38.955134999999999</v>
      </c>
      <c r="M3843" s="9">
        <v>-38.955134999999999</v>
      </c>
      <c r="N3843" s="9">
        <v>39</v>
      </c>
      <c r="O3843" s="9">
        <v>62.474986999999999</v>
      </c>
      <c r="P3843" s="9">
        <v>0</v>
      </c>
      <c r="Q3843" s="9">
        <v>1.9803506757561401E-2</v>
      </c>
      <c r="R3843" s="9">
        <v>0</v>
      </c>
      <c r="S3843" s="9">
        <v>303980814614.54498</v>
      </c>
      <c r="T3843" s="9">
        <v>3293.41511680133</v>
      </c>
      <c r="U3843" s="9">
        <v>10.8208714495313</v>
      </c>
      <c r="V3843" s="9">
        <v>0</v>
      </c>
      <c r="W3843" s="9">
        <v>10.8208714495313</v>
      </c>
      <c r="X3843" s="9">
        <v>0</v>
      </c>
      <c r="Y3843" s="9">
        <v>0</v>
      </c>
      <c r="Z3843" s="9">
        <v>2.4791785E-2</v>
      </c>
      <c r="AA3843" s="9">
        <v>135.08761999999999</v>
      </c>
      <c r="AB3843" s="9"/>
      <c r="AQ3843" s="9" t="e">
        <f>#REF!-'Processed Potentiostat'!$J$3</f>
        <v>#REF!</v>
      </c>
    </row>
    <row r="3844" spans="1:43" x14ac:dyDescent="0.35">
      <c r="A3844">
        <v>2</v>
      </c>
      <c r="B3844">
        <v>0</v>
      </c>
      <c r="C3844">
        <v>0</v>
      </c>
      <c r="D3844">
        <v>1</v>
      </c>
      <c r="E3844">
        <v>0</v>
      </c>
      <c r="F3844">
        <v>0</v>
      </c>
      <c r="G3844">
        <v>0</v>
      </c>
      <c r="H3844" s="9">
        <v>3294.4151167760701</v>
      </c>
      <c r="I3844" s="9">
        <v>-1.8300555999999999</v>
      </c>
      <c r="J3844" s="9">
        <v>-1.8298532000000001</v>
      </c>
      <c r="K3844" s="9">
        <v>-12.297522000000001</v>
      </c>
      <c r="L3844" s="9">
        <v>-38.968384</v>
      </c>
      <c r="M3844" s="9">
        <v>-38.968384</v>
      </c>
      <c r="N3844" s="9">
        <v>39</v>
      </c>
      <c r="O3844" s="9">
        <v>62.474986999999999</v>
      </c>
      <c r="P3844" s="9">
        <v>0</v>
      </c>
      <c r="Q3844" s="9">
        <v>1.98102408427334E-2</v>
      </c>
      <c r="R3844" s="9">
        <v>0</v>
      </c>
      <c r="S3844" s="9">
        <v>121928565273.459</v>
      </c>
      <c r="T3844" s="9">
        <v>3294.4151167760701</v>
      </c>
      <c r="U3844" s="9">
        <v>10.8245506385348</v>
      </c>
      <c r="V3844" s="9">
        <v>0</v>
      </c>
      <c r="W3844" s="9">
        <v>10.8245506385348</v>
      </c>
      <c r="X3844" s="9">
        <v>0</v>
      </c>
      <c r="Y3844" s="9">
        <v>0</v>
      </c>
      <c r="Z3844" s="9">
        <v>2.2502659000000001E-2</v>
      </c>
      <c r="AA3844" s="9">
        <v>148.79854</v>
      </c>
      <c r="AB3844" s="9"/>
      <c r="AQ3844" s="9" t="e">
        <f>#REF!-'Processed Potentiostat'!$J$3</f>
        <v>#REF!</v>
      </c>
    </row>
    <row r="3845" spans="1:43" x14ac:dyDescent="0.35">
      <c r="A3845">
        <v>2</v>
      </c>
      <c r="B3845">
        <v>0</v>
      </c>
      <c r="C3845">
        <v>0</v>
      </c>
      <c r="D3845">
        <v>1</v>
      </c>
      <c r="E3845">
        <v>0</v>
      </c>
      <c r="F3845">
        <v>0</v>
      </c>
      <c r="G3845">
        <v>0</v>
      </c>
      <c r="H3845" s="9">
        <v>3295.4151167508098</v>
      </c>
      <c r="I3845" s="9">
        <v>-1.8300718</v>
      </c>
      <c r="J3845" s="9">
        <v>-1.830789</v>
      </c>
      <c r="K3845" s="9">
        <v>-9.9306020999999998</v>
      </c>
      <c r="L3845" s="9">
        <v>-38.980227999999997</v>
      </c>
      <c r="M3845" s="9">
        <v>-38.980227999999997</v>
      </c>
      <c r="N3845" s="9">
        <v>39</v>
      </c>
      <c r="O3845" s="9">
        <v>62.474986999999999</v>
      </c>
      <c r="P3845" s="9">
        <v>0</v>
      </c>
      <c r="Q3845" s="9">
        <v>1.9816264461380399E-2</v>
      </c>
      <c r="R3845" s="9">
        <v>0</v>
      </c>
      <c r="S3845" s="9">
        <v>63259789875.966698</v>
      </c>
      <c r="T3845" s="9">
        <v>3295.4151167508098</v>
      </c>
      <c r="U3845" s="9">
        <v>10.8278411583394</v>
      </c>
      <c r="V3845" s="9">
        <v>0</v>
      </c>
      <c r="W3845" s="9">
        <v>10.8278411583394</v>
      </c>
      <c r="X3845" s="9">
        <v>0</v>
      </c>
      <c r="Y3845" s="9">
        <v>0</v>
      </c>
      <c r="Z3845" s="9">
        <v>1.8180835999999999E-2</v>
      </c>
      <c r="AA3845" s="9">
        <v>184.35830999999999</v>
      </c>
      <c r="AB3845" s="9"/>
      <c r="AQ3845" s="9" t="e">
        <f>#REF!-'Processed Potentiostat'!$J$3</f>
        <v>#REF!</v>
      </c>
    </row>
    <row r="3846" spans="1:43" x14ac:dyDescent="0.35">
      <c r="A3846">
        <v>2</v>
      </c>
      <c r="B3846">
        <v>0</v>
      </c>
      <c r="C3846">
        <v>0</v>
      </c>
      <c r="D3846">
        <v>1</v>
      </c>
      <c r="E3846">
        <v>0</v>
      </c>
      <c r="F3846">
        <v>0</v>
      </c>
      <c r="G3846">
        <v>0</v>
      </c>
      <c r="H3846" s="9">
        <v>3295.6077167459398</v>
      </c>
      <c r="I3846" s="9">
        <v>-1.8299363</v>
      </c>
      <c r="J3846" s="9">
        <v>-1.8306594</v>
      </c>
      <c r="K3846" s="9">
        <v>-14.976671</v>
      </c>
      <c r="L3846" s="9">
        <v>-38.982242999999997</v>
      </c>
      <c r="M3846" s="9">
        <v>-38.982242999999997</v>
      </c>
      <c r="N3846" s="9">
        <v>39</v>
      </c>
      <c r="O3846" s="9">
        <v>62.474986999999999</v>
      </c>
      <c r="P3846" s="9">
        <v>0</v>
      </c>
      <c r="Q3846" s="9">
        <v>1.9817288695047699E-2</v>
      </c>
      <c r="R3846" s="9">
        <v>0</v>
      </c>
      <c r="S3846" s="9">
        <v>80109445430.521103</v>
      </c>
      <c r="T3846" s="9">
        <v>3295.6077167459398</v>
      </c>
      <c r="U3846" s="9">
        <v>10.8284008584879</v>
      </c>
      <c r="V3846" s="9">
        <v>0</v>
      </c>
      <c r="W3846" s="9">
        <v>10.8284008584879</v>
      </c>
      <c r="X3846" s="9">
        <v>0</v>
      </c>
      <c r="Y3846" s="9">
        <v>0</v>
      </c>
      <c r="Z3846" s="9">
        <v>2.7417183000000001E-2</v>
      </c>
      <c r="AA3846" s="9">
        <v>122.23406</v>
      </c>
      <c r="AB3846" s="9"/>
      <c r="AQ3846" s="9" t="e">
        <f>#REF!-'Processed Potentiostat'!$J$3</f>
        <v>#REF!</v>
      </c>
    </row>
    <row r="3847" spans="1:43" x14ac:dyDescent="0.35">
      <c r="A3847">
        <v>2</v>
      </c>
      <c r="B3847">
        <v>0</v>
      </c>
      <c r="C3847">
        <v>0</v>
      </c>
      <c r="D3847">
        <v>1</v>
      </c>
      <c r="E3847">
        <v>0</v>
      </c>
      <c r="F3847">
        <v>0</v>
      </c>
      <c r="G3847">
        <v>0</v>
      </c>
      <c r="H3847" s="9">
        <v>3296.6077167206799</v>
      </c>
      <c r="I3847" s="9">
        <v>-1.8298759</v>
      </c>
      <c r="J3847" s="9">
        <v>-1.8302882</v>
      </c>
      <c r="K3847" s="9">
        <v>-12.442356999999999</v>
      </c>
      <c r="L3847" s="9">
        <v>-38.996040000000001</v>
      </c>
      <c r="M3847" s="9">
        <v>-38.996040000000001</v>
      </c>
      <c r="N3847" s="9">
        <v>39</v>
      </c>
      <c r="O3847" s="9">
        <v>62.474986999999999</v>
      </c>
      <c r="P3847" s="9">
        <v>0</v>
      </c>
      <c r="Q3847" s="9">
        <v>1.98243036608651E-2</v>
      </c>
      <c r="R3847" s="9">
        <v>0</v>
      </c>
      <c r="S3847" s="9">
        <v>337936466128.54303</v>
      </c>
      <c r="T3847" s="9">
        <v>3296.6077167206799</v>
      </c>
      <c r="U3847" s="9">
        <v>10.8322335353305</v>
      </c>
      <c r="V3847" s="9">
        <v>0</v>
      </c>
      <c r="W3847" s="9">
        <v>10.8322335353305</v>
      </c>
      <c r="X3847" s="9">
        <v>0</v>
      </c>
      <c r="Y3847" s="9">
        <v>0</v>
      </c>
      <c r="Z3847" s="9">
        <v>2.2773097999999999E-2</v>
      </c>
      <c r="AA3847" s="9">
        <v>147.10140999999999</v>
      </c>
      <c r="AB3847" s="9"/>
      <c r="AQ3847" s="9" t="e">
        <f>#REF!-'Processed Potentiostat'!$J$3</f>
        <v>#REF!</v>
      </c>
    </row>
    <row r="3848" spans="1:43" x14ac:dyDescent="0.35">
      <c r="A3848">
        <v>2</v>
      </c>
      <c r="B3848">
        <v>0</v>
      </c>
      <c r="C3848">
        <v>0</v>
      </c>
      <c r="D3848">
        <v>1</v>
      </c>
      <c r="E3848">
        <v>0</v>
      </c>
      <c r="F3848">
        <v>0</v>
      </c>
      <c r="G3848">
        <v>0</v>
      </c>
      <c r="H3848" s="9">
        <v>3297.6077166954201</v>
      </c>
      <c r="I3848" s="9">
        <v>-1.8299261</v>
      </c>
      <c r="J3848" s="9">
        <v>-1.8300987</v>
      </c>
      <c r="K3848" s="9">
        <v>-13.99471</v>
      </c>
      <c r="L3848" s="9">
        <v>-39.008701000000002</v>
      </c>
      <c r="M3848" s="9">
        <v>-39.008701000000002</v>
      </c>
      <c r="N3848" s="9">
        <v>39</v>
      </c>
      <c r="O3848" s="9">
        <v>62.474986999999999</v>
      </c>
      <c r="P3848" s="9">
        <v>0</v>
      </c>
      <c r="Q3848" s="9">
        <v>1.9830740006437302E-2</v>
      </c>
      <c r="R3848" s="9">
        <v>0</v>
      </c>
      <c r="S3848" s="9">
        <v>526938340119.05701</v>
      </c>
      <c r="T3848" s="9">
        <v>3297.6077166954201</v>
      </c>
      <c r="U3848" s="9">
        <v>10.8357505405589</v>
      </c>
      <c r="V3848" s="9">
        <v>0</v>
      </c>
      <c r="W3848" s="9">
        <v>10.8357505405589</v>
      </c>
      <c r="X3848" s="9">
        <v>0</v>
      </c>
      <c r="Y3848" s="9">
        <v>0</v>
      </c>
      <c r="Z3848" s="9">
        <v>2.5611700000000001E-2</v>
      </c>
      <c r="AA3848" s="9">
        <v>130.77074999999999</v>
      </c>
      <c r="AB3848" s="9"/>
      <c r="AQ3848" s="9" t="e">
        <f>#REF!-'Processed Potentiostat'!$J$3</f>
        <v>#REF!</v>
      </c>
    </row>
    <row r="3849" spans="1:43" x14ac:dyDescent="0.35">
      <c r="A3849">
        <v>2</v>
      </c>
      <c r="B3849">
        <v>0</v>
      </c>
      <c r="C3849">
        <v>0</v>
      </c>
      <c r="D3849">
        <v>1</v>
      </c>
      <c r="E3849">
        <v>0</v>
      </c>
      <c r="F3849">
        <v>0</v>
      </c>
      <c r="G3849">
        <v>0</v>
      </c>
      <c r="H3849" s="9">
        <v>3298.6077166701498</v>
      </c>
      <c r="I3849" s="9">
        <v>-1.8300638</v>
      </c>
      <c r="J3849" s="9">
        <v>-1.8310492</v>
      </c>
      <c r="K3849" s="9">
        <v>-12.422848999999999</v>
      </c>
      <c r="L3849" s="9">
        <v>-39.021320000000003</v>
      </c>
      <c r="M3849" s="9">
        <v>-39.021320000000003</v>
      </c>
      <c r="N3849" s="9">
        <v>39</v>
      </c>
      <c r="O3849" s="9">
        <v>62.474986999999999</v>
      </c>
      <c r="P3849" s="9">
        <v>0</v>
      </c>
      <c r="Q3849" s="9">
        <v>1.9837158351959101E-2</v>
      </c>
      <c r="R3849" s="9">
        <v>0</v>
      </c>
      <c r="S3849" s="9">
        <v>44523197941.238297</v>
      </c>
      <c r="T3849" s="9">
        <v>3298.6077166701498</v>
      </c>
      <c r="U3849" s="9">
        <v>10.8392553615564</v>
      </c>
      <c r="V3849" s="9">
        <v>0</v>
      </c>
      <c r="W3849" s="9">
        <v>10.8392553615564</v>
      </c>
      <c r="X3849" s="9">
        <v>0</v>
      </c>
      <c r="Y3849" s="9">
        <v>0</v>
      </c>
      <c r="Z3849" s="9">
        <v>2.2746848E-2</v>
      </c>
      <c r="AA3849" s="9">
        <v>147.39366000000001</v>
      </c>
      <c r="AB3849" s="9"/>
      <c r="AQ3849" s="9" t="e">
        <f>#REF!-'Processed Potentiostat'!$J$3</f>
        <v>#REF!</v>
      </c>
    </row>
    <row r="3850" spans="1:43" x14ac:dyDescent="0.35">
      <c r="A3850">
        <v>2</v>
      </c>
      <c r="B3850">
        <v>0</v>
      </c>
      <c r="C3850">
        <v>0</v>
      </c>
      <c r="D3850">
        <v>1</v>
      </c>
      <c r="E3850">
        <v>0</v>
      </c>
      <c r="F3850">
        <v>0</v>
      </c>
      <c r="G3850">
        <v>0</v>
      </c>
      <c r="H3850" s="9">
        <v>3299.1609166561798</v>
      </c>
      <c r="I3850" s="9">
        <v>-1.8300419000000001</v>
      </c>
      <c r="J3850" s="9">
        <v>-1.8305724000000001</v>
      </c>
      <c r="K3850" s="9">
        <v>-17.456841000000001</v>
      </c>
      <c r="L3850" s="9">
        <v>-39.028202</v>
      </c>
      <c r="M3850" s="9">
        <v>-39.028202</v>
      </c>
      <c r="N3850" s="9">
        <v>39</v>
      </c>
      <c r="O3850" s="9">
        <v>62.474986999999999</v>
      </c>
      <c r="P3850" s="9">
        <v>0</v>
      </c>
      <c r="Q3850" s="9">
        <v>1.9840657650637101E-2</v>
      </c>
      <c r="R3850" s="9">
        <v>0</v>
      </c>
      <c r="S3850" s="9">
        <v>97670729993.219498</v>
      </c>
      <c r="T3850" s="9">
        <v>3299.1609166561798</v>
      </c>
      <c r="U3850" s="9">
        <v>10.8411672028327</v>
      </c>
      <c r="V3850" s="9">
        <v>0</v>
      </c>
      <c r="W3850" s="9">
        <v>10.8411672028327</v>
      </c>
      <c r="X3850" s="9">
        <v>0</v>
      </c>
      <c r="Y3850" s="9">
        <v>0</v>
      </c>
      <c r="Z3850" s="9">
        <v>3.195601E-2</v>
      </c>
      <c r="AA3850" s="9">
        <v>104.86275000000001</v>
      </c>
      <c r="AB3850" s="9"/>
      <c r="AQ3850" s="9" t="e">
        <f>#REF!-'Processed Potentiostat'!$J$3</f>
        <v>#REF!</v>
      </c>
    </row>
    <row r="3851" spans="1:43" x14ac:dyDescent="0.35">
      <c r="A3851">
        <v>2</v>
      </c>
      <c r="B3851">
        <v>0</v>
      </c>
      <c r="C3851">
        <v>0</v>
      </c>
      <c r="D3851">
        <v>1</v>
      </c>
      <c r="E3851">
        <v>0</v>
      </c>
      <c r="F3851">
        <v>0</v>
      </c>
      <c r="G3851">
        <v>0</v>
      </c>
      <c r="H3851" s="9">
        <v>3299.1695166559598</v>
      </c>
      <c r="I3851" s="9">
        <v>-1.8301642</v>
      </c>
      <c r="J3851" s="9">
        <v>-1.8302537999999999</v>
      </c>
      <c r="K3851" s="9">
        <v>-22.538005999999999</v>
      </c>
      <c r="L3851" s="9">
        <v>-39.028373999999999</v>
      </c>
      <c r="M3851" s="9">
        <v>-39.028373999999999</v>
      </c>
      <c r="N3851" s="9">
        <v>39</v>
      </c>
      <c r="O3851" s="9">
        <v>62.474986999999999</v>
      </c>
      <c r="P3851" s="9">
        <v>0</v>
      </c>
      <c r="Q3851" s="9">
        <v>1.9840744923941101E-2</v>
      </c>
      <c r="R3851" s="9">
        <v>0</v>
      </c>
      <c r="S3851" s="9">
        <v>481461371889.51202</v>
      </c>
      <c r="T3851" s="9">
        <v>3299.1695166559598</v>
      </c>
      <c r="U3851" s="9">
        <v>10.841215083495401</v>
      </c>
      <c r="V3851" s="9">
        <v>0</v>
      </c>
      <c r="W3851" s="9">
        <v>10.841215083495401</v>
      </c>
      <c r="X3851" s="9">
        <v>0</v>
      </c>
      <c r="Y3851" s="9">
        <v>0</v>
      </c>
      <c r="Z3851" s="9">
        <v>4.1250269999999999E-2</v>
      </c>
      <c r="AA3851" s="9">
        <v>81.207442999999998</v>
      </c>
      <c r="AB3851" s="9"/>
      <c r="AQ3851" s="9" t="e">
        <f>#REF!-'Processed Potentiostat'!$J$3</f>
        <v>#REF!</v>
      </c>
    </row>
    <row r="3852" spans="1:43" x14ac:dyDescent="0.35">
      <c r="A3852">
        <v>2</v>
      </c>
      <c r="B3852">
        <v>0</v>
      </c>
      <c r="C3852">
        <v>0</v>
      </c>
      <c r="D3852">
        <v>1</v>
      </c>
      <c r="E3852">
        <v>0</v>
      </c>
      <c r="F3852">
        <v>0</v>
      </c>
      <c r="G3852">
        <v>0</v>
      </c>
      <c r="H3852" s="9">
        <v>3299.3583166511899</v>
      </c>
      <c r="I3852" s="9">
        <v>-1.8298599</v>
      </c>
      <c r="J3852" s="9">
        <v>-1.8319865</v>
      </c>
      <c r="K3852" s="9">
        <v>-17.425709000000001</v>
      </c>
      <c r="L3852" s="9">
        <v>-39.032822000000003</v>
      </c>
      <c r="M3852" s="9">
        <v>-39.032822000000003</v>
      </c>
      <c r="N3852" s="9">
        <v>39</v>
      </c>
      <c r="O3852" s="9">
        <v>62.474986999999999</v>
      </c>
      <c r="P3852" s="9">
        <v>0</v>
      </c>
      <c r="Q3852" s="9">
        <v>1.9843008413042498E-2</v>
      </c>
      <c r="R3852" s="9">
        <v>0</v>
      </c>
      <c r="S3852" s="9">
        <v>21520278378.709099</v>
      </c>
      <c r="T3852" s="9">
        <v>3299.3583166511899</v>
      </c>
      <c r="U3852" s="9">
        <v>10.842450311848101</v>
      </c>
      <c r="V3852" s="9">
        <v>0</v>
      </c>
      <c r="W3852" s="9">
        <v>10.842450311848101</v>
      </c>
      <c r="X3852" s="9">
        <v>0</v>
      </c>
      <c r="Y3852" s="9">
        <v>0</v>
      </c>
      <c r="Z3852" s="9">
        <v>3.1923662999999998E-2</v>
      </c>
      <c r="AA3852" s="9">
        <v>105.13124999999999</v>
      </c>
      <c r="AB3852" s="9"/>
      <c r="AQ3852" s="9" t="e">
        <f>#REF!-'Processed Potentiostat'!$J$3</f>
        <v>#REF!</v>
      </c>
    </row>
    <row r="3853" spans="1:43" x14ac:dyDescent="0.35">
      <c r="A3853">
        <v>2</v>
      </c>
      <c r="B3853">
        <v>0</v>
      </c>
      <c r="C3853">
        <v>0</v>
      </c>
      <c r="D3853">
        <v>1</v>
      </c>
      <c r="E3853">
        <v>0</v>
      </c>
      <c r="F3853">
        <v>0</v>
      </c>
      <c r="G3853">
        <v>0</v>
      </c>
      <c r="H3853" s="9">
        <v>3300.35831662593</v>
      </c>
      <c r="I3853" s="9">
        <v>-1.8300708999999999</v>
      </c>
      <c r="J3853" s="9">
        <v>-1.8308293</v>
      </c>
      <c r="K3853" s="9">
        <v>-14.363299</v>
      </c>
      <c r="L3853" s="9">
        <v>-39.046821999999999</v>
      </c>
      <c r="M3853" s="9">
        <v>-39.046821999999999</v>
      </c>
      <c r="N3853" s="9">
        <v>39</v>
      </c>
      <c r="O3853" s="9">
        <v>62.474986999999999</v>
      </c>
      <c r="P3853" s="9">
        <v>0</v>
      </c>
      <c r="Q3853" s="9">
        <v>1.9850128273579602E-2</v>
      </c>
      <c r="R3853" s="9">
        <v>0</v>
      </c>
      <c r="S3853" s="9">
        <v>59478568326.656502</v>
      </c>
      <c r="T3853" s="9">
        <v>3300.35831662593</v>
      </c>
      <c r="U3853" s="9">
        <v>10.8463391918241</v>
      </c>
      <c r="V3853" s="9">
        <v>0</v>
      </c>
      <c r="W3853" s="9">
        <v>10.8463391918241</v>
      </c>
      <c r="X3853" s="9">
        <v>0</v>
      </c>
      <c r="Y3853" s="9">
        <v>0</v>
      </c>
      <c r="Z3853" s="9">
        <v>2.6296750000000001E-2</v>
      </c>
      <c r="AA3853" s="9">
        <v>127.46579</v>
      </c>
      <c r="AB3853" s="9"/>
      <c r="AQ3853" s="9" t="e">
        <f>#REF!-'Processed Potentiostat'!$J$3</f>
        <v>#REF!</v>
      </c>
    </row>
    <row r="3854" spans="1:43" x14ac:dyDescent="0.35">
      <c r="A3854">
        <v>2</v>
      </c>
      <c r="B3854">
        <v>0</v>
      </c>
      <c r="C3854">
        <v>0</v>
      </c>
      <c r="D3854">
        <v>1</v>
      </c>
      <c r="E3854">
        <v>0</v>
      </c>
      <c r="F3854">
        <v>0</v>
      </c>
      <c r="G3854">
        <v>0</v>
      </c>
      <c r="H3854" s="9">
        <v>3301.3583166006702</v>
      </c>
      <c r="I3854" s="9">
        <v>-1.8299805</v>
      </c>
      <c r="J3854" s="9">
        <v>-1.8309816000000001</v>
      </c>
      <c r="K3854" s="9">
        <v>-17.663672999999999</v>
      </c>
      <c r="L3854" s="9">
        <v>-39.061698999999997</v>
      </c>
      <c r="M3854" s="9">
        <v>-39.061698999999997</v>
      </c>
      <c r="N3854" s="9">
        <v>39</v>
      </c>
      <c r="O3854" s="9">
        <v>62.474986999999999</v>
      </c>
      <c r="P3854" s="9">
        <v>0</v>
      </c>
      <c r="Q3854" s="9">
        <v>1.9857694967508201E-2</v>
      </c>
      <c r="R3854" s="9">
        <v>0</v>
      </c>
      <c r="S3854" s="9">
        <v>48293778006.792397</v>
      </c>
      <c r="T3854" s="9">
        <v>3301.3583166006702</v>
      </c>
      <c r="U3854" s="9">
        <v>10.8504720454774</v>
      </c>
      <c r="V3854" s="9">
        <v>0</v>
      </c>
      <c r="W3854" s="9">
        <v>10.8504720454774</v>
      </c>
      <c r="X3854" s="9">
        <v>0</v>
      </c>
      <c r="Y3854" s="9">
        <v>0</v>
      </c>
      <c r="Z3854" s="9">
        <v>3.234186E-2</v>
      </c>
      <c r="AA3854" s="9">
        <v>103.65803</v>
      </c>
      <c r="AB3854" s="9"/>
      <c r="AQ3854" s="9" t="e">
        <f>#REF!-'Processed Potentiostat'!$J$3</f>
        <v>#REF!</v>
      </c>
    </row>
    <row r="3855" spans="1:43" x14ac:dyDescent="0.35">
      <c r="A3855">
        <v>2</v>
      </c>
      <c r="B3855">
        <v>0</v>
      </c>
      <c r="C3855">
        <v>0</v>
      </c>
      <c r="D3855">
        <v>1</v>
      </c>
      <c r="E3855">
        <v>0</v>
      </c>
      <c r="F3855">
        <v>0</v>
      </c>
      <c r="G3855">
        <v>0</v>
      </c>
      <c r="H3855" s="9">
        <v>3301.4043165995099</v>
      </c>
      <c r="I3855" s="9">
        <v>-1.8300642</v>
      </c>
      <c r="J3855" s="9">
        <v>-1.8304619</v>
      </c>
      <c r="K3855" s="9">
        <v>-12.623889999999999</v>
      </c>
      <c r="L3855" s="9">
        <v>-39.062531</v>
      </c>
      <c r="M3855" s="9">
        <v>-39.062531</v>
      </c>
      <c r="N3855" s="9">
        <v>39</v>
      </c>
      <c r="O3855" s="9">
        <v>62.474986999999999</v>
      </c>
      <c r="P3855" s="9">
        <v>0</v>
      </c>
      <c r="Q3855" s="9">
        <v>1.9858117806233599E-2</v>
      </c>
      <c r="R3855" s="9">
        <v>0</v>
      </c>
      <c r="S3855" s="9">
        <v>135125876321.436</v>
      </c>
      <c r="T3855" s="9">
        <v>3301.4043165995099</v>
      </c>
      <c r="U3855" s="9">
        <v>10.8507027254993</v>
      </c>
      <c r="V3855" s="9">
        <v>0</v>
      </c>
      <c r="W3855" s="9">
        <v>10.8507027254993</v>
      </c>
      <c r="X3855" s="9">
        <v>0</v>
      </c>
      <c r="Y3855" s="9">
        <v>0</v>
      </c>
      <c r="Z3855" s="9">
        <v>2.3107549000000002E-2</v>
      </c>
      <c r="AA3855" s="9">
        <v>144.99983</v>
      </c>
      <c r="AB3855" s="9"/>
      <c r="AQ3855" s="9" t="e">
        <f>#REF!-'Processed Potentiostat'!$J$3</f>
        <v>#REF!</v>
      </c>
    </row>
    <row r="3856" spans="1:43" x14ac:dyDescent="0.35">
      <c r="A3856">
        <v>2</v>
      </c>
      <c r="B3856">
        <v>0</v>
      </c>
      <c r="C3856">
        <v>0</v>
      </c>
      <c r="D3856">
        <v>1</v>
      </c>
      <c r="E3856">
        <v>0</v>
      </c>
      <c r="F3856">
        <v>0</v>
      </c>
      <c r="G3856">
        <v>0</v>
      </c>
      <c r="H3856" s="9">
        <v>3302.4043165742401</v>
      </c>
      <c r="I3856" s="9">
        <v>-1.8299174</v>
      </c>
      <c r="J3856" s="9">
        <v>-1.8302832</v>
      </c>
      <c r="K3856" s="9">
        <v>-9.2434577999999998</v>
      </c>
      <c r="L3856" s="9">
        <v>-39.073436999999998</v>
      </c>
      <c r="M3856" s="9">
        <v>-39.073436999999998</v>
      </c>
      <c r="N3856" s="9">
        <v>39</v>
      </c>
      <c r="O3856" s="9">
        <v>62.474986999999999</v>
      </c>
      <c r="P3856" s="9">
        <v>0</v>
      </c>
      <c r="Q3856" s="9">
        <v>1.9863662658987001E-2</v>
      </c>
      <c r="R3856" s="9">
        <v>0</v>
      </c>
      <c r="S3856" s="9">
        <v>353965149102.72302</v>
      </c>
      <c r="T3856" s="9">
        <v>3302.4043165742401</v>
      </c>
      <c r="U3856" s="9">
        <v>10.853731899431001</v>
      </c>
      <c r="V3856" s="9">
        <v>0</v>
      </c>
      <c r="W3856" s="9">
        <v>10.853731899431001</v>
      </c>
      <c r="X3856" s="9">
        <v>0</v>
      </c>
      <c r="Y3856" s="9">
        <v>0</v>
      </c>
      <c r="Z3856" s="9">
        <v>1.6918144999999999E-2</v>
      </c>
      <c r="AA3856" s="9">
        <v>198.0085</v>
      </c>
      <c r="AB3856" s="9"/>
      <c r="AQ3856" s="9" t="e">
        <f>#REF!-'Processed Potentiostat'!$J$3</f>
        <v>#REF!</v>
      </c>
    </row>
    <row r="3857" spans="1:43" x14ac:dyDescent="0.35">
      <c r="A3857">
        <v>2</v>
      </c>
      <c r="B3857">
        <v>0</v>
      </c>
      <c r="C3857">
        <v>0</v>
      </c>
      <c r="D3857">
        <v>1</v>
      </c>
      <c r="E3857">
        <v>0</v>
      </c>
      <c r="F3857">
        <v>0</v>
      </c>
      <c r="G3857">
        <v>0</v>
      </c>
      <c r="H3857" s="9">
        <v>3303.4043165489802</v>
      </c>
      <c r="I3857" s="9">
        <v>-1.8299314</v>
      </c>
      <c r="J3857" s="9">
        <v>-1.8298327000000001</v>
      </c>
      <c r="K3857" s="9">
        <v>-11.045358999999999</v>
      </c>
      <c r="L3857" s="9">
        <v>-39.082348000000003</v>
      </c>
      <c r="M3857" s="9">
        <v>-39.082348000000003</v>
      </c>
      <c r="N3857" s="9">
        <v>39</v>
      </c>
      <c r="O3857" s="9">
        <v>62.474986999999999</v>
      </c>
      <c r="P3857" s="9">
        <v>0</v>
      </c>
      <c r="Q3857" s="9">
        <v>1.9868192070646499E-2</v>
      </c>
      <c r="R3857" s="9">
        <v>0</v>
      </c>
      <c r="S3857" s="9">
        <v>114912900073.198</v>
      </c>
      <c r="T3857" s="9">
        <v>3303.4043165489802</v>
      </c>
      <c r="U3857" s="9">
        <v>10.8562080035221</v>
      </c>
      <c r="V3857" s="9">
        <v>0</v>
      </c>
      <c r="W3857" s="9">
        <v>10.8562080035221</v>
      </c>
      <c r="X3857" s="9">
        <v>0</v>
      </c>
      <c r="Y3857" s="9">
        <v>0</v>
      </c>
      <c r="Z3857" s="9">
        <v>2.0211158E-2</v>
      </c>
      <c r="AA3857" s="9">
        <v>165.6653</v>
      </c>
      <c r="AB3857" s="9"/>
      <c r="AQ3857" s="9" t="e">
        <f>#REF!-'Processed Potentiostat'!$J$3</f>
        <v>#REF!</v>
      </c>
    </row>
    <row r="3858" spans="1:43" x14ac:dyDescent="0.35">
      <c r="A3858">
        <v>2</v>
      </c>
      <c r="B3858">
        <v>0</v>
      </c>
      <c r="C3858">
        <v>0</v>
      </c>
      <c r="D3858">
        <v>1</v>
      </c>
      <c r="E3858">
        <v>0</v>
      </c>
      <c r="F3858">
        <v>0</v>
      </c>
      <c r="G3858">
        <v>0</v>
      </c>
      <c r="H3858" s="9">
        <v>3304.4043165237199</v>
      </c>
      <c r="I3858" s="9">
        <v>-1.8300197</v>
      </c>
      <c r="J3858" s="9">
        <v>-1.8298721</v>
      </c>
      <c r="K3858" s="9">
        <v>-10.691898</v>
      </c>
      <c r="L3858" s="9">
        <v>-39.093497999999997</v>
      </c>
      <c r="M3858" s="9">
        <v>-39.093497999999997</v>
      </c>
      <c r="N3858" s="9">
        <v>39</v>
      </c>
      <c r="O3858" s="9">
        <v>62.474986999999999</v>
      </c>
      <c r="P3858" s="9">
        <v>0</v>
      </c>
      <c r="Q3858" s="9">
        <v>1.9873859774317399E-2</v>
      </c>
      <c r="R3858" s="9">
        <v>0</v>
      </c>
      <c r="S3858" s="9">
        <v>130031737929.058</v>
      </c>
      <c r="T3858" s="9">
        <v>3304.4043165237199</v>
      </c>
      <c r="U3858" s="9">
        <v>10.8593054300243</v>
      </c>
      <c r="V3858" s="9">
        <v>0</v>
      </c>
      <c r="W3858" s="9">
        <v>10.8593054300243</v>
      </c>
      <c r="X3858" s="9">
        <v>0</v>
      </c>
      <c r="Y3858" s="9">
        <v>0</v>
      </c>
      <c r="Z3858" s="9">
        <v>1.9564807E-2</v>
      </c>
      <c r="AA3858" s="9">
        <v>171.14568</v>
      </c>
      <c r="AB3858" s="9"/>
      <c r="AQ3858" s="9" t="e">
        <f>#REF!-'Processed Potentiostat'!$J$3</f>
        <v>#REF!</v>
      </c>
    </row>
    <row r="3859" spans="1:43" x14ac:dyDescent="0.35">
      <c r="A3859">
        <v>2</v>
      </c>
      <c r="B3859">
        <v>0</v>
      </c>
      <c r="C3859">
        <v>0</v>
      </c>
      <c r="D3859">
        <v>1</v>
      </c>
      <c r="E3859">
        <v>0</v>
      </c>
      <c r="F3859">
        <v>0</v>
      </c>
      <c r="G3859">
        <v>0</v>
      </c>
      <c r="H3859" s="9">
        <v>3305.40431649846</v>
      </c>
      <c r="I3859" s="9">
        <v>-1.8298357999999999</v>
      </c>
      <c r="J3859" s="9">
        <v>-1.8296043</v>
      </c>
      <c r="K3859" s="9">
        <v>-11.398095</v>
      </c>
      <c r="L3859" s="9">
        <v>-39.105449999999998</v>
      </c>
      <c r="M3859" s="9">
        <v>-39.105449999999998</v>
      </c>
      <c r="N3859" s="9">
        <v>39</v>
      </c>
      <c r="O3859" s="9">
        <v>62.474986999999999</v>
      </c>
      <c r="P3859" s="9">
        <v>0</v>
      </c>
      <c r="Q3859" s="9">
        <v>1.9879933779202601E-2</v>
      </c>
      <c r="R3859" s="9">
        <v>0</v>
      </c>
      <c r="S3859" s="9">
        <v>68785968921.659698</v>
      </c>
      <c r="T3859" s="9">
        <v>3305.40431649846</v>
      </c>
      <c r="U3859" s="9">
        <v>10.862624836875099</v>
      </c>
      <c r="V3859" s="9">
        <v>0</v>
      </c>
      <c r="W3859" s="9">
        <v>10.862624836875099</v>
      </c>
      <c r="X3859" s="9">
        <v>0</v>
      </c>
      <c r="Y3859" s="9">
        <v>0</v>
      </c>
      <c r="Z3859" s="9">
        <v>2.0854003999999999E-2</v>
      </c>
      <c r="AA3859" s="9">
        <v>160.51841999999999</v>
      </c>
      <c r="AB3859" s="9"/>
      <c r="AQ3859" s="9" t="e">
        <f>#REF!-'Processed Potentiostat'!$J$3</f>
        <v>#REF!</v>
      </c>
    </row>
    <row r="3860" spans="1:43" x14ac:dyDescent="0.35">
      <c r="A3860">
        <v>2</v>
      </c>
      <c r="B3860">
        <v>0</v>
      </c>
      <c r="C3860">
        <v>0</v>
      </c>
      <c r="D3860">
        <v>1</v>
      </c>
      <c r="E3860">
        <v>0</v>
      </c>
      <c r="F3860">
        <v>0</v>
      </c>
      <c r="G3860">
        <v>0</v>
      </c>
      <c r="H3860" s="9">
        <v>3306.4043164731902</v>
      </c>
      <c r="I3860" s="9">
        <v>-1.8300202000000001</v>
      </c>
      <c r="J3860" s="9">
        <v>-1.8307066000000001</v>
      </c>
      <c r="K3860" s="9">
        <v>-10.398720000000001</v>
      </c>
      <c r="L3860" s="9">
        <v>-39.116146000000001</v>
      </c>
      <c r="M3860" s="9">
        <v>-39.116146000000001</v>
      </c>
      <c r="N3860" s="9">
        <v>39</v>
      </c>
      <c r="O3860" s="9">
        <v>62.474986999999999</v>
      </c>
      <c r="P3860" s="9">
        <v>0</v>
      </c>
      <c r="Q3860" s="9">
        <v>1.9885373220985499E-2</v>
      </c>
      <c r="R3860" s="9">
        <v>0</v>
      </c>
      <c r="S3860" s="9">
        <v>73276022117.540298</v>
      </c>
      <c r="T3860" s="9">
        <v>3306.4043164731902</v>
      </c>
      <c r="U3860" s="9">
        <v>10.865596501110099</v>
      </c>
      <c r="V3860" s="9">
        <v>0</v>
      </c>
      <c r="W3860" s="9">
        <v>10.865596501110099</v>
      </c>
      <c r="X3860" s="9">
        <v>0</v>
      </c>
      <c r="Y3860" s="9">
        <v>0</v>
      </c>
      <c r="Z3860" s="9">
        <v>1.9037004999999999E-2</v>
      </c>
      <c r="AA3860" s="9">
        <v>176.05115000000001</v>
      </c>
      <c r="AB3860" s="9"/>
      <c r="AQ3860" s="9" t="e">
        <f>#REF!-'Processed Potentiostat'!$J$3</f>
        <v>#REF!</v>
      </c>
    </row>
    <row r="3861" spans="1:43" x14ac:dyDescent="0.35">
      <c r="A3861">
        <v>2</v>
      </c>
      <c r="B3861">
        <v>0</v>
      </c>
      <c r="C3861">
        <v>0</v>
      </c>
      <c r="D3861">
        <v>1</v>
      </c>
      <c r="E3861">
        <v>0</v>
      </c>
      <c r="F3861">
        <v>0</v>
      </c>
      <c r="G3861">
        <v>0</v>
      </c>
      <c r="H3861" s="9">
        <v>3307.4043164479299</v>
      </c>
      <c r="I3861" s="9">
        <v>-1.8300426999999999</v>
      </c>
      <c r="J3861" s="9">
        <v>-1.8303596</v>
      </c>
      <c r="K3861" s="9">
        <v>-9.8097334000000007</v>
      </c>
      <c r="L3861" s="9">
        <v>-39.126167000000002</v>
      </c>
      <c r="M3861" s="9">
        <v>-39.126167000000002</v>
      </c>
      <c r="N3861" s="9">
        <v>39</v>
      </c>
      <c r="O3861" s="9">
        <v>62.474986999999999</v>
      </c>
      <c r="P3861" s="9">
        <v>0</v>
      </c>
      <c r="Q3861" s="9">
        <v>1.9890468336871501E-2</v>
      </c>
      <c r="R3861" s="9">
        <v>0</v>
      </c>
      <c r="S3861" s="9">
        <v>209453785537.96201</v>
      </c>
      <c r="T3861" s="9">
        <v>3307.4043164479299</v>
      </c>
      <c r="U3861" s="9">
        <v>10.868379868997</v>
      </c>
      <c r="V3861" s="9">
        <v>0</v>
      </c>
      <c r="W3861" s="9">
        <v>10.868379868997</v>
      </c>
      <c r="X3861" s="9">
        <v>0</v>
      </c>
      <c r="Y3861" s="9">
        <v>0</v>
      </c>
      <c r="Z3861" s="9">
        <v>1.7955339000000001E-2</v>
      </c>
      <c r="AA3861" s="9">
        <v>186.58607000000001</v>
      </c>
      <c r="AB3861" s="9"/>
      <c r="AQ3861" s="9" t="e">
        <f>#REF!-'Processed Potentiostat'!$J$3</f>
        <v>#REF!</v>
      </c>
    </row>
    <row r="3862" spans="1:43" x14ac:dyDescent="0.35">
      <c r="A3862">
        <v>2</v>
      </c>
      <c r="B3862">
        <v>0</v>
      </c>
      <c r="C3862">
        <v>0</v>
      </c>
      <c r="D3862">
        <v>1</v>
      </c>
      <c r="E3862">
        <v>0</v>
      </c>
      <c r="F3862">
        <v>0</v>
      </c>
      <c r="G3862">
        <v>0</v>
      </c>
      <c r="H3862" s="9">
        <v>3308.40431642267</v>
      </c>
      <c r="I3862" s="9">
        <v>-1.8298768000000001</v>
      </c>
      <c r="J3862" s="9">
        <v>-1.8296872</v>
      </c>
      <c r="K3862" s="9">
        <v>-11.844685</v>
      </c>
      <c r="L3862" s="9">
        <v>-39.137267999999999</v>
      </c>
      <c r="M3862" s="9">
        <v>-39.137267999999999</v>
      </c>
      <c r="N3862" s="9">
        <v>39</v>
      </c>
      <c r="O3862" s="9">
        <v>62.474986999999999</v>
      </c>
      <c r="P3862" s="9">
        <v>0</v>
      </c>
      <c r="Q3862" s="9">
        <v>1.98961102633846E-2</v>
      </c>
      <c r="R3862" s="9">
        <v>0</v>
      </c>
      <c r="S3862" s="9">
        <v>80605742332.016296</v>
      </c>
      <c r="T3862" s="9">
        <v>3308.40431642267</v>
      </c>
      <c r="U3862" s="9">
        <v>10.871462971578101</v>
      </c>
      <c r="V3862" s="9">
        <v>0</v>
      </c>
      <c r="W3862" s="9">
        <v>10.871462971578101</v>
      </c>
      <c r="X3862" s="9">
        <v>0</v>
      </c>
      <c r="Y3862" s="9">
        <v>0</v>
      </c>
      <c r="Z3862" s="9">
        <v>2.1672067999999999E-2</v>
      </c>
      <c r="AA3862" s="9">
        <v>154.47327999999999</v>
      </c>
      <c r="AB3862" s="9"/>
      <c r="AQ3862" s="9" t="e">
        <f>#REF!-'Processed Potentiostat'!$J$3</f>
        <v>#REF!</v>
      </c>
    </row>
    <row r="3863" spans="1:43" x14ac:dyDescent="0.35">
      <c r="A3863">
        <v>2</v>
      </c>
      <c r="B3863">
        <v>0</v>
      </c>
      <c r="C3863">
        <v>0</v>
      </c>
      <c r="D3863">
        <v>1</v>
      </c>
      <c r="E3863">
        <v>0</v>
      </c>
      <c r="F3863">
        <v>0</v>
      </c>
      <c r="G3863">
        <v>0</v>
      </c>
      <c r="H3863" s="9">
        <v>3309.4043163974102</v>
      </c>
      <c r="I3863" s="9">
        <v>-1.8298798999999999</v>
      </c>
      <c r="J3863" s="9">
        <v>-1.8296840999999999</v>
      </c>
      <c r="K3863" s="9">
        <v>-11.183681</v>
      </c>
      <c r="L3863" s="9">
        <v>-39.149090000000001</v>
      </c>
      <c r="M3863" s="9">
        <v>-39.149090000000001</v>
      </c>
      <c r="N3863" s="9">
        <v>39</v>
      </c>
      <c r="O3863" s="9">
        <v>62.474986999999999</v>
      </c>
      <c r="P3863" s="9">
        <v>0</v>
      </c>
      <c r="Q3863" s="9">
        <v>1.9902118614122E-2</v>
      </c>
      <c r="R3863" s="9">
        <v>0</v>
      </c>
      <c r="S3863" s="9">
        <v>80118656694.115005</v>
      </c>
      <c r="T3863" s="9">
        <v>3309.4043163974102</v>
      </c>
      <c r="U3863" s="9">
        <v>10.8747473620433</v>
      </c>
      <c r="V3863" s="9">
        <v>0</v>
      </c>
      <c r="W3863" s="9">
        <v>10.8747473620433</v>
      </c>
      <c r="X3863" s="9">
        <v>0</v>
      </c>
      <c r="Y3863" s="9">
        <v>0</v>
      </c>
      <c r="Z3863" s="9">
        <v>2.0462602E-2</v>
      </c>
      <c r="AA3863" s="9">
        <v>163.60303999999999</v>
      </c>
      <c r="AB3863" s="9"/>
      <c r="AQ3863" s="9" t="e">
        <f>#REF!-'Processed Potentiostat'!$J$3</f>
        <v>#REF!</v>
      </c>
    </row>
    <row r="3864" spans="1:43" x14ac:dyDescent="0.35">
      <c r="A3864">
        <v>2</v>
      </c>
      <c r="B3864">
        <v>0</v>
      </c>
      <c r="C3864">
        <v>0</v>
      </c>
      <c r="D3864">
        <v>1</v>
      </c>
      <c r="E3864">
        <v>0</v>
      </c>
      <c r="F3864">
        <v>0</v>
      </c>
      <c r="G3864">
        <v>0</v>
      </c>
      <c r="H3864" s="9">
        <v>3310.4043163721499</v>
      </c>
      <c r="I3864" s="9">
        <v>-1.8300211</v>
      </c>
      <c r="J3864" s="9">
        <v>-1.8308024000000001</v>
      </c>
      <c r="K3864" s="9">
        <v>-12.098729000000001</v>
      </c>
      <c r="L3864" s="9">
        <v>-39.160617999999999</v>
      </c>
      <c r="M3864" s="9">
        <v>-39.160617999999999</v>
      </c>
      <c r="N3864" s="9">
        <v>39</v>
      </c>
      <c r="O3864" s="9">
        <v>62.474986999999999</v>
      </c>
      <c r="P3864" s="9">
        <v>0</v>
      </c>
      <c r="Q3864" s="9">
        <v>1.9907981258079799E-2</v>
      </c>
      <c r="R3864" s="9">
        <v>0</v>
      </c>
      <c r="S3864" s="9">
        <v>62192931164.703903</v>
      </c>
      <c r="T3864" s="9">
        <v>3310.4043163721499</v>
      </c>
      <c r="U3864" s="9">
        <v>10.877949079274</v>
      </c>
      <c r="V3864" s="9">
        <v>0</v>
      </c>
      <c r="W3864" s="9">
        <v>10.877949079274</v>
      </c>
      <c r="X3864" s="9">
        <v>0</v>
      </c>
      <c r="Y3864" s="9">
        <v>0</v>
      </c>
      <c r="Z3864" s="9">
        <v>2.2150382E-2</v>
      </c>
      <c r="AA3864" s="9">
        <v>151.32187999999999</v>
      </c>
      <c r="AB3864" s="9"/>
      <c r="AQ3864" s="9" t="e">
        <f>#REF!-'Processed Potentiostat'!$J$3</f>
        <v>#REF!</v>
      </c>
    </row>
    <row r="3865" spans="1:43" x14ac:dyDescent="0.35">
      <c r="A3865">
        <v>2</v>
      </c>
      <c r="B3865">
        <v>0</v>
      </c>
      <c r="C3865">
        <v>0</v>
      </c>
      <c r="D3865">
        <v>1</v>
      </c>
      <c r="E3865">
        <v>0</v>
      </c>
      <c r="F3865">
        <v>0</v>
      </c>
      <c r="G3865">
        <v>0</v>
      </c>
      <c r="H3865" s="9">
        <v>3311.40431634688</v>
      </c>
      <c r="I3865" s="9">
        <v>-1.8299581</v>
      </c>
      <c r="J3865" s="9">
        <v>-1.8299110999999999</v>
      </c>
      <c r="K3865" s="9">
        <v>-13.403857</v>
      </c>
      <c r="L3865" s="9">
        <v>-39.171756999999999</v>
      </c>
      <c r="M3865" s="9">
        <v>-39.171756999999999</v>
      </c>
      <c r="N3865" s="9">
        <v>39</v>
      </c>
      <c r="O3865" s="9">
        <v>62.474986999999999</v>
      </c>
      <c r="P3865" s="9">
        <v>0</v>
      </c>
      <c r="Q3865" s="9">
        <v>1.9913643265358001E-2</v>
      </c>
      <c r="R3865" s="9">
        <v>0</v>
      </c>
      <c r="S3865" s="9">
        <v>149702288451.79099</v>
      </c>
      <c r="T3865" s="9">
        <v>3311.40431634688</v>
      </c>
      <c r="U3865" s="9">
        <v>10.8810439093802</v>
      </c>
      <c r="V3865" s="9">
        <v>0</v>
      </c>
      <c r="W3865" s="9">
        <v>10.8810439093802</v>
      </c>
      <c r="X3865" s="9">
        <v>0</v>
      </c>
      <c r="Y3865" s="9">
        <v>0</v>
      </c>
      <c r="Z3865" s="9">
        <v>2.4527865999999999E-2</v>
      </c>
      <c r="AA3865" s="9">
        <v>136.52124000000001</v>
      </c>
      <c r="AB3865" s="9"/>
      <c r="AQ3865" s="9" t="e">
        <f>#REF!-'Processed Potentiostat'!$J$3</f>
        <v>#REF!</v>
      </c>
    </row>
    <row r="3866" spans="1:43" x14ac:dyDescent="0.35">
      <c r="A3866">
        <v>2</v>
      </c>
      <c r="B3866">
        <v>0</v>
      </c>
      <c r="C3866">
        <v>0</v>
      </c>
      <c r="D3866">
        <v>1</v>
      </c>
      <c r="E3866">
        <v>0</v>
      </c>
      <c r="F3866">
        <v>0</v>
      </c>
      <c r="G3866">
        <v>0</v>
      </c>
      <c r="H3866" s="9">
        <v>3312.4043163216202</v>
      </c>
      <c r="I3866" s="9">
        <v>-1.8299441000000001</v>
      </c>
      <c r="J3866" s="9">
        <v>-1.8297821999999999</v>
      </c>
      <c r="K3866" s="9">
        <v>-12.665422</v>
      </c>
      <c r="L3866" s="9">
        <v>-39.184936999999998</v>
      </c>
      <c r="M3866" s="9">
        <v>-39.184936999999998</v>
      </c>
      <c r="N3866" s="9">
        <v>39</v>
      </c>
      <c r="O3866" s="9">
        <v>62.474986999999999</v>
      </c>
      <c r="P3866" s="9">
        <v>0</v>
      </c>
      <c r="Q3866" s="9">
        <v>1.9920342189173899E-2</v>
      </c>
      <c r="R3866" s="9">
        <v>0</v>
      </c>
      <c r="S3866" s="9">
        <v>100337929201.61</v>
      </c>
      <c r="T3866" s="9">
        <v>3312.4043163216202</v>
      </c>
      <c r="U3866" s="9">
        <v>10.884704062159701</v>
      </c>
      <c r="V3866" s="9">
        <v>0</v>
      </c>
      <c r="W3866" s="9">
        <v>10.884704062159701</v>
      </c>
      <c r="X3866" s="9">
        <v>0</v>
      </c>
      <c r="Y3866" s="9">
        <v>0</v>
      </c>
      <c r="Z3866" s="9">
        <v>2.3174966000000002E-2</v>
      </c>
      <c r="AA3866" s="9">
        <v>144.47068999999999</v>
      </c>
      <c r="AB3866" s="9"/>
      <c r="AQ3866" s="9" t="e">
        <f>#REF!-'Processed Potentiostat'!$J$3</f>
        <v>#REF!</v>
      </c>
    </row>
    <row r="3867" spans="1:43" x14ac:dyDescent="0.35">
      <c r="A3867">
        <v>2</v>
      </c>
      <c r="B3867">
        <v>0</v>
      </c>
      <c r="C3867">
        <v>0</v>
      </c>
      <c r="D3867">
        <v>1</v>
      </c>
      <c r="E3867">
        <v>0</v>
      </c>
      <c r="F3867">
        <v>0</v>
      </c>
      <c r="G3867">
        <v>0</v>
      </c>
      <c r="H3867" s="9">
        <v>3313.4043162963599</v>
      </c>
      <c r="I3867" s="9">
        <v>-1.8301634</v>
      </c>
      <c r="J3867" s="9">
        <v>-1.8295199</v>
      </c>
      <c r="K3867" s="9">
        <v>-8.9628534000000002</v>
      </c>
      <c r="L3867" s="9">
        <v>-39.195717000000002</v>
      </c>
      <c r="M3867" s="9">
        <v>-39.195717000000002</v>
      </c>
      <c r="N3867" s="9">
        <v>39</v>
      </c>
      <c r="O3867" s="9">
        <v>62.474986999999999</v>
      </c>
      <c r="P3867" s="9">
        <v>0</v>
      </c>
      <c r="Q3867" s="9">
        <v>1.9925820754757299E-2</v>
      </c>
      <c r="R3867" s="9">
        <v>0</v>
      </c>
      <c r="S3867" s="9">
        <v>60032409564.949799</v>
      </c>
      <c r="T3867" s="9">
        <v>3313.4043162963599</v>
      </c>
      <c r="U3867" s="9">
        <v>10.8876992327382</v>
      </c>
      <c r="V3867" s="9">
        <v>0</v>
      </c>
      <c r="W3867" s="9">
        <v>10.8876992327382</v>
      </c>
      <c r="X3867" s="9">
        <v>0</v>
      </c>
      <c r="Y3867" s="9">
        <v>0</v>
      </c>
      <c r="Z3867" s="9">
        <v>1.6397717999999999E-2</v>
      </c>
      <c r="AA3867" s="9">
        <v>204.12248</v>
      </c>
      <c r="AB3867" s="9"/>
      <c r="AQ3867" s="9" t="e">
        <f>#REF!-'Processed Potentiostat'!$J$3</f>
        <v>#REF!</v>
      </c>
    </row>
    <row r="3868" spans="1:43" x14ac:dyDescent="0.35">
      <c r="A3868">
        <v>2</v>
      </c>
      <c r="B3868">
        <v>0</v>
      </c>
      <c r="C3868">
        <v>0</v>
      </c>
      <c r="D3868">
        <v>1</v>
      </c>
      <c r="E3868">
        <v>0</v>
      </c>
      <c r="F3868">
        <v>0</v>
      </c>
      <c r="G3868">
        <v>0</v>
      </c>
      <c r="H3868" s="9">
        <v>3314.4043162711</v>
      </c>
      <c r="I3868" s="9">
        <v>-1.8301499000000001</v>
      </c>
      <c r="J3868" s="9">
        <v>-1.8307599999999999</v>
      </c>
      <c r="K3868" s="9">
        <v>-10.587681999999999</v>
      </c>
      <c r="L3868" s="9">
        <v>-39.204666000000003</v>
      </c>
      <c r="M3868" s="9">
        <v>-39.204666000000003</v>
      </c>
      <c r="N3868" s="9">
        <v>39</v>
      </c>
      <c r="O3868" s="9">
        <v>62.474986999999999</v>
      </c>
      <c r="P3868" s="9">
        <v>0</v>
      </c>
      <c r="Q3868" s="9">
        <v>1.9930371861279099E-2</v>
      </c>
      <c r="R3868" s="9">
        <v>0</v>
      </c>
      <c r="S3868" s="9">
        <v>66762600917.292397</v>
      </c>
      <c r="T3868" s="9">
        <v>3314.4043162711</v>
      </c>
      <c r="U3868" s="9">
        <v>10.890184909720601</v>
      </c>
      <c r="V3868" s="9">
        <v>0</v>
      </c>
      <c r="W3868" s="9">
        <v>10.890184909720601</v>
      </c>
      <c r="X3868" s="9">
        <v>0</v>
      </c>
      <c r="Y3868" s="9">
        <v>0</v>
      </c>
      <c r="Z3868" s="9">
        <v>1.9383504999999999E-2</v>
      </c>
      <c r="AA3868" s="9">
        <v>172.91415000000001</v>
      </c>
      <c r="AB3868" s="9"/>
      <c r="AQ3868" s="9" t="e">
        <f>#REF!-'Processed Potentiostat'!$J$3</f>
        <v>#REF!</v>
      </c>
    </row>
    <row r="3869" spans="1:43" x14ac:dyDescent="0.35">
      <c r="A3869">
        <v>2</v>
      </c>
      <c r="B3869">
        <v>0</v>
      </c>
      <c r="C3869">
        <v>0</v>
      </c>
      <c r="D3869">
        <v>1</v>
      </c>
      <c r="E3869">
        <v>0</v>
      </c>
      <c r="F3869">
        <v>0</v>
      </c>
      <c r="G3869">
        <v>0</v>
      </c>
      <c r="H3869" s="9">
        <v>3314.6173162657201</v>
      </c>
      <c r="I3869" s="9">
        <v>-1.8299618</v>
      </c>
      <c r="J3869" s="9">
        <v>-1.8307498</v>
      </c>
      <c r="K3869" s="9">
        <v>-15.611423</v>
      </c>
      <c r="L3869" s="9">
        <v>-39.206932000000002</v>
      </c>
      <c r="M3869" s="9">
        <v>-39.206932000000002</v>
      </c>
      <c r="N3869" s="9">
        <v>39</v>
      </c>
      <c r="O3869" s="9">
        <v>62.474986999999999</v>
      </c>
      <c r="P3869" s="9">
        <v>0</v>
      </c>
      <c r="Q3869" s="9">
        <v>1.9931524181029999E-2</v>
      </c>
      <c r="R3869" s="9">
        <v>0</v>
      </c>
      <c r="S3869" s="9">
        <v>67952804020.515297</v>
      </c>
      <c r="T3869" s="9">
        <v>3314.6173162657201</v>
      </c>
      <c r="U3869" s="9">
        <v>10.8908140480284</v>
      </c>
      <c r="V3869" s="9">
        <v>0</v>
      </c>
      <c r="W3869" s="9">
        <v>10.8908140480284</v>
      </c>
      <c r="X3869" s="9">
        <v>0</v>
      </c>
      <c r="Y3869" s="9">
        <v>0</v>
      </c>
      <c r="Z3869" s="9">
        <v>2.8580608E-2</v>
      </c>
      <c r="AA3869" s="9">
        <v>117.26989</v>
      </c>
      <c r="AB3869" s="9"/>
      <c r="AQ3869" s="9" t="e">
        <f>#REF!-'Processed Potentiostat'!$J$3</f>
        <v>#REF!</v>
      </c>
    </row>
    <row r="3870" spans="1:43" x14ac:dyDescent="0.35">
      <c r="A3870">
        <v>2</v>
      </c>
      <c r="B3870">
        <v>0</v>
      </c>
      <c r="C3870">
        <v>0</v>
      </c>
      <c r="D3870">
        <v>1</v>
      </c>
      <c r="E3870">
        <v>0</v>
      </c>
      <c r="F3870">
        <v>0</v>
      </c>
      <c r="G3870">
        <v>0</v>
      </c>
      <c r="H3870" s="9">
        <v>3315.2509162497099</v>
      </c>
      <c r="I3870" s="9">
        <v>-1.830012</v>
      </c>
      <c r="J3870" s="9">
        <v>-1.8309647</v>
      </c>
      <c r="K3870" s="9">
        <v>-10.603076</v>
      </c>
      <c r="L3870" s="9">
        <v>-39.216693999999997</v>
      </c>
      <c r="M3870" s="9">
        <v>-39.216693999999997</v>
      </c>
      <c r="N3870" s="9">
        <v>39</v>
      </c>
      <c r="O3870" s="9">
        <v>62.474986999999999</v>
      </c>
      <c r="P3870" s="9">
        <v>0</v>
      </c>
      <c r="Q3870" s="9">
        <v>1.9936489050452501E-2</v>
      </c>
      <c r="R3870" s="9">
        <v>0</v>
      </c>
      <c r="S3870" s="9">
        <v>49521822224.497101</v>
      </c>
      <c r="T3870" s="9">
        <v>3315.2509162497099</v>
      </c>
      <c r="U3870" s="9">
        <v>10.893525846710901</v>
      </c>
      <c r="V3870" s="9">
        <v>0</v>
      </c>
      <c r="W3870" s="9">
        <v>10.893525846710901</v>
      </c>
      <c r="X3870" s="9">
        <v>0</v>
      </c>
      <c r="Y3870" s="9">
        <v>0</v>
      </c>
      <c r="Z3870" s="9">
        <v>1.9413857E-2</v>
      </c>
      <c r="AA3870" s="9">
        <v>172.6824</v>
      </c>
      <c r="AB3870" s="9"/>
      <c r="AQ3870" s="9" t="e">
        <f>#REF!-'Processed Potentiostat'!$J$3</f>
        <v>#REF!</v>
      </c>
    </row>
    <row r="3871" spans="1:43" x14ac:dyDescent="0.35">
      <c r="A3871">
        <v>2</v>
      </c>
      <c r="B3871">
        <v>0</v>
      </c>
      <c r="C3871">
        <v>0</v>
      </c>
      <c r="D3871">
        <v>1</v>
      </c>
      <c r="E3871">
        <v>0</v>
      </c>
      <c r="F3871">
        <v>0</v>
      </c>
      <c r="G3871">
        <v>0</v>
      </c>
      <c r="H3871" s="9">
        <v>3315.7739162365001</v>
      </c>
      <c r="I3871" s="9">
        <v>-1.8299116</v>
      </c>
      <c r="J3871" s="9">
        <v>-1.8287450000000001</v>
      </c>
      <c r="K3871" s="9">
        <v>-15.639277</v>
      </c>
      <c r="L3871" s="9">
        <v>-39.222797</v>
      </c>
      <c r="M3871" s="9">
        <v>-39.222797</v>
      </c>
      <c r="N3871" s="9">
        <v>39</v>
      </c>
      <c r="O3871" s="9">
        <v>62.474986999999999</v>
      </c>
      <c r="P3871" s="9">
        <v>0</v>
      </c>
      <c r="Q3871" s="9">
        <v>1.9939589543154598E-2</v>
      </c>
      <c r="R3871" s="9">
        <v>0</v>
      </c>
      <c r="S3871" s="9">
        <v>27471375039.625198</v>
      </c>
      <c r="T3871" s="9">
        <v>3315.7739162365001</v>
      </c>
      <c r="U3871" s="9">
        <v>10.8952210628189</v>
      </c>
      <c r="V3871" s="9">
        <v>0</v>
      </c>
      <c r="W3871" s="9">
        <v>10.8952210628189</v>
      </c>
      <c r="X3871" s="9">
        <v>0</v>
      </c>
      <c r="Y3871" s="9">
        <v>0</v>
      </c>
      <c r="Z3871" s="9">
        <v>2.8600251E-2</v>
      </c>
      <c r="AA3871" s="9">
        <v>116.93283</v>
      </c>
      <c r="AB3871" s="9"/>
      <c r="AQ3871" s="9" t="e">
        <f>#REF!-'Processed Potentiostat'!$J$3</f>
        <v>#REF!</v>
      </c>
    </row>
    <row r="3872" spans="1:43" x14ac:dyDescent="0.35">
      <c r="A3872">
        <v>2</v>
      </c>
      <c r="B3872">
        <v>0</v>
      </c>
      <c r="C3872">
        <v>0</v>
      </c>
      <c r="D3872">
        <v>1</v>
      </c>
      <c r="E3872">
        <v>0</v>
      </c>
      <c r="F3872">
        <v>0</v>
      </c>
      <c r="G3872">
        <v>0</v>
      </c>
      <c r="H3872" s="9">
        <v>3315.8081162356302</v>
      </c>
      <c r="I3872" s="9">
        <v>-1.8298392999999999</v>
      </c>
      <c r="J3872" s="9">
        <v>-1.8300453000000001</v>
      </c>
      <c r="K3872" s="9">
        <v>-20.648841999999998</v>
      </c>
      <c r="L3872" s="9">
        <v>-39.223354</v>
      </c>
      <c r="M3872" s="9">
        <v>-39.223354</v>
      </c>
      <c r="N3872" s="9">
        <v>39</v>
      </c>
      <c r="O3872" s="9">
        <v>62.474986999999999</v>
      </c>
      <c r="P3872" s="9">
        <v>0</v>
      </c>
      <c r="Q3872" s="9">
        <v>1.9939872664284802E-2</v>
      </c>
      <c r="R3872" s="9">
        <v>0</v>
      </c>
      <c r="S3872" s="9">
        <v>307791718486.05701</v>
      </c>
      <c r="T3872" s="9">
        <v>3315.8081162356302</v>
      </c>
      <c r="U3872" s="9">
        <v>10.895376306825</v>
      </c>
      <c r="V3872" s="9">
        <v>0</v>
      </c>
      <c r="W3872" s="9">
        <v>10.895376306825</v>
      </c>
      <c r="X3872" s="9">
        <v>0</v>
      </c>
      <c r="Y3872" s="9">
        <v>0</v>
      </c>
      <c r="Z3872" s="9">
        <v>3.7788317000000002E-2</v>
      </c>
      <c r="AA3872" s="9">
        <v>88.627021999999997</v>
      </c>
      <c r="AB3872" s="9"/>
      <c r="AQ3872" s="9" t="e">
        <f>#REF!-'Processed Potentiostat'!$J$3</f>
        <v>#REF!</v>
      </c>
    </row>
    <row r="3873" spans="1:43" x14ac:dyDescent="0.35">
      <c r="A3873">
        <v>2</v>
      </c>
      <c r="B3873">
        <v>0</v>
      </c>
      <c r="C3873">
        <v>0</v>
      </c>
      <c r="D3873">
        <v>1</v>
      </c>
      <c r="E3873">
        <v>0</v>
      </c>
      <c r="F3873">
        <v>0</v>
      </c>
      <c r="G3873">
        <v>0</v>
      </c>
      <c r="H3873" s="9">
        <v>3316.8081162103699</v>
      </c>
      <c r="I3873" s="9">
        <v>-1.8298615</v>
      </c>
      <c r="J3873" s="9">
        <v>-1.8305403</v>
      </c>
      <c r="K3873" s="9">
        <v>-16.248878000000001</v>
      </c>
      <c r="L3873" s="9">
        <v>-39.241756000000002</v>
      </c>
      <c r="M3873" s="9">
        <v>-39.241756000000002</v>
      </c>
      <c r="N3873" s="9">
        <v>39</v>
      </c>
      <c r="O3873" s="9">
        <v>62.474986999999999</v>
      </c>
      <c r="P3873" s="9">
        <v>0</v>
      </c>
      <c r="Q3873" s="9">
        <v>1.9949229826764999E-2</v>
      </c>
      <c r="R3873" s="9">
        <v>0</v>
      </c>
      <c r="S3873" s="9">
        <v>106773826832.14999</v>
      </c>
      <c r="T3873" s="9">
        <v>3316.8081162103699</v>
      </c>
      <c r="U3873" s="9">
        <v>10.900487771415699</v>
      </c>
      <c r="V3873" s="9">
        <v>0</v>
      </c>
      <c r="W3873" s="9">
        <v>10.900487771415699</v>
      </c>
      <c r="X3873" s="9">
        <v>0</v>
      </c>
      <c r="Y3873" s="9">
        <v>0</v>
      </c>
      <c r="Z3873" s="9">
        <v>2.9744225999999999E-2</v>
      </c>
      <c r="AA3873" s="9">
        <v>112.65640999999999</v>
      </c>
      <c r="AB3873" s="9"/>
      <c r="AQ3873" s="9" t="e">
        <f>#REF!-'Processed Potentiostat'!$J$3</f>
        <v>#REF!</v>
      </c>
    </row>
    <row r="3874" spans="1:43" x14ac:dyDescent="0.35">
      <c r="A3874">
        <v>2</v>
      </c>
      <c r="B3874">
        <v>0</v>
      </c>
      <c r="C3874">
        <v>0</v>
      </c>
      <c r="D3874">
        <v>1</v>
      </c>
      <c r="E3874">
        <v>0</v>
      </c>
      <c r="F3874">
        <v>0</v>
      </c>
      <c r="G3874">
        <v>0</v>
      </c>
      <c r="H3874" s="9">
        <v>3317.8081161851101</v>
      </c>
      <c r="I3874" s="9">
        <v>-1.8300618</v>
      </c>
      <c r="J3874" s="9">
        <v>-1.8300362999999999</v>
      </c>
      <c r="K3874" s="9">
        <v>-13.610423000000001</v>
      </c>
      <c r="L3874" s="9">
        <v>-39.256897000000002</v>
      </c>
      <c r="M3874" s="9">
        <v>-39.256897000000002</v>
      </c>
      <c r="N3874" s="9">
        <v>39</v>
      </c>
      <c r="O3874" s="9">
        <v>62.474986999999999</v>
      </c>
      <c r="P3874" s="9">
        <v>0</v>
      </c>
      <c r="Q3874" s="9">
        <v>1.99569264171943E-2</v>
      </c>
      <c r="R3874" s="9">
        <v>0</v>
      </c>
      <c r="S3874" s="9">
        <v>287607602257.70697</v>
      </c>
      <c r="T3874" s="9">
        <v>3317.8081161851101</v>
      </c>
      <c r="U3874" s="9">
        <v>10.904693093070501</v>
      </c>
      <c r="V3874" s="9">
        <v>0</v>
      </c>
      <c r="W3874" s="9">
        <v>10.904693093070501</v>
      </c>
      <c r="X3874" s="9">
        <v>0</v>
      </c>
      <c r="Y3874" s="9">
        <v>0</v>
      </c>
      <c r="Z3874" s="9">
        <v>2.4907568000000001E-2</v>
      </c>
      <c r="AA3874" s="9">
        <v>134.45844</v>
      </c>
      <c r="AB3874" s="9"/>
      <c r="AQ3874" s="9" t="e">
        <f>#REF!-'Processed Potentiostat'!$J$3</f>
        <v>#REF!</v>
      </c>
    </row>
    <row r="3875" spans="1:43" x14ac:dyDescent="0.35">
      <c r="A3875">
        <v>2</v>
      </c>
      <c r="B3875">
        <v>0</v>
      </c>
      <c r="C3875">
        <v>0</v>
      </c>
      <c r="D3875">
        <v>1</v>
      </c>
      <c r="E3875">
        <v>0</v>
      </c>
      <c r="F3875">
        <v>0</v>
      </c>
      <c r="G3875">
        <v>0</v>
      </c>
      <c r="H3875" s="9">
        <v>3317.9707161810002</v>
      </c>
      <c r="I3875" s="9">
        <v>-1.8299208</v>
      </c>
      <c r="J3875" s="9">
        <v>-1.8294790000000001</v>
      </c>
      <c r="K3875" s="9">
        <v>-18.699857999999999</v>
      </c>
      <c r="L3875" s="9">
        <v>-39.259106000000003</v>
      </c>
      <c r="M3875" s="9">
        <v>-39.259106000000003</v>
      </c>
      <c r="N3875" s="9">
        <v>39</v>
      </c>
      <c r="O3875" s="9">
        <v>62.474986999999999</v>
      </c>
      <c r="P3875" s="9">
        <v>0</v>
      </c>
      <c r="Q3875" s="9">
        <v>1.9958048858304801E-2</v>
      </c>
      <c r="R3875" s="9">
        <v>0</v>
      </c>
      <c r="S3875" s="9">
        <v>56585780085.033096</v>
      </c>
      <c r="T3875" s="9">
        <v>3317.9707161810002</v>
      </c>
      <c r="U3875" s="9">
        <v>10.9053068722252</v>
      </c>
      <c r="V3875" s="9">
        <v>0</v>
      </c>
      <c r="W3875" s="9">
        <v>10.9053068722252</v>
      </c>
      <c r="X3875" s="9">
        <v>0</v>
      </c>
      <c r="Y3875" s="9">
        <v>0</v>
      </c>
      <c r="Z3875" s="9">
        <v>3.4210995000000001E-2</v>
      </c>
      <c r="AA3875" s="9">
        <v>97.833847000000006</v>
      </c>
      <c r="AB3875" s="9"/>
      <c r="AQ3875" s="9" t="e">
        <f>#REF!-'Processed Potentiostat'!$J$3</f>
        <v>#REF!</v>
      </c>
    </row>
    <row r="3876" spans="1:43" x14ac:dyDescent="0.35">
      <c r="A3876">
        <v>2</v>
      </c>
      <c r="B3876">
        <v>0</v>
      </c>
      <c r="C3876">
        <v>0</v>
      </c>
      <c r="D3876">
        <v>1</v>
      </c>
      <c r="E3876">
        <v>0</v>
      </c>
      <c r="F3876">
        <v>0</v>
      </c>
      <c r="G3876">
        <v>0</v>
      </c>
      <c r="H3876" s="9">
        <v>3317.9909161804899</v>
      </c>
      <c r="I3876" s="9">
        <v>-1.8300818999999999</v>
      </c>
      <c r="J3876" s="9">
        <v>-1.8306477000000001</v>
      </c>
      <c r="K3876" s="9">
        <v>-13.632676999999999</v>
      </c>
      <c r="L3876" s="9">
        <v>-39.259480000000003</v>
      </c>
      <c r="M3876" s="9">
        <v>-39.259480000000003</v>
      </c>
      <c r="N3876" s="9">
        <v>39</v>
      </c>
      <c r="O3876" s="9">
        <v>62.474986999999999</v>
      </c>
      <c r="P3876" s="9">
        <v>0</v>
      </c>
      <c r="Q3876" s="9">
        <v>1.9958238961067701E-2</v>
      </c>
      <c r="R3876" s="9">
        <v>0</v>
      </c>
      <c r="S3876" s="9">
        <v>82663747838.572205</v>
      </c>
      <c r="T3876" s="9">
        <v>3317.9909161804899</v>
      </c>
      <c r="U3876" s="9">
        <v>10.9054105609281</v>
      </c>
      <c r="V3876" s="9">
        <v>0</v>
      </c>
      <c r="W3876" s="9">
        <v>10.9054105609281</v>
      </c>
      <c r="X3876" s="9">
        <v>0</v>
      </c>
      <c r="Y3876" s="9">
        <v>0</v>
      </c>
      <c r="Z3876" s="9">
        <v>2.4956629000000001E-2</v>
      </c>
      <c r="AA3876" s="9">
        <v>134.28380000000001</v>
      </c>
      <c r="AB3876" s="9"/>
      <c r="AQ3876" s="9" t="e">
        <f>#REF!-'Processed Potentiostat'!$J$3</f>
        <v>#REF!</v>
      </c>
    </row>
    <row r="3877" spans="1:43" x14ac:dyDescent="0.35">
      <c r="A3877">
        <v>2</v>
      </c>
      <c r="B3877">
        <v>0</v>
      </c>
      <c r="C3877">
        <v>0</v>
      </c>
      <c r="D3877">
        <v>1</v>
      </c>
      <c r="E3877">
        <v>0</v>
      </c>
      <c r="F3877">
        <v>0</v>
      </c>
      <c r="G3877">
        <v>0</v>
      </c>
      <c r="H3877" s="9">
        <v>3318.99091615523</v>
      </c>
      <c r="I3877" s="9">
        <v>-1.8300548000000001</v>
      </c>
      <c r="J3877" s="9">
        <v>-1.8311356999999999</v>
      </c>
      <c r="K3877" s="9">
        <v>-10.631769999999999</v>
      </c>
      <c r="L3877" s="9">
        <v>-39.271152000000001</v>
      </c>
      <c r="M3877" s="9">
        <v>-39.271152000000001</v>
      </c>
      <c r="N3877" s="9">
        <v>39</v>
      </c>
      <c r="O3877" s="9">
        <v>62.474986999999999</v>
      </c>
      <c r="P3877" s="9">
        <v>0</v>
      </c>
      <c r="Q3877" s="9">
        <v>1.9964176405324899E-2</v>
      </c>
      <c r="R3877" s="9">
        <v>0</v>
      </c>
      <c r="S3877" s="9">
        <v>40781172834.835297</v>
      </c>
      <c r="T3877" s="9">
        <v>3318.99091615523</v>
      </c>
      <c r="U3877" s="9">
        <v>10.908653807633399</v>
      </c>
      <c r="V3877" s="9">
        <v>0</v>
      </c>
      <c r="W3877" s="9">
        <v>10.908653807633399</v>
      </c>
      <c r="X3877" s="9">
        <v>0</v>
      </c>
      <c r="Y3877" s="9">
        <v>0</v>
      </c>
      <c r="Z3877" s="9">
        <v>1.9468214000000001E-2</v>
      </c>
      <c r="AA3877" s="9">
        <v>172.23244</v>
      </c>
      <c r="AB3877" s="9"/>
      <c r="AQ3877" s="9" t="e">
        <f>#REF!-'Processed Potentiostat'!$J$3</f>
        <v>#REF!</v>
      </c>
    </row>
    <row r="3878" spans="1:43" x14ac:dyDescent="0.35">
      <c r="A3878">
        <v>2</v>
      </c>
      <c r="B3878">
        <v>0</v>
      </c>
      <c r="C3878">
        <v>0</v>
      </c>
      <c r="D3878">
        <v>1</v>
      </c>
      <c r="E3878">
        <v>0</v>
      </c>
      <c r="F3878">
        <v>0</v>
      </c>
      <c r="G3878">
        <v>0</v>
      </c>
      <c r="H3878" s="9">
        <v>3319.0365161540799</v>
      </c>
      <c r="I3878" s="9">
        <v>-1.8299886000000001</v>
      </c>
      <c r="J3878" s="9">
        <v>-1.8293048000000001</v>
      </c>
      <c r="K3878" s="9">
        <v>-15.659891999999999</v>
      </c>
      <c r="L3878" s="9">
        <v>-39.27169</v>
      </c>
      <c r="M3878" s="9">
        <v>-39.27169</v>
      </c>
      <c r="N3878" s="9">
        <v>39</v>
      </c>
      <c r="O3878" s="9">
        <v>62.474986999999999</v>
      </c>
      <c r="P3878" s="9">
        <v>0</v>
      </c>
      <c r="Q3878" s="9">
        <v>1.9964449719884401E-2</v>
      </c>
      <c r="R3878" s="9">
        <v>0</v>
      </c>
      <c r="S3878" s="9">
        <v>45245818645.517197</v>
      </c>
      <c r="T3878" s="9">
        <v>3319.0365161540799</v>
      </c>
      <c r="U3878" s="9">
        <v>10.9088025344084</v>
      </c>
      <c r="V3878" s="9">
        <v>0</v>
      </c>
      <c r="W3878" s="9">
        <v>10.9088025344084</v>
      </c>
      <c r="X3878" s="9">
        <v>0</v>
      </c>
      <c r="Y3878" s="9">
        <v>0</v>
      </c>
      <c r="Z3878" s="9">
        <v>2.8646716999999999E-2</v>
      </c>
      <c r="AA3878" s="9">
        <v>116.81465</v>
      </c>
      <c r="AB3878" s="9"/>
      <c r="AQ3878" s="9" t="e">
        <f>#REF!-'Processed Potentiostat'!$J$3</f>
        <v>#REF!</v>
      </c>
    </row>
    <row r="3879" spans="1:43" x14ac:dyDescent="0.35">
      <c r="A3879">
        <v>2</v>
      </c>
      <c r="B3879">
        <v>0</v>
      </c>
      <c r="C3879">
        <v>0</v>
      </c>
      <c r="D3879">
        <v>1</v>
      </c>
      <c r="E3879">
        <v>0</v>
      </c>
      <c r="F3879">
        <v>0</v>
      </c>
      <c r="G3879">
        <v>0</v>
      </c>
      <c r="H3879" s="9">
        <v>3320.03651612882</v>
      </c>
      <c r="I3879" s="9">
        <v>-1.8299878999999999</v>
      </c>
      <c r="J3879" s="9">
        <v>-1.8306423000000001</v>
      </c>
      <c r="K3879" s="9">
        <v>-13.257459000000001</v>
      </c>
      <c r="L3879" s="9">
        <v>-39.285933999999997</v>
      </c>
      <c r="M3879" s="9">
        <v>-39.285933999999997</v>
      </c>
      <c r="N3879" s="9">
        <v>39</v>
      </c>
      <c r="O3879" s="9">
        <v>62.474986999999999</v>
      </c>
      <c r="P3879" s="9">
        <v>0</v>
      </c>
      <c r="Q3879" s="9">
        <v>1.99716930018922E-2</v>
      </c>
      <c r="R3879" s="9">
        <v>0</v>
      </c>
      <c r="S3879" s="9">
        <v>83664458964.728104</v>
      </c>
      <c r="T3879" s="9">
        <v>3320.03651612882</v>
      </c>
      <c r="U3879" s="9">
        <v>10.9127595643885</v>
      </c>
      <c r="V3879" s="9">
        <v>0</v>
      </c>
      <c r="W3879" s="9">
        <v>10.9127595643885</v>
      </c>
      <c r="X3879" s="9">
        <v>0</v>
      </c>
      <c r="Y3879" s="9">
        <v>0</v>
      </c>
      <c r="Z3879" s="9">
        <v>2.4269664999999999E-2</v>
      </c>
      <c r="AA3879" s="9">
        <v>138.08394999999999</v>
      </c>
      <c r="AB3879" s="9"/>
      <c r="AQ3879" s="9" t="e">
        <f>#REF!-'Processed Potentiostat'!$J$3</f>
        <v>#REF!</v>
      </c>
    </row>
    <row r="3880" spans="1:43" x14ac:dyDescent="0.35">
      <c r="A3880">
        <v>2</v>
      </c>
      <c r="B3880">
        <v>0</v>
      </c>
      <c r="C3880">
        <v>0</v>
      </c>
      <c r="D3880">
        <v>1</v>
      </c>
      <c r="E3880">
        <v>0</v>
      </c>
      <c r="F3880">
        <v>0</v>
      </c>
      <c r="G3880">
        <v>0</v>
      </c>
      <c r="H3880" s="9">
        <v>3321.0365161035502</v>
      </c>
      <c r="I3880" s="9">
        <v>-1.8299993000000001</v>
      </c>
      <c r="J3880" s="9">
        <v>-1.8300282000000001</v>
      </c>
      <c r="K3880" s="9">
        <v>-11.258402999999999</v>
      </c>
      <c r="L3880" s="9">
        <v>-39.298060999999997</v>
      </c>
      <c r="M3880" s="9">
        <v>-39.298060999999997</v>
      </c>
      <c r="N3880" s="9">
        <v>39</v>
      </c>
      <c r="O3880" s="9">
        <v>62.474986999999999</v>
      </c>
      <c r="P3880" s="9">
        <v>0</v>
      </c>
      <c r="Q3880" s="9">
        <v>1.9977857615798698E-2</v>
      </c>
      <c r="R3880" s="9">
        <v>0</v>
      </c>
      <c r="S3880" s="9">
        <v>271769201506.08801</v>
      </c>
      <c r="T3880" s="9">
        <v>3321.0365161035502</v>
      </c>
      <c r="U3880" s="9">
        <v>10.9161284707282</v>
      </c>
      <c r="V3880" s="9">
        <v>0</v>
      </c>
      <c r="W3880" s="9">
        <v>10.9161284707282</v>
      </c>
      <c r="X3880" s="9">
        <v>0</v>
      </c>
      <c r="Y3880" s="9">
        <v>0</v>
      </c>
      <c r="Z3880" s="9">
        <v>2.0603195000000001E-2</v>
      </c>
      <c r="AA3880" s="9">
        <v>162.54776000000001</v>
      </c>
      <c r="AB3880" s="9"/>
      <c r="AQ3880" s="9" t="e">
        <f>#REF!-'Processed Potentiostat'!$J$3</f>
        <v>#REF!</v>
      </c>
    </row>
    <row r="3881" spans="1:43" x14ac:dyDescent="0.35">
      <c r="A3881">
        <v>2</v>
      </c>
      <c r="B3881">
        <v>0</v>
      </c>
      <c r="C3881">
        <v>0</v>
      </c>
      <c r="D3881">
        <v>1</v>
      </c>
      <c r="E3881">
        <v>0</v>
      </c>
      <c r="F3881">
        <v>0</v>
      </c>
      <c r="G3881">
        <v>0</v>
      </c>
      <c r="H3881" s="9">
        <v>3321.8813160822101</v>
      </c>
      <c r="I3881" s="9">
        <v>-1.8301091</v>
      </c>
      <c r="J3881" s="9">
        <v>-1.8291149</v>
      </c>
      <c r="K3881" s="9">
        <v>-16.262824999999999</v>
      </c>
      <c r="L3881" s="9">
        <v>-39.307217000000001</v>
      </c>
      <c r="M3881" s="9">
        <v>-39.307217000000001</v>
      </c>
      <c r="N3881" s="9">
        <v>39</v>
      </c>
      <c r="O3881" s="9">
        <v>62.474986999999999</v>
      </c>
      <c r="P3881" s="9">
        <v>0</v>
      </c>
      <c r="Q3881" s="9">
        <v>1.99825092955726E-2</v>
      </c>
      <c r="R3881" s="9">
        <v>0</v>
      </c>
      <c r="S3881" s="9">
        <v>37157181298.481102</v>
      </c>
      <c r="T3881" s="9">
        <v>3321.8813160822101</v>
      </c>
      <c r="U3881" s="9">
        <v>10.9186711193032</v>
      </c>
      <c r="V3881" s="9">
        <v>0</v>
      </c>
      <c r="W3881" s="9">
        <v>10.9186711193032</v>
      </c>
      <c r="X3881" s="9">
        <v>0</v>
      </c>
      <c r="Y3881" s="9">
        <v>0</v>
      </c>
      <c r="Z3881" s="9">
        <v>2.9746575000000001E-2</v>
      </c>
      <c r="AA3881" s="9">
        <v>112.47215</v>
      </c>
      <c r="AB3881" s="9"/>
      <c r="AQ3881" s="9" t="e">
        <f>#REF!-'Processed Potentiostat'!$J$3</f>
        <v>#REF!</v>
      </c>
    </row>
    <row r="3882" spans="1:43" x14ac:dyDescent="0.35">
      <c r="A3882">
        <v>2</v>
      </c>
      <c r="B3882">
        <v>0</v>
      </c>
      <c r="C3882">
        <v>0</v>
      </c>
      <c r="D3882">
        <v>1</v>
      </c>
      <c r="E3882">
        <v>0</v>
      </c>
      <c r="F3882">
        <v>0</v>
      </c>
      <c r="G3882">
        <v>0</v>
      </c>
      <c r="H3882" s="9">
        <v>3322.8813160569498</v>
      </c>
      <c r="I3882" s="9">
        <v>-1.8301505</v>
      </c>
      <c r="J3882" s="9">
        <v>-1.8293785</v>
      </c>
      <c r="K3882" s="9">
        <v>-12.571877000000001</v>
      </c>
      <c r="L3882" s="9">
        <v>-39.320903999999999</v>
      </c>
      <c r="M3882" s="9">
        <v>-39.320903999999999</v>
      </c>
      <c r="N3882" s="9">
        <v>39</v>
      </c>
      <c r="O3882" s="9">
        <v>62.474986999999999</v>
      </c>
      <c r="P3882" s="9">
        <v>0</v>
      </c>
      <c r="Q3882" s="9">
        <v>1.9989464558929301E-2</v>
      </c>
      <c r="R3882" s="9">
        <v>0</v>
      </c>
      <c r="S3882" s="9">
        <v>49504373466.535698</v>
      </c>
      <c r="T3882" s="9">
        <v>3322.8813160569498</v>
      </c>
      <c r="U3882" s="9">
        <v>10.922473020272999</v>
      </c>
      <c r="V3882" s="9">
        <v>0</v>
      </c>
      <c r="W3882" s="9">
        <v>10.922473020272999</v>
      </c>
      <c r="X3882" s="9">
        <v>0</v>
      </c>
      <c r="Y3882" s="9">
        <v>0</v>
      </c>
      <c r="Z3882" s="9">
        <v>2.2998721999999999E-2</v>
      </c>
      <c r="AA3882" s="9">
        <v>145.51355000000001</v>
      </c>
      <c r="AB3882" s="9"/>
      <c r="AQ3882" s="9" t="e">
        <f>#REF!-'Processed Potentiostat'!$J$3</f>
        <v>#REF!</v>
      </c>
    </row>
    <row r="3883" spans="1:43" x14ac:dyDescent="0.35">
      <c r="A3883">
        <v>2</v>
      </c>
      <c r="B3883">
        <v>0</v>
      </c>
      <c r="C3883">
        <v>0</v>
      </c>
      <c r="D3883">
        <v>1</v>
      </c>
      <c r="E3883">
        <v>0</v>
      </c>
      <c r="F3883">
        <v>0</v>
      </c>
      <c r="G3883">
        <v>0</v>
      </c>
      <c r="H3883" s="9">
        <v>3323.8813160316899</v>
      </c>
      <c r="I3883" s="9">
        <v>-1.82988</v>
      </c>
      <c r="J3883" s="9">
        <v>-1.8306296</v>
      </c>
      <c r="K3883" s="9">
        <v>-11.649702</v>
      </c>
      <c r="L3883" s="9">
        <v>-39.332664000000001</v>
      </c>
      <c r="M3883" s="9">
        <v>-39.332664000000001</v>
      </c>
      <c r="N3883" s="9">
        <v>39</v>
      </c>
      <c r="O3883" s="9">
        <v>62.474986999999999</v>
      </c>
      <c r="P3883" s="9">
        <v>0</v>
      </c>
      <c r="Q3883" s="9">
        <v>1.99954449774708E-2</v>
      </c>
      <c r="R3883" s="9">
        <v>0</v>
      </c>
      <c r="S3883" s="9">
        <v>86102901543.9599</v>
      </c>
      <c r="T3883" s="9">
        <v>3323.8813160316899</v>
      </c>
      <c r="U3883" s="9">
        <v>10.925740623356701</v>
      </c>
      <c r="V3883" s="9">
        <v>0</v>
      </c>
      <c r="W3883" s="9">
        <v>10.925740623356701</v>
      </c>
      <c r="X3883" s="9">
        <v>0</v>
      </c>
      <c r="Y3883" s="9">
        <v>0</v>
      </c>
      <c r="Z3883" s="9">
        <v>2.1326288999999998E-2</v>
      </c>
      <c r="AA3883" s="9">
        <v>157.1396</v>
      </c>
      <c r="AB3883" s="9"/>
      <c r="AQ3883" s="9" t="e">
        <f>#REF!-'Processed Potentiostat'!$J$3</f>
        <v>#REF!</v>
      </c>
    </row>
    <row r="3884" spans="1:43" x14ac:dyDescent="0.35">
      <c r="A3884">
        <v>2</v>
      </c>
      <c r="B3884">
        <v>0</v>
      </c>
      <c r="C3884">
        <v>0</v>
      </c>
      <c r="D3884">
        <v>1</v>
      </c>
      <c r="E3884">
        <v>0</v>
      </c>
      <c r="F3884">
        <v>0</v>
      </c>
      <c r="G3884">
        <v>0</v>
      </c>
      <c r="H3884" s="9">
        <v>3324.2649160219999</v>
      </c>
      <c r="I3884" s="9">
        <v>-1.8301512</v>
      </c>
      <c r="J3884" s="9">
        <v>-1.8278445000000001</v>
      </c>
      <c r="K3884" s="9">
        <v>-16.982966999999999</v>
      </c>
      <c r="L3884" s="9">
        <v>-39.337063000000001</v>
      </c>
      <c r="M3884" s="9">
        <v>-39.337063000000001</v>
      </c>
      <c r="N3884" s="9">
        <v>39</v>
      </c>
      <c r="O3884" s="9">
        <v>62.474986999999999</v>
      </c>
      <c r="P3884" s="9">
        <v>0</v>
      </c>
      <c r="Q3884" s="9">
        <v>1.99976781698183E-2</v>
      </c>
      <c r="R3884" s="9">
        <v>0</v>
      </c>
      <c r="S3884" s="9">
        <v>16895355990.0963</v>
      </c>
      <c r="T3884" s="9">
        <v>3324.2649160219999</v>
      </c>
      <c r="U3884" s="9">
        <v>10.926961827363201</v>
      </c>
      <c r="V3884" s="9">
        <v>0</v>
      </c>
      <c r="W3884" s="9">
        <v>10.926961827363201</v>
      </c>
      <c r="X3884" s="9">
        <v>0</v>
      </c>
      <c r="Y3884" s="9">
        <v>0</v>
      </c>
      <c r="Z3884" s="9">
        <v>3.1042224E-2</v>
      </c>
      <c r="AA3884" s="9">
        <v>107.6281</v>
      </c>
      <c r="AB3884" s="9"/>
      <c r="AQ3884" s="9" t="e">
        <f>#REF!-'Processed Potentiostat'!$J$3</f>
        <v>#REF!</v>
      </c>
    </row>
    <row r="3885" spans="1:43" x14ac:dyDescent="0.35">
      <c r="A3885">
        <v>2</v>
      </c>
      <c r="B3885">
        <v>0</v>
      </c>
      <c r="C3885">
        <v>0</v>
      </c>
      <c r="D3885">
        <v>1</v>
      </c>
      <c r="E3885">
        <v>0</v>
      </c>
      <c r="F3885">
        <v>0</v>
      </c>
      <c r="G3885">
        <v>0</v>
      </c>
      <c r="H3885" s="9">
        <v>3324.2825160215498</v>
      </c>
      <c r="I3885" s="9">
        <v>-1.8299087000000001</v>
      </c>
      <c r="J3885" s="9">
        <v>-1.829537</v>
      </c>
      <c r="K3885" s="9">
        <v>-11.956903000000001</v>
      </c>
      <c r="L3885" s="9">
        <v>-39.337341000000002</v>
      </c>
      <c r="M3885" s="9">
        <v>-39.337341000000002</v>
      </c>
      <c r="N3885" s="9">
        <v>39</v>
      </c>
      <c r="O3885" s="9">
        <v>62.474986999999999</v>
      </c>
      <c r="P3885" s="9">
        <v>0</v>
      </c>
      <c r="Q3885" s="9">
        <v>1.9997819691063901E-2</v>
      </c>
      <c r="R3885" s="9">
        <v>0</v>
      </c>
      <c r="S3885" s="9">
        <v>61876154071.143402</v>
      </c>
      <c r="T3885" s="9">
        <v>3324.2825160215498</v>
      </c>
      <c r="U3885" s="9">
        <v>10.9270390424929</v>
      </c>
      <c r="V3885" s="9">
        <v>0</v>
      </c>
      <c r="W3885" s="9">
        <v>10.9270390424929</v>
      </c>
      <c r="X3885" s="9">
        <v>0</v>
      </c>
      <c r="Y3885" s="9">
        <v>0</v>
      </c>
      <c r="Z3885" s="9">
        <v>2.1875596000000001E-2</v>
      </c>
      <c r="AA3885" s="9">
        <v>153.01096000000001</v>
      </c>
      <c r="AB3885" s="9"/>
      <c r="AQ3885" s="9" t="e">
        <f>#REF!-'Processed Potentiostat'!$J$3</f>
        <v>#REF!</v>
      </c>
    </row>
    <row r="3886" spans="1:43" x14ac:dyDescent="0.35">
      <c r="A3886">
        <v>2</v>
      </c>
      <c r="B3886">
        <v>0</v>
      </c>
      <c r="C3886">
        <v>0</v>
      </c>
      <c r="D3886">
        <v>1</v>
      </c>
      <c r="E3886">
        <v>0</v>
      </c>
      <c r="F3886">
        <v>0</v>
      </c>
      <c r="G3886">
        <v>0</v>
      </c>
      <c r="H3886" s="9">
        <v>3325.2825159962899</v>
      </c>
      <c r="I3886" s="9">
        <v>-1.8301064</v>
      </c>
      <c r="J3886" s="9">
        <v>-1.8310012</v>
      </c>
      <c r="K3886" s="9">
        <v>-10.524960999999999</v>
      </c>
      <c r="L3886" s="9">
        <v>-39.347988000000001</v>
      </c>
      <c r="M3886" s="9">
        <v>-39.347988000000001</v>
      </c>
      <c r="N3886" s="9">
        <v>39</v>
      </c>
      <c r="O3886" s="9">
        <v>62.474986999999999</v>
      </c>
      <c r="P3886" s="9">
        <v>0</v>
      </c>
      <c r="Q3886" s="9">
        <v>2.0003234785486799E-2</v>
      </c>
      <c r="R3886" s="9">
        <v>0</v>
      </c>
      <c r="S3886" s="9">
        <v>47499617368.1036</v>
      </c>
      <c r="T3886" s="9">
        <v>3325.2825159962899</v>
      </c>
      <c r="U3886" s="9">
        <v>10.929996473621999</v>
      </c>
      <c r="V3886" s="9">
        <v>0</v>
      </c>
      <c r="W3886" s="9">
        <v>10.929996473621999</v>
      </c>
      <c r="X3886" s="9">
        <v>0</v>
      </c>
      <c r="Y3886" s="9">
        <v>0</v>
      </c>
      <c r="Z3886" s="9">
        <v>1.9271215000000001E-2</v>
      </c>
      <c r="AA3886" s="9">
        <v>173.96751</v>
      </c>
      <c r="AB3886" s="9"/>
      <c r="AQ3886" s="9" t="e">
        <f>#REF!-'Processed Potentiostat'!$J$3</f>
        <v>#REF!</v>
      </c>
    </row>
    <row r="3887" spans="1:43" x14ac:dyDescent="0.35">
      <c r="A3887">
        <v>2</v>
      </c>
      <c r="B3887">
        <v>0</v>
      </c>
      <c r="C3887">
        <v>0</v>
      </c>
      <c r="D3887">
        <v>1</v>
      </c>
      <c r="E3887">
        <v>0</v>
      </c>
      <c r="F3887">
        <v>0</v>
      </c>
      <c r="G3887">
        <v>0</v>
      </c>
      <c r="H3887" s="9">
        <v>3326.2825159710301</v>
      </c>
      <c r="I3887" s="9">
        <v>-1.8300695</v>
      </c>
      <c r="J3887" s="9">
        <v>-1.8297999</v>
      </c>
      <c r="K3887" s="9">
        <v>-11.839846</v>
      </c>
      <c r="L3887" s="9">
        <v>-39.359085</v>
      </c>
      <c r="M3887" s="9">
        <v>-39.359085</v>
      </c>
      <c r="N3887" s="9">
        <v>39</v>
      </c>
      <c r="O3887" s="9">
        <v>62.474986999999999</v>
      </c>
      <c r="P3887" s="9">
        <v>0</v>
      </c>
      <c r="Q3887" s="9">
        <v>2.0008875120444299E-2</v>
      </c>
      <c r="R3887" s="9">
        <v>0</v>
      </c>
      <c r="S3887" s="9">
        <v>105552411673.521</v>
      </c>
      <c r="T3887" s="9">
        <v>3326.2825159710301</v>
      </c>
      <c r="U3887" s="9">
        <v>10.933079445189</v>
      </c>
      <c r="V3887" s="9">
        <v>0</v>
      </c>
      <c r="W3887" s="9">
        <v>10.933079445189</v>
      </c>
      <c r="X3887" s="9">
        <v>0</v>
      </c>
      <c r="Y3887" s="9">
        <v>0</v>
      </c>
      <c r="Z3887" s="9">
        <v>2.1664549000000002E-2</v>
      </c>
      <c r="AA3887" s="9">
        <v>154.54593</v>
      </c>
      <c r="AB3887" s="9"/>
      <c r="AQ3887" s="9" t="e">
        <f>#REF!-'Processed Potentiostat'!$J$3</f>
        <v>#REF!</v>
      </c>
    </row>
    <row r="3888" spans="1:43" x14ac:dyDescent="0.35">
      <c r="A3888">
        <v>2</v>
      </c>
      <c r="B3888">
        <v>0</v>
      </c>
      <c r="C3888">
        <v>0</v>
      </c>
      <c r="D3888">
        <v>1</v>
      </c>
      <c r="E3888">
        <v>0</v>
      </c>
      <c r="F3888">
        <v>0</v>
      </c>
      <c r="G3888">
        <v>0</v>
      </c>
      <c r="H3888" s="9">
        <v>3327.2825159457698</v>
      </c>
      <c r="I3888" s="9">
        <v>-1.8300992</v>
      </c>
      <c r="J3888" s="9">
        <v>-1.8301362000000001</v>
      </c>
      <c r="K3888" s="9">
        <v>-11.596354</v>
      </c>
      <c r="L3888" s="9">
        <v>-39.370750000000001</v>
      </c>
      <c r="M3888" s="9">
        <v>-39.370750000000001</v>
      </c>
      <c r="N3888" s="9">
        <v>39</v>
      </c>
      <c r="O3888" s="9">
        <v>62.474986999999999</v>
      </c>
      <c r="P3888" s="9">
        <v>0</v>
      </c>
      <c r="Q3888" s="9">
        <v>2.00148054450392E-2</v>
      </c>
      <c r="R3888" s="9">
        <v>0</v>
      </c>
      <c r="S3888" s="9">
        <v>1075784329529.41</v>
      </c>
      <c r="T3888" s="9">
        <v>3327.2825159457698</v>
      </c>
      <c r="U3888" s="9">
        <v>10.936319469264101</v>
      </c>
      <c r="V3888" s="9">
        <v>0</v>
      </c>
      <c r="W3888" s="9">
        <v>10.936319469264101</v>
      </c>
      <c r="X3888" s="9">
        <v>0</v>
      </c>
      <c r="Y3888" s="9">
        <v>0</v>
      </c>
      <c r="Z3888" s="9">
        <v>2.1222907999999999E-2</v>
      </c>
      <c r="AA3888" s="9">
        <v>157.81996000000001</v>
      </c>
      <c r="AB3888" s="9"/>
      <c r="AQ3888" s="9" t="e">
        <f>#REF!-'Processed Potentiostat'!$J$3</f>
        <v>#REF!</v>
      </c>
    </row>
    <row r="3889" spans="1:43" x14ac:dyDescent="0.35">
      <c r="A3889">
        <v>2</v>
      </c>
      <c r="B3889">
        <v>0</v>
      </c>
      <c r="C3889">
        <v>0</v>
      </c>
      <c r="D3889">
        <v>1</v>
      </c>
      <c r="E3889">
        <v>0</v>
      </c>
      <c r="F3889">
        <v>0</v>
      </c>
      <c r="G3889">
        <v>0</v>
      </c>
      <c r="H3889" s="9">
        <v>3328.2825159204999</v>
      </c>
      <c r="I3889" s="9">
        <v>-1.8299121</v>
      </c>
      <c r="J3889" s="9">
        <v>-1.8304895000000001</v>
      </c>
      <c r="K3889" s="9">
        <v>-10.636837999999999</v>
      </c>
      <c r="L3889" s="9">
        <v>-39.382205999999996</v>
      </c>
      <c r="M3889" s="9">
        <v>-39.382205999999996</v>
      </c>
      <c r="N3889" s="9">
        <v>39</v>
      </c>
      <c r="O3889" s="9">
        <v>62.474986999999999</v>
      </c>
      <c r="P3889" s="9">
        <v>0</v>
      </c>
      <c r="Q3889" s="9">
        <v>2.0020630233468999E-2</v>
      </c>
      <c r="R3889" s="9">
        <v>0</v>
      </c>
      <c r="S3889" s="9">
        <v>124336426815.052</v>
      </c>
      <c r="T3889" s="9">
        <v>3328.2825159204999</v>
      </c>
      <c r="U3889" s="9">
        <v>10.939501591774899</v>
      </c>
      <c r="V3889" s="9">
        <v>0</v>
      </c>
      <c r="W3889" s="9">
        <v>10.939501591774899</v>
      </c>
      <c r="X3889" s="9">
        <v>0</v>
      </c>
      <c r="Y3889" s="9">
        <v>0</v>
      </c>
      <c r="Z3889" s="9">
        <v>1.9470621E-2</v>
      </c>
      <c r="AA3889" s="9">
        <v>172.08963</v>
      </c>
      <c r="AB3889" s="9"/>
      <c r="AQ3889" s="9" t="e">
        <f>#REF!-'Processed Potentiostat'!$J$3</f>
        <v>#REF!</v>
      </c>
    </row>
    <row r="3890" spans="1:43" x14ac:dyDescent="0.35">
      <c r="A3890">
        <v>2</v>
      </c>
      <c r="B3890">
        <v>0</v>
      </c>
      <c r="C3890">
        <v>0</v>
      </c>
      <c r="D3890">
        <v>1</v>
      </c>
      <c r="E3890">
        <v>0</v>
      </c>
      <c r="F3890">
        <v>0</v>
      </c>
      <c r="G3890">
        <v>0</v>
      </c>
      <c r="H3890" s="9">
        <v>3329.2825158952401</v>
      </c>
      <c r="I3890" s="9">
        <v>-1.8301331999999999</v>
      </c>
      <c r="J3890" s="9">
        <v>-1.8302031000000001</v>
      </c>
      <c r="K3890" s="9">
        <v>-13.610538</v>
      </c>
      <c r="L3890" s="9">
        <v>-39.393711000000003</v>
      </c>
      <c r="M3890" s="9">
        <v>-39.393711000000003</v>
      </c>
      <c r="N3890" s="9">
        <v>39</v>
      </c>
      <c r="O3890" s="9">
        <v>62.474986999999999</v>
      </c>
      <c r="P3890" s="9">
        <v>0</v>
      </c>
      <c r="Q3890" s="9">
        <v>2.0026479321944901E-2</v>
      </c>
      <c r="R3890" s="9">
        <v>0</v>
      </c>
      <c r="S3890" s="9">
        <v>1301017378934.6799</v>
      </c>
      <c r="T3890" s="9">
        <v>3329.2825158952401</v>
      </c>
      <c r="U3890" s="9">
        <v>10.9426979968749</v>
      </c>
      <c r="V3890" s="9">
        <v>0</v>
      </c>
      <c r="W3890" s="9">
        <v>10.9426979968749</v>
      </c>
      <c r="X3890" s="9">
        <v>0</v>
      </c>
      <c r="Y3890" s="9">
        <v>0</v>
      </c>
      <c r="Z3890" s="9">
        <v>2.4910048000000001E-2</v>
      </c>
      <c r="AA3890" s="9">
        <v>134.46956</v>
      </c>
      <c r="AB3890" s="9"/>
      <c r="AQ3890" s="9" t="e">
        <f>#REF!-'Processed Potentiostat'!$J$3</f>
        <v>#REF!</v>
      </c>
    </row>
    <row r="3891" spans="1:43" x14ac:dyDescent="0.35">
      <c r="A3891">
        <v>2</v>
      </c>
      <c r="B3891">
        <v>0</v>
      </c>
      <c r="C3891">
        <v>0</v>
      </c>
      <c r="D3891">
        <v>1</v>
      </c>
      <c r="E3891">
        <v>0</v>
      </c>
      <c r="F3891">
        <v>0</v>
      </c>
      <c r="G3891">
        <v>0</v>
      </c>
      <c r="H3891" s="9">
        <v>3329.4747158903901</v>
      </c>
      <c r="I3891" s="9">
        <v>-1.8299377999999999</v>
      </c>
      <c r="J3891" s="9">
        <v>-1.8303102</v>
      </c>
      <c r="K3891" s="9">
        <v>-18.620142000000001</v>
      </c>
      <c r="L3891" s="9">
        <v>-39.396495999999999</v>
      </c>
      <c r="M3891" s="9">
        <v>-39.396495999999999</v>
      </c>
      <c r="N3891" s="9">
        <v>39</v>
      </c>
      <c r="O3891" s="9">
        <v>62.474986999999999</v>
      </c>
      <c r="P3891" s="9">
        <v>0</v>
      </c>
      <c r="Q3891" s="9">
        <v>2.0027895132492399E-2</v>
      </c>
      <c r="R3891" s="9">
        <v>0</v>
      </c>
      <c r="S3891" s="9">
        <v>286627709704.922</v>
      </c>
      <c r="T3891" s="9">
        <v>3329.4747158903901</v>
      </c>
      <c r="U3891" s="9">
        <v>10.9434707062037</v>
      </c>
      <c r="V3891" s="9">
        <v>0</v>
      </c>
      <c r="W3891" s="9">
        <v>10.9434707062037</v>
      </c>
      <c r="X3891" s="9">
        <v>0</v>
      </c>
      <c r="Y3891" s="9">
        <v>0</v>
      </c>
      <c r="Z3891" s="9">
        <v>3.4080635999999997E-2</v>
      </c>
      <c r="AA3891" s="9">
        <v>98.297332999999995</v>
      </c>
      <c r="AB3891" s="9"/>
      <c r="AQ3891" s="9" t="e">
        <f>#REF!-'Processed Potentiostat'!$J$3</f>
        <v>#REF!</v>
      </c>
    </row>
    <row r="3892" spans="1:43" x14ac:dyDescent="0.35">
      <c r="A3892">
        <v>2</v>
      </c>
      <c r="B3892">
        <v>0</v>
      </c>
      <c r="C3892">
        <v>0</v>
      </c>
      <c r="D3892">
        <v>1</v>
      </c>
      <c r="E3892">
        <v>0</v>
      </c>
      <c r="F3892">
        <v>0</v>
      </c>
      <c r="G3892">
        <v>0</v>
      </c>
      <c r="H3892" s="9">
        <v>3329.4819158902101</v>
      </c>
      <c r="I3892" s="9">
        <v>-1.8299706</v>
      </c>
      <c r="J3892" s="9">
        <v>-1.8301482</v>
      </c>
      <c r="K3892" s="9">
        <v>-23.638432999999999</v>
      </c>
      <c r="L3892" s="9">
        <v>-39.396644999999999</v>
      </c>
      <c r="M3892" s="9">
        <v>-39.396644999999999</v>
      </c>
      <c r="N3892" s="9">
        <v>39</v>
      </c>
      <c r="O3892" s="9">
        <v>62.474986999999999</v>
      </c>
      <c r="P3892" s="9">
        <v>0</v>
      </c>
      <c r="Q3892" s="9">
        <v>2.0027970764991E-2</v>
      </c>
      <c r="R3892" s="9">
        <v>0</v>
      </c>
      <c r="S3892" s="9">
        <v>1604286419973.3899</v>
      </c>
      <c r="T3892" s="9">
        <v>3329.4819158902101</v>
      </c>
      <c r="U3892" s="9">
        <v>10.9435122051013</v>
      </c>
      <c r="V3892" s="9">
        <v>0</v>
      </c>
      <c r="W3892" s="9">
        <v>10.9435122051013</v>
      </c>
      <c r="X3892" s="9">
        <v>0</v>
      </c>
      <c r="Y3892" s="9">
        <v>0</v>
      </c>
      <c r="Z3892" s="9">
        <v>4.3261836999999997E-2</v>
      </c>
      <c r="AA3892" s="9">
        <v>77.422568999999996</v>
      </c>
      <c r="AB3892" s="9"/>
      <c r="AQ3892" s="9" t="e">
        <f>#REF!-'Processed Potentiostat'!$J$3</f>
        <v>#REF!</v>
      </c>
    </row>
    <row r="3893" spans="1:43" x14ac:dyDescent="0.35">
      <c r="A3893">
        <v>2</v>
      </c>
      <c r="B3893">
        <v>0</v>
      </c>
      <c r="C3893">
        <v>0</v>
      </c>
      <c r="D3893">
        <v>1</v>
      </c>
      <c r="E3893">
        <v>0</v>
      </c>
      <c r="F3893">
        <v>0</v>
      </c>
      <c r="G3893">
        <v>0</v>
      </c>
      <c r="H3893" s="9">
        <v>3329.5733158879002</v>
      </c>
      <c r="I3893" s="9">
        <v>-1.8301476000000001</v>
      </c>
      <c r="J3893" s="9">
        <v>-1.8311812000000001</v>
      </c>
      <c r="K3893" s="9">
        <v>-18.563594999999999</v>
      </c>
      <c r="L3893" s="9">
        <v>-39.398777000000003</v>
      </c>
      <c r="M3893" s="9">
        <v>-39.398777000000003</v>
      </c>
      <c r="N3893" s="9">
        <v>39</v>
      </c>
      <c r="O3893" s="9">
        <v>62.474986999999999</v>
      </c>
      <c r="P3893" s="9">
        <v>0</v>
      </c>
      <c r="Q3893" s="9">
        <v>2.00290554426589E-2</v>
      </c>
      <c r="R3893" s="9">
        <v>0</v>
      </c>
      <c r="S3893" s="9">
        <v>39070918903.997498</v>
      </c>
      <c r="T3893" s="9">
        <v>3329.5733158879002</v>
      </c>
      <c r="U3893" s="9">
        <v>10.9441049565512</v>
      </c>
      <c r="V3893" s="9">
        <v>0</v>
      </c>
      <c r="W3893" s="9">
        <v>10.9441049565512</v>
      </c>
      <c r="X3893" s="9">
        <v>0</v>
      </c>
      <c r="Y3893" s="9">
        <v>0</v>
      </c>
      <c r="Z3893" s="9">
        <v>3.3993304000000002E-2</v>
      </c>
      <c r="AA3893" s="9">
        <v>98.643669000000003</v>
      </c>
      <c r="AB3893" s="9"/>
      <c r="AQ3893" s="9" t="e">
        <f>#REF!-'Processed Potentiostat'!$J$3</f>
        <v>#REF!</v>
      </c>
    </row>
    <row r="3894" spans="1:43" x14ac:dyDescent="0.35">
      <c r="A3894">
        <v>2</v>
      </c>
      <c r="B3894">
        <v>0</v>
      </c>
      <c r="C3894">
        <v>0</v>
      </c>
      <c r="D3894">
        <v>1</v>
      </c>
      <c r="E3894">
        <v>0</v>
      </c>
      <c r="F3894">
        <v>0</v>
      </c>
      <c r="G3894">
        <v>0</v>
      </c>
      <c r="H3894" s="9">
        <v>3330.5733158626299</v>
      </c>
      <c r="I3894" s="9">
        <v>-1.8301239</v>
      </c>
      <c r="J3894" s="9">
        <v>-1.8302255000000001</v>
      </c>
      <c r="K3894" s="9">
        <v>-15.120403</v>
      </c>
      <c r="L3894" s="9">
        <v>-39.414496999999997</v>
      </c>
      <c r="M3894" s="9">
        <v>-39.414496999999997</v>
      </c>
      <c r="N3894" s="9">
        <v>39</v>
      </c>
      <c r="O3894" s="9">
        <v>62.474986999999999</v>
      </c>
      <c r="P3894" s="9">
        <v>0</v>
      </c>
      <c r="Q3894" s="9">
        <v>2.00370476140019E-2</v>
      </c>
      <c r="R3894" s="9">
        <v>0</v>
      </c>
      <c r="S3894" s="9">
        <v>748037966540.11902</v>
      </c>
      <c r="T3894" s="9">
        <v>3330.5733158626299</v>
      </c>
      <c r="U3894" s="9">
        <v>10.948471930647299</v>
      </c>
      <c r="V3894" s="9">
        <v>0</v>
      </c>
      <c r="W3894" s="9">
        <v>10.948471930647299</v>
      </c>
      <c r="X3894" s="9">
        <v>0</v>
      </c>
      <c r="Y3894" s="9">
        <v>0</v>
      </c>
      <c r="Z3894" s="9">
        <v>2.7673746999999999E-2</v>
      </c>
      <c r="AA3894" s="9">
        <v>121.04343</v>
      </c>
      <c r="AB3894" s="9"/>
      <c r="AQ3894" s="9" t="e">
        <f>#REF!-'Processed Potentiostat'!$J$3</f>
        <v>#REF!</v>
      </c>
    </row>
    <row r="3895" spans="1:43" x14ac:dyDescent="0.35">
      <c r="A3895">
        <v>2</v>
      </c>
      <c r="B3895">
        <v>0</v>
      </c>
      <c r="C3895">
        <v>0</v>
      </c>
      <c r="D3895">
        <v>1</v>
      </c>
      <c r="E3895">
        <v>0</v>
      </c>
      <c r="F3895">
        <v>0</v>
      </c>
      <c r="G3895">
        <v>0</v>
      </c>
      <c r="H3895" s="9">
        <v>3331.57331583737</v>
      </c>
      <c r="I3895" s="9">
        <v>-1.8299221999999999</v>
      </c>
      <c r="J3895" s="9">
        <v>-1.8297546</v>
      </c>
      <c r="K3895" s="9">
        <v>-14.117483999999999</v>
      </c>
      <c r="L3895" s="9">
        <v>-39.428997000000003</v>
      </c>
      <c r="M3895" s="9">
        <v>-39.428997000000003</v>
      </c>
      <c r="N3895" s="9">
        <v>39</v>
      </c>
      <c r="O3895" s="9">
        <v>62.474986999999999</v>
      </c>
      <c r="P3895" s="9">
        <v>0</v>
      </c>
      <c r="Q3895" s="9">
        <v>2.0044417288261E-2</v>
      </c>
      <c r="R3895" s="9">
        <v>0</v>
      </c>
      <c r="S3895" s="9">
        <v>94285750942.273605</v>
      </c>
      <c r="T3895" s="9">
        <v>3331.57331583737</v>
      </c>
      <c r="U3895" s="9">
        <v>10.9524996514285</v>
      </c>
      <c r="V3895" s="9">
        <v>0</v>
      </c>
      <c r="W3895" s="9">
        <v>10.9524996514285</v>
      </c>
      <c r="X3895" s="9">
        <v>0</v>
      </c>
      <c r="Y3895" s="9">
        <v>0</v>
      </c>
      <c r="Z3895" s="9">
        <v>2.5831532000000001E-2</v>
      </c>
      <c r="AA3895" s="9">
        <v>129.60911999999999</v>
      </c>
      <c r="AB3895" s="9"/>
      <c r="AQ3895" s="9" t="e">
        <f>#REF!-'Processed Potentiostat'!$J$3</f>
        <v>#REF!</v>
      </c>
    </row>
    <row r="3896" spans="1:43" x14ac:dyDescent="0.35">
      <c r="A3896">
        <v>2</v>
      </c>
      <c r="B3896">
        <v>0</v>
      </c>
      <c r="C3896">
        <v>0</v>
      </c>
      <c r="D3896">
        <v>1</v>
      </c>
      <c r="E3896">
        <v>0</v>
      </c>
      <c r="F3896">
        <v>0</v>
      </c>
      <c r="G3896">
        <v>0</v>
      </c>
      <c r="H3896" s="9">
        <v>3332.5733158121102</v>
      </c>
      <c r="I3896" s="9">
        <v>-1.8298574999999999</v>
      </c>
      <c r="J3896" s="9">
        <v>-1.8299133000000001</v>
      </c>
      <c r="K3896" s="9">
        <v>-11.836262</v>
      </c>
      <c r="L3896" s="9">
        <v>-39.441589</v>
      </c>
      <c r="M3896" s="9">
        <v>-39.441589</v>
      </c>
      <c r="N3896" s="9">
        <v>39</v>
      </c>
      <c r="O3896" s="9">
        <v>62.474986999999999</v>
      </c>
      <c r="P3896" s="9">
        <v>0</v>
      </c>
      <c r="Q3896" s="9">
        <v>2.0050818078651899E-2</v>
      </c>
      <c r="R3896" s="9">
        <v>0</v>
      </c>
      <c r="S3896" s="9">
        <v>151979802476.021</v>
      </c>
      <c r="T3896" s="9">
        <v>3332.5733158121102</v>
      </c>
      <c r="U3896" s="9">
        <v>10.955996976637101</v>
      </c>
      <c r="V3896" s="9">
        <v>0</v>
      </c>
      <c r="W3896" s="9">
        <v>10.955996976637101</v>
      </c>
      <c r="X3896" s="9">
        <v>0</v>
      </c>
      <c r="Y3896" s="9">
        <v>0</v>
      </c>
      <c r="Z3896" s="9">
        <v>2.1659331E-2</v>
      </c>
      <c r="AA3896" s="9">
        <v>154.60229000000001</v>
      </c>
      <c r="AB3896" s="9"/>
      <c r="AQ3896" s="9" t="e">
        <f>#REF!-'Processed Potentiostat'!$J$3</f>
        <v>#REF!</v>
      </c>
    </row>
    <row r="3897" spans="1:43" x14ac:dyDescent="0.35">
      <c r="A3897">
        <v>2</v>
      </c>
      <c r="B3897">
        <v>0</v>
      </c>
      <c r="C3897">
        <v>0</v>
      </c>
      <c r="D3897">
        <v>1</v>
      </c>
      <c r="E3897">
        <v>0</v>
      </c>
      <c r="F3897">
        <v>0</v>
      </c>
      <c r="G3897">
        <v>0</v>
      </c>
      <c r="H3897" s="9">
        <v>3333.5733157868499</v>
      </c>
      <c r="I3897" s="9">
        <v>-1.8300418000000001</v>
      </c>
      <c r="J3897" s="9">
        <v>-1.8306344999999999</v>
      </c>
      <c r="K3897" s="9">
        <v>-10.444179</v>
      </c>
      <c r="L3897" s="9">
        <v>-39.452801000000001</v>
      </c>
      <c r="M3897" s="9">
        <v>-39.452801000000001</v>
      </c>
      <c r="N3897" s="9">
        <v>39</v>
      </c>
      <c r="O3897" s="9">
        <v>62.474986999999999</v>
      </c>
      <c r="P3897" s="9">
        <v>0</v>
      </c>
      <c r="Q3897" s="9">
        <v>2.0056519180507399E-2</v>
      </c>
      <c r="R3897" s="9">
        <v>0</v>
      </c>
      <c r="S3897" s="9">
        <v>85451605006.386307</v>
      </c>
      <c r="T3897" s="9">
        <v>3333.5733157868499</v>
      </c>
      <c r="U3897" s="9">
        <v>10.959110862338999</v>
      </c>
      <c r="V3897" s="9">
        <v>0</v>
      </c>
      <c r="W3897" s="9">
        <v>10.959110862338999</v>
      </c>
      <c r="X3897" s="9">
        <v>0</v>
      </c>
      <c r="Y3897" s="9">
        <v>0</v>
      </c>
      <c r="Z3897" s="9">
        <v>1.9119473000000001E-2</v>
      </c>
      <c r="AA3897" s="9">
        <v>175.27797000000001</v>
      </c>
      <c r="AB3897" s="9"/>
      <c r="AQ3897" s="9" t="e">
        <f>#REF!-'Processed Potentiostat'!$J$3</f>
        <v>#REF!</v>
      </c>
    </row>
    <row r="3898" spans="1:43" x14ac:dyDescent="0.35">
      <c r="A3898">
        <v>2</v>
      </c>
      <c r="B3898">
        <v>0</v>
      </c>
      <c r="C3898">
        <v>0</v>
      </c>
      <c r="D3898">
        <v>1</v>
      </c>
      <c r="E3898">
        <v>0</v>
      </c>
      <c r="F3898">
        <v>0</v>
      </c>
      <c r="G3898">
        <v>0</v>
      </c>
      <c r="H3898" s="9">
        <v>3333.7683157819201</v>
      </c>
      <c r="I3898" s="9">
        <v>-1.8300536999999999</v>
      </c>
      <c r="J3898" s="9">
        <v>-1.8293039</v>
      </c>
      <c r="K3898" s="9">
        <v>-15.493031999999999</v>
      </c>
      <c r="L3898" s="9">
        <v>-39.454884</v>
      </c>
      <c r="M3898" s="9">
        <v>-39.454884</v>
      </c>
      <c r="N3898" s="9">
        <v>39</v>
      </c>
      <c r="O3898" s="9">
        <v>62.474986999999999</v>
      </c>
      <c r="P3898" s="9">
        <v>0</v>
      </c>
      <c r="Q3898" s="9">
        <v>2.0057577546973401E-2</v>
      </c>
      <c r="R3898" s="9">
        <v>0</v>
      </c>
      <c r="S3898" s="9">
        <v>45406991007.147598</v>
      </c>
      <c r="T3898" s="9">
        <v>3333.7683157819201</v>
      </c>
      <c r="U3898" s="9">
        <v>10.9596900625725</v>
      </c>
      <c r="V3898" s="9">
        <v>0</v>
      </c>
      <c r="W3898" s="9">
        <v>10.9596900625725</v>
      </c>
      <c r="X3898" s="9">
        <v>0</v>
      </c>
      <c r="Y3898" s="9">
        <v>0</v>
      </c>
      <c r="Z3898" s="9">
        <v>2.8341463000000001E-2</v>
      </c>
      <c r="AA3898" s="9">
        <v>118.07268999999999</v>
      </c>
      <c r="AB3898" s="9"/>
      <c r="AQ3898" s="9" t="e">
        <f>#REF!-'Processed Potentiostat'!$J$3</f>
        <v>#REF!</v>
      </c>
    </row>
    <row r="3899" spans="1:43" x14ac:dyDescent="0.35">
      <c r="A3899">
        <v>2</v>
      </c>
      <c r="B3899">
        <v>0</v>
      </c>
      <c r="C3899">
        <v>0</v>
      </c>
      <c r="D3899">
        <v>1</v>
      </c>
      <c r="E3899">
        <v>0</v>
      </c>
      <c r="F3899">
        <v>0</v>
      </c>
      <c r="G3899">
        <v>0</v>
      </c>
      <c r="H3899" s="9">
        <v>3334.7683157566598</v>
      </c>
      <c r="I3899" s="9">
        <v>-1.8300784999999999</v>
      </c>
      <c r="J3899" s="9">
        <v>-1.8308536</v>
      </c>
      <c r="K3899" s="9">
        <v>-14.806077</v>
      </c>
      <c r="L3899" s="9">
        <v>-39.470489999999998</v>
      </c>
      <c r="M3899" s="9">
        <v>-39.470489999999998</v>
      </c>
      <c r="N3899" s="9">
        <v>39</v>
      </c>
      <c r="O3899" s="9">
        <v>62.474986999999999</v>
      </c>
      <c r="P3899" s="9">
        <v>0</v>
      </c>
      <c r="Q3899" s="9">
        <v>2.0065514259875999E-2</v>
      </c>
      <c r="R3899" s="9">
        <v>0</v>
      </c>
      <c r="S3899" s="9">
        <v>57976268107.337196</v>
      </c>
      <c r="T3899" s="9">
        <v>3334.7683157566598</v>
      </c>
      <c r="U3899" s="9">
        <v>10.9640249663261</v>
      </c>
      <c r="V3899" s="9">
        <v>0</v>
      </c>
      <c r="W3899" s="9">
        <v>10.9640249663261</v>
      </c>
      <c r="X3899" s="9">
        <v>0</v>
      </c>
      <c r="Y3899" s="9">
        <v>0</v>
      </c>
      <c r="Z3899" s="9">
        <v>2.7107757999999999E-2</v>
      </c>
      <c r="AA3899" s="9">
        <v>123.65555000000001</v>
      </c>
      <c r="AB3899" s="9"/>
      <c r="AQ3899" s="9" t="e">
        <f>#REF!-'Processed Potentiostat'!$J$3</f>
        <v>#REF!</v>
      </c>
    </row>
    <row r="3900" spans="1:43" x14ac:dyDescent="0.35">
      <c r="A3900">
        <v>2</v>
      </c>
      <c r="B3900">
        <v>0</v>
      </c>
      <c r="C3900">
        <v>0</v>
      </c>
      <c r="D3900">
        <v>1</v>
      </c>
      <c r="E3900">
        <v>0</v>
      </c>
      <c r="F3900">
        <v>0</v>
      </c>
      <c r="G3900">
        <v>0</v>
      </c>
      <c r="H3900" s="9">
        <v>3335.7683157314</v>
      </c>
      <c r="I3900" s="9">
        <v>-1.8301259999999999</v>
      </c>
      <c r="J3900" s="9">
        <v>-1.8298376000000001</v>
      </c>
      <c r="K3900" s="9">
        <v>-13.234253000000001</v>
      </c>
      <c r="L3900" s="9">
        <v>-39.484943000000001</v>
      </c>
      <c r="M3900" s="9">
        <v>-39.484943000000001</v>
      </c>
      <c r="N3900" s="9">
        <v>39</v>
      </c>
      <c r="O3900" s="9">
        <v>62.474986999999999</v>
      </c>
      <c r="P3900" s="9">
        <v>0</v>
      </c>
      <c r="Q3900" s="9">
        <v>2.0072861000722898E-2</v>
      </c>
      <c r="R3900" s="9">
        <v>0</v>
      </c>
      <c r="S3900" s="9">
        <v>117789370342.369</v>
      </c>
      <c r="T3900" s="9">
        <v>3335.7683157314</v>
      </c>
      <c r="U3900" s="9">
        <v>10.968039744520899</v>
      </c>
      <c r="V3900" s="9">
        <v>0</v>
      </c>
      <c r="W3900" s="9">
        <v>10.968039744520899</v>
      </c>
      <c r="X3900" s="9">
        <v>0</v>
      </c>
      <c r="Y3900" s="9">
        <v>0</v>
      </c>
      <c r="Z3900" s="9">
        <v>2.4216532999999998E-2</v>
      </c>
      <c r="AA3900" s="9">
        <v>138.26526999999999</v>
      </c>
      <c r="AB3900" s="9"/>
      <c r="AQ3900" s="9" t="e">
        <f>#REF!-'Processed Potentiostat'!$J$3</f>
        <v>#REF!</v>
      </c>
    </row>
    <row r="3901" spans="1:43" x14ac:dyDescent="0.35">
      <c r="A3901">
        <v>2</v>
      </c>
      <c r="B3901">
        <v>0</v>
      </c>
      <c r="C3901">
        <v>0</v>
      </c>
      <c r="D3901">
        <v>1</v>
      </c>
      <c r="E3901">
        <v>0</v>
      </c>
      <c r="F3901">
        <v>0</v>
      </c>
      <c r="G3901">
        <v>0</v>
      </c>
      <c r="H3901" s="9">
        <v>3336.5881157106901</v>
      </c>
      <c r="I3901" s="9">
        <v>-1.8298501</v>
      </c>
      <c r="J3901" s="9">
        <v>-1.8291033999999999</v>
      </c>
      <c r="K3901" s="9">
        <v>-18.260850999999999</v>
      </c>
      <c r="L3901" s="9">
        <v>-39.495510000000003</v>
      </c>
      <c r="M3901" s="9">
        <v>-39.495510000000003</v>
      </c>
      <c r="N3901" s="9">
        <v>39</v>
      </c>
      <c r="O3901" s="9">
        <v>62.474986999999999</v>
      </c>
      <c r="P3901" s="9">
        <v>0</v>
      </c>
      <c r="Q3901" s="9">
        <v>2.00782297805213E-2</v>
      </c>
      <c r="R3901" s="9">
        <v>0</v>
      </c>
      <c r="S3901" s="9">
        <v>36931485978.900902</v>
      </c>
      <c r="T3901" s="9">
        <v>3336.5881157106901</v>
      </c>
      <c r="U3901" s="9">
        <v>10.970975316786699</v>
      </c>
      <c r="V3901" s="9">
        <v>0</v>
      </c>
      <c r="W3901" s="9">
        <v>10.970975316786699</v>
      </c>
      <c r="X3901" s="9">
        <v>0</v>
      </c>
      <c r="Y3901" s="9">
        <v>0</v>
      </c>
      <c r="Z3901" s="9">
        <v>3.3400983000000002E-2</v>
      </c>
      <c r="AA3901" s="9">
        <v>100.16528</v>
      </c>
      <c r="AB3901" s="9"/>
      <c r="AQ3901" s="9" t="e">
        <f>#REF!-'Processed Potentiostat'!$J$3</f>
        <v>#REF!</v>
      </c>
    </row>
    <row r="3902" spans="1:43" x14ac:dyDescent="0.35">
      <c r="A3902">
        <v>2</v>
      </c>
      <c r="B3902">
        <v>0</v>
      </c>
      <c r="C3902">
        <v>0</v>
      </c>
      <c r="D3902">
        <v>1</v>
      </c>
      <c r="E3902">
        <v>0</v>
      </c>
      <c r="F3902">
        <v>0</v>
      </c>
      <c r="G3902">
        <v>0</v>
      </c>
      <c r="H3902" s="9">
        <v>3337.5881156854298</v>
      </c>
      <c r="I3902" s="9">
        <v>-1.8301239</v>
      </c>
      <c r="J3902" s="9">
        <v>-1.8297829999999999</v>
      </c>
      <c r="K3902" s="9">
        <v>-15.921214000000001</v>
      </c>
      <c r="L3902" s="9">
        <v>-39.511505</v>
      </c>
      <c r="M3902" s="9">
        <v>-39.511505</v>
      </c>
      <c r="N3902" s="9">
        <v>39</v>
      </c>
      <c r="O3902" s="9">
        <v>62.474986999999999</v>
      </c>
      <c r="P3902" s="9">
        <v>0</v>
      </c>
      <c r="Q3902" s="9">
        <v>2.00863596209091E-2</v>
      </c>
      <c r="R3902" s="9">
        <v>0</v>
      </c>
      <c r="S3902" s="9">
        <v>101359792285.341</v>
      </c>
      <c r="T3902" s="9">
        <v>3337.5881156854298</v>
      </c>
      <c r="U3902" s="9">
        <v>10.9754178515098</v>
      </c>
      <c r="V3902" s="9">
        <v>0</v>
      </c>
      <c r="W3902" s="9">
        <v>10.9754178515098</v>
      </c>
      <c r="X3902" s="9">
        <v>0</v>
      </c>
      <c r="Y3902" s="9">
        <v>0</v>
      </c>
      <c r="Z3902" s="9">
        <v>2.9132366E-2</v>
      </c>
      <c r="AA3902" s="9">
        <v>114.92735</v>
      </c>
      <c r="AB3902" s="9"/>
      <c r="AQ3902" s="9" t="e">
        <f>#REF!-'Processed Potentiostat'!$J$3</f>
        <v>#REF!</v>
      </c>
    </row>
    <row r="3903" spans="1:43" x14ac:dyDescent="0.35">
      <c r="A3903">
        <v>2</v>
      </c>
      <c r="B3903">
        <v>0</v>
      </c>
      <c r="C3903">
        <v>0</v>
      </c>
      <c r="D3903">
        <v>1</v>
      </c>
      <c r="E3903">
        <v>0</v>
      </c>
      <c r="F3903">
        <v>0</v>
      </c>
      <c r="G3903">
        <v>0</v>
      </c>
      <c r="H3903" s="9">
        <v>3338.05731567357</v>
      </c>
      <c r="I3903" s="9">
        <v>-1.8298928000000001</v>
      </c>
      <c r="J3903" s="9">
        <v>-1.8298448</v>
      </c>
      <c r="K3903" s="9">
        <v>-10.862609000000001</v>
      </c>
      <c r="L3903" s="9">
        <v>-39.518723000000001</v>
      </c>
      <c r="M3903" s="9">
        <v>-39.518723000000001</v>
      </c>
      <c r="N3903" s="9">
        <v>39</v>
      </c>
      <c r="O3903" s="9">
        <v>62.474986999999999</v>
      </c>
      <c r="P3903" s="9">
        <v>0</v>
      </c>
      <c r="Q3903" s="9">
        <v>2.00900281584971E-2</v>
      </c>
      <c r="R3903" s="9">
        <v>0</v>
      </c>
      <c r="S3903" s="9">
        <v>120504210088.267</v>
      </c>
      <c r="T3903" s="9">
        <v>3338.05731567357</v>
      </c>
      <c r="U3903" s="9">
        <v>10.977423255735699</v>
      </c>
      <c r="V3903" s="9">
        <v>0</v>
      </c>
      <c r="W3903" s="9">
        <v>10.977423255735699</v>
      </c>
      <c r="X3903" s="9">
        <v>0</v>
      </c>
      <c r="Y3903" s="9">
        <v>0</v>
      </c>
      <c r="Z3903" s="9">
        <v>1.9876887999999999E-2</v>
      </c>
      <c r="AA3903" s="9">
        <v>168.45354</v>
      </c>
      <c r="AB3903" s="9"/>
      <c r="AQ3903" s="9" t="e">
        <f>#REF!-'Processed Potentiostat'!$J$3</f>
        <v>#REF!</v>
      </c>
    </row>
    <row r="3904" spans="1:43" x14ac:dyDescent="0.35">
      <c r="A3904">
        <v>2</v>
      </c>
      <c r="B3904">
        <v>0</v>
      </c>
      <c r="C3904">
        <v>0</v>
      </c>
      <c r="D3904">
        <v>1</v>
      </c>
      <c r="E3904">
        <v>0</v>
      </c>
      <c r="F3904">
        <v>0</v>
      </c>
      <c r="G3904">
        <v>0</v>
      </c>
      <c r="H3904" s="9">
        <v>3339.0573156483101</v>
      </c>
      <c r="I3904" s="9">
        <v>-1.8298502999999999</v>
      </c>
      <c r="J3904" s="9">
        <v>-1.8304324999999999</v>
      </c>
      <c r="K3904" s="9">
        <v>-9.923667</v>
      </c>
      <c r="L3904" s="9">
        <v>-39.529057000000002</v>
      </c>
      <c r="M3904" s="9">
        <v>-39.529057000000002</v>
      </c>
      <c r="N3904" s="9">
        <v>39</v>
      </c>
      <c r="O3904" s="9">
        <v>62.474986999999999</v>
      </c>
      <c r="P3904" s="9">
        <v>0</v>
      </c>
      <c r="Q3904" s="9">
        <v>2.00952825243495E-2</v>
      </c>
      <c r="R3904" s="9">
        <v>0</v>
      </c>
      <c r="S3904" s="9">
        <v>152177036299.927</v>
      </c>
      <c r="T3904" s="9">
        <v>3339.0573156483101</v>
      </c>
      <c r="U3904" s="9">
        <v>10.9802935553107</v>
      </c>
      <c r="V3904" s="9">
        <v>0</v>
      </c>
      <c r="W3904" s="9">
        <v>10.9802935553107</v>
      </c>
      <c r="X3904" s="9">
        <v>0</v>
      </c>
      <c r="Y3904" s="9">
        <v>0</v>
      </c>
      <c r="Z3904" s="9">
        <v>1.8164603000000001E-2</v>
      </c>
      <c r="AA3904" s="9">
        <v>184.45123000000001</v>
      </c>
      <c r="AB3904" s="9"/>
      <c r="AQ3904" s="9" t="e">
        <f>#REF!-'Processed Potentiostat'!$J$3</f>
        <v>#REF!</v>
      </c>
    </row>
    <row r="3905" spans="1:43" x14ac:dyDescent="0.35">
      <c r="A3905">
        <v>2</v>
      </c>
      <c r="B3905">
        <v>0</v>
      </c>
      <c r="C3905">
        <v>0</v>
      </c>
      <c r="D3905">
        <v>1</v>
      </c>
      <c r="E3905">
        <v>0</v>
      </c>
      <c r="F3905">
        <v>0</v>
      </c>
      <c r="G3905">
        <v>0</v>
      </c>
      <c r="H3905" s="9">
        <v>3340.0573156230498</v>
      </c>
      <c r="I3905" s="9">
        <v>-1.8300921999999999</v>
      </c>
      <c r="J3905" s="9">
        <v>-1.8297969999999999</v>
      </c>
      <c r="K3905" s="9">
        <v>-12.015470000000001</v>
      </c>
      <c r="L3905" s="9">
        <v>-39.540751999999998</v>
      </c>
      <c r="M3905" s="9">
        <v>-39.540751999999998</v>
      </c>
      <c r="N3905" s="9">
        <v>39</v>
      </c>
      <c r="O3905" s="9">
        <v>62.474986999999999</v>
      </c>
      <c r="P3905" s="9">
        <v>0</v>
      </c>
      <c r="Q3905" s="9">
        <v>2.0101227261351998E-2</v>
      </c>
      <c r="R3905" s="9">
        <v>0</v>
      </c>
      <c r="S3905" s="9">
        <v>105232189296.974</v>
      </c>
      <c r="T3905" s="9">
        <v>3340.0573156230498</v>
      </c>
      <c r="U3905" s="9">
        <v>10.983541960983199</v>
      </c>
      <c r="V3905" s="9">
        <v>0</v>
      </c>
      <c r="W3905" s="9">
        <v>10.983541960983199</v>
      </c>
      <c r="X3905" s="9">
        <v>0</v>
      </c>
      <c r="Y3905" s="9">
        <v>0</v>
      </c>
      <c r="Z3905" s="9">
        <v>2.1985870000000001E-2</v>
      </c>
      <c r="AA3905" s="9">
        <v>152.28676999999999</v>
      </c>
      <c r="AB3905" s="9"/>
      <c r="AQ3905" s="9" t="e">
        <f>#REF!-'Processed Potentiostat'!$J$3</f>
        <v>#REF!</v>
      </c>
    </row>
    <row r="3906" spans="1:43" x14ac:dyDescent="0.35">
      <c r="A3906">
        <v>2</v>
      </c>
      <c r="B3906">
        <v>0</v>
      </c>
      <c r="C3906">
        <v>0</v>
      </c>
      <c r="D3906">
        <v>1</v>
      </c>
      <c r="E3906">
        <v>0</v>
      </c>
      <c r="F3906">
        <v>0</v>
      </c>
      <c r="G3906">
        <v>0</v>
      </c>
      <c r="H3906" s="9">
        <v>3341.05731559779</v>
      </c>
      <c r="I3906" s="9">
        <v>-1.8299905999999999</v>
      </c>
      <c r="J3906" s="9">
        <v>-1.8302065999999999</v>
      </c>
      <c r="K3906" s="9">
        <v>-10.636913</v>
      </c>
      <c r="L3906" s="9">
        <v>-39.552413999999999</v>
      </c>
      <c r="M3906" s="9">
        <v>-39.552413999999999</v>
      </c>
      <c r="N3906" s="9">
        <v>39</v>
      </c>
      <c r="O3906" s="9">
        <v>62.474986999999999</v>
      </c>
      <c r="P3906" s="9">
        <v>0</v>
      </c>
      <c r="Q3906" s="9">
        <v>2.0107155874883199E-2</v>
      </c>
      <c r="R3906" s="9">
        <v>0</v>
      </c>
      <c r="S3906" s="9">
        <v>1168273563475.3</v>
      </c>
      <c r="T3906" s="9">
        <v>3341.05731559779</v>
      </c>
      <c r="U3906" s="9">
        <v>10.9867815185581</v>
      </c>
      <c r="V3906" s="9">
        <v>0</v>
      </c>
      <c r="W3906" s="9">
        <v>10.9867815185581</v>
      </c>
      <c r="X3906" s="9">
        <v>0</v>
      </c>
      <c r="Y3906" s="9">
        <v>0</v>
      </c>
      <c r="Z3906" s="9">
        <v>1.9467748999999999E-2</v>
      </c>
      <c r="AA3906" s="9">
        <v>172.06181000000001</v>
      </c>
      <c r="AB3906" s="9"/>
      <c r="AQ3906" s="9" t="e">
        <f>#REF!-'Processed Potentiostat'!$J$3</f>
        <v>#REF!</v>
      </c>
    </row>
    <row r="3907" spans="1:43" x14ac:dyDescent="0.35">
      <c r="A3907">
        <v>2</v>
      </c>
      <c r="B3907">
        <v>0</v>
      </c>
      <c r="C3907">
        <v>0</v>
      </c>
      <c r="D3907">
        <v>1</v>
      </c>
      <c r="E3907">
        <v>0</v>
      </c>
      <c r="F3907">
        <v>0</v>
      </c>
      <c r="G3907">
        <v>0</v>
      </c>
      <c r="H3907" s="9">
        <v>3342.0573155725201</v>
      </c>
      <c r="I3907" s="9">
        <v>-1.8300645</v>
      </c>
      <c r="J3907" s="9">
        <v>-1.8298581</v>
      </c>
      <c r="K3907" s="9">
        <v>-12.179930000000001</v>
      </c>
      <c r="L3907" s="9">
        <v>-39.562286</v>
      </c>
      <c r="M3907" s="9">
        <v>-39.562286</v>
      </c>
      <c r="N3907" s="9">
        <v>39</v>
      </c>
      <c r="O3907" s="9">
        <v>62.474986999999999</v>
      </c>
      <c r="P3907" s="9">
        <v>0</v>
      </c>
      <c r="Q3907" s="9">
        <v>2.01121739742138E-2</v>
      </c>
      <c r="R3907" s="9">
        <v>0</v>
      </c>
      <c r="S3907" s="9">
        <v>125709288421.09399</v>
      </c>
      <c r="T3907" s="9">
        <v>3342.0573155725201</v>
      </c>
      <c r="U3907" s="9">
        <v>10.989524305916101</v>
      </c>
      <c r="V3907" s="9">
        <v>0</v>
      </c>
      <c r="W3907" s="9">
        <v>10.989524305916101</v>
      </c>
      <c r="X3907" s="9">
        <v>0</v>
      </c>
      <c r="Y3907" s="9">
        <v>0</v>
      </c>
      <c r="Z3907" s="9">
        <v>2.2287542E-2</v>
      </c>
      <c r="AA3907" s="9">
        <v>150.23552000000001</v>
      </c>
      <c r="AB3907" s="9"/>
      <c r="AQ3907" s="9" t="e">
        <f>#REF!-'Processed Potentiostat'!$J$3</f>
        <v>#REF!</v>
      </c>
    </row>
    <row r="3908" spans="1:43" x14ac:dyDescent="0.35">
      <c r="A3908">
        <v>2</v>
      </c>
      <c r="B3908">
        <v>0</v>
      </c>
      <c r="C3908">
        <v>0</v>
      </c>
      <c r="D3908">
        <v>1</v>
      </c>
      <c r="E3908">
        <v>0</v>
      </c>
      <c r="F3908">
        <v>0</v>
      </c>
      <c r="G3908">
        <v>0</v>
      </c>
      <c r="H3908" s="9">
        <v>3343.0573155472598</v>
      </c>
      <c r="I3908" s="9">
        <v>-1.8299202999999999</v>
      </c>
      <c r="J3908" s="9">
        <v>-1.8296762</v>
      </c>
      <c r="K3908" s="9">
        <v>-11.201323</v>
      </c>
      <c r="L3908" s="9">
        <v>-39.574027999999998</v>
      </c>
      <c r="M3908" s="9">
        <v>-39.574027999999998</v>
      </c>
      <c r="N3908" s="9">
        <v>39</v>
      </c>
      <c r="O3908" s="9">
        <v>62.474986999999999</v>
      </c>
      <c r="P3908" s="9">
        <v>0</v>
      </c>
      <c r="Q3908" s="9">
        <v>2.0118141584036499E-2</v>
      </c>
      <c r="R3908" s="9">
        <v>0</v>
      </c>
      <c r="S3908" s="9">
        <v>79685793563.083603</v>
      </c>
      <c r="T3908" s="9">
        <v>3343.0573155472598</v>
      </c>
      <c r="U3908" s="9">
        <v>10.992785824133501</v>
      </c>
      <c r="V3908" s="9">
        <v>0</v>
      </c>
      <c r="W3908" s="9">
        <v>10.992785824133501</v>
      </c>
      <c r="X3908" s="9">
        <v>0</v>
      </c>
      <c r="Y3908" s="9">
        <v>0</v>
      </c>
      <c r="Z3908" s="9">
        <v>2.0494793000000001E-2</v>
      </c>
      <c r="AA3908" s="9">
        <v>163.34465</v>
      </c>
      <c r="AB3908" s="9"/>
      <c r="AQ3908" s="9" t="e">
        <f>#REF!-'Processed Potentiostat'!$J$3</f>
        <v>#REF!</v>
      </c>
    </row>
    <row r="3909" spans="1:43" x14ac:dyDescent="0.35">
      <c r="A3909">
        <v>2</v>
      </c>
      <c r="B3909">
        <v>0</v>
      </c>
      <c r="C3909">
        <v>0</v>
      </c>
      <c r="D3909">
        <v>1</v>
      </c>
      <c r="E3909">
        <v>0</v>
      </c>
      <c r="F3909">
        <v>0</v>
      </c>
      <c r="G3909">
        <v>0</v>
      </c>
      <c r="H3909" s="9">
        <v>3343.8537155271401</v>
      </c>
      <c r="I3909" s="9">
        <v>-1.8299297000000001</v>
      </c>
      <c r="J3909" s="9">
        <v>-1.8292847999999999</v>
      </c>
      <c r="K3909" s="9">
        <v>-16.207039000000002</v>
      </c>
      <c r="L3909" s="9">
        <v>-39.58305</v>
      </c>
      <c r="M3909" s="9">
        <v>-39.58305</v>
      </c>
      <c r="N3909" s="9">
        <v>39</v>
      </c>
      <c r="O3909" s="9">
        <v>62.474986999999999</v>
      </c>
      <c r="P3909" s="9">
        <v>0</v>
      </c>
      <c r="Q3909" s="9">
        <v>2.01227258525234E-2</v>
      </c>
      <c r="R3909" s="9">
        <v>0</v>
      </c>
      <c r="S3909" s="9">
        <v>44576009101.511803</v>
      </c>
      <c r="T3909" s="9">
        <v>3343.8537155271401</v>
      </c>
      <c r="U3909" s="9">
        <v>10.995291729674101</v>
      </c>
      <c r="V3909" s="9">
        <v>0</v>
      </c>
      <c r="W3909" s="9">
        <v>10.995291729674101</v>
      </c>
      <c r="X3909" s="9">
        <v>0</v>
      </c>
      <c r="Y3909" s="9">
        <v>0</v>
      </c>
      <c r="Z3909" s="9">
        <v>2.9647289E-2</v>
      </c>
      <c r="AA3909" s="9">
        <v>112.86977</v>
      </c>
      <c r="AB3909" s="9"/>
      <c r="AQ3909" s="9" t="e">
        <f>#REF!-'Processed Potentiostat'!$J$3</f>
        <v>#REF!</v>
      </c>
    </row>
    <row r="3910" spans="1:43" x14ac:dyDescent="0.35">
      <c r="A3910">
        <v>2</v>
      </c>
      <c r="B3910">
        <v>0</v>
      </c>
      <c r="C3910">
        <v>0</v>
      </c>
      <c r="D3910">
        <v>1</v>
      </c>
      <c r="E3910">
        <v>0</v>
      </c>
      <c r="F3910">
        <v>0</v>
      </c>
      <c r="G3910">
        <v>0</v>
      </c>
      <c r="H3910" s="9">
        <v>3344.2347155175198</v>
      </c>
      <c r="I3910" s="9">
        <v>-1.8301609999999999</v>
      </c>
      <c r="J3910" s="9">
        <v>-1.830052</v>
      </c>
      <c r="K3910" s="9">
        <v>-11.186462000000001</v>
      </c>
      <c r="L3910" s="9">
        <v>-39.588611999999998</v>
      </c>
      <c r="M3910" s="9">
        <v>-39.588611999999998</v>
      </c>
      <c r="N3910" s="9">
        <v>39</v>
      </c>
      <c r="O3910" s="9">
        <v>62.474986999999999</v>
      </c>
      <c r="P3910" s="9">
        <v>0</v>
      </c>
      <c r="Q3910" s="9">
        <v>2.01255531957674E-2</v>
      </c>
      <c r="R3910" s="9">
        <v>0</v>
      </c>
      <c r="S3910" s="9">
        <v>327831523011.72601</v>
      </c>
      <c r="T3910" s="9">
        <v>3344.2347155175198</v>
      </c>
      <c r="U3910" s="9">
        <v>10.9968361858155</v>
      </c>
      <c r="V3910" s="9">
        <v>0</v>
      </c>
      <c r="W3910" s="9">
        <v>10.9968361858155</v>
      </c>
      <c r="X3910" s="9">
        <v>0</v>
      </c>
      <c r="Y3910" s="9">
        <v>0</v>
      </c>
      <c r="Z3910" s="9">
        <v>2.0471808000000001E-2</v>
      </c>
      <c r="AA3910" s="9">
        <v>163.59524999999999</v>
      </c>
      <c r="AB3910" s="9"/>
      <c r="AQ3910" s="9" t="e">
        <f>#REF!-'Processed Potentiostat'!$J$3</f>
        <v>#REF!</v>
      </c>
    </row>
    <row r="3911" spans="1:43" x14ac:dyDescent="0.35">
      <c r="A3911">
        <v>2</v>
      </c>
      <c r="B3911">
        <v>0</v>
      </c>
      <c r="C3911">
        <v>0</v>
      </c>
      <c r="D3911">
        <v>1</v>
      </c>
      <c r="E3911">
        <v>0</v>
      </c>
      <c r="F3911">
        <v>0</v>
      </c>
      <c r="G3911">
        <v>0</v>
      </c>
      <c r="H3911" s="9">
        <v>3345.23471549226</v>
      </c>
      <c r="I3911" s="9">
        <v>-1.8301148</v>
      </c>
      <c r="J3911" s="9">
        <v>-1.8306762999999999</v>
      </c>
      <c r="K3911" s="9">
        <v>-10.316718</v>
      </c>
      <c r="L3911" s="9">
        <v>-39.599246999999998</v>
      </c>
      <c r="M3911" s="9">
        <v>-39.599246999999998</v>
      </c>
      <c r="N3911" s="9">
        <v>39</v>
      </c>
      <c r="O3911" s="9">
        <v>62.474986999999999</v>
      </c>
      <c r="P3911" s="9">
        <v>0</v>
      </c>
      <c r="Q3911" s="9">
        <v>2.0130961509913201E-2</v>
      </c>
      <c r="R3911" s="9">
        <v>0</v>
      </c>
      <c r="S3911" s="9">
        <v>78641703823.411697</v>
      </c>
      <c r="T3911" s="9">
        <v>3345.23471549226</v>
      </c>
      <c r="U3911" s="9">
        <v>10.9997907264395</v>
      </c>
      <c r="V3911" s="9">
        <v>0</v>
      </c>
      <c r="W3911" s="9">
        <v>10.9997907264395</v>
      </c>
      <c r="X3911" s="9">
        <v>0</v>
      </c>
      <c r="Y3911" s="9">
        <v>0</v>
      </c>
      <c r="Z3911" s="9">
        <v>1.8886572000000001E-2</v>
      </c>
      <c r="AA3911" s="9">
        <v>177.44754</v>
      </c>
      <c r="AB3911" s="9"/>
      <c r="AQ3911" s="9" t="e">
        <f>#REF!-'Processed Potentiostat'!$J$3</f>
        <v>#REF!</v>
      </c>
    </row>
    <row r="3912" spans="1:43" x14ac:dyDescent="0.35">
      <c r="A3912">
        <v>2</v>
      </c>
      <c r="B3912">
        <v>0</v>
      </c>
      <c r="C3912">
        <v>0</v>
      </c>
      <c r="D3912">
        <v>1</v>
      </c>
      <c r="E3912">
        <v>0</v>
      </c>
      <c r="F3912">
        <v>0</v>
      </c>
      <c r="G3912">
        <v>0</v>
      </c>
      <c r="H3912" s="9">
        <v>3346.2347154669901</v>
      </c>
      <c r="I3912" s="9">
        <v>-1.8301326</v>
      </c>
      <c r="J3912" s="9">
        <v>-1.8310081</v>
      </c>
      <c r="K3912" s="9">
        <v>-9.3605918999999993</v>
      </c>
      <c r="L3912" s="9">
        <v>-39.609054999999998</v>
      </c>
      <c r="M3912" s="9">
        <v>-39.609054999999998</v>
      </c>
      <c r="N3912" s="9">
        <v>39</v>
      </c>
      <c r="O3912" s="9">
        <v>62.474986999999999</v>
      </c>
      <c r="P3912" s="9">
        <v>0</v>
      </c>
      <c r="Q3912" s="9">
        <v>2.01359497794702E-2</v>
      </c>
      <c r="R3912" s="9">
        <v>0</v>
      </c>
      <c r="S3912" s="9">
        <v>47418985327.993103</v>
      </c>
      <c r="T3912" s="9">
        <v>3346.2347154669901</v>
      </c>
      <c r="U3912" s="9">
        <v>11.0025150972355</v>
      </c>
      <c r="V3912" s="9">
        <v>0</v>
      </c>
      <c r="W3912" s="9">
        <v>11.0025150972355</v>
      </c>
      <c r="X3912" s="9">
        <v>0</v>
      </c>
      <c r="Y3912" s="9">
        <v>0</v>
      </c>
      <c r="Z3912" s="9">
        <v>1.7139319E-2</v>
      </c>
      <c r="AA3912" s="9">
        <v>195.60814999999999</v>
      </c>
      <c r="AB3912" s="9"/>
      <c r="AQ3912" s="9" t="e">
        <f>#REF!-'Processed Potentiostat'!$J$3</f>
        <v>#REF!</v>
      </c>
    </row>
    <row r="3913" spans="1:43" x14ac:dyDescent="0.35">
      <c r="A3913">
        <v>2</v>
      </c>
      <c r="B3913">
        <v>0</v>
      </c>
      <c r="C3913">
        <v>0</v>
      </c>
      <c r="D3913">
        <v>1</v>
      </c>
      <c r="E3913">
        <v>0</v>
      </c>
      <c r="F3913">
        <v>0</v>
      </c>
      <c r="G3913">
        <v>0</v>
      </c>
      <c r="H3913" s="9">
        <v>3347.2347154417298</v>
      </c>
      <c r="I3913" s="9">
        <v>-1.8300540000000001</v>
      </c>
      <c r="J3913" s="9">
        <v>-1.8300023000000001</v>
      </c>
      <c r="K3913" s="9">
        <v>-10.513226</v>
      </c>
      <c r="L3913" s="9">
        <v>-39.619118</v>
      </c>
      <c r="M3913" s="9">
        <v>-39.619118</v>
      </c>
      <c r="N3913" s="9">
        <v>39</v>
      </c>
      <c r="O3913" s="9">
        <v>62.474986999999999</v>
      </c>
      <c r="P3913" s="9">
        <v>0</v>
      </c>
      <c r="Q3913" s="9">
        <v>2.0141065231376501E-2</v>
      </c>
      <c r="R3913" s="9">
        <v>0</v>
      </c>
      <c r="S3913" s="9">
        <v>232412067521.33301</v>
      </c>
      <c r="T3913" s="9">
        <v>3347.2347154417298</v>
      </c>
      <c r="U3913" s="9">
        <v>11.0053107657534</v>
      </c>
      <c r="V3913" s="9">
        <v>0</v>
      </c>
      <c r="W3913" s="9">
        <v>11.0053107657534</v>
      </c>
      <c r="X3913" s="9">
        <v>0</v>
      </c>
      <c r="Y3913" s="9">
        <v>0</v>
      </c>
      <c r="Z3913" s="9">
        <v>1.9239226000000002E-2</v>
      </c>
      <c r="AA3913" s="9">
        <v>174.06667999999999</v>
      </c>
      <c r="AB3913" s="9"/>
      <c r="AQ3913" s="9" t="e">
        <f>#REF!-'Processed Potentiostat'!$J$3</f>
        <v>#REF!</v>
      </c>
    </row>
    <row r="3914" spans="1:43" x14ac:dyDescent="0.35">
      <c r="A3914">
        <v>2</v>
      </c>
      <c r="B3914">
        <v>0</v>
      </c>
      <c r="C3914">
        <v>0</v>
      </c>
      <c r="D3914">
        <v>1</v>
      </c>
      <c r="E3914">
        <v>0</v>
      </c>
      <c r="F3914">
        <v>0</v>
      </c>
      <c r="G3914">
        <v>0</v>
      </c>
      <c r="H3914" s="9">
        <v>3347.5637154334199</v>
      </c>
      <c r="I3914" s="9">
        <v>-1.8299829999999999</v>
      </c>
      <c r="J3914" s="9">
        <v>-1.8307912</v>
      </c>
      <c r="K3914" s="9">
        <v>-15.531021000000001</v>
      </c>
      <c r="L3914" s="9">
        <v>-39.622642999999997</v>
      </c>
      <c r="M3914" s="9">
        <v>-39.622642999999997</v>
      </c>
      <c r="N3914" s="9">
        <v>39</v>
      </c>
      <c r="O3914" s="9">
        <v>62.474986999999999</v>
      </c>
      <c r="P3914" s="9">
        <v>0</v>
      </c>
      <c r="Q3914" s="9">
        <v>2.0142857769384799E-2</v>
      </c>
      <c r="R3914" s="9">
        <v>0</v>
      </c>
      <c r="S3914" s="9">
        <v>64066851456.144302</v>
      </c>
      <c r="T3914" s="9">
        <v>3347.5637154334199</v>
      </c>
      <c r="U3914" s="9">
        <v>11.0062898978417</v>
      </c>
      <c r="V3914" s="9">
        <v>0</v>
      </c>
      <c r="W3914" s="9">
        <v>11.0062898978417</v>
      </c>
      <c r="X3914" s="9">
        <v>0</v>
      </c>
      <c r="Y3914" s="9">
        <v>0</v>
      </c>
      <c r="Z3914" s="9">
        <v>2.8434056999999999E-2</v>
      </c>
      <c r="AA3914" s="9">
        <v>117.87965</v>
      </c>
      <c r="AB3914" s="9"/>
      <c r="AQ3914" s="9" t="e">
        <f>#REF!-'Processed Potentiostat'!$J$3</f>
        <v>#REF!</v>
      </c>
    </row>
    <row r="3915" spans="1:43" x14ac:dyDescent="0.35">
      <c r="A3915">
        <v>2</v>
      </c>
      <c r="B3915">
        <v>0</v>
      </c>
      <c r="C3915">
        <v>0</v>
      </c>
      <c r="D3915">
        <v>1</v>
      </c>
      <c r="E3915">
        <v>0</v>
      </c>
      <c r="F3915">
        <v>0</v>
      </c>
      <c r="G3915">
        <v>0</v>
      </c>
      <c r="H3915" s="9">
        <v>3348.5637154081601</v>
      </c>
      <c r="I3915" s="9">
        <v>-1.8299384000000001</v>
      </c>
      <c r="J3915" s="9">
        <v>-1.8303311</v>
      </c>
      <c r="K3915" s="9">
        <v>-14.428114000000001</v>
      </c>
      <c r="L3915" s="9">
        <v>-39.637352</v>
      </c>
      <c r="M3915" s="9">
        <v>-39.637352</v>
      </c>
      <c r="N3915" s="9">
        <v>39</v>
      </c>
      <c r="O3915" s="9">
        <v>62.474986999999999</v>
      </c>
      <c r="P3915" s="9">
        <v>0</v>
      </c>
      <c r="Q3915" s="9">
        <v>2.0150336437461901E-2</v>
      </c>
      <c r="R3915" s="9">
        <v>0</v>
      </c>
      <c r="S3915" s="9">
        <v>250378157641.83801</v>
      </c>
      <c r="T3915" s="9">
        <v>3348.5637154081601</v>
      </c>
      <c r="U3915" s="9">
        <v>11.010375067537399</v>
      </c>
      <c r="V3915" s="9">
        <v>0</v>
      </c>
      <c r="W3915" s="9">
        <v>11.010375067537399</v>
      </c>
      <c r="X3915" s="9">
        <v>0</v>
      </c>
      <c r="Y3915" s="9">
        <v>0</v>
      </c>
      <c r="Z3915" s="9">
        <v>2.6408225E-2</v>
      </c>
      <c r="AA3915" s="9">
        <v>126.85865</v>
      </c>
      <c r="AB3915" s="9"/>
      <c r="AQ3915" s="9" t="e">
        <f>#REF!-'Processed Potentiostat'!$J$3</f>
        <v>#REF!</v>
      </c>
    </row>
    <row r="3916" spans="1:43" x14ac:dyDescent="0.35">
      <c r="A3916">
        <v>2</v>
      </c>
      <c r="B3916">
        <v>0</v>
      </c>
      <c r="C3916">
        <v>0</v>
      </c>
      <c r="D3916">
        <v>1</v>
      </c>
      <c r="E3916">
        <v>0</v>
      </c>
      <c r="F3916">
        <v>0</v>
      </c>
      <c r="G3916">
        <v>0</v>
      </c>
      <c r="H3916" s="9">
        <v>3349.5637153829002</v>
      </c>
      <c r="I3916" s="9">
        <v>-1.8301451</v>
      </c>
      <c r="J3916" s="9">
        <v>-1.8295863000000001</v>
      </c>
      <c r="K3916" s="9">
        <v>-13.616025</v>
      </c>
      <c r="L3916" s="9">
        <v>-39.651287000000004</v>
      </c>
      <c r="M3916" s="9">
        <v>-39.651287000000004</v>
      </c>
      <c r="N3916" s="9">
        <v>39</v>
      </c>
      <c r="O3916" s="9">
        <v>62.474986999999999</v>
      </c>
      <c r="P3916" s="9">
        <v>0</v>
      </c>
      <c r="Q3916" s="9">
        <v>2.0157418506260301E-2</v>
      </c>
      <c r="R3916" s="9">
        <v>0</v>
      </c>
      <c r="S3916" s="9">
        <v>67605507320.683899</v>
      </c>
      <c r="T3916" s="9">
        <v>3349.5637153829002</v>
      </c>
      <c r="U3916" s="9">
        <v>11.0142461464724</v>
      </c>
      <c r="V3916" s="9">
        <v>0</v>
      </c>
      <c r="W3916" s="9">
        <v>11.0142461464724</v>
      </c>
      <c r="X3916" s="9">
        <v>0</v>
      </c>
      <c r="Y3916" s="9">
        <v>0</v>
      </c>
      <c r="Z3916" s="9">
        <v>2.4911691999999999E-2</v>
      </c>
      <c r="AA3916" s="9">
        <v>134.37007</v>
      </c>
      <c r="AB3916" s="9"/>
      <c r="AQ3916" s="9" t="e">
        <f>#REF!-'Processed Potentiostat'!$J$3</f>
        <v>#REF!</v>
      </c>
    </row>
    <row r="3917" spans="1:43" x14ac:dyDescent="0.35">
      <c r="A3917">
        <v>2</v>
      </c>
      <c r="B3917">
        <v>0</v>
      </c>
      <c r="C3917">
        <v>0</v>
      </c>
      <c r="D3917">
        <v>1</v>
      </c>
      <c r="E3917">
        <v>0</v>
      </c>
      <c r="F3917">
        <v>0</v>
      </c>
      <c r="G3917">
        <v>0</v>
      </c>
      <c r="H3917" s="9">
        <v>3350.5637153576299</v>
      </c>
      <c r="I3917" s="9">
        <v>-1.8300688000000001</v>
      </c>
      <c r="J3917" s="9">
        <v>-1.8310086999999999</v>
      </c>
      <c r="K3917" s="9">
        <v>-16.291784</v>
      </c>
      <c r="L3917" s="9">
        <v>-39.665976999999998</v>
      </c>
      <c r="M3917" s="9">
        <v>-39.665976999999998</v>
      </c>
      <c r="N3917" s="9">
        <v>39</v>
      </c>
      <c r="O3917" s="9">
        <v>62.474986999999999</v>
      </c>
      <c r="P3917" s="9">
        <v>0</v>
      </c>
      <c r="Q3917" s="9">
        <v>2.01648902418952E-2</v>
      </c>
      <c r="R3917" s="9">
        <v>0</v>
      </c>
      <c r="S3917" s="9">
        <v>47453272036.958298</v>
      </c>
      <c r="T3917" s="9">
        <v>3350.5637153576299</v>
      </c>
      <c r="U3917" s="9">
        <v>11.0183273263491</v>
      </c>
      <c r="V3917" s="9">
        <v>0</v>
      </c>
      <c r="W3917" s="9">
        <v>11.0183273263491</v>
      </c>
      <c r="X3917" s="9">
        <v>0</v>
      </c>
      <c r="Y3917" s="9">
        <v>0</v>
      </c>
      <c r="Z3917" s="9">
        <v>2.9830398000000001E-2</v>
      </c>
      <c r="AA3917" s="9">
        <v>112.38847</v>
      </c>
      <c r="AB3917" s="9"/>
      <c r="AQ3917" s="9" t="e">
        <f>#REF!-'Processed Potentiostat'!$J$3</f>
        <v>#REF!</v>
      </c>
    </row>
    <row r="3918" spans="1:43" x14ac:dyDescent="0.35">
      <c r="A3918">
        <v>2</v>
      </c>
      <c r="B3918">
        <v>0</v>
      </c>
      <c r="C3918">
        <v>0</v>
      </c>
      <c r="D3918">
        <v>1</v>
      </c>
      <c r="E3918">
        <v>0</v>
      </c>
      <c r="F3918">
        <v>0</v>
      </c>
      <c r="G3918">
        <v>0</v>
      </c>
      <c r="H3918" s="9">
        <v>3351.0237153460098</v>
      </c>
      <c r="I3918" s="9">
        <v>-1.8301312999999999</v>
      </c>
      <c r="J3918" s="9">
        <v>-1.8312303999999999</v>
      </c>
      <c r="K3918" s="9">
        <v>-21.347875999999999</v>
      </c>
      <c r="L3918" s="9">
        <v>-39.673309000000003</v>
      </c>
      <c r="M3918" s="9">
        <v>-39.673309000000003</v>
      </c>
      <c r="N3918" s="9">
        <v>39</v>
      </c>
      <c r="O3918" s="9">
        <v>62.474986999999999</v>
      </c>
      <c r="P3918" s="9">
        <v>0</v>
      </c>
      <c r="Q3918" s="9">
        <v>2.0168619770568798E-2</v>
      </c>
      <c r="R3918" s="9">
        <v>0</v>
      </c>
      <c r="S3918" s="9">
        <v>37511702685.820702</v>
      </c>
      <c r="T3918" s="9">
        <v>3351.0237153460098</v>
      </c>
      <c r="U3918" s="9">
        <v>11.020363245692501</v>
      </c>
      <c r="V3918" s="9">
        <v>0</v>
      </c>
      <c r="W3918" s="9">
        <v>11.020363245692501</v>
      </c>
      <c r="X3918" s="9">
        <v>0</v>
      </c>
      <c r="Y3918" s="9">
        <v>0</v>
      </c>
      <c r="Z3918" s="9">
        <v>3.9092880000000003E-2</v>
      </c>
      <c r="AA3918" s="9">
        <v>85.780449000000004</v>
      </c>
      <c r="AB3918" s="9"/>
      <c r="AQ3918" s="9" t="e">
        <f>#REF!-'Processed Potentiostat'!$J$3</f>
        <v>#REF!</v>
      </c>
    </row>
    <row r="3919" spans="1:43" x14ac:dyDescent="0.35">
      <c r="A3919">
        <v>2</v>
      </c>
      <c r="B3919">
        <v>0</v>
      </c>
      <c r="C3919">
        <v>0</v>
      </c>
      <c r="D3919">
        <v>1</v>
      </c>
      <c r="E3919">
        <v>0</v>
      </c>
      <c r="F3919">
        <v>0</v>
      </c>
      <c r="G3919">
        <v>0</v>
      </c>
      <c r="H3919" s="9">
        <v>3351.8781153244299</v>
      </c>
      <c r="I3919" s="9">
        <v>-1.8299698</v>
      </c>
      <c r="J3919" s="9">
        <v>-1.8316380000000001</v>
      </c>
      <c r="K3919" s="9">
        <v>-16.324175</v>
      </c>
      <c r="L3919" s="9">
        <v>-39.688594999999999</v>
      </c>
      <c r="M3919" s="9">
        <v>-39.688594999999999</v>
      </c>
      <c r="N3919" s="9">
        <v>39</v>
      </c>
      <c r="O3919" s="9">
        <v>62.474986999999999</v>
      </c>
      <c r="P3919" s="9">
        <v>0</v>
      </c>
      <c r="Q3919" s="9">
        <v>2.0176396850447802E-2</v>
      </c>
      <c r="R3919" s="9">
        <v>0</v>
      </c>
      <c r="S3919" s="9">
        <v>27087468328.424702</v>
      </c>
      <c r="T3919" s="9">
        <v>3351.8781153244299</v>
      </c>
      <c r="U3919" s="9">
        <v>11.0246099771615</v>
      </c>
      <c r="V3919" s="9">
        <v>0</v>
      </c>
      <c r="W3919" s="9">
        <v>11.0246099771615</v>
      </c>
      <c r="X3919" s="9">
        <v>0</v>
      </c>
      <c r="Y3919" s="9">
        <v>0</v>
      </c>
      <c r="Z3919" s="9">
        <v>2.9899979E-2</v>
      </c>
      <c r="AA3919" s="9">
        <v>112.20402</v>
      </c>
      <c r="AB3919" s="9"/>
      <c r="AQ3919" s="9" t="e">
        <f>#REF!-'Processed Potentiostat'!$J$3</f>
        <v>#REF!</v>
      </c>
    </row>
    <row r="3920" spans="1:43" x14ac:dyDescent="0.35">
      <c r="A3920">
        <v>2</v>
      </c>
      <c r="B3920">
        <v>0</v>
      </c>
      <c r="C3920">
        <v>0</v>
      </c>
      <c r="D3920">
        <v>1</v>
      </c>
      <c r="E3920">
        <v>0</v>
      </c>
      <c r="F3920">
        <v>0</v>
      </c>
      <c r="G3920">
        <v>0</v>
      </c>
      <c r="H3920" s="9">
        <v>3352.2465153151202</v>
      </c>
      <c r="I3920" s="9">
        <v>-1.8298498000000001</v>
      </c>
      <c r="J3920" s="9">
        <v>-1.8303624000000001</v>
      </c>
      <c r="K3920" s="9">
        <v>-11.314761000000001</v>
      </c>
      <c r="L3920" s="9">
        <v>-39.694991999999999</v>
      </c>
      <c r="M3920" s="9">
        <v>-39.694991999999999</v>
      </c>
      <c r="N3920" s="9">
        <v>39</v>
      </c>
      <c r="O3920" s="9">
        <v>62.474986999999999</v>
      </c>
      <c r="P3920" s="9">
        <v>0</v>
      </c>
      <c r="Q3920" s="9">
        <v>2.0179649428558499E-2</v>
      </c>
      <c r="R3920" s="9">
        <v>0</v>
      </c>
      <c r="S3920" s="9">
        <v>209293355983.69699</v>
      </c>
      <c r="T3920" s="9">
        <v>3352.2465153151202</v>
      </c>
      <c r="U3920" s="9">
        <v>11.026386730209399</v>
      </c>
      <c r="V3920" s="9">
        <v>0</v>
      </c>
      <c r="W3920" s="9">
        <v>11.026386730209399</v>
      </c>
      <c r="X3920" s="9">
        <v>0</v>
      </c>
      <c r="Y3920" s="9">
        <v>0</v>
      </c>
      <c r="Z3920" s="9">
        <v>2.0710114000000002E-2</v>
      </c>
      <c r="AA3920" s="9">
        <v>161.76765</v>
      </c>
      <c r="AB3920" s="9"/>
      <c r="AQ3920" s="9" t="e">
        <f>#REF!-'Processed Potentiostat'!$J$3</f>
        <v>#REF!</v>
      </c>
    </row>
    <row r="3921" spans="1:43" x14ac:dyDescent="0.35">
      <c r="A3921">
        <v>2</v>
      </c>
      <c r="B3921">
        <v>0</v>
      </c>
      <c r="C3921">
        <v>0</v>
      </c>
      <c r="D3921">
        <v>1</v>
      </c>
      <c r="E3921">
        <v>0</v>
      </c>
      <c r="F3921">
        <v>0</v>
      </c>
      <c r="G3921">
        <v>0</v>
      </c>
      <c r="H3921" s="9">
        <v>3353.2465152898599</v>
      </c>
      <c r="I3921" s="9">
        <v>-1.8300059</v>
      </c>
      <c r="J3921" s="9">
        <v>-1.8292682</v>
      </c>
      <c r="K3921" s="9">
        <v>-12.315317</v>
      </c>
      <c r="L3921" s="9">
        <v>-39.707096</v>
      </c>
      <c r="M3921" s="9">
        <v>-39.707096</v>
      </c>
      <c r="N3921" s="9">
        <v>39</v>
      </c>
      <c r="O3921" s="9">
        <v>62.474986999999999</v>
      </c>
      <c r="P3921" s="9">
        <v>0</v>
      </c>
      <c r="Q3921" s="9">
        <v>2.0185799852300099E-2</v>
      </c>
      <c r="R3921" s="9">
        <v>0</v>
      </c>
      <c r="S3921" s="9">
        <v>43896582280.330597</v>
      </c>
      <c r="T3921" s="9">
        <v>3353.2465152898599</v>
      </c>
      <c r="U3921" s="9">
        <v>11.029748994216201</v>
      </c>
      <c r="V3921" s="9">
        <v>0</v>
      </c>
      <c r="W3921" s="9">
        <v>11.029748994216201</v>
      </c>
      <c r="X3921" s="9">
        <v>0</v>
      </c>
      <c r="Y3921" s="9">
        <v>0</v>
      </c>
      <c r="Z3921" s="9">
        <v>2.2528019E-2</v>
      </c>
      <c r="AA3921" s="9">
        <v>148.53603000000001</v>
      </c>
      <c r="AB3921" s="9"/>
      <c r="AQ3921" s="9" t="e">
        <f>#REF!-'Processed Potentiostat'!$J$3</f>
        <v>#REF!</v>
      </c>
    </row>
    <row r="3922" spans="1:43" x14ac:dyDescent="0.35">
      <c r="A3922">
        <v>2</v>
      </c>
      <c r="B3922">
        <v>0</v>
      </c>
      <c r="C3922">
        <v>0</v>
      </c>
      <c r="D3922">
        <v>1</v>
      </c>
      <c r="E3922">
        <v>0</v>
      </c>
      <c r="F3922">
        <v>0</v>
      </c>
      <c r="G3922">
        <v>0</v>
      </c>
      <c r="H3922" s="9">
        <v>3354.2465152646</v>
      </c>
      <c r="I3922" s="9">
        <v>-1.8300173</v>
      </c>
      <c r="J3922" s="9">
        <v>-1.8314463999999999</v>
      </c>
      <c r="K3922" s="9">
        <v>-11.856954</v>
      </c>
      <c r="L3922" s="9">
        <v>-39.719130999999997</v>
      </c>
      <c r="M3922" s="9">
        <v>-39.719130999999997</v>
      </c>
      <c r="N3922" s="9">
        <v>39</v>
      </c>
      <c r="O3922" s="9">
        <v>62.474986999999999</v>
      </c>
      <c r="P3922" s="9">
        <v>0</v>
      </c>
      <c r="Q3922" s="9">
        <v>2.0191922667560602E-2</v>
      </c>
      <c r="R3922" s="9">
        <v>0</v>
      </c>
      <c r="S3922" s="9">
        <v>31185719434.678501</v>
      </c>
      <c r="T3922" s="9">
        <v>3354.2465152646</v>
      </c>
      <c r="U3922" s="9">
        <v>11.0330921557249</v>
      </c>
      <c r="V3922" s="9">
        <v>0</v>
      </c>
      <c r="W3922" s="9">
        <v>11.0330921557249</v>
      </c>
      <c r="X3922" s="9">
        <v>0</v>
      </c>
      <c r="Y3922" s="9">
        <v>0</v>
      </c>
      <c r="Z3922" s="9">
        <v>2.1715374999999999E-2</v>
      </c>
      <c r="AA3922" s="9">
        <v>154.46181000000001</v>
      </c>
      <c r="AB3922" s="9"/>
      <c r="AQ3922" s="9" t="e">
        <f>#REF!-'Processed Potentiostat'!$J$3</f>
        <v>#REF!</v>
      </c>
    </row>
    <row r="3923" spans="1:43" x14ac:dyDescent="0.35">
      <c r="A3923">
        <v>2</v>
      </c>
      <c r="B3923">
        <v>0</v>
      </c>
      <c r="C3923">
        <v>0</v>
      </c>
      <c r="D3923">
        <v>1</v>
      </c>
      <c r="E3923">
        <v>0</v>
      </c>
      <c r="F3923">
        <v>0</v>
      </c>
      <c r="G3923">
        <v>0</v>
      </c>
      <c r="H3923" s="9">
        <v>3354.9659152464301</v>
      </c>
      <c r="I3923" s="9">
        <v>-1.8300699</v>
      </c>
      <c r="J3923" s="9">
        <v>-1.828935</v>
      </c>
      <c r="K3923" s="9">
        <v>-16.863396000000002</v>
      </c>
      <c r="L3923" s="9">
        <v>-39.727412999999999</v>
      </c>
      <c r="M3923" s="9">
        <v>-39.727412999999999</v>
      </c>
      <c r="N3923" s="9">
        <v>39</v>
      </c>
      <c r="O3923" s="9">
        <v>62.474986999999999</v>
      </c>
      <c r="P3923" s="9">
        <v>0</v>
      </c>
      <c r="Q3923" s="9">
        <v>2.0196130085730998E-2</v>
      </c>
      <c r="R3923" s="9">
        <v>0</v>
      </c>
      <c r="S3923" s="9">
        <v>32096473973.1763</v>
      </c>
      <c r="T3923" s="9">
        <v>3354.9659152464301</v>
      </c>
      <c r="U3923" s="9">
        <v>11.035392326232101</v>
      </c>
      <c r="V3923" s="9">
        <v>0</v>
      </c>
      <c r="W3923" s="9">
        <v>11.035392326232101</v>
      </c>
      <c r="X3923" s="9">
        <v>0</v>
      </c>
      <c r="Y3923" s="9">
        <v>0</v>
      </c>
      <c r="Z3923" s="9">
        <v>3.0842055E-2</v>
      </c>
      <c r="AA3923" s="9">
        <v>108.45592000000001</v>
      </c>
      <c r="AB3923" s="9"/>
      <c r="AQ3923" s="9" t="e">
        <f>#REF!-'Processed Potentiostat'!$J$3</f>
        <v>#REF!</v>
      </c>
    </row>
    <row r="3924" spans="1:43" x14ac:dyDescent="0.35">
      <c r="A3924">
        <v>2</v>
      </c>
      <c r="B3924">
        <v>0</v>
      </c>
      <c r="C3924">
        <v>0</v>
      </c>
      <c r="D3924">
        <v>1</v>
      </c>
      <c r="E3924">
        <v>0</v>
      </c>
      <c r="F3924">
        <v>0</v>
      </c>
      <c r="G3924">
        <v>0</v>
      </c>
      <c r="H3924" s="9">
        <v>3355.9631152212301</v>
      </c>
      <c r="I3924" s="9">
        <v>-1.8299779</v>
      </c>
      <c r="J3924" s="9">
        <v>-1.8297819</v>
      </c>
      <c r="K3924" s="9">
        <v>-11.831194999999999</v>
      </c>
      <c r="L3924" s="9">
        <v>-39.743279000000001</v>
      </c>
      <c r="M3924" s="9">
        <v>-39.743279000000001</v>
      </c>
      <c r="N3924" s="9">
        <v>39</v>
      </c>
      <c r="O3924" s="9">
        <v>62.474986999999999</v>
      </c>
      <c r="P3924" s="9">
        <v>0</v>
      </c>
      <c r="Q3924" s="9">
        <v>2.0204193998525501E-2</v>
      </c>
      <c r="R3924" s="9">
        <v>0</v>
      </c>
      <c r="S3924" s="9">
        <v>101674533323.905</v>
      </c>
      <c r="T3924" s="9">
        <v>3355.9631152212301</v>
      </c>
      <c r="U3924" s="9">
        <v>11.039799940886899</v>
      </c>
      <c r="V3924" s="9">
        <v>0</v>
      </c>
      <c r="W3924" s="9">
        <v>11.039799940886899</v>
      </c>
      <c r="X3924" s="9">
        <v>0</v>
      </c>
      <c r="Y3924" s="9">
        <v>0</v>
      </c>
      <c r="Z3924" s="9">
        <v>2.1648506000000001E-2</v>
      </c>
      <c r="AA3924" s="9">
        <v>154.65741</v>
      </c>
      <c r="AB3924" s="9"/>
      <c r="AQ3924" s="9" t="e">
        <f>#REF!-'Processed Potentiostat'!$J$3</f>
        <v>#REF!</v>
      </c>
    </row>
    <row r="3925" spans="1:43" x14ac:dyDescent="0.35">
      <c r="A3925">
        <v>2</v>
      </c>
      <c r="B3925">
        <v>0</v>
      </c>
      <c r="C3925">
        <v>0</v>
      </c>
      <c r="D3925">
        <v>1</v>
      </c>
      <c r="E3925">
        <v>0</v>
      </c>
      <c r="F3925">
        <v>0</v>
      </c>
      <c r="G3925">
        <v>0</v>
      </c>
      <c r="H3925" s="9">
        <v>3356.9631151959702</v>
      </c>
      <c r="I3925" s="9">
        <v>-1.8299030999999999</v>
      </c>
      <c r="J3925" s="9">
        <v>-1.8293755</v>
      </c>
      <c r="K3925" s="9">
        <v>-11.470799</v>
      </c>
      <c r="L3925" s="9">
        <v>-39.754790999999997</v>
      </c>
      <c r="M3925" s="9">
        <v>-39.754790999999997</v>
      </c>
      <c r="N3925" s="9">
        <v>39</v>
      </c>
      <c r="O3925" s="9">
        <v>62.474986999999999</v>
      </c>
      <c r="P3925" s="9">
        <v>0</v>
      </c>
      <c r="Q3925" s="9">
        <v>2.0210044319209499E-2</v>
      </c>
      <c r="R3925" s="9">
        <v>0</v>
      </c>
      <c r="S3925" s="9">
        <v>49863538924.707397</v>
      </c>
      <c r="T3925" s="9">
        <v>3356.9631151959702</v>
      </c>
      <c r="U3925" s="9">
        <v>11.0429971856687</v>
      </c>
      <c r="V3925" s="9">
        <v>0</v>
      </c>
      <c r="W3925" s="9">
        <v>11.0429971856687</v>
      </c>
      <c r="X3925" s="9">
        <v>0</v>
      </c>
      <c r="Y3925" s="9">
        <v>0</v>
      </c>
      <c r="Z3925" s="9">
        <v>2.09844E-2</v>
      </c>
      <c r="AA3925" s="9">
        <v>159.48107999999999</v>
      </c>
      <c r="AB3925" s="9"/>
      <c r="AQ3925" s="9" t="e">
        <f>#REF!-'Processed Potentiostat'!$J$3</f>
        <v>#REF!</v>
      </c>
    </row>
    <row r="3926" spans="1:43" x14ac:dyDescent="0.35">
      <c r="A3926">
        <v>2</v>
      </c>
      <c r="B3926">
        <v>0</v>
      </c>
      <c r="C3926">
        <v>0</v>
      </c>
      <c r="D3926">
        <v>1</v>
      </c>
      <c r="E3926">
        <v>0</v>
      </c>
      <c r="F3926">
        <v>0</v>
      </c>
      <c r="G3926">
        <v>0</v>
      </c>
      <c r="H3926" s="9">
        <v>3357.9631151707099</v>
      </c>
      <c r="I3926" s="9">
        <v>-1.8299131</v>
      </c>
      <c r="J3926" s="9">
        <v>-1.8304</v>
      </c>
      <c r="K3926" s="9">
        <v>-10.861884999999999</v>
      </c>
      <c r="L3926" s="9">
        <v>-39.765822999999997</v>
      </c>
      <c r="M3926" s="9">
        <v>-39.765822999999997</v>
      </c>
      <c r="N3926" s="9">
        <v>39</v>
      </c>
      <c r="O3926" s="9">
        <v>62.474986999999999</v>
      </c>
      <c r="P3926" s="9">
        <v>0</v>
      </c>
      <c r="Q3926" s="9">
        <v>2.0215653531418701E-2</v>
      </c>
      <c r="R3926" s="9">
        <v>0</v>
      </c>
      <c r="S3926" s="9">
        <v>175015681395.70599</v>
      </c>
      <c r="T3926" s="9">
        <v>3357.9631151707099</v>
      </c>
      <c r="U3926" s="9">
        <v>11.0460615403193</v>
      </c>
      <c r="V3926" s="9">
        <v>0</v>
      </c>
      <c r="W3926" s="9">
        <v>11.0460615403193</v>
      </c>
      <c r="X3926" s="9">
        <v>0</v>
      </c>
      <c r="Y3926" s="9">
        <v>0</v>
      </c>
      <c r="Z3926" s="9">
        <v>1.9881594999999998E-2</v>
      </c>
      <c r="AA3926" s="9">
        <v>168.51587000000001</v>
      </c>
      <c r="AB3926" s="9"/>
      <c r="AQ3926" s="9" t="e">
        <f>#REF!-'Processed Potentiostat'!$J$3</f>
        <v>#REF!</v>
      </c>
    </row>
    <row r="3927" spans="1:43" x14ac:dyDescent="0.35">
      <c r="A3927">
        <v>2</v>
      </c>
      <c r="B3927">
        <v>0</v>
      </c>
      <c r="C3927">
        <v>0</v>
      </c>
      <c r="D3927">
        <v>1</v>
      </c>
      <c r="E3927">
        <v>0</v>
      </c>
      <c r="F3927">
        <v>0</v>
      </c>
      <c r="G3927">
        <v>0</v>
      </c>
      <c r="H3927" s="9">
        <v>3358.96311514545</v>
      </c>
      <c r="I3927" s="9">
        <v>-1.8301346000000001</v>
      </c>
      <c r="J3927" s="9">
        <v>-1.8312032</v>
      </c>
      <c r="K3927" s="9">
        <v>-10.41461</v>
      </c>
      <c r="L3927" s="9">
        <v>-39.776229999999998</v>
      </c>
      <c r="M3927" s="9">
        <v>-39.776229999999998</v>
      </c>
      <c r="N3927" s="9">
        <v>39</v>
      </c>
      <c r="O3927" s="9">
        <v>62.474986999999999</v>
      </c>
      <c r="P3927" s="9">
        <v>0</v>
      </c>
      <c r="Q3927" s="9">
        <v>2.02209469774195E-2</v>
      </c>
      <c r="R3927" s="9">
        <v>0</v>
      </c>
      <c r="S3927" s="9">
        <v>38601018475.662903</v>
      </c>
      <c r="T3927" s="9">
        <v>3358.96311514545</v>
      </c>
      <c r="U3927" s="9">
        <v>11.0489528610848</v>
      </c>
      <c r="V3927" s="9">
        <v>0</v>
      </c>
      <c r="W3927" s="9">
        <v>11.0489528610848</v>
      </c>
      <c r="X3927" s="9">
        <v>0</v>
      </c>
      <c r="Y3927" s="9">
        <v>0</v>
      </c>
      <c r="Z3927" s="9">
        <v>1.9071267999999999E-2</v>
      </c>
      <c r="AA3927" s="9">
        <v>175.83023</v>
      </c>
      <c r="AB3927" s="9"/>
      <c r="AQ3927" s="9" t="e">
        <f>#REF!-'Processed Potentiostat'!$J$3</f>
        <v>#REF!</v>
      </c>
    </row>
    <row r="3928" spans="1:43" x14ac:dyDescent="0.35">
      <c r="A3928">
        <v>2</v>
      </c>
      <c r="B3928">
        <v>0</v>
      </c>
      <c r="C3928">
        <v>0</v>
      </c>
      <c r="D3928">
        <v>1</v>
      </c>
      <c r="E3928">
        <v>0</v>
      </c>
      <c r="F3928">
        <v>0</v>
      </c>
      <c r="G3928">
        <v>0</v>
      </c>
      <c r="H3928" s="9">
        <v>3359.9631151201902</v>
      </c>
      <c r="I3928" s="9">
        <v>-1.8299509</v>
      </c>
      <c r="J3928" s="9">
        <v>-1.8302916</v>
      </c>
      <c r="K3928" s="9">
        <v>-9.2837724999999995</v>
      </c>
      <c r="L3928" s="9">
        <v>-39.785732000000003</v>
      </c>
      <c r="M3928" s="9">
        <v>-39.785732000000003</v>
      </c>
      <c r="N3928" s="9">
        <v>39</v>
      </c>
      <c r="O3928" s="9">
        <v>62.474986999999999</v>
      </c>
      <c r="P3928" s="9">
        <v>0</v>
      </c>
      <c r="Q3928" s="9">
        <v>2.0225778139392699E-2</v>
      </c>
      <c r="R3928" s="9">
        <v>0</v>
      </c>
      <c r="S3928" s="9">
        <v>334751157779.04999</v>
      </c>
      <c r="T3928" s="9">
        <v>3359.9631151201902</v>
      </c>
      <c r="U3928" s="9">
        <v>11.0515920422379</v>
      </c>
      <c r="V3928" s="9">
        <v>0</v>
      </c>
      <c r="W3928" s="9">
        <v>11.0515920422379</v>
      </c>
      <c r="X3928" s="9">
        <v>0</v>
      </c>
      <c r="Y3928" s="9">
        <v>0</v>
      </c>
      <c r="Z3928" s="9">
        <v>1.6992009999999998E-2</v>
      </c>
      <c r="AA3928" s="9">
        <v>197.14955</v>
      </c>
      <c r="AB3928" s="9"/>
      <c r="AQ3928" s="9" t="e">
        <f>#REF!-'Processed Potentiostat'!$J$3</f>
        <v>#REF!</v>
      </c>
    </row>
    <row r="3929" spans="1:43" x14ac:dyDescent="0.35">
      <c r="A3929">
        <v>2</v>
      </c>
      <c r="B3929">
        <v>0</v>
      </c>
      <c r="C3929">
        <v>0</v>
      </c>
      <c r="D3929">
        <v>1</v>
      </c>
      <c r="E3929">
        <v>0</v>
      </c>
      <c r="F3929">
        <v>0</v>
      </c>
      <c r="G3929">
        <v>0</v>
      </c>
      <c r="H3929" s="9">
        <v>3360.9631150949199</v>
      </c>
      <c r="I3929" s="9">
        <v>-1.8300601999999999</v>
      </c>
      <c r="J3929" s="9">
        <v>-1.8293752999999999</v>
      </c>
      <c r="K3929" s="9">
        <v>-12.609715</v>
      </c>
      <c r="L3929" s="9">
        <v>-39.797584999999998</v>
      </c>
      <c r="M3929" s="9">
        <v>-39.797584999999998</v>
      </c>
      <c r="N3929" s="9">
        <v>39</v>
      </c>
      <c r="O3929" s="9">
        <v>62.474986999999999</v>
      </c>
      <c r="P3929" s="9">
        <v>0</v>
      </c>
      <c r="Q3929" s="9">
        <v>2.02318009836592E-2</v>
      </c>
      <c r="R3929" s="9">
        <v>0</v>
      </c>
      <c r="S3929" s="9">
        <v>49902290629.530602</v>
      </c>
      <c r="T3929" s="9">
        <v>3360.9631150949199</v>
      </c>
      <c r="U3929" s="9">
        <v>11.0548842056446</v>
      </c>
      <c r="V3929" s="9">
        <v>0</v>
      </c>
      <c r="W3929" s="9">
        <v>11.0548842056446</v>
      </c>
      <c r="X3929" s="9">
        <v>0</v>
      </c>
      <c r="Y3929" s="9">
        <v>0</v>
      </c>
      <c r="Z3929" s="9">
        <v>2.3067898999999999E-2</v>
      </c>
      <c r="AA3929" s="9">
        <v>145.07666</v>
      </c>
      <c r="AB3929" s="9"/>
      <c r="AQ3929" s="9" t="e">
        <f>#REF!-'Processed Potentiostat'!$J$3</f>
        <v>#REF!</v>
      </c>
    </row>
    <row r="3930" spans="1:43" x14ac:dyDescent="0.35">
      <c r="A3930">
        <v>2</v>
      </c>
      <c r="B3930">
        <v>0</v>
      </c>
      <c r="C3930">
        <v>0</v>
      </c>
      <c r="D3930">
        <v>1</v>
      </c>
      <c r="E3930">
        <v>0</v>
      </c>
      <c r="F3930">
        <v>0</v>
      </c>
      <c r="G3930">
        <v>0</v>
      </c>
      <c r="H3930" s="9">
        <v>3361.96311506966</v>
      </c>
      <c r="I3930" s="9">
        <v>-1.8298801</v>
      </c>
      <c r="J3930" s="9">
        <v>-1.8294258999999999</v>
      </c>
      <c r="K3930" s="9">
        <v>-12.774556</v>
      </c>
      <c r="L3930" s="9">
        <v>-39.809052000000001</v>
      </c>
      <c r="M3930" s="9">
        <v>-39.809052000000001</v>
      </c>
      <c r="N3930" s="9">
        <v>39</v>
      </c>
      <c r="O3930" s="9">
        <v>62.474986999999999</v>
      </c>
      <c r="P3930" s="9">
        <v>0</v>
      </c>
      <c r="Q3930" s="9">
        <v>2.0237628203249799E-2</v>
      </c>
      <c r="R3930" s="9">
        <v>0</v>
      </c>
      <c r="S3930" s="9">
        <v>53302879119.143402</v>
      </c>
      <c r="T3930" s="9">
        <v>3361.96311506966</v>
      </c>
      <c r="U3930" s="9">
        <v>11.058070185496801</v>
      </c>
      <c r="V3930" s="9">
        <v>0</v>
      </c>
      <c r="W3930" s="9">
        <v>11.058070185496801</v>
      </c>
      <c r="X3930" s="9">
        <v>0</v>
      </c>
      <c r="Y3930" s="9">
        <v>0</v>
      </c>
      <c r="Z3930" s="9">
        <v>2.3370103999999999E-2</v>
      </c>
      <c r="AA3930" s="9">
        <v>143.20857000000001</v>
      </c>
      <c r="AB3930" s="9"/>
      <c r="AQ3930" s="9" t="e">
        <f>#REF!-'Processed Potentiostat'!$J$3</f>
        <v>#REF!</v>
      </c>
    </row>
    <row r="3931" spans="1:43" x14ac:dyDescent="0.35">
      <c r="A3931">
        <v>2</v>
      </c>
      <c r="B3931">
        <v>0</v>
      </c>
      <c r="C3931">
        <v>0</v>
      </c>
      <c r="D3931">
        <v>1</v>
      </c>
      <c r="E3931">
        <v>0</v>
      </c>
      <c r="F3931">
        <v>0</v>
      </c>
      <c r="G3931">
        <v>0</v>
      </c>
      <c r="H3931" s="9">
        <v>3362.9631150444002</v>
      </c>
      <c r="I3931" s="9">
        <v>-1.8300755</v>
      </c>
      <c r="J3931" s="9">
        <v>-1.829855</v>
      </c>
      <c r="K3931" s="9">
        <v>-11.276426000000001</v>
      </c>
      <c r="L3931" s="9">
        <v>-39.820991999999997</v>
      </c>
      <c r="M3931" s="9">
        <v>-39.820991999999997</v>
      </c>
      <c r="N3931" s="9">
        <v>39</v>
      </c>
      <c r="O3931" s="9">
        <v>62.474986999999999</v>
      </c>
      <c r="P3931" s="9">
        <v>0</v>
      </c>
      <c r="Q3931" s="9">
        <v>2.0243697223458701E-2</v>
      </c>
      <c r="R3931" s="9">
        <v>0</v>
      </c>
      <c r="S3931" s="9">
        <v>125297326726.539</v>
      </c>
      <c r="T3931" s="9">
        <v>3362.9631150444002</v>
      </c>
      <c r="U3931" s="9">
        <v>11.0613860373018</v>
      </c>
      <c r="V3931" s="9">
        <v>0</v>
      </c>
      <c r="W3931" s="9">
        <v>11.0613860373018</v>
      </c>
      <c r="X3931" s="9">
        <v>0</v>
      </c>
      <c r="Y3931" s="9">
        <v>0</v>
      </c>
      <c r="Z3931" s="9">
        <v>2.0634224999999999E-2</v>
      </c>
      <c r="AA3931" s="9">
        <v>162.27260000000001</v>
      </c>
      <c r="AB3931" s="9"/>
      <c r="AQ3931" s="9" t="e">
        <f>#REF!-'Processed Potentiostat'!$J$3</f>
        <v>#REF!</v>
      </c>
    </row>
    <row r="3932" spans="1:43" x14ac:dyDescent="0.35">
      <c r="A3932">
        <v>2</v>
      </c>
      <c r="B3932">
        <v>0</v>
      </c>
      <c r="C3932">
        <v>0</v>
      </c>
      <c r="D3932">
        <v>1</v>
      </c>
      <c r="E3932">
        <v>0</v>
      </c>
      <c r="F3932">
        <v>0</v>
      </c>
      <c r="G3932">
        <v>0</v>
      </c>
      <c r="H3932" s="9">
        <v>3363.9631150191399</v>
      </c>
      <c r="I3932" s="9">
        <v>-1.8298573</v>
      </c>
      <c r="J3932" s="9">
        <v>-1.8306496000000001</v>
      </c>
      <c r="K3932" s="9">
        <v>-9.4730015000000005</v>
      </c>
      <c r="L3932" s="9">
        <v>-39.831642000000002</v>
      </c>
      <c r="M3932" s="9">
        <v>-39.831642000000002</v>
      </c>
      <c r="N3932" s="9">
        <v>39</v>
      </c>
      <c r="O3932" s="9">
        <v>62.474986999999999</v>
      </c>
      <c r="P3932" s="9">
        <v>0</v>
      </c>
      <c r="Q3932" s="9">
        <v>2.0249113218021499E-2</v>
      </c>
      <c r="R3932" s="9">
        <v>0</v>
      </c>
      <c r="S3932" s="9">
        <v>83533007601.621201</v>
      </c>
      <c r="T3932" s="9">
        <v>3363.9631150191399</v>
      </c>
      <c r="U3932" s="9">
        <v>11.064344989143599</v>
      </c>
      <c r="V3932" s="9">
        <v>0</v>
      </c>
      <c r="W3932" s="9">
        <v>11.064344989143599</v>
      </c>
      <c r="X3932" s="9">
        <v>0</v>
      </c>
      <c r="Y3932" s="9">
        <v>0</v>
      </c>
      <c r="Z3932" s="9">
        <v>1.7341746000000002E-2</v>
      </c>
      <c r="AA3932" s="9">
        <v>193.24915999999999</v>
      </c>
      <c r="AB3932" s="9"/>
      <c r="AQ3932" s="9" t="e">
        <f>#REF!-'Processed Potentiostat'!$J$3</f>
        <v>#REF!</v>
      </c>
    </row>
    <row r="3933" spans="1:43" x14ac:dyDescent="0.35">
      <c r="A3933">
        <v>2</v>
      </c>
      <c r="B3933">
        <v>0</v>
      </c>
      <c r="C3933">
        <v>0</v>
      </c>
      <c r="D3933">
        <v>1</v>
      </c>
      <c r="E3933">
        <v>0</v>
      </c>
      <c r="F3933">
        <v>0</v>
      </c>
      <c r="G3933">
        <v>0</v>
      </c>
      <c r="H3933" s="9">
        <v>3364.96311499388</v>
      </c>
      <c r="I3933" s="9">
        <v>-1.8298833000000001</v>
      </c>
      <c r="J3933" s="9">
        <v>-1.8307674</v>
      </c>
      <c r="K3933" s="9">
        <v>-11.344747999999999</v>
      </c>
      <c r="L3933" s="9">
        <v>-39.843181999999999</v>
      </c>
      <c r="M3933" s="9">
        <v>-39.843181999999999</v>
      </c>
      <c r="N3933" s="9">
        <v>39</v>
      </c>
      <c r="O3933" s="9">
        <v>62.474986999999999</v>
      </c>
      <c r="P3933" s="9">
        <v>0</v>
      </c>
      <c r="Q3933" s="9">
        <v>2.0254981569601999E-2</v>
      </c>
      <c r="R3933" s="9">
        <v>0</v>
      </c>
      <c r="S3933" s="9">
        <v>67006579828.090698</v>
      </c>
      <c r="T3933" s="9">
        <v>3364.96311499388</v>
      </c>
      <c r="U3933" s="9">
        <v>11.0675500559315</v>
      </c>
      <c r="V3933" s="9">
        <v>0</v>
      </c>
      <c r="W3933" s="9">
        <v>11.0675500559315</v>
      </c>
      <c r="X3933" s="9">
        <v>0</v>
      </c>
      <c r="Y3933" s="9">
        <v>0</v>
      </c>
      <c r="Z3933" s="9">
        <v>2.0769596000000001E-2</v>
      </c>
      <c r="AA3933" s="9">
        <v>161.37576000000001</v>
      </c>
      <c r="AB3933" s="9"/>
      <c r="AQ3933" s="9" t="e">
        <f>#REF!-'Processed Potentiostat'!$J$3</f>
        <v>#REF!</v>
      </c>
    </row>
    <row r="3934" spans="1:43" x14ac:dyDescent="0.35">
      <c r="A3934">
        <v>2</v>
      </c>
      <c r="B3934">
        <v>0</v>
      </c>
      <c r="C3934">
        <v>0</v>
      </c>
      <c r="D3934">
        <v>1</v>
      </c>
      <c r="E3934">
        <v>0</v>
      </c>
      <c r="F3934">
        <v>0</v>
      </c>
      <c r="G3934">
        <v>0</v>
      </c>
      <c r="H3934" s="9">
        <v>3365.0883149907099</v>
      </c>
      <c r="I3934" s="9">
        <v>-1.8300308999999999</v>
      </c>
      <c r="J3934" s="9">
        <v>-1.8304644000000001</v>
      </c>
      <c r="K3934" s="9">
        <v>-16.384112999999999</v>
      </c>
      <c r="L3934" s="9">
        <v>-39.844662</v>
      </c>
      <c r="M3934" s="9">
        <v>-39.844662</v>
      </c>
      <c r="N3934" s="9">
        <v>39</v>
      </c>
      <c r="O3934" s="9">
        <v>62.474986999999999</v>
      </c>
      <c r="P3934" s="9">
        <v>0</v>
      </c>
      <c r="Q3934" s="9">
        <v>2.0255734145977401E-2</v>
      </c>
      <c r="R3934" s="9">
        <v>0</v>
      </c>
      <c r="S3934" s="9">
        <v>136648103702.48801</v>
      </c>
      <c r="T3934" s="9">
        <v>3365.0883149907099</v>
      </c>
      <c r="U3934" s="9">
        <v>11.067962039056299</v>
      </c>
      <c r="V3934" s="9">
        <v>0</v>
      </c>
      <c r="W3934" s="9">
        <v>11.067962039056299</v>
      </c>
      <c r="X3934" s="9">
        <v>0</v>
      </c>
      <c r="Y3934" s="9">
        <v>0</v>
      </c>
      <c r="Z3934" s="9">
        <v>2.9990534999999999E-2</v>
      </c>
      <c r="AA3934" s="9">
        <v>111.72190999999999</v>
      </c>
      <c r="AB3934" s="9"/>
      <c r="AQ3934" s="9" t="e">
        <f>#REF!-'Processed Potentiostat'!$J$3</f>
        <v>#REF!</v>
      </c>
    </row>
    <row r="3935" spans="1:43" x14ac:dyDescent="0.35">
      <c r="A3935">
        <v>2</v>
      </c>
      <c r="B3935">
        <v>0</v>
      </c>
      <c r="C3935">
        <v>0</v>
      </c>
      <c r="D3935">
        <v>1</v>
      </c>
      <c r="E3935">
        <v>0</v>
      </c>
      <c r="F3935">
        <v>0</v>
      </c>
      <c r="G3935">
        <v>0</v>
      </c>
      <c r="H3935" s="9">
        <v>3365.3085149851499</v>
      </c>
      <c r="I3935" s="9">
        <v>-1.8301339999999999</v>
      </c>
      <c r="J3935" s="9">
        <v>-1.8295231999999999</v>
      </c>
      <c r="K3935" s="9">
        <v>-21.387926</v>
      </c>
      <c r="L3935" s="9">
        <v>-39.848731999999998</v>
      </c>
      <c r="M3935" s="9">
        <v>-39.848731999999998</v>
      </c>
      <c r="N3935" s="9">
        <v>39</v>
      </c>
      <c r="O3935" s="9">
        <v>62.474986999999999</v>
      </c>
      <c r="P3935" s="9">
        <v>0</v>
      </c>
      <c r="Q3935" s="9">
        <v>2.0257802666905401E-2</v>
      </c>
      <c r="R3935" s="9">
        <v>0</v>
      </c>
      <c r="S3935" s="9">
        <v>61346190522.145203</v>
      </c>
      <c r="T3935" s="9">
        <v>3365.3085149851499</v>
      </c>
      <c r="U3935" s="9">
        <v>11.069092225868401</v>
      </c>
      <c r="V3935" s="9">
        <v>0</v>
      </c>
      <c r="W3935" s="9">
        <v>11.069092225868401</v>
      </c>
      <c r="X3935" s="9">
        <v>0</v>
      </c>
      <c r="Y3935" s="9">
        <v>0</v>
      </c>
      <c r="Z3935" s="9">
        <v>3.9129707999999999E-2</v>
      </c>
      <c r="AA3935" s="9">
        <v>85.540001000000004</v>
      </c>
      <c r="AB3935" s="9"/>
      <c r="AQ3935" s="9" t="e">
        <f>#REF!-'Processed Potentiostat'!$J$3</f>
        <v>#REF!</v>
      </c>
    </row>
    <row r="3936" spans="1:43" x14ac:dyDescent="0.35">
      <c r="A3936">
        <v>2</v>
      </c>
      <c r="B3936">
        <v>0</v>
      </c>
      <c r="C3936">
        <v>0</v>
      </c>
      <c r="D3936">
        <v>1</v>
      </c>
      <c r="E3936">
        <v>0</v>
      </c>
      <c r="F3936">
        <v>0</v>
      </c>
      <c r="G3936">
        <v>0</v>
      </c>
      <c r="H3936" s="9">
        <v>3365.3621149838</v>
      </c>
      <c r="I3936" s="9">
        <v>-1.8300164000000001</v>
      </c>
      <c r="J3936" s="9">
        <v>-1.8310013000000001</v>
      </c>
      <c r="K3936" s="9">
        <v>-16.221938999999999</v>
      </c>
      <c r="L3936" s="9">
        <v>-39.849957000000003</v>
      </c>
      <c r="M3936" s="9">
        <v>-39.849957000000003</v>
      </c>
      <c r="N3936" s="9">
        <v>39</v>
      </c>
      <c r="O3936" s="9">
        <v>62.474986999999999</v>
      </c>
      <c r="P3936" s="9">
        <v>0</v>
      </c>
      <c r="Q3936" s="9">
        <v>2.0258425470711602E-2</v>
      </c>
      <c r="R3936" s="9">
        <v>0</v>
      </c>
      <c r="S3936" s="9">
        <v>48098657564.110497</v>
      </c>
      <c r="T3936" s="9">
        <v>3365.3621149838</v>
      </c>
      <c r="U3936" s="9">
        <v>11.069432565588601</v>
      </c>
      <c r="V3936" s="9">
        <v>0</v>
      </c>
      <c r="W3936" s="9">
        <v>11.069432565588601</v>
      </c>
      <c r="X3936" s="9">
        <v>0</v>
      </c>
      <c r="Y3936" s="9">
        <v>0</v>
      </c>
      <c r="Z3936" s="9">
        <v>2.9702391000000002E-2</v>
      </c>
      <c r="AA3936" s="9">
        <v>112.87191</v>
      </c>
      <c r="AB3936" s="9"/>
      <c r="AQ3936" s="9" t="e">
        <f>#REF!-'Processed Potentiostat'!$J$3</f>
        <v>#REF!</v>
      </c>
    </row>
    <row r="3937" spans="1:43" x14ac:dyDescent="0.35">
      <c r="A3937">
        <v>2</v>
      </c>
      <c r="B3937">
        <v>0</v>
      </c>
      <c r="C3937">
        <v>0</v>
      </c>
      <c r="D3937">
        <v>1</v>
      </c>
      <c r="E3937">
        <v>0</v>
      </c>
      <c r="F3937">
        <v>0</v>
      </c>
      <c r="G3937">
        <v>0</v>
      </c>
      <c r="H3937" s="9">
        <v>3366.3205149595801</v>
      </c>
      <c r="I3937" s="9">
        <v>-1.8299491000000001</v>
      </c>
      <c r="J3937" s="9">
        <v>-1.8307728999999999</v>
      </c>
      <c r="K3937" s="9">
        <v>-11.220756</v>
      </c>
      <c r="L3937" s="9">
        <v>-39.862270000000002</v>
      </c>
      <c r="M3937" s="9">
        <v>-39.862270000000002</v>
      </c>
      <c r="N3937" s="9">
        <v>39</v>
      </c>
      <c r="O3937" s="9">
        <v>62.474986999999999</v>
      </c>
      <c r="P3937" s="9">
        <v>0</v>
      </c>
      <c r="Q3937" s="9">
        <v>2.0264687651088801E-2</v>
      </c>
      <c r="R3937" s="9">
        <v>0</v>
      </c>
      <c r="S3937" s="9">
        <v>66426092763.928101</v>
      </c>
      <c r="T3937" s="9">
        <v>3366.3205149595801</v>
      </c>
      <c r="U3937" s="9">
        <v>11.072852577554301</v>
      </c>
      <c r="V3937" s="9">
        <v>0</v>
      </c>
      <c r="W3937" s="9">
        <v>11.072852577554301</v>
      </c>
      <c r="X3937" s="9">
        <v>0</v>
      </c>
      <c r="Y3937" s="9">
        <v>0</v>
      </c>
      <c r="Z3937" s="9">
        <v>2.0542655E-2</v>
      </c>
      <c r="AA3937" s="9">
        <v>163.15950000000001</v>
      </c>
      <c r="AB3937" s="9"/>
      <c r="AQ3937" s="9" t="e">
        <f>#REF!-'Processed Potentiostat'!$J$3</f>
        <v>#REF!</v>
      </c>
    </row>
    <row r="3938" spans="1:43" x14ac:dyDescent="0.35">
      <c r="A3938">
        <v>2</v>
      </c>
      <c r="B3938">
        <v>0</v>
      </c>
      <c r="C3938">
        <v>0</v>
      </c>
      <c r="D3938">
        <v>1</v>
      </c>
      <c r="E3938">
        <v>0</v>
      </c>
      <c r="F3938">
        <v>0</v>
      </c>
      <c r="G3938">
        <v>0</v>
      </c>
      <c r="H3938" s="9">
        <v>3367.3205149343198</v>
      </c>
      <c r="I3938" s="9">
        <v>-1.8298885</v>
      </c>
      <c r="J3938" s="9">
        <v>-1.8302795000000001</v>
      </c>
      <c r="K3938" s="9">
        <v>-13.723633</v>
      </c>
      <c r="L3938" s="9">
        <v>-39.875919000000003</v>
      </c>
      <c r="M3938" s="9">
        <v>-39.875919000000003</v>
      </c>
      <c r="N3938" s="9">
        <v>39</v>
      </c>
      <c r="O3938" s="9">
        <v>62.474986999999999</v>
      </c>
      <c r="P3938" s="9">
        <v>0</v>
      </c>
      <c r="Q3938" s="9">
        <v>2.0271626945630301E-2</v>
      </c>
      <c r="R3938" s="9">
        <v>0</v>
      </c>
      <c r="S3938" s="9">
        <v>373746878061.38898</v>
      </c>
      <c r="T3938" s="9">
        <v>3367.3205149343198</v>
      </c>
      <c r="U3938" s="9">
        <v>11.0766442572058</v>
      </c>
      <c r="V3938" s="9">
        <v>0</v>
      </c>
      <c r="W3938" s="9">
        <v>11.0766442572058</v>
      </c>
      <c r="X3938" s="9">
        <v>0</v>
      </c>
      <c r="Y3938" s="9">
        <v>0</v>
      </c>
      <c r="Z3938" s="9">
        <v>2.5118082999999999E-2</v>
      </c>
      <c r="AA3938" s="9">
        <v>133.36697000000001</v>
      </c>
      <c r="AB3938" s="9"/>
      <c r="AQ3938" s="9" t="e">
        <f>#REF!-'Processed Potentiostat'!$J$3</f>
        <v>#REF!</v>
      </c>
    </row>
    <row r="3939" spans="1:43" x14ac:dyDescent="0.35">
      <c r="A3939">
        <v>2</v>
      </c>
      <c r="B3939">
        <v>0</v>
      </c>
      <c r="C3939">
        <v>0</v>
      </c>
      <c r="D3939">
        <v>1</v>
      </c>
      <c r="E3939">
        <v>0</v>
      </c>
      <c r="F3939">
        <v>0</v>
      </c>
      <c r="G3939">
        <v>0</v>
      </c>
      <c r="H3939" s="9">
        <v>3368.32051490906</v>
      </c>
      <c r="I3939" s="9">
        <v>-1.8301134999999999</v>
      </c>
      <c r="J3939" s="9">
        <v>-1.8299345</v>
      </c>
      <c r="K3939" s="9">
        <v>-12.760228</v>
      </c>
      <c r="L3939" s="9">
        <v>-39.888634000000003</v>
      </c>
      <c r="M3939" s="9">
        <v>-39.888634000000003</v>
      </c>
      <c r="N3939" s="9">
        <v>39</v>
      </c>
      <c r="O3939" s="9">
        <v>62.474986999999999</v>
      </c>
      <c r="P3939" s="9">
        <v>0</v>
      </c>
      <c r="Q3939" s="9">
        <v>2.02780898604304E-2</v>
      </c>
      <c r="R3939" s="9">
        <v>0</v>
      </c>
      <c r="S3939" s="9">
        <v>167388745281.89001</v>
      </c>
      <c r="T3939" s="9">
        <v>3368.32051490906</v>
      </c>
      <c r="U3939" s="9">
        <v>11.080175698415999</v>
      </c>
      <c r="V3939" s="9">
        <v>0</v>
      </c>
      <c r="W3939" s="9">
        <v>11.080175698415999</v>
      </c>
      <c r="X3939" s="9">
        <v>0</v>
      </c>
      <c r="Y3939" s="9">
        <v>0</v>
      </c>
      <c r="Z3939" s="9">
        <v>2.3350381999999999E-2</v>
      </c>
      <c r="AA3939" s="9">
        <v>143.40923000000001</v>
      </c>
      <c r="AB3939" s="9"/>
      <c r="AQ3939" s="9" t="e">
        <f>#REF!-'Processed Potentiostat'!$J$3</f>
        <v>#REF!</v>
      </c>
    </row>
    <row r="3940" spans="1:43" x14ac:dyDescent="0.35">
      <c r="A3940">
        <v>2</v>
      </c>
      <c r="B3940">
        <v>0</v>
      </c>
      <c r="C3940">
        <v>0</v>
      </c>
      <c r="D3940">
        <v>1</v>
      </c>
      <c r="E3940">
        <v>0</v>
      </c>
      <c r="F3940">
        <v>0</v>
      </c>
      <c r="G3940">
        <v>0</v>
      </c>
      <c r="H3940" s="9">
        <v>3369.3205148838001</v>
      </c>
      <c r="I3940" s="9">
        <v>-1.8301599</v>
      </c>
      <c r="J3940" s="9">
        <v>-1.8296535</v>
      </c>
      <c r="K3940" s="9">
        <v>-14.057508</v>
      </c>
      <c r="L3940" s="9">
        <v>-39.902405000000002</v>
      </c>
      <c r="M3940" s="9">
        <v>-39.902405000000002</v>
      </c>
      <c r="N3940" s="9">
        <v>39</v>
      </c>
      <c r="O3940" s="9">
        <v>62.474986999999999</v>
      </c>
      <c r="P3940" s="9">
        <v>0</v>
      </c>
      <c r="Q3940" s="9">
        <v>2.0285088822345799E-2</v>
      </c>
      <c r="R3940" s="9">
        <v>0</v>
      </c>
      <c r="S3940" s="9">
        <v>76842428707.9673</v>
      </c>
      <c r="T3940" s="9">
        <v>3369.3205148838001</v>
      </c>
      <c r="U3940" s="9">
        <v>11.0840009136963</v>
      </c>
      <c r="V3940" s="9">
        <v>0</v>
      </c>
      <c r="W3940" s="9">
        <v>11.0840009136963</v>
      </c>
      <c r="X3940" s="9">
        <v>0</v>
      </c>
      <c r="Y3940" s="9">
        <v>0</v>
      </c>
      <c r="Z3940" s="9">
        <v>2.5720367000000001E-2</v>
      </c>
      <c r="AA3940" s="9">
        <v>130.15491</v>
      </c>
      <c r="AB3940" s="9"/>
      <c r="AQ3940" s="9" t="e">
        <f>#REF!-'Processed Potentiostat'!$J$3</f>
        <v>#REF!</v>
      </c>
    </row>
    <row r="3941" spans="1:43" x14ac:dyDescent="0.35">
      <c r="A3941">
        <v>2</v>
      </c>
      <c r="B3941">
        <v>0</v>
      </c>
      <c r="C3941">
        <v>0</v>
      </c>
      <c r="D3941">
        <v>1</v>
      </c>
      <c r="E3941">
        <v>0</v>
      </c>
      <c r="F3941">
        <v>0</v>
      </c>
      <c r="G3941">
        <v>0</v>
      </c>
      <c r="H3941" s="9">
        <v>3369.58111487721</v>
      </c>
      <c r="I3941" s="9">
        <v>-1.8299786</v>
      </c>
      <c r="J3941" s="9">
        <v>-1.8301240000000001</v>
      </c>
      <c r="K3941" s="9">
        <v>-19.095196000000001</v>
      </c>
      <c r="L3941" s="9">
        <v>-39.905963999999997</v>
      </c>
      <c r="M3941" s="9">
        <v>-39.905963999999997</v>
      </c>
      <c r="N3941" s="9">
        <v>39</v>
      </c>
      <c r="O3941" s="9">
        <v>62.474986999999999</v>
      </c>
      <c r="P3941" s="9">
        <v>0</v>
      </c>
      <c r="Q3941" s="9">
        <v>2.0286898160503501E-2</v>
      </c>
      <c r="R3941" s="9">
        <v>0</v>
      </c>
      <c r="S3941" s="9">
        <v>818473072801.61902</v>
      </c>
      <c r="T3941" s="9">
        <v>3369.58111487721</v>
      </c>
      <c r="U3941" s="9">
        <v>11.084989931049</v>
      </c>
      <c r="V3941" s="9">
        <v>0</v>
      </c>
      <c r="W3941" s="9">
        <v>11.084989931049</v>
      </c>
      <c r="X3941" s="9">
        <v>0</v>
      </c>
      <c r="Y3941" s="9">
        <v>0</v>
      </c>
      <c r="Z3941" s="9">
        <v>3.4946576E-2</v>
      </c>
      <c r="AA3941" s="9">
        <v>95.842117000000002</v>
      </c>
      <c r="AB3941" s="9"/>
      <c r="AQ3941" s="9" t="e">
        <f>#REF!-'Processed Potentiostat'!$J$3</f>
        <v>#REF!</v>
      </c>
    </row>
    <row r="3942" spans="1:43" x14ac:dyDescent="0.35">
      <c r="A3942">
        <v>2</v>
      </c>
      <c r="B3942">
        <v>0</v>
      </c>
      <c r="C3942">
        <v>0</v>
      </c>
      <c r="D3942">
        <v>1</v>
      </c>
      <c r="E3942">
        <v>0</v>
      </c>
      <c r="F3942">
        <v>0</v>
      </c>
      <c r="G3942">
        <v>0</v>
      </c>
      <c r="H3942" s="9">
        <v>3369.6207148762101</v>
      </c>
      <c r="I3942" s="9">
        <v>-1.830147</v>
      </c>
      <c r="J3942" s="9">
        <v>-1.8307781000000001</v>
      </c>
      <c r="K3942" s="9">
        <v>-13.898496</v>
      </c>
      <c r="L3942" s="9">
        <v>-39.906719000000002</v>
      </c>
      <c r="M3942" s="9">
        <v>-39.906719000000002</v>
      </c>
      <c r="N3942" s="9">
        <v>39</v>
      </c>
      <c r="O3942" s="9">
        <v>62.474986999999999</v>
      </c>
      <c r="P3942" s="9">
        <v>0</v>
      </c>
      <c r="Q3942" s="9">
        <v>2.0287282273039799E-2</v>
      </c>
      <c r="R3942" s="9">
        <v>0</v>
      </c>
      <c r="S3942" s="9">
        <v>65923948040.514503</v>
      </c>
      <c r="T3942" s="9">
        <v>3369.6207148762101</v>
      </c>
      <c r="U3942" s="9">
        <v>11.0851992550734</v>
      </c>
      <c r="V3942" s="9">
        <v>0</v>
      </c>
      <c r="W3942" s="9">
        <v>11.0851992550734</v>
      </c>
      <c r="X3942" s="9">
        <v>0</v>
      </c>
      <c r="Y3942" s="9">
        <v>0</v>
      </c>
      <c r="Z3942" s="9">
        <v>2.5445063E-2</v>
      </c>
      <c r="AA3942" s="9">
        <v>131.72490999999999</v>
      </c>
      <c r="AB3942" s="9"/>
      <c r="AQ3942" s="9" t="e">
        <f>#REF!-'Processed Potentiostat'!$J$3</f>
        <v>#REF!</v>
      </c>
    </row>
    <row r="3943" spans="1:43" x14ac:dyDescent="0.35">
      <c r="A3943">
        <v>2</v>
      </c>
      <c r="B3943">
        <v>0</v>
      </c>
      <c r="C3943">
        <v>0</v>
      </c>
      <c r="D3943">
        <v>1</v>
      </c>
      <c r="E3943">
        <v>0</v>
      </c>
      <c r="F3943">
        <v>0</v>
      </c>
      <c r="G3943">
        <v>0</v>
      </c>
      <c r="H3943" s="9">
        <v>3370.6207148509502</v>
      </c>
      <c r="I3943" s="9">
        <v>-1.8298417</v>
      </c>
      <c r="J3943" s="9">
        <v>-1.8308533</v>
      </c>
      <c r="K3943" s="9">
        <v>-11.179983999999999</v>
      </c>
      <c r="L3943" s="9">
        <v>-39.918349999999997</v>
      </c>
      <c r="M3943" s="9">
        <v>-39.918349999999997</v>
      </c>
      <c r="N3943" s="9">
        <v>39</v>
      </c>
      <c r="O3943" s="9">
        <v>62.474986999999999</v>
      </c>
      <c r="P3943" s="9">
        <v>0</v>
      </c>
      <c r="Q3943" s="9">
        <v>2.0293197461132801E-2</v>
      </c>
      <c r="R3943" s="9">
        <v>0</v>
      </c>
      <c r="S3943" s="9">
        <v>58654651217.670303</v>
      </c>
      <c r="T3943" s="9">
        <v>3370.6207148509502</v>
      </c>
      <c r="U3943" s="9">
        <v>11.0884310073879</v>
      </c>
      <c r="V3943" s="9">
        <v>0</v>
      </c>
      <c r="W3943" s="9">
        <v>11.0884310073879</v>
      </c>
      <c r="X3943" s="9">
        <v>0</v>
      </c>
      <c r="Y3943" s="9">
        <v>0</v>
      </c>
      <c r="Z3943" s="9">
        <v>2.0468910999999999E-2</v>
      </c>
      <c r="AA3943" s="9">
        <v>163.76172</v>
      </c>
      <c r="AB3943" s="9"/>
      <c r="AQ3943" s="9" t="e">
        <f>#REF!-'Processed Potentiostat'!$J$3</f>
        <v>#REF!</v>
      </c>
    </row>
    <row r="3944" spans="1:43" x14ac:dyDescent="0.35">
      <c r="A3944">
        <v>2</v>
      </c>
      <c r="B3944">
        <v>0</v>
      </c>
      <c r="C3944">
        <v>0</v>
      </c>
      <c r="D3944">
        <v>1</v>
      </c>
      <c r="E3944">
        <v>0</v>
      </c>
      <c r="F3944">
        <v>0</v>
      </c>
      <c r="G3944">
        <v>0</v>
      </c>
      <c r="H3944" s="9">
        <v>3371.6207148256899</v>
      </c>
      <c r="I3944" s="9">
        <v>-1.8301497</v>
      </c>
      <c r="J3944" s="9">
        <v>-1.8313267</v>
      </c>
      <c r="K3944" s="9">
        <v>-10.940647</v>
      </c>
      <c r="L3944" s="9">
        <v>-39.929512000000003</v>
      </c>
      <c r="M3944" s="9">
        <v>-39.929512000000003</v>
      </c>
      <c r="N3944" s="9">
        <v>39</v>
      </c>
      <c r="O3944" s="9">
        <v>62.474986999999999</v>
      </c>
      <c r="P3944" s="9">
        <v>0</v>
      </c>
      <c r="Q3944" s="9">
        <v>2.02988754917739E-2</v>
      </c>
      <c r="R3944" s="9">
        <v>0</v>
      </c>
      <c r="S3944" s="9">
        <v>34602584018.889</v>
      </c>
      <c r="T3944" s="9">
        <v>3371.6207148256899</v>
      </c>
      <c r="U3944" s="9">
        <v>11.0915307635349</v>
      </c>
      <c r="V3944" s="9">
        <v>0</v>
      </c>
      <c r="W3944" s="9">
        <v>11.0915307635349</v>
      </c>
      <c r="X3944" s="9">
        <v>0</v>
      </c>
      <c r="Y3944" s="9">
        <v>0</v>
      </c>
      <c r="Z3944" s="9">
        <v>2.0035899999999999E-2</v>
      </c>
      <c r="AA3944" s="9">
        <v>167.38741999999999</v>
      </c>
      <c r="AB3944" s="9"/>
      <c r="AQ3944" s="9" t="e">
        <f>#REF!-'Processed Potentiostat'!$J$3</f>
        <v>#REF!</v>
      </c>
    </row>
    <row r="3945" spans="1:43" x14ac:dyDescent="0.35">
      <c r="A3945">
        <v>2</v>
      </c>
      <c r="B3945">
        <v>0</v>
      </c>
      <c r="C3945">
        <v>0</v>
      </c>
      <c r="D3945">
        <v>1</v>
      </c>
      <c r="E3945">
        <v>0</v>
      </c>
      <c r="F3945">
        <v>0</v>
      </c>
      <c r="G3945">
        <v>0</v>
      </c>
      <c r="H3945" s="9">
        <v>3372.6207148004301</v>
      </c>
      <c r="I3945" s="9">
        <v>-1.8298861</v>
      </c>
      <c r="J3945" s="9">
        <v>-1.8312005</v>
      </c>
      <c r="K3945" s="9">
        <v>-15.203281</v>
      </c>
      <c r="L3945" s="9">
        <v>-39.943061999999998</v>
      </c>
      <c r="M3945" s="9">
        <v>-39.943061999999998</v>
      </c>
      <c r="N3945" s="9">
        <v>39</v>
      </c>
      <c r="O3945" s="9">
        <v>62.474986999999999</v>
      </c>
      <c r="P3945" s="9">
        <v>0</v>
      </c>
      <c r="Q3945" s="9">
        <v>2.0305767827566601E-2</v>
      </c>
      <c r="R3945" s="9">
        <v>0</v>
      </c>
      <c r="S3945" s="9">
        <v>38866336280.832199</v>
      </c>
      <c r="T3945" s="9">
        <v>3372.6207148004301</v>
      </c>
      <c r="U3945" s="9">
        <v>11.095294855603001</v>
      </c>
      <c r="V3945" s="9">
        <v>0</v>
      </c>
      <c r="W3945" s="9">
        <v>11.095294855603001</v>
      </c>
      <c r="X3945" s="9">
        <v>0</v>
      </c>
      <c r="Y3945" s="9">
        <v>0</v>
      </c>
      <c r="Z3945" s="9">
        <v>2.7840257E-2</v>
      </c>
      <c r="AA3945" s="9">
        <v>120.44772</v>
      </c>
      <c r="AB3945" s="9"/>
      <c r="AQ3945" s="9" t="e">
        <f>#REF!-'Processed Potentiostat'!$J$3</f>
        <v>#REF!</v>
      </c>
    </row>
    <row r="3946" spans="1:43" x14ac:dyDescent="0.35">
      <c r="A3946">
        <v>2</v>
      </c>
      <c r="B3946">
        <v>0</v>
      </c>
      <c r="C3946">
        <v>0</v>
      </c>
      <c r="D3946">
        <v>1</v>
      </c>
      <c r="E3946">
        <v>0</v>
      </c>
      <c r="F3946">
        <v>0</v>
      </c>
      <c r="G3946">
        <v>0</v>
      </c>
      <c r="H3946" s="9">
        <v>3373.6207147751702</v>
      </c>
      <c r="I3946" s="9">
        <v>-1.8300341</v>
      </c>
      <c r="J3946" s="9">
        <v>-1.8296174000000001</v>
      </c>
      <c r="K3946" s="9">
        <v>-15.985915</v>
      </c>
      <c r="L3946" s="9">
        <v>-39.958224999999999</v>
      </c>
      <c r="M3946" s="9">
        <v>-39.958224999999999</v>
      </c>
      <c r="N3946" s="9">
        <v>39</v>
      </c>
      <c r="O3946" s="9">
        <v>62.474986999999999</v>
      </c>
      <c r="P3946" s="9">
        <v>0</v>
      </c>
      <c r="Q3946" s="9">
        <v>2.0313474288614599E-2</v>
      </c>
      <c r="R3946" s="9">
        <v>0</v>
      </c>
      <c r="S3946" s="9">
        <v>71945455031.763702</v>
      </c>
      <c r="T3946" s="9">
        <v>3373.6207147751702</v>
      </c>
      <c r="U3946" s="9">
        <v>11.0995065832465</v>
      </c>
      <c r="V3946" s="9">
        <v>0</v>
      </c>
      <c r="W3946" s="9">
        <v>11.0995065832465</v>
      </c>
      <c r="X3946" s="9">
        <v>0</v>
      </c>
      <c r="Y3946" s="9">
        <v>0</v>
      </c>
      <c r="Z3946" s="9">
        <v>2.9248109000000001E-2</v>
      </c>
      <c r="AA3946" s="9">
        <v>114.45184</v>
      </c>
      <c r="AB3946" s="9"/>
      <c r="AQ3946" s="9" t="e">
        <f>#REF!-'Processed Potentiostat'!$J$3</f>
        <v>#REF!</v>
      </c>
    </row>
    <row r="3947" spans="1:43" x14ac:dyDescent="0.35">
      <c r="A3947">
        <v>2</v>
      </c>
      <c r="B3947">
        <v>0</v>
      </c>
      <c r="C3947">
        <v>0</v>
      </c>
      <c r="D3947">
        <v>1</v>
      </c>
      <c r="E3947">
        <v>0</v>
      </c>
      <c r="F3947">
        <v>0</v>
      </c>
      <c r="G3947">
        <v>0</v>
      </c>
      <c r="H3947" s="9">
        <v>3374.6207147498999</v>
      </c>
      <c r="I3947" s="9">
        <v>-1.8299570000000001</v>
      </c>
      <c r="J3947" s="9">
        <v>-1.8307344999999999</v>
      </c>
      <c r="K3947" s="9">
        <v>-12.079677</v>
      </c>
      <c r="L3947" s="9">
        <v>-39.971992</v>
      </c>
      <c r="M3947" s="9">
        <v>-39.971992</v>
      </c>
      <c r="N3947" s="9">
        <v>39</v>
      </c>
      <c r="O3947" s="9">
        <v>62.474986999999999</v>
      </c>
      <c r="P3947" s="9">
        <v>0</v>
      </c>
      <c r="Q3947" s="9">
        <v>2.0320475445717499E-2</v>
      </c>
      <c r="R3947" s="9">
        <v>0</v>
      </c>
      <c r="S3947" s="9">
        <v>71160733403.875702</v>
      </c>
      <c r="T3947" s="9">
        <v>3374.6207147498999</v>
      </c>
      <c r="U3947" s="9">
        <v>11.1033312413117</v>
      </c>
      <c r="V3947" s="9">
        <v>0</v>
      </c>
      <c r="W3947" s="9">
        <v>11.1033312413117</v>
      </c>
      <c r="X3947" s="9">
        <v>0</v>
      </c>
      <c r="Y3947" s="9">
        <v>0</v>
      </c>
      <c r="Z3947" s="9">
        <v>2.2114681000000001E-2</v>
      </c>
      <c r="AA3947" s="9">
        <v>151.55493000000001</v>
      </c>
      <c r="AB3947" s="9"/>
      <c r="AQ3947" s="9" t="e">
        <f>#REF!-'Processed Potentiostat'!$J$3</f>
        <v>#REF!</v>
      </c>
    </row>
    <row r="3948" spans="1:43" x14ac:dyDescent="0.35">
      <c r="A3948">
        <v>2</v>
      </c>
      <c r="B3948">
        <v>0</v>
      </c>
      <c r="C3948">
        <v>0</v>
      </c>
      <c r="D3948">
        <v>1</v>
      </c>
      <c r="E3948">
        <v>0</v>
      </c>
      <c r="F3948">
        <v>0</v>
      </c>
      <c r="G3948">
        <v>0</v>
      </c>
      <c r="H3948" s="9">
        <v>3375.62071472464</v>
      </c>
      <c r="I3948" s="9">
        <v>-1.8301430999999999</v>
      </c>
      <c r="J3948" s="9">
        <v>-1.8301647999999999</v>
      </c>
      <c r="K3948" s="9">
        <v>-10.31527</v>
      </c>
      <c r="L3948" s="9">
        <v>-39.983513000000002</v>
      </c>
      <c r="M3948" s="9">
        <v>-39.983513000000002</v>
      </c>
      <c r="N3948" s="9">
        <v>39</v>
      </c>
      <c r="O3948" s="9">
        <v>62.474986999999999</v>
      </c>
      <c r="P3948" s="9">
        <v>0</v>
      </c>
      <c r="Q3948" s="9">
        <v>2.0326332169149301E-2</v>
      </c>
      <c r="R3948" s="9">
        <v>0</v>
      </c>
      <c r="S3948" s="9">
        <v>5006059723787.2695</v>
      </c>
      <c r="T3948" s="9">
        <v>3375.62071472464</v>
      </c>
      <c r="U3948" s="9">
        <v>11.1065308747605</v>
      </c>
      <c r="V3948" s="9">
        <v>0</v>
      </c>
      <c r="W3948" s="9">
        <v>11.1065308747605</v>
      </c>
      <c r="X3948" s="9">
        <v>0</v>
      </c>
      <c r="Y3948" s="9">
        <v>0</v>
      </c>
      <c r="Z3948" s="9">
        <v>1.8878644E-2</v>
      </c>
      <c r="AA3948" s="9">
        <v>177.42286999999999</v>
      </c>
      <c r="AB3948" s="9"/>
      <c r="AQ3948" s="9" t="e">
        <f>#REF!-'Processed Potentiostat'!$J$3</f>
        <v>#REF!</v>
      </c>
    </row>
    <row r="3949" spans="1:43" x14ac:dyDescent="0.35">
      <c r="A3949">
        <v>2</v>
      </c>
      <c r="B3949">
        <v>0</v>
      </c>
      <c r="C3949">
        <v>0</v>
      </c>
      <c r="D3949">
        <v>1</v>
      </c>
      <c r="E3949">
        <v>0</v>
      </c>
      <c r="F3949">
        <v>0</v>
      </c>
      <c r="G3949">
        <v>0</v>
      </c>
      <c r="H3949" s="9">
        <v>3376.6207146993802</v>
      </c>
      <c r="I3949" s="9">
        <v>-1.8299211</v>
      </c>
      <c r="J3949" s="9">
        <v>-1.8293861</v>
      </c>
      <c r="K3949" s="9">
        <v>-11.697597999999999</v>
      </c>
      <c r="L3949" s="9">
        <v>-39.993983999999998</v>
      </c>
      <c r="M3949" s="9">
        <v>-39.993983999999998</v>
      </c>
      <c r="N3949" s="9">
        <v>39</v>
      </c>
      <c r="O3949" s="9">
        <v>62.474986999999999</v>
      </c>
      <c r="P3949" s="9">
        <v>0</v>
      </c>
      <c r="Q3949" s="9">
        <v>2.0331653316735102E-2</v>
      </c>
      <c r="R3949" s="9">
        <v>0</v>
      </c>
      <c r="S3949" s="9">
        <v>50840107017.516098</v>
      </c>
      <c r="T3949" s="9">
        <v>3376.6207146993802</v>
      </c>
      <c r="U3949" s="9">
        <v>11.1094403998252</v>
      </c>
      <c r="V3949" s="9">
        <v>0</v>
      </c>
      <c r="W3949" s="9">
        <v>11.1094403998252</v>
      </c>
      <c r="X3949" s="9">
        <v>0</v>
      </c>
      <c r="Y3949" s="9">
        <v>0</v>
      </c>
      <c r="Z3949" s="9">
        <v>2.1399423000000001E-2</v>
      </c>
      <c r="AA3949" s="9">
        <v>156.38989000000001</v>
      </c>
      <c r="AB3949" s="9"/>
      <c r="AQ3949" s="9" t="e">
        <f>#REF!-'Processed Potentiostat'!$J$3</f>
        <v>#REF!</v>
      </c>
    </row>
    <row r="3950" spans="1:43" x14ac:dyDescent="0.35">
      <c r="A3950">
        <v>2</v>
      </c>
      <c r="B3950">
        <v>0</v>
      </c>
      <c r="C3950">
        <v>0</v>
      </c>
      <c r="D3950">
        <v>1</v>
      </c>
      <c r="E3950">
        <v>0</v>
      </c>
      <c r="F3950">
        <v>0</v>
      </c>
      <c r="G3950">
        <v>0</v>
      </c>
      <c r="H3950" s="9">
        <v>3377.6207146741199</v>
      </c>
      <c r="I3950" s="9">
        <v>-1.8298654999999999</v>
      </c>
      <c r="J3950" s="9">
        <v>-1.8293817000000001</v>
      </c>
      <c r="K3950" s="9">
        <v>-10.430842</v>
      </c>
      <c r="L3950" s="9">
        <v>-40.005085000000001</v>
      </c>
      <c r="M3950" s="9">
        <v>-40.005085000000001</v>
      </c>
      <c r="N3950" s="9">
        <v>39</v>
      </c>
      <c r="O3950" s="9">
        <v>62.474986999999999</v>
      </c>
      <c r="P3950" s="9">
        <v>0</v>
      </c>
      <c r="Q3950" s="9">
        <v>2.0337294301121502E-2</v>
      </c>
      <c r="R3950" s="9">
        <v>0</v>
      </c>
      <c r="S3950" s="9">
        <v>50570673209.649399</v>
      </c>
      <c r="T3950" s="9">
        <v>3377.6207146741199</v>
      </c>
      <c r="U3950" s="9">
        <v>11.112523986870499</v>
      </c>
      <c r="V3950" s="9">
        <v>0</v>
      </c>
      <c r="W3950" s="9">
        <v>11.112523986870499</v>
      </c>
      <c r="X3950" s="9">
        <v>0</v>
      </c>
      <c r="Y3950" s="9">
        <v>0</v>
      </c>
      <c r="Z3950" s="9">
        <v>1.9081992999999998E-2</v>
      </c>
      <c r="AA3950" s="9">
        <v>175.38197</v>
      </c>
      <c r="AB3950" s="9"/>
      <c r="AQ3950" s="9" t="e">
        <f>#REF!-'Processed Potentiostat'!$J$3</f>
        <v>#REF!</v>
      </c>
    </row>
    <row r="3951" spans="1:43" x14ac:dyDescent="0.35">
      <c r="A3951">
        <v>2</v>
      </c>
      <c r="B3951">
        <v>0</v>
      </c>
      <c r="C3951">
        <v>0</v>
      </c>
      <c r="D3951">
        <v>1</v>
      </c>
      <c r="E3951">
        <v>0</v>
      </c>
      <c r="F3951">
        <v>0</v>
      </c>
      <c r="G3951">
        <v>0</v>
      </c>
      <c r="H3951" s="9">
        <v>3378.62071464886</v>
      </c>
      <c r="I3951" s="9">
        <v>-1.8299284</v>
      </c>
      <c r="J3951" s="9">
        <v>-1.8301160000000001</v>
      </c>
      <c r="K3951" s="9">
        <v>-10.535477999999999</v>
      </c>
      <c r="L3951" s="9">
        <v>-40.015247000000002</v>
      </c>
      <c r="M3951" s="9">
        <v>-40.015247000000002</v>
      </c>
      <c r="N3951" s="9">
        <v>39</v>
      </c>
      <c r="O3951" s="9">
        <v>62.474986999999999</v>
      </c>
      <c r="P3951" s="9">
        <v>0</v>
      </c>
      <c r="Q3951" s="9">
        <v>2.0342460491707001E-2</v>
      </c>
      <c r="R3951" s="9">
        <v>0</v>
      </c>
      <c r="S3951" s="9">
        <v>705193728078.38306</v>
      </c>
      <c r="T3951" s="9">
        <v>3378.62071464886</v>
      </c>
      <c r="U3951" s="9">
        <v>11.115346172296601</v>
      </c>
      <c r="V3951" s="9">
        <v>0</v>
      </c>
      <c r="W3951" s="9">
        <v>11.115346172296601</v>
      </c>
      <c r="X3951" s="9">
        <v>0</v>
      </c>
      <c r="Y3951" s="9">
        <v>0</v>
      </c>
      <c r="Z3951" s="9">
        <v>1.9281146999999998E-2</v>
      </c>
      <c r="AA3951" s="9">
        <v>173.70982000000001</v>
      </c>
      <c r="AB3951" s="9"/>
      <c r="AQ3951" s="9" t="e">
        <f>#REF!-'Processed Potentiostat'!$J$3</f>
        <v>#REF!</v>
      </c>
    </row>
    <row r="3952" spans="1:43" x14ac:dyDescent="0.35">
      <c r="A3952">
        <v>2</v>
      </c>
      <c r="B3952">
        <v>0</v>
      </c>
      <c r="C3952">
        <v>0</v>
      </c>
      <c r="D3952">
        <v>1</v>
      </c>
      <c r="E3952">
        <v>0</v>
      </c>
      <c r="F3952">
        <v>0</v>
      </c>
      <c r="G3952">
        <v>0</v>
      </c>
      <c r="H3952" s="9">
        <v>3379.6207146235902</v>
      </c>
      <c r="I3952" s="9">
        <v>-1.8299650999999999</v>
      </c>
      <c r="J3952" s="9">
        <v>-1.8303425</v>
      </c>
      <c r="K3952" s="9">
        <v>-9.2996625999999996</v>
      </c>
      <c r="L3952" s="9">
        <v>-40.024856999999997</v>
      </c>
      <c r="M3952" s="9">
        <v>-40.024856999999997</v>
      </c>
      <c r="N3952" s="9">
        <v>39</v>
      </c>
      <c r="O3952" s="9">
        <v>62.474986999999999</v>
      </c>
      <c r="P3952" s="9">
        <v>0</v>
      </c>
      <c r="Q3952" s="9">
        <v>2.0347346094060501E-2</v>
      </c>
      <c r="R3952" s="9">
        <v>0</v>
      </c>
      <c r="S3952" s="9">
        <v>235781479900.42899</v>
      </c>
      <c r="T3952" s="9">
        <v>3379.6207146235902</v>
      </c>
      <c r="U3952" s="9">
        <v>11.118015560117399</v>
      </c>
      <c r="V3952" s="9">
        <v>0</v>
      </c>
      <c r="W3952" s="9">
        <v>11.118015560117399</v>
      </c>
      <c r="X3952" s="9">
        <v>0</v>
      </c>
      <c r="Y3952" s="9">
        <v>0</v>
      </c>
      <c r="Z3952" s="9">
        <v>1.7021568000000001E-2</v>
      </c>
      <c r="AA3952" s="9">
        <v>196.81816000000001</v>
      </c>
      <c r="AB3952" s="9"/>
      <c r="AQ3952" s="9" t="e">
        <f>#REF!-'Processed Potentiostat'!$J$3</f>
        <v>#REF!</v>
      </c>
    </row>
    <row r="3953" spans="1:43" x14ac:dyDescent="0.35">
      <c r="A3953">
        <v>2</v>
      </c>
      <c r="B3953">
        <v>0</v>
      </c>
      <c r="C3953">
        <v>0</v>
      </c>
      <c r="D3953">
        <v>1</v>
      </c>
      <c r="E3953">
        <v>0</v>
      </c>
      <c r="F3953">
        <v>0</v>
      </c>
      <c r="G3953">
        <v>0</v>
      </c>
      <c r="H3953" s="9">
        <v>3380.6207145983299</v>
      </c>
      <c r="I3953" s="9">
        <v>-1.8300253</v>
      </c>
      <c r="J3953" s="9">
        <v>-1.8296600999999999</v>
      </c>
      <c r="K3953" s="9">
        <v>-10.473596000000001</v>
      </c>
      <c r="L3953" s="9">
        <v>-40.035133000000002</v>
      </c>
      <c r="M3953" s="9">
        <v>-40.035133000000002</v>
      </c>
      <c r="N3953" s="9">
        <v>39</v>
      </c>
      <c r="O3953" s="9">
        <v>62.474986999999999</v>
      </c>
      <c r="P3953" s="9">
        <v>0</v>
      </c>
      <c r="Q3953" s="9">
        <v>2.0352569160810401E-2</v>
      </c>
      <c r="R3953" s="9">
        <v>0</v>
      </c>
      <c r="S3953" s="9">
        <v>78083946766.228104</v>
      </c>
      <c r="T3953" s="9">
        <v>3380.6207145983299</v>
      </c>
      <c r="U3953" s="9">
        <v>11.1208708763634</v>
      </c>
      <c r="V3953" s="9">
        <v>0</v>
      </c>
      <c r="W3953" s="9">
        <v>11.1208708763634</v>
      </c>
      <c r="X3953" s="9">
        <v>0</v>
      </c>
      <c r="Y3953" s="9">
        <v>0</v>
      </c>
      <c r="Z3953" s="9">
        <v>1.9163118999999999E-2</v>
      </c>
      <c r="AA3953" s="9">
        <v>174.69264000000001</v>
      </c>
      <c r="AB3953" s="9"/>
      <c r="AQ3953" s="9" t="e">
        <f>#REF!-'Processed Potentiostat'!$J$3</f>
        <v>#REF!</v>
      </c>
    </row>
    <row r="3954" spans="1:43" x14ac:dyDescent="0.35">
      <c r="A3954">
        <v>2</v>
      </c>
      <c r="B3954">
        <v>0</v>
      </c>
      <c r="C3954">
        <v>0</v>
      </c>
      <c r="D3954">
        <v>1</v>
      </c>
      <c r="E3954">
        <v>0</v>
      </c>
      <c r="F3954">
        <v>0</v>
      </c>
      <c r="G3954">
        <v>0</v>
      </c>
      <c r="H3954" s="9">
        <v>3381.62071457307</v>
      </c>
      <c r="I3954" s="9">
        <v>-1.8299361000000001</v>
      </c>
      <c r="J3954" s="9">
        <v>-1.8294739</v>
      </c>
      <c r="K3954" s="9">
        <v>-8.8035755000000009</v>
      </c>
      <c r="L3954" s="9">
        <v>-40.044670000000004</v>
      </c>
      <c r="M3954" s="9">
        <v>-40.044670000000004</v>
      </c>
      <c r="N3954" s="9">
        <v>39</v>
      </c>
      <c r="O3954" s="9">
        <v>62.474986999999999</v>
      </c>
      <c r="P3954" s="9">
        <v>0</v>
      </c>
      <c r="Q3954" s="9">
        <v>2.03574156114389E-2</v>
      </c>
      <c r="R3954" s="9">
        <v>0</v>
      </c>
      <c r="S3954" s="9">
        <v>57294737708.557602</v>
      </c>
      <c r="T3954" s="9">
        <v>3381.62071457307</v>
      </c>
      <c r="U3954" s="9">
        <v>11.1235197115366</v>
      </c>
      <c r="V3954" s="9">
        <v>0</v>
      </c>
      <c r="W3954" s="9">
        <v>11.1235197115366</v>
      </c>
      <c r="X3954" s="9">
        <v>0</v>
      </c>
      <c r="Y3954" s="9">
        <v>0</v>
      </c>
      <c r="Z3954" s="9">
        <v>1.6105911000000001E-2</v>
      </c>
      <c r="AA3954" s="9">
        <v>207.81031999999999</v>
      </c>
      <c r="AB3954" s="9"/>
      <c r="AQ3954" s="9" t="e">
        <f>#REF!-'Processed Potentiostat'!$J$3</f>
        <v>#REF!</v>
      </c>
    </row>
    <row r="3955" spans="1:43" x14ac:dyDescent="0.35">
      <c r="A3955">
        <v>2</v>
      </c>
      <c r="B3955">
        <v>0</v>
      </c>
      <c r="C3955">
        <v>0</v>
      </c>
      <c r="D3955">
        <v>1</v>
      </c>
      <c r="E3955">
        <v>0</v>
      </c>
      <c r="F3955">
        <v>0</v>
      </c>
      <c r="G3955">
        <v>0</v>
      </c>
      <c r="H3955" s="9">
        <v>3382.6207145478102</v>
      </c>
      <c r="I3955" s="9">
        <v>-1.8299581</v>
      </c>
      <c r="J3955" s="9">
        <v>-1.8295901999999999</v>
      </c>
      <c r="K3955" s="9">
        <v>-7.7544351000000002</v>
      </c>
      <c r="L3955" s="9">
        <v>-40.053134999999997</v>
      </c>
      <c r="M3955" s="9">
        <v>-40.053134999999997</v>
      </c>
      <c r="N3955" s="9">
        <v>39</v>
      </c>
      <c r="O3955" s="9">
        <v>62.474986999999999</v>
      </c>
      <c r="P3955" s="9">
        <v>0</v>
      </c>
      <c r="Q3955" s="9">
        <v>2.0361717594590701E-2</v>
      </c>
      <c r="R3955" s="9">
        <v>0</v>
      </c>
      <c r="S3955" s="9">
        <v>68751798539.178497</v>
      </c>
      <c r="T3955" s="9">
        <v>3382.6207145478102</v>
      </c>
      <c r="U3955" s="9">
        <v>11.1258705278557</v>
      </c>
      <c r="V3955" s="9">
        <v>0</v>
      </c>
      <c r="W3955" s="9">
        <v>11.1258705278557</v>
      </c>
      <c r="X3955" s="9">
        <v>0</v>
      </c>
      <c r="Y3955" s="9">
        <v>0</v>
      </c>
      <c r="Z3955" s="9">
        <v>1.4187438E-2</v>
      </c>
      <c r="AA3955" s="9">
        <v>235.94112999999999</v>
      </c>
      <c r="AB3955" s="9"/>
      <c r="AQ3955" s="9" t="e">
        <f>#REF!-'Processed Potentiostat'!$J$3</f>
        <v>#REF!</v>
      </c>
    </row>
    <row r="3956" spans="1:43" x14ac:dyDescent="0.35">
      <c r="A3956">
        <v>2</v>
      </c>
      <c r="B3956">
        <v>0</v>
      </c>
      <c r="C3956">
        <v>0</v>
      </c>
      <c r="D3956">
        <v>1</v>
      </c>
      <c r="E3956">
        <v>0</v>
      </c>
      <c r="F3956">
        <v>0</v>
      </c>
      <c r="G3956">
        <v>0</v>
      </c>
      <c r="H3956" s="9">
        <v>3383.6207145225399</v>
      </c>
      <c r="I3956" s="9">
        <v>-1.8301353</v>
      </c>
      <c r="J3956" s="9">
        <v>-1.8299818000000001</v>
      </c>
      <c r="K3956" s="9">
        <v>-9.4303617000000006</v>
      </c>
      <c r="L3956" s="9">
        <v>-40.062629999999999</v>
      </c>
      <c r="M3956" s="9">
        <v>-40.062629999999999</v>
      </c>
      <c r="N3956" s="9">
        <v>39</v>
      </c>
      <c r="O3956" s="9">
        <v>62.474986999999999</v>
      </c>
      <c r="P3956" s="9">
        <v>0</v>
      </c>
      <c r="Q3956" s="9">
        <v>2.03665440605258E-2</v>
      </c>
      <c r="R3956" s="9">
        <v>0</v>
      </c>
      <c r="S3956" s="9">
        <v>209781329120.48999</v>
      </c>
      <c r="T3956" s="9">
        <v>3383.6207145225399</v>
      </c>
      <c r="U3956" s="9">
        <v>11.1285080264351</v>
      </c>
      <c r="V3956" s="9">
        <v>0</v>
      </c>
      <c r="W3956" s="9">
        <v>11.1285080264351</v>
      </c>
      <c r="X3956" s="9">
        <v>0</v>
      </c>
      <c r="Y3956" s="9">
        <v>0</v>
      </c>
      <c r="Z3956" s="9">
        <v>1.7257391E-2</v>
      </c>
      <c r="AA3956" s="9">
        <v>194.05214000000001</v>
      </c>
      <c r="AB3956" s="9"/>
      <c r="AQ3956" s="9" t="e">
        <f>#REF!-'Processed Potentiostat'!$J$3</f>
        <v>#REF!</v>
      </c>
    </row>
    <row r="3957" spans="1:43" x14ac:dyDescent="0.35">
      <c r="A3957">
        <v>2</v>
      </c>
      <c r="B3957">
        <v>0</v>
      </c>
      <c r="C3957">
        <v>0</v>
      </c>
      <c r="D3957">
        <v>1</v>
      </c>
      <c r="E3957">
        <v>0</v>
      </c>
      <c r="F3957">
        <v>0</v>
      </c>
      <c r="G3957">
        <v>0</v>
      </c>
      <c r="H3957" s="9">
        <v>3384.62071449728</v>
      </c>
      <c r="I3957" s="9">
        <v>-1.8299658999999999</v>
      </c>
      <c r="J3957" s="9">
        <v>-1.8303552999999999</v>
      </c>
      <c r="K3957" s="9">
        <v>-9.3615828000000008</v>
      </c>
      <c r="L3957" s="9">
        <v>-40.072102000000001</v>
      </c>
      <c r="M3957" s="9">
        <v>-40.072102000000001</v>
      </c>
      <c r="N3957" s="9">
        <v>39</v>
      </c>
      <c r="O3957" s="9">
        <v>62.474986999999999</v>
      </c>
      <c r="P3957" s="9">
        <v>0</v>
      </c>
      <c r="Q3957" s="9">
        <v>2.0371359874413301E-2</v>
      </c>
      <c r="R3957" s="9">
        <v>0</v>
      </c>
      <c r="S3957" s="9">
        <v>219561817806.88699</v>
      </c>
      <c r="T3957" s="9">
        <v>3384.62071449728</v>
      </c>
      <c r="U3957" s="9">
        <v>11.1311390354349</v>
      </c>
      <c r="V3957" s="9">
        <v>0</v>
      </c>
      <c r="W3957" s="9">
        <v>11.1311390354349</v>
      </c>
      <c r="X3957" s="9">
        <v>0</v>
      </c>
      <c r="Y3957" s="9">
        <v>0</v>
      </c>
      <c r="Z3957" s="9">
        <v>1.7135022E-2</v>
      </c>
      <c r="AA3957" s="9">
        <v>195.51772</v>
      </c>
      <c r="AB3957" s="9"/>
      <c r="AQ3957" s="9" t="e">
        <f>#REF!-'Processed Potentiostat'!$J$3</f>
        <v>#REF!</v>
      </c>
    </row>
    <row r="3958" spans="1:43" x14ac:dyDescent="0.35">
      <c r="A3958">
        <v>2</v>
      </c>
      <c r="B3958">
        <v>0</v>
      </c>
      <c r="C3958">
        <v>0</v>
      </c>
      <c r="D3958">
        <v>1</v>
      </c>
      <c r="E3958">
        <v>0</v>
      </c>
      <c r="F3958">
        <v>0</v>
      </c>
      <c r="G3958">
        <v>0</v>
      </c>
      <c r="H3958" s="9">
        <v>3385.6207144720202</v>
      </c>
      <c r="I3958" s="9">
        <v>-1.8299916000000001</v>
      </c>
      <c r="J3958" s="9">
        <v>-1.8297460000000001</v>
      </c>
      <c r="K3958" s="9">
        <v>-8.9183474</v>
      </c>
      <c r="L3958" s="9">
        <v>-40.081924000000001</v>
      </c>
      <c r="M3958" s="9">
        <v>-40.081924000000001</v>
      </c>
      <c r="N3958" s="9">
        <v>39</v>
      </c>
      <c r="O3958" s="9">
        <v>62.474986999999999</v>
      </c>
      <c r="P3958" s="9">
        <v>0</v>
      </c>
      <c r="Q3958" s="9">
        <v>2.0376352461153501E-2</v>
      </c>
      <c r="R3958" s="9">
        <v>0</v>
      </c>
      <c r="S3958" s="9">
        <v>93919427857.576706</v>
      </c>
      <c r="T3958" s="9">
        <v>3385.6207144720202</v>
      </c>
      <c r="U3958" s="9">
        <v>11.1338678906402</v>
      </c>
      <c r="V3958" s="9">
        <v>0</v>
      </c>
      <c r="W3958" s="9">
        <v>11.1338678906402</v>
      </c>
      <c r="X3958" s="9">
        <v>0</v>
      </c>
      <c r="Y3958" s="9">
        <v>0</v>
      </c>
      <c r="Z3958" s="9">
        <v>1.6318309999999999E-2</v>
      </c>
      <c r="AA3958" s="9">
        <v>205.16649000000001</v>
      </c>
      <c r="AB3958" s="9"/>
      <c r="AQ3958" s="9" t="e">
        <f>#REF!-'Processed Potentiostat'!$J$3</f>
        <v>#REF!</v>
      </c>
    </row>
    <row r="3959" spans="1:43" x14ac:dyDescent="0.35">
      <c r="A3959">
        <v>2</v>
      </c>
      <c r="B3959">
        <v>0</v>
      </c>
      <c r="C3959">
        <v>0</v>
      </c>
      <c r="D3959">
        <v>1</v>
      </c>
      <c r="E3959">
        <v>0</v>
      </c>
      <c r="F3959">
        <v>0</v>
      </c>
      <c r="G3959">
        <v>0</v>
      </c>
      <c r="H3959" s="9">
        <v>3386.6207144467598</v>
      </c>
      <c r="I3959" s="9">
        <v>-1.8300368</v>
      </c>
      <c r="J3959" s="9">
        <v>-1.8299202000000001</v>
      </c>
      <c r="K3959" s="9">
        <v>-8.5466347000000003</v>
      </c>
      <c r="L3959" s="9">
        <v>-40.090797000000002</v>
      </c>
      <c r="M3959" s="9">
        <v>-40.090797000000002</v>
      </c>
      <c r="N3959" s="9">
        <v>39</v>
      </c>
      <c r="O3959" s="9">
        <v>62.474986999999999</v>
      </c>
      <c r="P3959" s="9">
        <v>0</v>
      </c>
      <c r="Q3959" s="9">
        <v>2.0380862698870301E-2</v>
      </c>
      <c r="R3959" s="9">
        <v>0</v>
      </c>
      <c r="S3959" s="9">
        <v>158709768179.85599</v>
      </c>
      <c r="T3959" s="9">
        <v>3386.6207144467598</v>
      </c>
      <c r="U3959" s="9">
        <v>11.136333107058</v>
      </c>
      <c r="V3959" s="9">
        <v>0</v>
      </c>
      <c r="W3959" s="9">
        <v>11.136333107058</v>
      </c>
      <c r="X3959" s="9">
        <v>0</v>
      </c>
      <c r="Y3959" s="9">
        <v>0</v>
      </c>
      <c r="Z3959" s="9">
        <v>1.5639659E-2</v>
      </c>
      <c r="AA3959" s="9">
        <v>214.11002999999999</v>
      </c>
      <c r="AB3959" s="9"/>
      <c r="AQ3959" s="9" t="e">
        <f>#REF!-'Processed Potentiostat'!$J$3</f>
        <v>#REF!</v>
      </c>
    </row>
    <row r="3960" spans="1:43" x14ac:dyDescent="0.35">
      <c r="A3960">
        <v>2</v>
      </c>
      <c r="B3960">
        <v>0</v>
      </c>
      <c r="C3960">
        <v>0</v>
      </c>
      <c r="D3960">
        <v>1</v>
      </c>
      <c r="E3960">
        <v>0</v>
      </c>
      <c r="F3960">
        <v>0</v>
      </c>
      <c r="G3960">
        <v>0</v>
      </c>
      <c r="H3960" s="9">
        <v>3387.5829144224499</v>
      </c>
      <c r="I3960" s="9">
        <v>-1.8300015000000001</v>
      </c>
      <c r="J3960" s="9">
        <v>-1.8303046999999999</v>
      </c>
      <c r="K3960" s="9">
        <v>-13.550981</v>
      </c>
      <c r="L3960" s="9">
        <v>-40.098830999999997</v>
      </c>
      <c r="M3960" s="9">
        <v>-40.098830999999997</v>
      </c>
      <c r="N3960" s="9">
        <v>39</v>
      </c>
      <c r="O3960" s="9">
        <v>62.474986999999999</v>
      </c>
      <c r="P3960" s="9">
        <v>0</v>
      </c>
      <c r="Q3960" s="9">
        <v>2.0384947203089299E-2</v>
      </c>
      <c r="R3960" s="9">
        <v>0</v>
      </c>
      <c r="S3960" s="9">
        <v>303860307918.18903</v>
      </c>
      <c r="T3960" s="9">
        <v>3387.5829144224499</v>
      </c>
      <c r="U3960" s="9">
        <v>11.1385637146047</v>
      </c>
      <c r="V3960" s="9">
        <v>0</v>
      </c>
      <c r="W3960" s="9">
        <v>11.1385637146047</v>
      </c>
      <c r="X3960" s="9">
        <v>0</v>
      </c>
      <c r="Y3960" s="9">
        <v>0</v>
      </c>
      <c r="Z3960" s="9">
        <v>2.4802424E-2</v>
      </c>
      <c r="AA3960" s="9">
        <v>135.06807000000001</v>
      </c>
      <c r="AB3960" s="9"/>
      <c r="AQ3960" s="9" t="e">
        <f>#REF!-'Processed Potentiostat'!$J$3</f>
        <v>#REF!</v>
      </c>
    </row>
    <row r="3961" spans="1:43" x14ac:dyDescent="0.35">
      <c r="A3961">
        <v>2</v>
      </c>
      <c r="B3961">
        <v>0</v>
      </c>
      <c r="C3961">
        <v>0</v>
      </c>
      <c r="D3961">
        <v>1</v>
      </c>
      <c r="E3961">
        <v>0</v>
      </c>
      <c r="F3961">
        <v>0</v>
      </c>
      <c r="G3961">
        <v>0</v>
      </c>
      <c r="H3961" s="9">
        <v>3388.5829143971901</v>
      </c>
      <c r="I3961" s="9">
        <v>-1.8298752</v>
      </c>
      <c r="J3961" s="9">
        <v>-1.8294253</v>
      </c>
      <c r="K3961" s="9">
        <v>-13.491955000000001</v>
      </c>
      <c r="L3961" s="9">
        <v>-40.113067999999998</v>
      </c>
      <c r="M3961" s="9">
        <v>-40.113067999999998</v>
      </c>
      <c r="N3961" s="9">
        <v>39</v>
      </c>
      <c r="O3961" s="9">
        <v>62.474986999999999</v>
      </c>
      <c r="P3961" s="9">
        <v>0</v>
      </c>
      <c r="Q3961" s="9">
        <v>2.0392181792719E-2</v>
      </c>
      <c r="R3961" s="9">
        <v>0</v>
      </c>
      <c r="S3961" s="9">
        <v>53667113277.046501</v>
      </c>
      <c r="T3961" s="9">
        <v>3388.5829143971901</v>
      </c>
      <c r="U3961" s="9">
        <v>11.1425187934465</v>
      </c>
      <c r="V3961" s="9">
        <v>0</v>
      </c>
      <c r="W3961" s="9">
        <v>11.1425187934465</v>
      </c>
      <c r="X3961" s="9">
        <v>0</v>
      </c>
      <c r="Y3961" s="9">
        <v>0</v>
      </c>
      <c r="Z3961" s="9">
        <v>2.4682524000000001E-2</v>
      </c>
      <c r="AA3961" s="9">
        <v>135.59379999999999</v>
      </c>
      <c r="AB3961" s="9"/>
      <c r="AQ3961" s="9" t="e">
        <f>#REF!-'Processed Potentiostat'!$J$3</f>
        <v>#REF!</v>
      </c>
    </row>
    <row r="3962" spans="1:43" x14ac:dyDescent="0.35">
      <c r="A3962">
        <v>2</v>
      </c>
      <c r="B3962">
        <v>0</v>
      </c>
      <c r="C3962">
        <v>0</v>
      </c>
      <c r="D3962">
        <v>1</v>
      </c>
      <c r="E3962">
        <v>0</v>
      </c>
      <c r="F3962">
        <v>0</v>
      </c>
      <c r="G3962">
        <v>0</v>
      </c>
      <c r="H3962" s="9">
        <v>3389.5829143719302</v>
      </c>
      <c r="I3962" s="9">
        <v>-1.8298573</v>
      </c>
      <c r="J3962" s="9">
        <v>-1.8298421</v>
      </c>
      <c r="K3962" s="9">
        <v>-12.520549000000001</v>
      </c>
      <c r="L3962" s="9">
        <v>-40.126410999999997</v>
      </c>
      <c r="M3962" s="9">
        <v>-40.126410999999997</v>
      </c>
      <c r="N3962" s="9">
        <v>39</v>
      </c>
      <c r="O3962" s="9">
        <v>62.474986999999999</v>
      </c>
      <c r="P3962" s="9">
        <v>0</v>
      </c>
      <c r="Q3962" s="9">
        <v>2.0398964311352699E-2</v>
      </c>
      <c r="R3962" s="9">
        <v>0</v>
      </c>
      <c r="S3962" s="9">
        <v>121342735128.86301</v>
      </c>
      <c r="T3962" s="9">
        <v>3389.5829143719302</v>
      </c>
      <c r="U3962" s="9">
        <v>11.1462257718863</v>
      </c>
      <c r="V3962" s="9">
        <v>0</v>
      </c>
      <c r="W3962" s="9">
        <v>11.1462257718863</v>
      </c>
      <c r="X3962" s="9">
        <v>0</v>
      </c>
      <c r="Y3962" s="9">
        <v>0</v>
      </c>
      <c r="Z3962" s="9">
        <v>2.2910626999999999E-2</v>
      </c>
      <c r="AA3962" s="9">
        <v>146.14711</v>
      </c>
      <c r="AB3962" s="9"/>
      <c r="AQ3962" s="9" t="e">
        <f>#REF!-'Processed Potentiostat'!$J$3</f>
        <v>#REF!</v>
      </c>
    </row>
    <row r="3963" spans="1:43" x14ac:dyDescent="0.35">
      <c r="A3963">
        <v>2</v>
      </c>
      <c r="B3963">
        <v>0</v>
      </c>
      <c r="C3963">
        <v>0</v>
      </c>
      <c r="D3963">
        <v>1</v>
      </c>
      <c r="E3963">
        <v>0</v>
      </c>
      <c r="F3963">
        <v>0</v>
      </c>
      <c r="G3963">
        <v>0</v>
      </c>
      <c r="H3963" s="9">
        <v>3390.5829143466599</v>
      </c>
      <c r="I3963" s="9">
        <v>-1.8299878000000001</v>
      </c>
      <c r="J3963" s="9">
        <v>-1.8297490999999999</v>
      </c>
      <c r="K3963" s="9">
        <v>-11.697865999999999</v>
      </c>
      <c r="L3963" s="9">
        <v>-40.138550000000002</v>
      </c>
      <c r="M3963" s="9">
        <v>-40.138550000000002</v>
      </c>
      <c r="N3963" s="9">
        <v>39</v>
      </c>
      <c r="O3963" s="9">
        <v>62.474986999999999</v>
      </c>
      <c r="P3963" s="9">
        <v>0</v>
      </c>
      <c r="Q3963" s="9">
        <v>2.04051338018062E-2</v>
      </c>
      <c r="R3963" s="9">
        <v>0</v>
      </c>
      <c r="S3963" s="9">
        <v>94740169305.928101</v>
      </c>
      <c r="T3963" s="9">
        <v>3390.5829143466599</v>
      </c>
      <c r="U3963" s="9">
        <v>11.149597224701401</v>
      </c>
      <c r="V3963" s="9">
        <v>0</v>
      </c>
      <c r="W3963" s="9">
        <v>11.149597224701401</v>
      </c>
      <c r="X3963" s="9">
        <v>0</v>
      </c>
      <c r="Y3963" s="9">
        <v>0</v>
      </c>
      <c r="Z3963" s="9">
        <v>2.1404159999999998E-2</v>
      </c>
      <c r="AA3963" s="9">
        <v>156.41734</v>
      </c>
      <c r="AB3963" s="9"/>
      <c r="AQ3963" s="9" t="e">
        <f>#REF!-'Processed Potentiostat'!$J$3</f>
        <v>#REF!</v>
      </c>
    </row>
    <row r="3964" spans="1:43" x14ac:dyDescent="0.35">
      <c r="A3964">
        <v>2</v>
      </c>
      <c r="B3964">
        <v>0</v>
      </c>
      <c r="C3964">
        <v>0</v>
      </c>
      <c r="D3964">
        <v>1</v>
      </c>
      <c r="E3964">
        <v>0</v>
      </c>
      <c r="F3964">
        <v>0</v>
      </c>
      <c r="G3964">
        <v>0</v>
      </c>
      <c r="H3964" s="9">
        <v>3391.5829143214</v>
      </c>
      <c r="I3964" s="9">
        <v>-1.8299506999999999</v>
      </c>
      <c r="J3964" s="9">
        <v>-1.8303111999999999</v>
      </c>
      <c r="K3964" s="9">
        <v>-11.481126</v>
      </c>
      <c r="L3964" s="9">
        <v>-40.149997999999997</v>
      </c>
      <c r="M3964" s="9">
        <v>-40.149997999999997</v>
      </c>
      <c r="N3964" s="9">
        <v>39</v>
      </c>
      <c r="O3964" s="9">
        <v>62.474986999999999</v>
      </c>
      <c r="P3964" s="9">
        <v>0</v>
      </c>
      <c r="Q3964" s="9">
        <v>2.0410954143815701E-2</v>
      </c>
      <c r="R3964" s="9">
        <v>0</v>
      </c>
      <c r="S3964" s="9">
        <v>290096987906.43597</v>
      </c>
      <c r="T3964" s="9">
        <v>3391.5829143214</v>
      </c>
      <c r="U3964" s="9">
        <v>11.152777504900101</v>
      </c>
      <c r="V3964" s="9">
        <v>0</v>
      </c>
      <c r="W3964" s="9">
        <v>11.152777504900101</v>
      </c>
      <c r="X3964" s="9">
        <v>0</v>
      </c>
      <c r="Y3964" s="9">
        <v>0</v>
      </c>
      <c r="Z3964" s="9">
        <v>2.1014033000000001E-2</v>
      </c>
      <c r="AA3964" s="9">
        <v>159.41914</v>
      </c>
      <c r="AB3964" s="9"/>
      <c r="AQ3964" s="9" t="e">
        <f>#REF!-'Processed Potentiostat'!$J$3</f>
        <v>#REF!</v>
      </c>
    </row>
    <row r="3965" spans="1:43" x14ac:dyDescent="0.35">
      <c r="A3965">
        <v>2</v>
      </c>
      <c r="B3965">
        <v>0</v>
      </c>
      <c r="C3965">
        <v>0</v>
      </c>
      <c r="D3965">
        <v>1</v>
      </c>
      <c r="E3965">
        <v>0</v>
      </c>
      <c r="F3965">
        <v>0</v>
      </c>
      <c r="G3965">
        <v>0</v>
      </c>
      <c r="H3965" s="9">
        <v>3392.47611429884</v>
      </c>
      <c r="I3965" s="9">
        <v>-1.8300273</v>
      </c>
      <c r="J3965" s="9">
        <v>-1.8296754</v>
      </c>
      <c r="K3965" s="9">
        <v>-16.488558000000001</v>
      </c>
      <c r="L3965" s="9">
        <v>-40.160229000000001</v>
      </c>
      <c r="M3965" s="9">
        <v>-40.160229000000001</v>
      </c>
      <c r="N3965" s="9">
        <v>39</v>
      </c>
      <c r="O3965" s="9">
        <v>62.474986999999999</v>
      </c>
      <c r="P3965" s="9">
        <v>0</v>
      </c>
      <c r="Q3965" s="9">
        <v>2.0416153988938399E-2</v>
      </c>
      <c r="R3965" s="9">
        <v>0</v>
      </c>
      <c r="S3965" s="9">
        <v>80749858283.053497</v>
      </c>
      <c r="T3965" s="9">
        <v>3392.47611429884</v>
      </c>
      <c r="U3965" s="9">
        <v>11.1556188516119</v>
      </c>
      <c r="V3965" s="9">
        <v>0</v>
      </c>
      <c r="W3965" s="9">
        <v>11.1556188516119</v>
      </c>
      <c r="X3965" s="9">
        <v>0</v>
      </c>
      <c r="Y3965" s="9">
        <v>0</v>
      </c>
      <c r="Z3965" s="9">
        <v>3.0168707999999999E-2</v>
      </c>
      <c r="AA3965" s="9">
        <v>110.96637</v>
      </c>
      <c r="AB3965" s="9"/>
      <c r="AQ3965" s="9" t="e">
        <f>#REF!-'Processed Potentiostat'!$J$3</f>
        <v>#REF!</v>
      </c>
    </row>
    <row r="3966" spans="1:43" x14ac:dyDescent="0.35">
      <c r="A3966">
        <v>2</v>
      </c>
      <c r="B3966">
        <v>0</v>
      </c>
      <c r="C3966">
        <v>0</v>
      </c>
      <c r="D3966">
        <v>1</v>
      </c>
      <c r="E3966">
        <v>0</v>
      </c>
      <c r="F3966">
        <v>0</v>
      </c>
      <c r="G3966">
        <v>0</v>
      </c>
      <c r="H3966" s="9">
        <v>3393.0439142844898</v>
      </c>
      <c r="I3966" s="9">
        <v>-1.8299685000000001</v>
      </c>
      <c r="J3966" s="9">
        <v>-1.8312728</v>
      </c>
      <c r="K3966" s="9">
        <v>-11.477849000000001</v>
      </c>
      <c r="L3966" s="9">
        <v>-40.169037000000003</v>
      </c>
      <c r="M3966" s="9">
        <v>-40.169037000000003</v>
      </c>
      <c r="N3966" s="9">
        <v>39</v>
      </c>
      <c r="O3966" s="9">
        <v>62.474986999999999</v>
      </c>
      <c r="P3966" s="9">
        <v>0</v>
      </c>
      <c r="Q3966" s="9">
        <v>2.0420634572329201E-2</v>
      </c>
      <c r="R3966" s="9">
        <v>0</v>
      </c>
      <c r="S3966" s="9">
        <v>36515205780.316597</v>
      </c>
      <c r="T3966" s="9">
        <v>3393.0439142844898</v>
      </c>
      <c r="U3966" s="9">
        <v>11.1580662906422</v>
      </c>
      <c r="V3966" s="9">
        <v>0</v>
      </c>
      <c r="W3966" s="9">
        <v>11.1580662906422</v>
      </c>
      <c r="X3966" s="9">
        <v>0</v>
      </c>
      <c r="Y3966" s="9">
        <v>0</v>
      </c>
      <c r="Z3966" s="9">
        <v>2.1019072999999999E-2</v>
      </c>
      <c r="AA3966" s="9">
        <v>159.54843</v>
      </c>
      <c r="AB3966" s="9"/>
      <c r="AQ3966" s="9" t="e">
        <f>#REF!-'Processed Potentiostat'!$J$3</f>
        <v>#REF!</v>
      </c>
    </row>
    <row r="3967" spans="1:43" x14ac:dyDescent="0.35">
      <c r="A3967">
        <v>2</v>
      </c>
      <c r="B3967">
        <v>0</v>
      </c>
      <c r="C3967">
        <v>0</v>
      </c>
      <c r="D3967">
        <v>1</v>
      </c>
      <c r="E3967">
        <v>0</v>
      </c>
      <c r="F3967">
        <v>0</v>
      </c>
      <c r="G3967">
        <v>0</v>
      </c>
      <c r="H3967" s="9">
        <v>3394.04391425923</v>
      </c>
      <c r="I3967" s="9">
        <v>-1.8301035999999999</v>
      </c>
      <c r="J3967" s="9">
        <v>-1.8311803</v>
      </c>
      <c r="K3967" s="9">
        <v>-10.088395</v>
      </c>
      <c r="L3967" s="9">
        <v>-40.179493000000001</v>
      </c>
      <c r="M3967" s="9">
        <v>-40.179493000000001</v>
      </c>
      <c r="N3967" s="9">
        <v>39</v>
      </c>
      <c r="O3967" s="9">
        <v>62.474986999999999</v>
      </c>
      <c r="P3967" s="9">
        <v>0</v>
      </c>
      <c r="Q3967" s="9">
        <v>2.04259531772179E-2</v>
      </c>
      <c r="R3967" s="9">
        <v>0</v>
      </c>
      <c r="S3967" s="9">
        <v>39878138808.043098</v>
      </c>
      <c r="T3967" s="9">
        <v>3394.04391425923</v>
      </c>
      <c r="U3967" s="9">
        <v>11.160970701296399</v>
      </c>
      <c r="V3967" s="9">
        <v>0</v>
      </c>
      <c r="W3967" s="9">
        <v>11.160970701296399</v>
      </c>
      <c r="X3967" s="9">
        <v>0</v>
      </c>
      <c r="Y3967" s="9">
        <v>0</v>
      </c>
      <c r="Z3967" s="9">
        <v>1.8473670000000001E-2</v>
      </c>
      <c r="AA3967" s="9">
        <v>181.51355000000001</v>
      </c>
      <c r="AB3967" s="9"/>
      <c r="AQ3967" s="9" t="e">
        <f>#REF!-'Processed Potentiostat'!$J$3</f>
        <v>#REF!</v>
      </c>
    </row>
    <row r="3968" spans="1:43" x14ac:dyDescent="0.35">
      <c r="A3968">
        <v>2</v>
      </c>
      <c r="B3968">
        <v>0</v>
      </c>
      <c r="C3968">
        <v>0</v>
      </c>
      <c r="D3968">
        <v>1</v>
      </c>
      <c r="E3968">
        <v>0</v>
      </c>
      <c r="F3968">
        <v>0</v>
      </c>
      <c r="G3968">
        <v>0</v>
      </c>
      <c r="H3968" s="9">
        <v>3395.0439142339701</v>
      </c>
      <c r="I3968" s="9">
        <v>-1.8300219</v>
      </c>
      <c r="J3968" s="9">
        <v>-1.8296475000000001</v>
      </c>
      <c r="K3968" s="9">
        <v>-11.810733000000001</v>
      </c>
      <c r="L3968" s="9">
        <v>-40.190151</v>
      </c>
      <c r="M3968" s="9">
        <v>-40.190151</v>
      </c>
      <c r="N3968" s="9">
        <v>39</v>
      </c>
      <c r="O3968" s="9">
        <v>62.474986999999999</v>
      </c>
      <c r="P3968" s="9">
        <v>0</v>
      </c>
      <c r="Q3968" s="9">
        <v>2.0431370084665799E-2</v>
      </c>
      <c r="R3968" s="9">
        <v>0</v>
      </c>
      <c r="S3968" s="9">
        <v>76518251274.793198</v>
      </c>
      <c r="T3968" s="9">
        <v>3395.0439142339701</v>
      </c>
      <c r="U3968" s="9">
        <v>11.163930598786701</v>
      </c>
      <c r="V3968" s="9">
        <v>0</v>
      </c>
      <c r="W3968" s="9">
        <v>11.163930598786701</v>
      </c>
      <c r="X3968" s="9">
        <v>0</v>
      </c>
      <c r="Y3968" s="9">
        <v>0</v>
      </c>
      <c r="Z3968" s="9">
        <v>2.1609478000000001E-2</v>
      </c>
      <c r="AA3968" s="9">
        <v>154.91397000000001</v>
      </c>
      <c r="AB3968" s="9"/>
      <c r="AQ3968" s="9" t="e">
        <f>#REF!-'Processed Potentiostat'!$J$3</f>
        <v>#REF!</v>
      </c>
    </row>
    <row r="3969" spans="1:43" x14ac:dyDescent="0.35">
      <c r="A3969">
        <v>2</v>
      </c>
      <c r="B3969">
        <v>0</v>
      </c>
      <c r="C3969">
        <v>0</v>
      </c>
      <c r="D3969">
        <v>1</v>
      </c>
      <c r="E3969">
        <v>0</v>
      </c>
      <c r="F3969">
        <v>0</v>
      </c>
      <c r="G3969">
        <v>0</v>
      </c>
      <c r="H3969" s="9">
        <v>3396.0439142087098</v>
      </c>
      <c r="I3969" s="9">
        <v>-1.8300152999999999</v>
      </c>
      <c r="J3969" s="9">
        <v>-1.82942</v>
      </c>
      <c r="K3969" s="9">
        <v>-10.048232</v>
      </c>
      <c r="L3969" s="9">
        <v>-40.201217999999997</v>
      </c>
      <c r="M3969" s="9">
        <v>-40.201217999999997</v>
      </c>
      <c r="N3969" s="9">
        <v>39</v>
      </c>
      <c r="O3969" s="9">
        <v>62.474986999999999</v>
      </c>
      <c r="P3969" s="9">
        <v>0</v>
      </c>
      <c r="Q3969" s="9">
        <v>2.0436993740339401E-2</v>
      </c>
      <c r="R3969" s="9">
        <v>0</v>
      </c>
      <c r="S3969" s="9">
        <v>53401784228.579803</v>
      </c>
      <c r="T3969" s="9">
        <v>3396.0439142087098</v>
      </c>
      <c r="U3969" s="9">
        <v>11.167005280768899</v>
      </c>
      <c r="V3969" s="9">
        <v>0</v>
      </c>
      <c r="W3969" s="9">
        <v>11.167005280768899</v>
      </c>
      <c r="X3969" s="9">
        <v>0</v>
      </c>
      <c r="Y3969" s="9">
        <v>0</v>
      </c>
      <c r="Z3969" s="9">
        <v>1.8382435999999999E-2</v>
      </c>
      <c r="AA3969" s="9">
        <v>182.06386000000001</v>
      </c>
      <c r="AB3969" s="9"/>
      <c r="AQ3969" s="9" t="e">
        <f>#REF!-'Processed Potentiostat'!$J$3</f>
        <v>#REF!</v>
      </c>
    </row>
    <row r="3970" spans="1:43" x14ac:dyDescent="0.35">
      <c r="A3970">
        <v>2</v>
      </c>
      <c r="B3970">
        <v>0</v>
      </c>
      <c r="C3970">
        <v>0</v>
      </c>
      <c r="D3970">
        <v>1</v>
      </c>
      <c r="E3970">
        <v>0</v>
      </c>
      <c r="F3970">
        <v>0</v>
      </c>
      <c r="G3970">
        <v>0</v>
      </c>
      <c r="H3970" s="9">
        <v>3397.0439141834499</v>
      </c>
      <c r="I3970" s="9">
        <v>-1.8298981999999999</v>
      </c>
      <c r="J3970" s="9">
        <v>-1.8300182</v>
      </c>
      <c r="K3970" s="9">
        <v>-9.1952934000000006</v>
      </c>
      <c r="L3970" s="9">
        <v>-40.210819000000001</v>
      </c>
      <c r="M3970" s="9">
        <v>-40.210819000000001</v>
      </c>
      <c r="N3970" s="9">
        <v>39</v>
      </c>
      <c r="O3970" s="9">
        <v>62.474986999999999</v>
      </c>
      <c r="P3970" s="9">
        <v>0</v>
      </c>
      <c r="Q3970" s="9">
        <v>2.04418745985653E-2</v>
      </c>
      <c r="R3970" s="9">
        <v>0</v>
      </c>
      <c r="S3970" s="9">
        <v>260071541116.91101</v>
      </c>
      <c r="T3970" s="9">
        <v>3397.0439141834499</v>
      </c>
      <c r="U3970" s="9">
        <v>11.1696716424039</v>
      </c>
      <c r="V3970" s="9">
        <v>0</v>
      </c>
      <c r="W3970" s="9">
        <v>11.1696716424039</v>
      </c>
      <c r="X3970" s="9">
        <v>0</v>
      </c>
      <c r="Y3970" s="9">
        <v>0</v>
      </c>
      <c r="Z3970" s="9">
        <v>1.6827554000000002E-2</v>
      </c>
      <c r="AA3970" s="9">
        <v>199.01683</v>
      </c>
      <c r="AB3970" s="9"/>
      <c r="AQ3970" s="9" t="e">
        <f>#REF!-'Processed Potentiostat'!$J$3</f>
        <v>#REF!</v>
      </c>
    </row>
    <row r="3971" spans="1:43" x14ac:dyDescent="0.35">
      <c r="A3971">
        <v>2</v>
      </c>
      <c r="B3971">
        <v>0</v>
      </c>
      <c r="C3971">
        <v>0</v>
      </c>
      <c r="D3971">
        <v>1</v>
      </c>
      <c r="E3971">
        <v>0</v>
      </c>
      <c r="F3971">
        <v>0</v>
      </c>
      <c r="G3971">
        <v>0</v>
      </c>
      <c r="H3971" s="9">
        <v>3398.0439141581801</v>
      </c>
      <c r="I3971" s="9">
        <v>-1.8299681000000001</v>
      </c>
      <c r="J3971" s="9">
        <v>-1.8293957000000001</v>
      </c>
      <c r="K3971" s="9">
        <v>-10.471615</v>
      </c>
      <c r="L3971" s="9">
        <v>-40.221043000000002</v>
      </c>
      <c r="M3971" s="9">
        <v>-40.221043000000002</v>
      </c>
      <c r="N3971" s="9">
        <v>39</v>
      </c>
      <c r="O3971" s="9">
        <v>62.474986999999999</v>
      </c>
      <c r="P3971" s="9">
        <v>0</v>
      </c>
      <c r="Q3971" s="9">
        <v>2.0447069771560598E-2</v>
      </c>
      <c r="R3971" s="9">
        <v>0</v>
      </c>
      <c r="S3971" s="9">
        <v>51756182449.125298</v>
      </c>
      <c r="T3971" s="9">
        <v>3398.0439141581801</v>
      </c>
      <c r="U3971" s="9">
        <v>11.1725116234967</v>
      </c>
      <c r="V3971" s="9">
        <v>0</v>
      </c>
      <c r="W3971" s="9">
        <v>11.1725116234967</v>
      </c>
      <c r="X3971" s="9">
        <v>0</v>
      </c>
      <c r="Y3971" s="9">
        <v>0</v>
      </c>
      <c r="Z3971" s="9">
        <v>1.9156725999999999E-2</v>
      </c>
      <c r="AA3971" s="9">
        <v>174.70043999999999</v>
      </c>
      <c r="AB3971" s="9"/>
      <c r="AQ3971" s="9" t="e">
        <f>#REF!-'Processed Potentiostat'!$J$3</f>
        <v>#REF!</v>
      </c>
    </row>
    <row r="3972" spans="1:43" x14ac:dyDescent="0.35">
      <c r="A3972">
        <v>2</v>
      </c>
      <c r="B3972">
        <v>0</v>
      </c>
      <c r="C3972">
        <v>0</v>
      </c>
      <c r="D3972">
        <v>1</v>
      </c>
      <c r="E3972">
        <v>0</v>
      </c>
      <c r="F3972">
        <v>0</v>
      </c>
      <c r="G3972">
        <v>0</v>
      </c>
      <c r="H3972" s="9">
        <v>3398.4007141491702</v>
      </c>
      <c r="I3972" s="9">
        <v>-1.8299878000000001</v>
      </c>
      <c r="J3972" s="9">
        <v>-1.8306074000000001</v>
      </c>
      <c r="K3972" s="9">
        <v>-15.481712999999999</v>
      </c>
      <c r="L3972" s="9">
        <v>-40.225098000000003</v>
      </c>
      <c r="M3972" s="9">
        <v>-40.225098000000003</v>
      </c>
      <c r="N3972" s="9">
        <v>39</v>
      </c>
      <c r="O3972" s="9">
        <v>62.474986999999999</v>
      </c>
      <c r="P3972" s="9">
        <v>0</v>
      </c>
      <c r="Q3972" s="9">
        <v>2.0449131759205801E-2</v>
      </c>
      <c r="R3972" s="9">
        <v>0</v>
      </c>
      <c r="S3972" s="9">
        <v>92548706354.874802</v>
      </c>
      <c r="T3972" s="9">
        <v>3398.4007141491702</v>
      </c>
      <c r="U3972" s="9">
        <v>11.173638481890899</v>
      </c>
      <c r="V3972" s="9">
        <v>0</v>
      </c>
      <c r="W3972" s="9">
        <v>11.173638481890899</v>
      </c>
      <c r="X3972" s="9">
        <v>0</v>
      </c>
      <c r="Y3972" s="9">
        <v>0</v>
      </c>
      <c r="Z3972" s="9">
        <v>2.8340938999999999E-2</v>
      </c>
      <c r="AA3972" s="9">
        <v>118.2432</v>
      </c>
      <c r="AB3972" s="9"/>
      <c r="AQ3972" s="9" t="e">
        <f>#REF!-'Processed Potentiostat'!$J$3</f>
        <v>#REF!</v>
      </c>
    </row>
    <row r="3973" spans="1:43" x14ac:dyDescent="0.35">
      <c r="A3973">
        <v>2</v>
      </c>
      <c r="B3973">
        <v>0</v>
      </c>
      <c r="C3973">
        <v>0</v>
      </c>
      <c r="D3973">
        <v>1</v>
      </c>
      <c r="E3973">
        <v>0</v>
      </c>
      <c r="F3973">
        <v>0</v>
      </c>
      <c r="G3973">
        <v>0</v>
      </c>
      <c r="H3973" s="9">
        <v>3399.4007141239099</v>
      </c>
      <c r="I3973" s="9">
        <v>-1.8300806000000001</v>
      </c>
      <c r="J3973" s="9">
        <v>-1.8309947</v>
      </c>
      <c r="K3973" s="9">
        <v>-13.957329</v>
      </c>
      <c r="L3973" s="9">
        <v>-40.239460000000001</v>
      </c>
      <c r="M3973" s="9">
        <v>-40.239460000000001</v>
      </c>
      <c r="N3973" s="9">
        <v>39</v>
      </c>
      <c r="O3973" s="9">
        <v>62.474986999999999</v>
      </c>
      <c r="P3973" s="9">
        <v>0</v>
      </c>
      <c r="Q3973" s="9">
        <v>2.0456436581428698E-2</v>
      </c>
      <c r="R3973" s="9">
        <v>0</v>
      </c>
      <c r="S3973" s="9">
        <v>48956209865.926697</v>
      </c>
      <c r="T3973" s="9">
        <v>3399.4007141239099</v>
      </c>
      <c r="U3973" s="9">
        <v>11.1776281405013</v>
      </c>
      <c r="V3973" s="9">
        <v>0</v>
      </c>
      <c r="W3973" s="9">
        <v>11.1776281405013</v>
      </c>
      <c r="X3973" s="9">
        <v>0</v>
      </c>
      <c r="Y3973" s="9">
        <v>0</v>
      </c>
      <c r="Z3973" s="9">
        <v>2.5555794999999999E-2</v>
      </c>
      <c r="AA3973" s="9">
        <v>131.18518</v>
      </c>
      <c r="AB3973" s="9"/>
      <c r="AQ3973" s="9" t="e">
        <f>#REF!-'Processed Potentiostat'!$J$3</f>
        <v>#REF!</v>
      </c>
    </row>
    <row r="3974" spans="1:43" x14ac:dyDescent="0.35">
      <c r="A3974">
        <v>2</v>
      </c>
      <c r="B3974">
        <v>0</v>
      </c>
      <c r="C3974">
        <v>0</v>
      </c>
      <c r="D3974">
        <v>1</v>
      </c>
      <c r="E3974">
        <v>0</v>
      </c>
      <c r="F3974">
        <v>0</v>
      </c>
      <c r="G3974">
        <v>0</v>
      </c>
      <c r="H3974" s="9">
        <v>3400.40071409865</v>
      </c>
      <c r="I3974" s="9">
        <v>-1.8301316000000001</v>
      </c>
      <c r="J3974" s="9">
        <v>-1.8312255</v>
      </c>
      <c r="K3974" s="9">
        <v>-12.229960999999999</v>
      </c>
      <c r="L3974" s="9">
        <v>-40.253020999999997</v>
      </c>
      <c r="M3974" s="9">
        <v>-40.253020999999997</v>
      </c>
      <c r="N3974" s="9">
        <v>39</v>
      </c>
      <c r="O3974" s="9">
        <v>62.474986999999999</v>
      </c>
      <c r="P3974" s="9">
        <v>0</v>
      </c>
      <c r="Q3974" s="9">
        <v>2.0463334832754299E-2</v>
      </c>
      <c r="R3974" s="9">
        <v>0</v>
      </c>
      <c r="S3974" s="9">
        <v>38236530739.870697</v>
      </c>
      <c r="T3974" s="9">
        <v>3400.40071409865</v>
      </c>
      <c r="U3974" s="9">
        <v>11.181394357277201</v>
      </c>
      <c r="V3974" s="9">
        <v>0</v>
      </c>
      <c r="W3974" s="9">
        <v>11.181394357277201</v>
      </c>
      <c r="X3974" s="9">
        <v>0</v>
      </c>
      <c r="Y3974" s="9">
        <v>0</v>
      </c>
      <c r="Z3974" s="9">
        <v>2.2395818000000001E-2</v>
      </c>
      <c r="AA3974" s="9">
        <v>149.73273</v>
      </c>
      <c r="AB3974" s="9"/>
      <c r="AQ3974" s="9" t="e">
        <f>#REF!-'Processed Potentiostat'!$J$3</f>
        <v>#REF!</v>
      </c>
    </row>
    <row r="3975" spans="1:43" x14ac:dyDescent="0.35">
      <c r="A3975">
        <v>2</v>
      </c>
      <c r="B3975">
        <v>0</v>
      </c>
      <c r="C3975">
        <v>0</v>
      </c>
      <c r="D3975">
        <v>1</v>
      </c>
      <c r="E3975">
        <v>0</v>
      </c>
      <c r="F3975">
        <v>0</v>
      </c>
      <c r="G3975">
        <v>0</v>
      </c>
      <c r="H3975" s="9">
        <v>3400.43391409781</v>
      </c>
      <c r="I3975" s="9">
        <v>-1.8300495999999999</v>
      </c>
      <c r="J3975" s="9">
        <v>-1.8293012</v>
      </c>
      <c r="K3975" s="9">
        <v>-17.233128000000001</v>
      </c>
      <c r="L3975" s="9">
        <v>-40.253467999999998</v>
      </c>
      <c r="M3975" s="9">
        <v>-40.253467999999998</v>
      </c>
      <c r="N3975" s="9">
        <v>39</v>
      </c>
      <c r="O3975" s="9">
        <v>62.474986999999999</v>
      </c>
      <c r="P3975" s="9">
        <v>0</v>
      </c>
      <c r="Q3975" s="9">
        <v>2.04635616252433E-2</v>
      </c>
      <c r="R3975" s="9">
        <v>0</v>
      </c>
      <c r="S3975" s="9">
        <v>46186645633.333</v>
      </c>
      <c r="T3975" s="9">
        <v>3400.43391409781</v>
      </c>
      <c r="U3975" s="9">
        <v>11.181518972757701</v>
      </c>
      <c r="V3975" s="9">
        <v>0</v>
      </c>
      <c r="W3975" s="9">
        <v>11.181518972757701</v>
      </c>
      <c r="X3975" s="9">
        <v>0</v>
      </c>
      <c r="Y3975" s="9">
        <v>0</v>
      </c>
      <c r="Z3975" s="9">
        <v>3.1524580000000003E-2</v>
      </c>
      <c r="AA3975" s="9">
        <v>106.15028</v>
      </c>
      <c r="AB3975" s="9"/>
      <c r="AQ3975" s="9" t="e">
        <f>#REF!-'Processed Potentiostat'!$J$3</f>
        <v>#REF!</v>
      </c>
    </row>
    <row r="3976" spans="1:43" x14ac:dyDescent="0.35">
      <c r="A3976">
        <v>2</v>
      </c>
      <c r="B3976">
        <v>0</v>
      </c>
      <c r="C3976">
        <v>0</v>
      </c>
      <c r="D3976">
        <v>1</v>
      </c>
      <c r="E3976">
        <v>0</v>
      </c>
      <c r="F3976">
        <v>0</v>
      </c>
      <c r="G3976">
        <v>0</v>
      </c>
      <c r="H3976" s="9">
        <v>3400.4423140976</v>
      </c>
      <c r="I3976" s="9">
        <v>-1.8300418000000001</v>
      </c>
      <c r="J3976" s="9">
        <v>-1.8290770999999999</v>
      </c>
      <c r="K3976" s="9">
        <v>-22.295963</v>
      </c>
      <c r="L3976" s="9">
        <v>-40.253635000000003</v>
      </c>
      <c r="M3976" s="9">
        <v>-40.253635000000003</v>
      </c>
      <c r="N3976" s="9">
        <v>39</v>
      </c>
      <c r="O3976" s="9">
        <v>62.474986999999999</v>
      </c>
      <c r="P3976" s="9">
        <v>0</v>
      </c>
      <c r="Q3976" s="9">
        <v>2.04636469042772E-2</v>
      </c>
      <c r="R3976" s="9">
        <v>0</v>
      </c>
      <c r="S3976" s="9">
        <v>36739416925.629799</v>
      </c>
      <c r="T3976" s="9">
        <v>3400.4423140976</v>
      </c>
      <c r="U3976" s="9">
        <v>11.1815658199609</v>
      </c>
      <c r="V3976" s="9">
        <v>0</v>
      </c>
      <c r="W3976" s="9">
        <v>11.1815658199609</v>
      </c>
      <c r="X3976" s="9">
        <v>0</v>
      </c>
      <c r="Y3976" s="9">
        <v>0</v>
      </c>
      <c r="Z3976" s="9">
        <v>4.0781036E-2</v>
      </c>
      <c r="AA3976" s="9">
        <v>82.036247000000003</v>
      </c>
      <c r="AB3976" s="9"/>
      <c r="AQ3976" s="9" t="e">
        <f>#REF!-'Processed Potentiostat'!$J$3</f>
        <v>#REF!</v>
      </c>
    </row>
    <row r="3977" spans="1:43" x14ac:dyDescent="0.35">
      <c r="A3977">
        <v>2</v>
      </c>
      <c r="B3977">
        <v>0</v>
      </c>
      <c r="C3977">
        <v>0</v>
      </c>
      <c r="D3977">
        <v>1</v>
      </c>
      <c r="E3977">
        <v>0</v>
      </c>
      <c r="F3977">
        <v>0</v>
      </c>
      <c r="G3977">
        <v>0</v>
      </c>
      <c r="H3977" s="9">
        <v>3400.7965140886499</v>
      </c>
      <c r="I3977" s="9">
        <v>-1.8301324999999999</v>
      </c>
      <c r="J3977" s="9">
        <v>-1.8303099</v>
      </c>
      <c r="K3977" s="9">
        <v>-17.294740999999998</v>
      </c>
      <c r="L3977" s="9">
        <v>-40.260773</v>
      </c>
      <c r="M3977" s="9">
        <v>-40.260773</v>
      </c>
      <c r="N3977" s="9">
        <v>39</v>
      </c>
      <c r="O3977" s="9">
        <v>62.474986999999999</v>
      </c>
      <c r="P3977" s="9">
        <v>0</v>
      </c>
      <c r="Q3977" s="9">
        <v>2.0467275645396198E-2</v>
      </c>
      <c r="R3977" s="9">
        <v>0</v>
      </c>
      <c r="S3977" s="9">
        <v>293679870869.24597</v>
      </c>
      <c r="T3977" s="9">
        <v>3400.7965140886499</v>
      </c>
      <c r="U3977" s="9">
        <v>11.183548354428099</v>
      </c>
      <c r="V3977" s="9">
        <v>0</v>
      </c>
      <c r="W3977" s="9">
        <v>11.183548354428099</v>
      </c>
      <c r="X3977" s="9">
        <v>0</v>
      </c>
      <c r="Y3977" s="9">
        <v>0</v>
      </c>
      <c r="Z3977" s="9">
        <v>3.1654733999999997E-2</v>
      </c>
      <c r="AA3977" s="9">
        <v>105.83043000000001</v>
      </c>
      <c r="AB3977" s="9"/>
      <c r="AQ3977" s="9" t="e">
        <f>#REF!-'Processed Potentiostat'!$J$3</f>
        <v>#REF!</v>
      </c>
    </row>
    <row r="3978" spans="1:43" x14ac:dyDescent="0.35">
      <c r="A3978">
        <v>2</v>
      </c>
      <c r="B3978">
        <v>0</v>
      </c>
      <c r="C3978">
        <v>0</v>
      </c>
      <c r="D3978">
        <v>1</v>
      </c>
      <c r="E3978">
        <v>0</v>
      </c>
      <c r="F3978">
        <v>0</v>
      </c>
      <c r="G3978">
        <v>0</v>
      </c>
      <c r="H3978" s="9">
        <v>3401.7965140633901</v>
      </c>
      <c r="I3978" s="9">
        <v>-1.8301491999999999</v>
      </c>
      <c r="J3978" s="9">
        <v>-1.8305073000000001</v>
      </c>
      <c r="K3978" s="9">
        <v>-18.085836</v>
      </c>
      <c r="L3978" s="9">
        <v>-40.278922999999999</v>
      </c>
      <c r="M3978" s="9">
        <v>-40.278922999999999</v>
      </c>
      <c r="N3978" s="9">
        <v>39</v>
      </c>
      <c r="O3978" s="9">
        <v>62.474986999999999</v>
      </c>
      <c r="P3978" s="9">
        <v>0</v>
      </c>
      <c r="Q3978" s="9">
        <v>2.0476504620512901E-2</v>
      </c>
      <c r="R3978" s="9">
        <v>0</v>
      </c>
      <c r="S3978" s="9">
        <v>120414864981.94099</v>
      </c>
      <c r="T3978" s="9">
        <v>3401.7965140633901</v>
      </c>
      <c r="U3978" s="9">
        <v>11.188590233171199</v>
      </c>
      <c r="V3978" s="9">
        <v>0</v>
      </c>
      <c r="W3978" s="9">
        <v>11.188590233171199</v>
      </c>
      <c r="X3978" s="9">
        <v>0</v>
      </c>
      <c r="Y3978" s="9">
        <v>0</v>
      </c>
      <c r="Z3978" s="9">
        <v>3.3106256000000001E-2</v>
      </c>
      <c r="AA3978" s="9">
        <v>101.2122</v>
      </c>
      <c r="AB3978" s="9"/>
      <c r="AQ3978" s="9" t="e">
        <f>#REF!-'Processed Potentiostat'!$J$3</f>
        <v>#REF!</v>
      </c>
    </row>
    <row r="3979" spans="1:43" x14ac:dyDescent="0.35">
      <c r="A3979">
        <v>2</v>
      </c>
      <c r="B3979">
        <v>0</v>
      </c>
      <c r="C3979">
        <v>0</v>
      </c>
      <c r="D3979">
        <v>1</v>
      </c>
      <c r="E3979">
        <v>0</v>
      </c>
      <c r="F3979">
        <v>0</v>
      </c>
      <c r="G3979">
        <v>0</v>
      </c>
      <c r="H3979" s="9">
        <v>3401.9169140603399</v>
      </c>
      <c r="I3979" s="9">
        <v>-1.8301102</v>
      </c>
      <c r="J3979" s="9">
        <v>-1.8310261999999999</v>
      </c>
      <c r="K3979" s="9">
        <v>-13.069259000000001</v>
      </c>
      <c r="L3979" s="9">
        <v>-40.281204000000002</v>
      </c>
      <c r="M3979" s="9">
        <v>-40.281204000000002</v>
      </c>
      <c r="N3979" s="9">
        <v>39</v>
      </c>
      <c r="O3979" s="9">
        <v>62.474986999999999</v>
      </c>
      <c r="P3979" s="9">
        <v>0</v>
      </c>
      <c r="Q3979" s="9">
        <v>2.0477664875166699E-2</v>
      </c>
      <c r="R3979" s="9">
        <v>0</v>
      </c>
      <c r="S3979" s="9">
        <v>47199779274.999298</v>
      </c>
      <c r="T3979" s="9">
        <v>3401.9169140603399</v>
      </c>
      <c r="U3979" s="9">
        <v>11.189222992450601</v>
      </c>
      <c r="V3979" s="9">
        <v>0</v>
      </c>
      <c r="W3979" s="9">
        <v>11.189222992450601</v>
      </c>
      <c r="X3979" s="9">
        <v>0</v>
      </c>
      <c r="Y3979" s="9">
        <v>0</v>
      </c>
      <c r="Z3979" s="9">
        <v>2.3930155000000002E-2</v>
      </c>
      <c r="AA3979" s="9">
        <v>140.10176000000001</v>
      </c>
      <c r="AB3979" s="9"/>
      <c r="AQ3979" s="9" t="e">
        <f>#REF!-'Processed Potentiostat'!$J$3</f>
        <v>#REF!</v>
      </c>
    </row>
    <row r="3980" spans="1:43" x14ac:dyDescent="0.35">
      <c r="A3980">
        <v>2</v>
      </c>
      <c r="B3980">
        <v>0</v>
      </c>
      <c r="C3980">
        <v>0</v>
      </c>
      <c r="D3980">
        <v>1</v>
      </c>
      <c r="E3980">
        <v>0</v>
      </c>
      <c r="F3980">
        <v>0</v>
      </c>
      <c r="G3980">
        <v>0</v>
      </c>
      <c r="H3980" s="9">
        <v>3402.91691403508</v>
      </c>
      <c r="I3980" s="9">
        <v>-1.8301457000000001</v>
      </c>
      <c r="J3980" s="9">
        <v>-1.8309418</v>
      </c>
      <c r="K3980" s="9">
        <v>-11.059229</v>
      </c>
      <c r="L3980" s="9">
        <v>-40.292465</v>
      </c>
      <c r="M3980" s="9">
        <v>-40.292465</v>
      </c>
      <c r="N3980" s="9">
        <v>39</v>
      </c>
      <c r="O3980" s="9">
        <v>62.474986999999999</v>
      </c>
      <c r="P3980" s="9">
        <v>0</v>
      </c>
      <c r="Q3980" s="9">
        <v>2.04833921558711E-2</v>
      </c>
      <c r="R3980" s="9">
        <v>0</v>
      </c>
      <c r="S3980" s="9">
        <v>52394620366.487297</v>
      </c>
      <c r="T3980" s="9">
        <v>3402.91691403508</v>
      </c>
      <c r="U3980" s="9">
        <v>11.1923514466884</v>
      </c>
      <c r="V3980" s="9">
        <v>0</v>
      </c>
      <c r="W3980" s="9">
        <v>11.1923514466884</v>
      </c>
      <c r="X3980" s="9">
        <v>0</v>
      </c>
      <c r="Y3980" s="9">
        <v>0</v>
      </c>
      <c r="Z3980" s="9">
        <v>2.0248803999999999E-2</v>
      </c>
      <c r="AA3980" s="9">
        <v>165.55781999999999</v>
      </c>
      <c r="AB3980" s="9"/>
      <c r="AQ3980" s="9" t="e">
        <f>#REF!-'Processed Potentiostat'!$J$3</f>
        <v>#REF!</v>
      </c>
    </row>
    <row r="3981" spans="1:43" x14ac:dyDescent="0.35">
      <c r="A3981">
        <v>2</v>
      </c>
      <c r="B3981">
        <v>0</v>
      </c>
      <c r="C3981">
        <v>0</v>
      </c>
      <c r="D3981">
        <v>1</v>
      </c>
      <c r="E3981">
        <v>0</v>
      </c>
      <c r="F3981">
        <v>0</v>
      </c>
      <c r="G3981">
        <v>0</v>
      </c>
      <c r="H3981" s="9">
        <v>3403.9169140098202</v>
      </c>
      <c r="I3981" s="9">
        <v>-1.8299582000000001</v>
      </c>
      <c r="J3981" s="9">
        <v>-1.83009</v>
      </c>
      <c r="K3981" s="9">
        <v>-10.411371000000001</v>
      </c>
      <c r="L3981" s="9">
        <v>-40.303265000000003</v>
      </c>
      <c r="M3981" s="9">
        <v>-40.303265000000003</v>
      </c>
      <c r="N3981" s="9">
        <v>39</v>
      </c>
      <c r="O3981" s="9">
        <v>62.474986999999999</v>
      </c>
      <c r="P3981" s="9">
        <v>0</v>
      </c>
      <c r="Q3981" s="9">
        <v>2.0488882125039899E-2</v>
      </c>
      <c r="R3981" s="9">
        <v>0</v>
      </c>
      <c r="S3981" s="9">
        <v>487158923595.05701</v>
      </c>
      <c r="T3981" s="9">
        <v>3403.9169140098202</v>
      </c>
      <c r="U3981" s="9">
        <v>11.195351447495099</v>
      </c>
      <c r="V3981" s="9">
        <v>0</v>
      </c>
      <c r="W3981" s="9">
        <v>11.195351447495099</v>
      </c>
      <c r="X3981" s="9">
        <v>0</v>
      </c>
      <c r="Y3981" s="9">
        <v>0</v>
      </c>
      <c r="Z3981" s="9">
        <v>1.9053746E-2</v>
      </c>
      <c r="AA3981" s="9">
        <v>175.77799999999999</v>
      </c>
      <c r="AB3981" s="9"/>
      <c r="AQ3981" s="9" t="e">
        <f>#REF!-'Processed Potentiostat'!$J$3</f>
        <v>#REF!</v>
      </c>
    </row>
    <row r="3982" spans="1:43" x14ac:dyDescent="0.35">
      <c r="A3982">
        <v>2</v>
      </c>
      <c r="B3982">
        <v>0</v>
      </c>
      <c r="C3982">
        <v>0</v>
      </c>
      <c r="D3982">
        <v>1</v>
      </c>
      <c r="E3982">
        <v>0</v>
      </c>
      <c r="F3982">
        <v>0</v>
      </c>
      <c r="G3982">
        <v>0</v>
      </c>
      <c r="H3982" s="9">
        <v>3404.9169139845599</v>
      </c>
      <c r="I3982" s="9">
        <v>-1.8300263000000001</v>
      </c>
      <c r="J3982" s="9">
        <v>-1.8299053999999999</v>
      </c>
      <c r="K3982" s="9">
        <v>-9.1499491000000006</v>
      </c>
      <c r="L3982" s="9">
        <v>-40.313110000000002</v>
      </c>
      <c r="M3982" s="9">
        <v>-40.313110000000002</v>
      </c>
      <c r="N3982" s="9">
        <v>39</v>
      </c>
      <c r="O3982" s="9">
        <v>62.474986999999999</v>
      </c>
      <c r="P3982" s="9">
        <v>0</v>
      </c>
      <c r="Q3982" s="9">
        <v>2.0493886780892201E-2</v>
      </c>
      <c r="R3982" s="9">
        <v>0</v>
      </c>
      <c r="S3982" s="9">
        <v>150767220933.67099</v>
      </c>
      <c r="T3982" s="9">
        <v>3404.9169139845599</v>
      </c>
      <c r="U3982" s="9">
        <v>11.198086094664999</v>
      </c>
      <c r="V3982" s="9">
        <v>0</v>
      </c>
      <c r="W3982" s="9">
        <v>11.198086094664999</v>
      </c>
      <c r="X3982" s="9">
        <v>0</v>
      </c>
      <c r="Y3982" s="9">
        <v>0</v>
      </c>
      <c r="Z3982" s="9">
        <v>1.6743541000000001E-2</v>
      </c>
      <c r="AA3982" s="9">
        <v>199.99077</v>
      </c>
      <c r="AB3982" s="9"/>
      <c r="AQ3982" s="9" t="e">
        <f>#REF!-'Processed Potentiostat'!$J$3</f>
        <v>#REF!</v>
      </c>
    </row>
    <row r="3983" spans="1:43" x14ac:dyDescent="0.35">
      <c r="A3983">
        <v>2</v>
      </c>
      <c r="B3983">
        <v>0</v>
      </c>
      <c r="C3983">
        <v>0</v>
      </c>
      <c r="D3983">
        <v>1</v>
      </c>
      <c r="E3983">
        <v>0</v>
      </c>
      <c r="F3983">
        <v>0</v>
      </c>
      <c r="G3983">
        <v>0</v>
      </c>
      <c r="H3983" s="9">
        <v>3405.3235139742901</v>
      </c>
      <c r="I3983" s="9">
        <v>-1.8301152000000001</v>
      </c>
      <c r="J3983" s="9">
        <v>-1.8297874000000001</v>
      </c>
      <c r="K3983" s="9">
        <v>-14.157455000000001</v>
      </c>
      <c r="L3983" s="9">
        <v>-40.316901999999999</v>
      </c>
      <c r="M3983" s="9">
        <v>-40.316901999999999</v>
      </c>
      <c r="N3983" s="9">
        <v>39</v>
      </c>
      <c r="O3983" s="9">
        <v>62.474986999999999</v>
      </c>
      <c r="P3983" s="9">
        <v>0</v>
      </c>
      <c r="Q3983" s="9">
        <v>2.0495814059886999E-2</v>
      </c>
      <c r="R3983" s="9">
        <v>0</v>
      </c>
      <c r="S3983" s="9">
        <v>104609553085.901</v>
      </c>
      <c r="T3983" s="9">
        <v>3405.3235139742901</v>
      </c>
      <c r="U3983" s="9">
        <v>11.199139393923</v>
      </c>
      <c r="V3983" s="9">
        <v>0</v>
      </c>
      <c r="W3983" s="9">
        <v>11.199139393923</v>
      </c>
      <c r="X3983" s="9">
        <v>0</v>
      </c>
      <c r="Y3983" s="9">
        <v>0</v>
      </c>
      <c r="Z3983" s="9">
        <v>2.5905132000000001E-2</v>
      </c>
      <c r="AA3983" s="9">
        <v>129.24549999999999</v>
      </c>
      <c r="AB3983" s="9"/>
      <c r="AQ3983" s="9" t="e">
        <f>#REF!-'Processed Potentiostat'!$J$3</f>
        <v>#REF!</v>
      </c>
    </row>
    <row r="3984" spans="1:43" x14ac:dyDescent="0.35">
      <c r="A3984">
        <v>2</v>
      </c>
      <c r="B3984">
        <v>0</v>
      </c>
      <c r="C3984">
        <v>0</v>
      </c>
      <c r="D3984">
        <v>1</v>
      </c>
      <c r="E3984">
        <v>0</v>
      </c>
      <c r="F3984">
        <v>0</v>
      </c>
      <c r="G3984">
        <v>0</v>
      </c>
      <c r="H3984" s="9">
        <v>3406.3235139490198</v>
      </c>
      <c r="I3984" s="9">
        <v>-1.8298466</v>
      </c>
      <c r="J3984" s="9">
        <v>-1.8296139</v>
      </c>
      <c r="K3984" s="9">
        <v>-13.445125000000001</v>
      </c>
      <c r="L3984" s="9">
        <v>-40.329967000000003</v>
      </c>
      <c r="M3984" s="9">
        <v>-40.329967000000003</v>
      </c>
      <c r="N3984" s="9">
        <v>39</v>
      </c>
      <c r="O3984" s="9">
        <v>62.474986999999999</v>
      </c>
      <c r="P3984" s="9">
        <v>0</v>
      </c>
      <c r="Q3984" s="9">
        <v>2.05024542056019E-2</v>
      </c>
      <c r="R3984" s="9">
        <v>0</v>
      </c>
      <c r="S3984" s="9">
        <v>72165587986.970596</v>
      </c>
      <c r="T3984" s="9">
        <v>3406.3235139490198</v>
      </c>
      <c r="U3984" s="9">
        <v>11.202768368287799</v>
      </c>
      <c r="V3984" s="9">
        <v>0</v>
      </c>
      <c r="W3984" s="9">
        <v>11.202768368287799</v>
      </c>
      <c r="X3984" s="9">
        <v>0</v>
      </c>
      <c r="Y3984" s="9">
        <v>0</v>
      </c>
      <c r="Z3984" s="9">
        <v>2.4599386000000001E-2</v>
      </c>
      <c r="AA3984" s="9">
        <v>136.08010999999999</v>
      </c>
      <c r="AB3984" s="9"/>
      <c r="AQ3984" s="9" t="e">
        <f>#REF!-'Processed Potentiostat'!$J$3</f>
        <v>#REF!</v>
      </c>
    </row>
    <row r="3985" spans="1:43" x14ac:dyDescent="0.35">
      <c r="A3985">
        <v>2</v>
      </c>
      <c r="B3985">
        <v>0</v>
      </c>
      <c r="C3985">
        <v>0</v>
      </c>
      <c r="D3985">
        <v>1</v>
      </c>
      <c r="E3985">
        <v>0</v>
      </c>
      <c r="F3985">
        <v>0</v>
      </c>
      <c r="G3985">
        <v>0</v>
      </c>
      <c r="H3985" s="9">
        <v>3407.3235139237599</v>
      </c>
      <c r="I3985" s="9">
        <v>-1.8298464999999999</v>
      </c>
      <c r="J3985" s="9">
        <v>-1.8294305</v>
      </c>
      <c r="K3985" s="9">
        <v>-13.412811</v>
      </c>
      <c r="L3985" s="9">
        <v>-40.343071000000002</v>
      </c>
      <c r="M3985" s="9">
        <v>-40.343071000000002</v>
      </c>
      <c r="N3985" s="9">
        <v>39</v>
      </c>
      <c r="O3985" s="9">
        <v>62.474986999999999</v>
      </c>
      <c r="P3985" s="9">
        <v>0</v>
      </c>
      <c r="Q3985" s="9">
        <v>2.0509113070823998E-2</v>
      </c>
      <c r="R3985" s="9">
        <v>0</v>
      </c>
      <c r="S3985" s="9">
        <v>54347551336.609398</v>
      </c>
      <c r="T3985" s="9">
        <v>3407.3235139237599</v>
      </c>
      <c r="U3985" s="9">
        <v>11.206408413683899</v>
      </c>
      <c r="V3985" s="9">
        <v>0</v>
      </c>
      <c r="W3985" s="9">
        <v>11.206408413683899</v>
      </c>
      <c r="X3985" s="9">
        <v>0</v>
      </c>
      <c r="Y3985" s="9">
        <v>0</v>
      </c>
      <c r="Z3985" s="9">
        <v>2.4537804999999999E-2</v>
      </c>
      <c r="AA3985" s="9">
        <v>136.39426</v>
      </c>
      <c r="AB3985" s="9"/>
      <c r="AQ3985" s="9" t="e">
        <f>#REF!-'Processed Potentiostat'!$J$3</f>
        <v>#REF!</v>
      </c>
    </row>
    <row r="3986" spans="1:43" x14ac:dyDescent="0.35">
      <c r="A3986">
        <v>2</v>
      </c>
      <c r="B3986">
        <v>0</v>
      </c>
      <c r="C3986">
        <v>0</v>
      </c>
      <c r="D3986">
        <v>1</v>
      </c>
      <c r="E3986">
        <v>0</v>
      </c>
      <c r="F3986">
        <v>0</v>
      </c>
      <c r="G3986">
        <v>0</v>
      </c>
      <c r="H3986" s="9">
        <v>3408.3235138985001</v>
      </c>
      <c r="I3986" s="9">
        <v>-1.8300194000000001</v>
      </c>
      <c r="J3986" s="9">
        <v>-1.8300513</v>
      </c>
      <c r="K3986" s="9">
        <v>-12.542382999999999</v>
      </c>
      <c r="L3986" s="9">
        <v>-40.356693</v>
      </c>
      <c r="M3986" s="9">
        <v>-40.356693</v>
      </c>
      <c r="N3986" s="9">
        <v>39</v>
      </c>
      <c r="O3986" s="9">
        <v>62.474986999999999</v>
      </c>
      <c r="P3986" s="9">
        <v>0</v>
      </c>
      <c r="Q3986" s="9">
        <v>2.05160379259532E-2</v>
      </c>
      <c r="R3986" s="9">
        <v>0</v>
      </c>
      <c r="S3986" s="9">
        <v>332224221546.98401</v>
      </c>
      <c r="T3986" s="9">
        <v>3408.3235138985001</v>
      </c>
      <c r="U3986" s="9">
        <v>11.2101926325552</v>
      </c>
      <c r="V3986" s="9">
        <v>0</v>
      </c>
      <c r="W3986" s="9">
        <v>11.2101926325552</v>
      </c>
      <c r="X3986" s="9">
        <v>0</v>
      </c>
      <c r="Y3986" s="9">
        <v>0</v>
      </c>
      <c r="Z3986" s="9">
        <v>2.2953205000000001E-2</v>
      </c>
      <c r="AA3986" s="9">
        <v>145.90938</v>
      </c>
      <c r="AB3986" s="9"/>
      <c r="AQ3986" s="9" t="e">
        <f>#REF!-'Processed Potentiostat'!$J$3</f>
        <v>#REF!</v>
      </c>
    </row>
    <row r="3987" spans="1:43" x14ac:dyDescent="0.35">
      <c r="A3987">
        <v>2</v>
      </c>
      <c r="B3987">
        <v>0</v>
      </c>
      <c r="C3987">
        <v>0</v>
      </c>
      <c r="D3987">
        <v>1</v>
      </c>
      <c r="E3987">
        <v>0</v>
      </c>
      <c r="F3987">
        <v>0</v>
      </c>
      <c r="G3987">
        <v>0</v>
      </c>
      <c r="H3987" s="9">
        <v>3409.3235138732398</v>
      </c>
      <c r="I3987" s="9">
        <v>-1.8300784000000001</v>
      </c>
      <c r="J3987" s="9">
        <v>-1.8307338</v>
      </c>
      <c r="K3987" s="9">
        <v>-12.080247999999999</v>
      </c>
      <c r="L3987" s="9">
        <v>-40.369079999999997</v>
      </c>
      <c r="M3987" s="9">
        <v>-40.369079999999997</v>
      </c>
      <c r="N3987" s="9">
        <v>39</v>
      </c>
      <c r="O3987" s="9">
        <v>62.474986999999999</v>
      </c>
      <c r="P3987" s="9">
        <v>0</v>
      </c>
      <c r="Q3987" s="9">
        <v>2.0522336830977098E-2</v>
      </c>
      <c r="R3987" s="9">
        <v>0</v>
      </c>
      <c r="S3987" s="9">
        <v>71959283646.1297</v>
      </c>
      <c r="T3987" s="9">
        <v>3409.3235138732398</v>
      </c>
      <c r="U3987" s="9">
        <v>11.213633379627799</v>
      </c>
      <c r="V3987" s="9">
        <v>0</v>
      </c>
      <c r="W3987" s="9">
        <v>11.213633379627799</v>
      </c>
      <c r="X3987" s="9">
        <v>0</v>
      </c>
      <c r="Y3987" s="9">
        <v>0</v>
      </c>
      <c r="Z3987" s="9">
        <v>2.2115718999999999E-2</v>
      </c>
      <c r="AA3987" s="9">
        <v>151.54769999999999</v>
      </c>
      <c r="AB3987" s="9"/>
      <c r="AQ3987" s="9" t="e">
        <f>#REF!-'Processed Potentiostat'!$J$3</f>
        <v>#REF!</v>
      </c>
    </row>
    <row r="3988" spans="1:43" x14ac:dyDescent="0.35">
      <c r="A3988">
        <v>2</v>
      </c>
      <c r="B3988">
        <v>0</v>
      </c>
      <c r="C3988">
        <v>0</v>
      </c>
      <c r="D3988">
        <v>1</v>
      </c>
      <c r="E3988">
        <v>0</v>
      </c>
      <c r="F3988">
        <v>0</v>
      </c>
      <c r="G3988">
        <v>0</v>
      </c>
      <c r="H3988" s="9">
        <v>3409.83771386025</v>
      </c>
      <c r="I3988" s="9">
        <v>-1.8300121</v>
      </c>
      <c r="J3988" s="9">
        <v>-1.8311713000000001</v>
      </c>
      <c r="K3988" s="9">
        <v>-17.083641</v>
      </c>
      <c r="L3988" s="9">
        <v>-40.375186999999997</v>
      </c>
      <c r="M3988" s="9">
        <v>-40.375186999999997</v>
      </c>
      <c r="N3988" s="9">
        <v>39</v>
      </c>
      <c r="O3988" s="9">
        <v>62.474986999999999</v>
      </c>
      <c r="P3988" s="9">
        <v>0</v>
      </c>
      <c r="Q3988" s="9">
        <v>2.05254433776016E-2</v>
      </c>
      <c r="R3988" s="9">
        <v>0</v>
      </c>
      <c r="S3988" s="9">
        <v>40435960212.653397</v>
      </c>
      <c r="T3988" s="9">
        <v>3409.83771386025</v>
      </c>
      <c r="U3988" s="9">
        <v>11.2153292609978</v>
      </c>
      <c r="V3988" s="9">
        <v>0</v>
      </c>
      <c r="W3988" s="9">
        <v>11.2153292609978</v>
      </c>
      <c r="X3988" s="9">
        <v>0</v>
      </c>
      <c r="Y3988" s="9">
        <v>0</v>
      </c>
      <c r="Z3988" s="9">
        <v>3.1283073000000002E-2</v>
      </c>
      <c r="AA3988" s="9">
        <v>107.18858</v>
      </c>
      <c r="AB3988" s="9"/>
      <c r="AQ3988" s="9" t="e">
        <f>#REF!-'Processed Potentiostat'!$J$3</f>
        <v>#REF!</v>
      </c>
    </row>
    <row r="3989" spans="1:43" x14ac:dyDescent="0.35">
      <c r="A3989">
        <v>2</v>
      </c>
      <c r="B3989">
        <v>0</v>
      </c>
      <c r="C3989">
        <v>0</v>
      </c>
      <c r="D3989">
        <v>1</v>
      </c>
      <c r="E3989">
        <v>0</v>
      </c>
      <c r="F3989">
        <v>0</v>
      </c>
      <c r="G3989">
        <v>0</v>
      </c>
      <c r="H3989" s="9">
        <v>3410.8377138349902</v>
      </c>
      <c r="I3989" s="9">
        <v>-1.8300027000000001</v>
      </c>
      <c r="J3989" s="9">
        <v>-1.8296414999999999</v>
      </c>
      <c r="K3989" s="9">
        <v>-12.956203</v>
      </c>
      <c r="L3989" s="9">
        <v>-40.390106000000003</v>
      </c>
      <c r="M3989" s="9">
        <v>-40.390106000000003</v>
      </c>
      <c r="N3989" s="9">
        <v>39</v>
      </c>
      <c r="O3989" s="9">
        <v>62.474986999999999</v>
      </c>
      <c r="P3989" s="9">
        <v>0</v>
      </c>
      <c r="Q3989" s="9">
        <v>2.0533025859574401E-2</v>
      </c>
      <c r="R3989" s="9">
        <v>0</v>
      </c>
      <c r="S3989" s="9">
        <v>76019019060.720596</v>
      </c>
      <c r="T3989" s="9">
        <v>3410.8377138349902</v>
      </c>
      <c r="U3989" s="9">
        <v>11.219473943234499</v>
      </c>
      <c r="V3989" s="9">
        <v>0</v>
      </c>
      <c r="W3989" s="9">
        <v>11.219473943234499</v>
      </c>
      <c r="X3989" s="9">
        <v>0</v>
      </c>
      <c r="Y3989" s="9">
        <v>0</v>
      </c>
      <c r="Z3989" s="9">
        <v>2.3705205E-2</v>
      </c>
      <c r="AA3989" s="9">
        <v>141.21742</v>
      </c>
      <c r="AB3989" s="9"/>
      <c r="AQ3989" s="9" t="e">
        <f>#REF!-'Processed Potentiostat'!$J$3</f>
        <v>#REF!</v>
      </c>
    </row>
    <row r="3990" spans="1:43" x14ac:dyDescent="0.35">
      <c r="A3990">
        <v>2</v>
      </c>
      <c r="B3990">
        <v>0</v>
      </c>
      <c r="C3990">
        <v>0</v>
      </c>
      <c r="D3990">
        <v>1</v>
      </c>
      <c r="E3990">
        <v>0</v>
      </c>
      <c r="F3990">
        <v>0</v>
      </c>
      <c r="G3990">
        <v>0</v>
      </c>
      <c r="H3990" s="9">
        <v>3411.16591382669</v>
      </c>
      <c r="I3990" s="9">
        <v>-1.8301171000000001</v>
      </c>
      <c r="J3990" s="9">
        <v>-1.8307477000000001</v>
      </c>
      <c r="K3990" s="9">
        <v>-18.028296999999998</v>
      </c>
      <c r="L3990" s="9">
        <v>-40.394179999999999</v>
      </c>
      <c r="M3990" s="9">
        <v>-40.394179999999999</v>
      </c>
      <c r="N3990" s="9">
        <v>39</v>
      </c>
      <c r="O3990" s="9">
        <v>62.474986999999999</v>
      </c>
      <c r="P3990" s="9">
        <v>0</v>
      </c>
      <c r="Q3990" s="9">
        <v>2.05350977049139E-2</v>
      </c>
      <c r="R3990" s="9">
        <v>0</v>
      </c>
      <c r="S3990" s="9">
        <v>70257299624.586105</v>
      </c>
      <c r="T3990" s="9">
        <v>3411.16591382669</v>
      </c>
      <c r="U3990" s="9">
        <v>11.220606038615999</v>
      </c>
      <c r="V3990" s="9">
        <v>0</v>
      </c>
      <c r="W3990" s="9">
        <v>11.220606038615999</v>
      </c>
      <c r="X3990" s="9">
        <v>0</v>
      </c>
      <c r="Y3990" s="9">
        <v>0</v>
      </c>
      <c r="Z3990" s="9">
        <v>3.3005263999999999E-2</v>
      </c>
      <c r="AA3990" s="9">
        <v>101.54855999999999</v>
      </c>
      <c r="AB3990" s="9"/>
      <c r="AQ3990" s="9" t="e">
        <f>#REF!-'Processed Potentiostat'!$J$3</f>
        <v>#REF!</v>
      </c>
    </row>
    <row r="3991" spans="1:43" x14ac:dyDescent="0.35">
      <c r="A3991">
        <v>2</v>
      </c>
      <c r="B3991">
        <v>0</v>
      </c>
      <c r="C3991">
        <v>0</v>
      </c>
      <c r="D3991">
        <v>1</v>
      </c>
      <c r="E3991">
        <v>0</v>
      </c>
      <c r="F3991">
        <v>0</v>
      </c>
      <c r="G3991">
        <v>0</v>
      </c>
      <c r="H3991" s="9">
        <v>3412.1659138014302</v>
      </c>
      <c r="I3991" s="9">
        <v>-1.8300407999999999</v>
      </c>
      <c r="J3991" s="9">
        <v>-1.8309048000000001</v>
      </c>
      <c r="K3991" s="9">
        <v>-17.408674000000001</v>
      </c>
      <c r="L3991" s="9">
        <v>-40.412250999999998</v>
      </c>
      <c r="M3991" s="9">
        <v>-40.412250999999998</v>
      </c>
      <c r="N3991" s="9">
        <v>39</v>
      </c>
      <c r="O3991" s="9">
        <v>62.474986999999999</v>
      </c>
      <c r="P3991" s="9">
        <v>0</v>
      </c>
      <c r="Q3991" s="9">
        <v>2.0544287942418901E-2</v>
      </c>
      <c r="R3991" s="9">
        <v>0</v>
      </c>
      <c r="S3991" s="9">
        <v>55203145132.644203</v>
      </c>
      <c r="T3991" s="9">
        <v>3412.1659138014302</v>
      </c>
      <c r="U3991" s="9">
        <v>11.2256246891143</v>
      </c>
      <c r="V3991" s="9">
        <v>0</v>
      </c>
      <c r="W3991" s="9">
        <v>11.2256246891143</v>
      </c>
      <c r="X3991" s="9">
        <v>0</v>
      </c>
      <c r="Y3991" s="9">
        <v>0</v>
      </c>
      <c r="Z3991" s="9">
        <v>3.1873625000000003E-2</v>
      </c>
      <c r="AA3991" s="9">
        <v>105.17198999999999</v>
      </c>
      <c r="AB3991" s="9"/>
      <c r="AQ3991" s="9" t="e">
        <f>#REF!-'Processed Potentiostat'!$J$3</f>
        <v>#REF!</v>
      </c>
    </row>
    <row r="3992" spans="1:43" x14ac:dyDescent="0.35">
      <c r="A3992">
        <v>2</v>
      </c>
      <c r="B3992">
        <v>0</v>
      </c>
      <c r="C3992">
        <v>0</v>
      </c>
      <c r="D3992">
        <v>1</v>
      </c>
      <c r="E3992">
        <v>0</v>
      </c>
      <c r="F3992">
        <v>0</v>
      </c>
      <c r="G3992">
        <v>0</v>
      </c>
      <c r="H3992" s="9">
        <v>3413.1259137771799</v>
      </c>
      <c r="I3992" s="9">
        <v>-1.8299601000000001</v>
      </c>
      <c r="J3992" s="9">
        <v>-1.830462</v>
      </c>
      <c r="K3992" s="9">
        <v>-12.358871000000001</v>
      </c>
      <c r="L3992" s="9">
        <v>-40.428226000000002</v>
      </c>
      <c r="M3992" s="9">
        <v>-40.428226000000002</v>
      </c>
      <c r="N3992" s="9">
        <v>39</v>
      </c>
      <c r="O3992" s="9">
        <v>62.474986999999999</v>
      </c>
      <c r="P3992" s="9">
        <v>0</v>
      </c>
      <c r="Q3992" s="9">
        <v>2.0552411101581299E-2</v>
      </c>
      <c r="R3992" s="9">
        <v>0</v>
      </c>
      <c r="S3992" s="9">
        <v>139792470335.12</v>
      </c>
      <c r="T3992" s="9">
        <v>3413.1259137771799</v>
      </c>
      <c r="U3992" s="9">
        <v>11.230062545438701</v>
      </c>
      <c r="V3992" s="9">
        <v>0</v>
      </c>
      <c r="W3992" s="9">
        <v>11.230062545438701</v>
      </c>
      <c r="X3992" s="9">
        <v>0</v>
      </c>
      <c r="Y3992" s="9">
        <v>0</v>
      </c>
      <c r="Z3992" s="9">
        <v>2.2622442E-2</v>
      </c>
      <c r="AA3992" s="9">
        <v>148.10916</v>
      </c>
      <c r="AB3992" s="9"/>
      <c r="AQ3992" s="9" t="e">
        <f>#REF!-'Processed Potentiostat'!$J$3</f>
        <v>#REF!</v>
      </c>
    </row>
    <row r="3993" spans="1:43" x14ac:dyDescent="0.35">
      <c r="A3993">
        <v>2</v>
      </c>
      <c r="B3993">
        <v>0</v>
      </c>
      <c r="C3993">
        <v>0</v>
      </c>
      <c r="D3993">
        <v>1</v>
      </c>
      <c r="E3993">
        <v>0</v>
      </c>
      <c r="F3993">
        <v>0</v>
      </c>
      <c r="G3993">
        <v>0</v>
      </c>
      <c r="H3993" s="9">
        <v>3414.1259137519201</v>
      </c>
      <c r="I3993" s="9">
        <v>-1.8298943000000001</v>
      </c>
      <c r="J3993" s="9">
        <v>-1.8302271000000001</v>
      </c>
      <c r="K3993" s="9">
        <v>-14.204325000000001</v>
      </c>
      <c r="L3993" s="9">
        <v>-40.441794999999999</v>
      </c>
      <c r="M3993" s="9">
        <v>-40.441794999999999</v>
      </c>
      <c r="N3993" s="9">
        <v>39</v>
      </c>
      <c r="O3993" s="9">
        <v>62.474986999999999</v>
      </c>
      <c r="P3993" s="9">
        <v>0</v>
      </c>
      <c r="Q3993" s="9">
        <v>2.0559309470761001E-2</v>
      </c>
      <c r="R3993" s="9">
        <v>0</v>
      </c>
      <c r="S3993" s="9">
        <v>743970071712.13599</v>
      </c>
      <c r="T3993" s="9">
        <v>3414.1259137519201</v>
      </c>
      <c r="U3993" s="9">
        <v>11.233831534807299</v>
      </c>
      <c r="V3993" s="9">
        <v>0</v>
      </c>
      <c r="W3993" s="9">
        <v>11.233831534807299</v>
      </c>
      <c r="X3993" s="9">
        <v>0</v>
      </c>
      <c r="Y3993" s="9">
        <v>0</v>
      </c>
      <c r="Z3993" s="9">
        <v>2.5997141000000001E-2</v>
      </c>
      <c r="AA3993" s="9">
        <v>128.84998999999999</v>
      </c>
      <c r="AB3993" s="9"/>
      <c r="AQ3993" s="9" t="e">
        <f>#REF!-'Processed Potentiostat'!$J$3</f>
        <v>#REF!</v>
      </c>
    </row>
    <row r="3994" spans="1:43" x14ac:dyDescent="0.35">
      <c r="A3994">
        <v>2</v>
      </c>
      <c r="B3994">
        <v>0</v>
      </c>
      <c r="C3994">
        <v>0</v>
      </c>
      <c r="D3994">
        <v>1</v>
      </c>
      <c r="E3994">
        <v>0</v>
      </c>
      <c r="F3994">
        <v>0</v>
      </c>
      <c r="G3994">
        <v>0</v>
      </c>
      <c r="H3994" s="9">
        <v>3415.1259137266602</v>
      </c>
      <c r="I3994" s="9">
        <v>-1.8299232999999999</v>
      </c>
      <c r="J3994" s="9">
        <v>-1.8309356000000001</v>
      </c>
      <c r="K3994" s="9">
        <v>-12.40151</v>
      </c>
      <c r="L3994" s="9">
        <v>-40.455036</v>
      </c>
      <c r="M3994" s="9">
        <v>-40.455036</v>
      </c>
      <c r="N3994" s="9">
        <v>39</v>
      </c>
      <c r="O3994" s="9">
        <v>62.474986999999999</v>
      </c>
      <c r="P3994" s="9">
        <v>0</v>
      </c>
      <c r="Q3994" s="9">
        <v>2.0566043659114901E-2</v>
      </c>
      <c r="R3994" s="9">
        <v>0</v>
      </c>
      <c r="S3994" s="9">
        <v>53033511003.583504</v>
      </c>
      <c r="T3994" s="9">
        <v>3415.1259137266602</v>
      </c>
      <c r="U3994" s="9">
        <v>11.2375099431121</v>
      </c>
      <c r="V3994" s="9">
        <v>0</v>
      </c>
      <c r="W3994" s="9">
        <v>11.2375099431121</v>
      </c>
      <c r="X3994" s="9">
        <v>0</v>
      </c>
      <c r="Y3994" s="9">
        <v>0</v>
      </c>
      <c r="Z3994" s="9">
        <v>2.2706367000000002E-2</v>
      </c>
      <c r="AA3994" s="9">
        <v>147.63811999999999</v>
      </c>
      <c r="AB3994" s="9"/>
      <c r="AQ3994" s="9" t="e">
        <f>#REF!-'Processed Potentiostat'!$J$3</f>
        <v>#REF!</v>
      </c>
    </row>
    <row r="3995" spans="1:43" x14ac:dyDescent="0.35">
      <c r="A3995">
        <v>2</v>
      </c>
      <c r="B3995">
        <v>0</v>
      </c>
      <c r="C3995">
        <v>0</v>
      </c>
      <c r="D3995">
        <v>1</v>
      </c>
      <c r="E3995">
        <v>0</v>
      </c>
      <c r="F3995">
        <v>0</v>
      </c>
      <c r="G3995">
        <v>0</v>
      </c>
      <c r="H3995" s="9">
        <v>3416.1259137013899</v>
      </c>
      <c r="I3995" s="9">
        <v>-1.8300787999999999</v>
      </c>
      <c r="J3995" s="9">
        <v>-1.8308473000000001</v>
      </c>
      <c r="K3995" s="9">
        <v>-14.763932</v>
      </c>
      <c r="L3995" s="9">
        <v>-40.467315999999997</v>
      </c>
      <c r="M3995" s="9">
        <v>-40.467315999999997</v>
      </c>
      <c r="N3995" s="9">
        <v>39</v>
      </c>
      <c r="O3995" s="9">
        <v>62.474986999999999</v>
      </c>
      <c r="P3995" s="9">
        <v>0</v>
      </c>
      <c r="Q3995" s="9">
        <v>2.0572288633612299E-2</v>
      </c>
      <c r="R3995" s="9">
        <v>0</v>
      </c>
      <c r="S3995" s="9">
        <v>59997249944.456703</v>
      </c>
      <c r="T3995" s="9">
        <v>3416.1259137013899</v>
      </c>
      <c r="U3995" s="9">
        <v>11.240920761748599</v>
      </c>
      <c r="V3995" s="9">
        <v>0</v>
      </c>
      <c r="W3995" s="9">
        <v>11.240920761748599</v>
      </c>
      <c r="X3995" s="9">
        <v>0</v>
      </c>
      <c r="Y3995" s="9">
        <v>0</v>
      </c>
      <c r="Z3995" s="9">
        <v>2.7030505E-2</v>
      </c>
      <c r="AA3995" s="9">
        <v>124.0081</v>
      </c>
      <c r="AB3995" s="9"/>
      <c r="AQ3995" s="9" t="e">
        <f>#REF!-'Processed Potentiostat'!$J$3</f>
        <v>#REF!</v>
      </c>
    </row>
    <row r="3996" spans="1:43" x14ac:dyDescent="0.35">
      <c r="A3996">
        <v>2</v>
      </c>
      <c r="B3996">
        <v>0</v>
      </c>
      <c r="C3996">
        <v>0</v>
      </c>
      <c r="D3996">
        <v>1</v>
      </c>
      <c r="E3996">
        <v>0</v>
      </c>
      <c r="F3996">
        <v>0</v>
      </c>
      <c r="G3996">
        <v>0</v>
      </c>
      <c r="H3996" s="9">
        <v>3417.12591367613</v>
      </c>
      <c r="I3996" s="9">
        <v>-1.8301525999999999</v>
      </c>
      <c r="J3996" s="9">
        <v>-1.8305210000000001</v>
      </c>
      <c r="K3996" s="9">
        <v>-14.387381</v>
      </c>
      <c r="L3996" s="9">
        <v>-40.481105999999997</v>
      </c>
      <c r="M3996" s="9">
        <v>-40.481105999999997</v>
      </c>
      <c r="N3996" s="9">
        <v>39</v>
      </c>
      <c r="O3996" s="9">
        <v>62.474986999999999</v>
      </c>
      <c r="P3996" s="9">
        <v>0</v>
      </c>
      <c r="Q3996" s="9">
        <v>2.05793006123655E-2</v>
      </c>
      <c r="R3996" s="9">
        <v>0</v>
      </c>
      <c r="S3996" s="9">
        <v>116254754858.96201</v>
      </c>
      <c r="T3996" s="9">
        <v>3417.12591367613</v>
      </c>
      <c r="U3996" s="9">
        <v>11.2447519747095</v>
      </c>
      <c r="V3996" s="9">
        <v>0</v>
      </c>
      <c r="W3996" s="9">
        <v>11.2447519747095</v>
      </c>
      <c r="X3996" s="9">
        <v>0</v>
      </c>
      <c r="Y3996" s="9">
        <v>0</v>
      </c>
      <c r="Z3996" s="9">
        <v>2.6336401999999998E-2</v>
      </c>
      <c r="AA3996" s="9">
        <v>127.23101</v>
      </c>
      <c r="AB3996" s="9"/>
      <c r="AQ3996" s="9" t="e">
        <f>#REF!-'Processed Potentiostat'!$J$3</f>
        <v>#REF!</v>
      </c>
    </row>
    <row r="3997" spans="1:43" x14ac:dyDescent="0.35">
      <c r="A3997">
        <v>2</v>
      </c>
      <c r="B3997">
        <v>0</v>
      </c>
      <c r="C3997">
        <v>0</v>
      </c>
      <c r="D3997">
        <v>1</v>
      </c>
      <c r="E3997">
        <v>0</v>
      </c>
      <c r="F3997">
        <v>0</v>
      </c>
      <c r="G3997">
        <v>0</v>
      </c>
      <c r="H3997" s="9">
        <v>3418.1259136508702</v>
      </c>
      <c r="I3997" s="9">
        <v>-1.8299333</v>
      </c>
      <c r="J3997" s="9">
        <v>-1.8303499999999999</v>
      </c>
      <c r="K3997" s="9">
        <v>-12.885441</v>
      </c>
      <c r="L3997" s="9">
        <v>-40.494616999999998</v>
      </c>
      <c r="M3997" s="9">
        <v>-40.494616999999998</v>
      </c>
      <c r="N3997" s="9">
        <v>39</v>
      </c>
      <c r="O3997" s="9">
        <v>62.474986999999999</v>
      </c>
      <c r="P3997" s="9">
        <v>0</v>
      </c>
      <c r="Q3997" s="9">
        <v>2.0586170352159299E-2</v>
      </c>
      <c r="R3997" s="9">
        <v>0</v>
      </c>
      <c r="S3997" s="9">
        <v>228442137308.836</v>
      </c>
      <c r="T3997" s="9">
        <v>3418.1259136508702</v>
      </c>
      <c r="U3997" s="9">
        <v>11.24850439291</v>
      </c>
      <c r="V3997" s="9">
        <v>0</v>
      </c>
      <c r="W3997" s="9">
        <v>11.24850439291</v>
      </c>
      <c r="X3997" s="9">
        <v>0</v>
      </c>
      <c r="Y3997" s="9">
        <v>0</v>
      </c>
      <c r="Z3997" s="9">
        <v>2.3584866999999999E-2</v>
      </c>
      <c r="AA3997" s="9">
        <v>142.04791</v>
      </c>
      <c r="AB3997" s="9"/>
      <c r="AQ3997" s="9" t="e">
        <f>#REF!-'Processed Potentiostat'!$J$3</f>
        <v>#REF!</v>
      </c>
    </row>
    <row r="3998" spans="1:43" x14ac:dyDescent="0.35">
      <c r="A3998">
        <v>2</v>
      </c>
      <c r="B3998">
        <v>0</v>
      </c>
      <c r="C3998">
        <v>0</v>
      </c>
      <c r="D3998">
        <v>1</v>
      </c>
      <c r="E3998">
        <v>0</v>
      </c>
      <c r="F3998">
        <v>0</v>
      </c>
      <c r="G3998">
        <v>0</v>
      </c>
      <c r="H3998" s="9">
        <v>3418.89991363132</v>
      </c>
      <c r="I3998" s="9">
        <v>-1.8299783000000001</v>
      </c>
      <c r="J3998" s="9">
        <v>-1.8304676</v>
      </c>
      <c r="K3998" s="9">
        <v>-17.999987000000001</v>
      </c>
      <c r="L3998" s="9">
        <v>-40.504638999999997</v>
      </c>
      <c r="M3998" s="9">
        <v>-40.504638999999997</v>
      </c>
      <c r="N3998" s="9">
        <v>39</v>
      </c>
      <c r="O3998" s="9">
        <v>62.474986999999999</v>
      </c>
      <c r="P3998" s="9">
        <v>0</v>
      </c>
      <c r="Q3998" s="9">
        <v>2.0591265768691702E-2</v>
      </c>
      <c r="R3998" s="9">
        <v>0</v>
      </c>
      <c r="S3998" s="9">
        <v>137394874354.685</v>
      </c>
      <c r="T3998" s="9">
        <v>3418.89991363132</v>
      </c>
      <c r="U3998" s="9">
        <v>11.2512881318442</v>
      </c>
      <c r="V3998" s="9">
        <v>0</v>
      </c>
      <c r="W3998" s="9">
        <v>11.2512881318442</v>
      </c>
      <c r="X3998" s="9">
        <v>0</v>
      </c>
      <c r="Y3998" s="9">
        <v>0</v>
      </c>
      <c r="Z3998" s="9">
        <v>3.2948392999999999E-2</v>
      </c>
      <c r="AA3998" s="9">
        <v>101.69271999999999</v>
      </c>
      <c r="AB3998" s="9"/>
      <c r="AQ3998" s="9" t="e">
        <f>#REF!-'Processed Potentiostat'!$J$3</f>
        <v>#REF!</v>
      </c>
    </row>
    <row r="3999" spans="1:43" x14ac:dyDescent="0.35">
      <c r="A3999">
        <v>2</v>
      </c>
      <c r="B3999">
        <v>0</v>
      </c>
      <c r="C3999">
        <v>0</v>
      </c>
      <c r="D3999">
        <v>1</v>
      </c>
      <c r="E3999">
        <v>0</v>
      </c>
      <c r="F3999">
        <v>0</v>
      </c>
      <c r="G3999">
        <v>0</v>
      </c>
      <c r="H3999" s="9">
        <v>3419.8999136060502</v>
      </c>
      <c r="I3999" s="9">
        <v>-1.8299315</v>
      </c>
      <c r="J3999" s="9">
        <v>-1.829952</v>
      </c>
      <c r="K3999" s="9">
        <v>-16.339455000000001</v>
      </c>
      <c r="L3999" s="9">
        <v>-40.522137000000001</v>
      </c>
      <c r="M3999" s="9">
        <v>-40.522137000000001</v>
      </c>
      <c r="N3999" s="9">
        <v>39</v>
      </c>
      <c r="O3999" s="9">
        <v>62.474986999999999</v>
      </c>
      <c r="P3999" s="9">
        <v>0</v>
      </c>
      <c r="Q3999" s="9">
        <v>2.0600160360374101E-2</v>
      </c>
      <c r="R3999" s="9">
        <v>0</v>
      </c>
      <c r="S3999" s="9">
        <v>183544457477.86401</v>
      </c>
      <c r="T3999" s="9">
        <v>3419.8999136060502</v>
      </c>
      <c r="U3999" s="9">
        <v>11.2561495850154</v>
      </c>
      <c r="V3999" s="9">
        <v>0</v>
      </c>
      <c r="W3999" s="9">
        <v>11.2561495850154</v>
      </c>
      <c r="X3999" s="9">
        <v>0</v>
      </c>
      <c r="Y3999" s="9">
        <v>0</v>
      </c>
      <c r="Z3999" s="9">
        <v>2.9900419000000001E-2</v>
      </c>
      <c r="AA3999" s="9">
        <v>111.99590000000001</v>
      </c>
      <c r="AB3999" s="9"/>
      <c r="AQ3999" s="9" t="e">
        <f>#REF!-'Processed Potentiostat'!$J$3</f>
        <v>#REF!</v>
      </c>
    </row>
    <row r="4000" spans="1:43" x14ac:dyDescent="0.35">
      <c r="A4000">
        <v>2</v>
      </c>
      <c r="B4000">
        <v>0</v>
      </c>
      <c r="C4000">
        <v>0</v>
      </c>
      <c r="D4000">
        <v>1</v>
      </c>
      <c r="E4000">
        <v>0</v>
      </c>
      <c r="F4000">
        <v>0</v>
      </c>
      <c r="G4000">
        <v>0</v>
      </c>
      <c r="H4000" s="9">
        <v>3420.6029135883</v>
      </c>
      <c r="I4000" s="9">
        <v>-1.8298547999999999</v>
      </c>
      <c r="J4000" s="9">
        <v>-1.8307762999999999</v>
      </c>
      <c r="K4000" s="9">
        <v>-11.272197</v>
      </c>
      <c r="L4000" s="9">
        <v>-40.532989999999998</v>
      </c>
      <c r="M4000" s="9">
        <v>-40.532989999999998</v>
      </c>
      <c r="N4000" s="9">
        <v>39</v>
      </c>
      <c r="O4000" s="9">
        <v>62.474986999999999</v>
      </c>
      <c r="P4000" s="9">
        <v>0</v>
      </c>
      <c r="Q4000" s="9">
        <v>2.0605679547739401E-2</v>
      </c>
      <c r="R4000" s="9">
        <v>0</v>
      </c>
      <c r="S4000" s="9">
        <v>67156893783.680099</v>
      </c>
      <c r="T4000" s="9">
        <v>3420.6029135883</v>
      </c>
      <c r="U4000" s="9">
        <v>11.2591635262559</v>
      </c>
      <c r="V4000" s="9">
        <v>0</v>
      </c>
      <c r="W4000" s="9">
        <v>11.2591635262559</v>
      </c>
      <c r="X4000" s="9">
        <v>0</v>
      </c>
      <c r="Y4000" s="9">
        <v>0</v>
      </c>
      <c r="Z4000" s="9">
        <v>2.0636871000000001E-2</v>
      </c>
      <c r="AA4000" s="9">
        <v>162.41522000000001</v>
      </c>
      <c r="AB4000" s="9"/>
      <c r="AQ4000" s="9" t="e">
        <f>#REF!-'Processed Potentiostat'!$J$3</f>
        <v>#REF!</v>
      </c>
    </row>
    <row r="4001" spans="1:43" x14ac:dyDescent="0.35">
      <c r="A4001">
        <v>2</v>
      </c>
      <c r="B4001">
        <v>0</v>
      </c>
      <c r="C4001">
        <v>0</v>
      </c>
      <c r="D4001">
        <v>1</v>
      </c>
      <c r="E4001">
        <v>0</v>
      </c>
      <c r="F4001">
        <v>0</v>
      </c>
      <c r="G4001">
        <v>0</v>
      </c>
      <c r="H4001" s="9">
        <v>3421.6029135630301</v>
      </c>
      <c r="I4001" s="9">
        <v>-1.8298418999999999</v>
      </c>
      <c r="J4001" s="9">
        <v>-1.8300793</v>
      </c>
      <c r="K4001" s="9">
        <v>-11.967154000000001</v>
      </c>
      <c r="L4001" s="9">
        <v>-40.544787999999997</v>
      </c>
      <c r="M4001" s="9">
        <v>-40.544787999999997</v>
      </c>
      <c r="N4001" s="9">
        <v>39</v>
      </c>
      <c r="O4001" s="9">
        <v>62.474986999999999</v>
      </c>
      <c r="P4001" s="9">
        <v>0</v>
      </c>
      <c r="Q4001" s="9">
        <v>2.0611677560841399E-2</v>
      </c>
      <c r="R4001" s="9">
        <v>0</v>
      </c>
      <c r="S4001" s="9">
        <v>433819302961.99103</v>
      </c>
      <c r="T4001" s="9">
        <v>3421.6029135630301</v>
      </c>
      <c r="U4001" s="9">
        <v>11.262441129227501</v>
      </c>
      <c r="V4001" s="9">
        <v>0</v>
      </c>
      <c r="W4001" s="9">
        <v>11.262441129227501</v>
      </c>
      <c r="X4001" s="9">
        <v>0</v>
      </c>
      <c r="Y4001" s="9">
        <v>0</v>
      </c>
      <c r="Z4001" s="9">
        <v>2.1900840000000001E-2</v>
      </c>
      <c r="AA4001" s="9">
        <v>152.92519999999999</v>
      </c>
      <c r="AB4001" s="9"/>
      <c r="AQ4001" s="9" t="e">
        <f>#REF!-'Processed Potentiostat'!$J$3</f>
        <v>#REF!</v>
      </c>
    </row>
    <row r="4002" spans="1:43" x14ac:dyDescent="0.35">
      <c r="A4002">
        <v>2</v>
      </c>
      <c r="B4002">
        <v>0</v>
      </c>
      <c r="C4002">
        <v>0</v>
      </c>
      <c r="D4002">
        <v>1</v>
      </c>
      <c r="E4002">
        <v>0</v>
      </c>
      <c r="F4002">
        <v>0</v>
      </c>
      <c r="G4002">
        <v>0</v>
      </c>
      <c r="H4002" s="9">
        <v>3422.6029135377698</v>
      </c>
      <c r="I4002" s="9">
        <v>-1.8300822999999999</v>
      </c>
      <c r="J4002" s="9">
        <v>-1.8304697000000001</v>
      </c>
      <c r="K4002" s="9">
        <v>-12.371597</v>
      </c>
      <c r="L4002" s="9">
        <v>-40.557076000000002</v>
      </c>
      <c r="M4002" s="9">
        <v>-40.557076000000002</v>
      </c>
      <c r="N4002" s="9">
        <v>39</v>
      </c>
      <c r="O4002" s="9">
        <v>62.474986999999999</v>
      </c>
      <c r="P4002" s="9">
        <v>0</v>
      </c>
      <c r="Q4002" s="9">
        <v>2.0617925126844499E-2</v>
      </c>
      <c r="R4002" s="9">
        <v>0</v>
      </c>
      <c r="S4002" s="9">
        <v>136578646655.646</v>
      </c>
      <c r="T4002" s="9">
        <v>3422.6029135377698</v>
      </c>
      <c r="U4002" s="9">
        <v>11.2658543328184</v>
      </c>
      <c r="V4002" s="9">
        <v>0</v>
      </c>
      <c r="W4002" s="9">
        <v>11.2658543328184</v>
      </c>
      <c r="X4002" s="9">
        <v>0</v>
      </c>
      <c r="Y4002" s="9">
        <v>0</v>
      </c>
      <c r="Z4002" s="9">
        <v>2.2645835E-2</v>
      </c>
      <c r="AA4002" s="9">
        <v>147.95742999999999</v>
      </c>
      <c r="AB4002" s="9"/>
      <c r="AQ4002" s="9" t="e">
        <f>#REF!-'Processed Potentiostat'!$J$3</f>
        <v>#REF!</v>
      </c>
    </row>
    <row r="4003" spans="1:43" x14ac:dyDescent="0.35">
      <c r="A4003">
        <v>2</v>
      </c>
      <c r="B4003">
        <v>0</v>
      </c>
      <c r="C4003">
        <v>0</v>
      </c>
      <c r="D4003">
        <v>1</v>
      </c>
      <c r="E4003">
        <v>0</v>
      </c>
      <c r="F4003">
        <v>0</v>
      </c>
      <c r="G4003">
        <v>0</v>
      </c>
      <c r="H4003" s="9">
        <v>3423.60291351251</v>
      </c>
      <c r="I4003" s="9">
        <v>-1.8298913000000001</v>
      </c>
      <c r="J4003" s="9">
        <v>-1.8297197000000001</v>
      </c>
      <c r="K4003" s="9">
        <v>-12.975559000000001</v>
      </c>
      <c r="L4003" s="9">
        <v>-40.569884999999999</v>
      </c>
      <c r="M4003" s="9">
        <v>-40.569884999999999</v>
      </c>
      <c r="N4003" s="9">
        <v>39</v>
      </c>
      <c r="O4003" s="9">
        <v>62.474986999999999</v>
      </c>
      <c r="P4003" s="9">
        <v>0</v>
      </c>
      <c r="Q4003" s="9">
        <v>2.0624435753984101E-2</v>
      </c>
      <c r="R4003" s="9">
        <v>0</v>
      </c>
      <c r="S4003" s="9">
        <v>89535610977.533401</v>
      </c>
      <c r="T4003" s="9">
        <v>3423.60291351251</v>
      </c>
      <c r="U4003" s="9">
        <v>11.2694123495156</v>
      </c>
      <c r="V4003" s="9">
        <v>0</v>
      </c>
      <c r="W4003" s="9">
        <v>11.2694123495156</v>
      </c>
      <c r="X4003" s="9">
        <v>0</v>
      </c>
      <c r="Y4003" s="9">
        <v>0</v>
      </c>
      <c r="Z4003" s="9">
        <v>2.3741636E-2</v>
      </c>
      <c r="AA4003" s="9">
        <v>141.01276999999999</v>
      </c>
      <c r="AB4003" s="9"/>
      <c r="AQ4003" s="9" t="e">
        <f>#REF!-'Processed Potentiostat'!$J$3</f>
        <v>#REF!</v>
      </c>
    </row>
    <row r="4004" spans="1:43" x14ac:dyDescent="0.35">
      <c r="A4004">
        <v>2</v>
      </c>
      <c r="B4004">
        <v>0</v>
      </c>
      <c r="C4004">
        <v>0</v>
      </c>
      <c r="D4004">
        <v>1</v>
      </c>
      <c r="E4004">
        <v>0</v>
      </c>
      <c r="F4004">
        <v>0</v>
      </c>
      <c r="G4004">
        <v>0</v>
      </c>
      <c r="H4004" s="9">
        <v>3424.6029134872501</v>
      </c>
      <c r="I4004" s="9">
        <v>-1.8300399000000001</v>
      </c>
      <c r="J4004" s="9">
        <v>-1.830886</v>
      </c>
      <c r="K4004" s="9">
        <v>-11.608929</v>
      </c>
      <c r="L4004" s="9">
        <v>-40.581561999999998</v>
      </c>
      <c r="M4004" s="9">
        <v>-40.581561999999998</v>
      </c>
      <c r="N4004" s="9">
        <v>39</v>
      </c>
      <c r="O4004" s="9">
        <v>62.474986999999999</v>
      </c>
      <c r="P4004" s="9">
        <v>0</v>
      </c>
      <c r="Q4004" s="9">
        <v>2.0630374328526501E-2</v>
      </c>
      <c r="R4004" s="9">
        <v>0</v>
      </c>
      <c r="S4004" s="9">
        <v>56898347677.480003</v>
      </c>
      <c r="T4004" s="9">
        <v>3424.6029134872501</v>
      </c>
      <c r="U4004" s="9">
        <v>11.272656061727499</v>
      </c>
      <c r="V4004" s="9">
        <v>0</v>
      </c>
      <c r="W4004" s="9">
        <v>11.272656061727499</v>
      </c>
      <c r="X4004" s="9">
        <v>0</v>
      </c>
      <c r="Y4004" s="9">
        <v>0</v>
      </c>
      <c r="Z4004" s="9">
        <v>2.1254624999999999E-2</v>
      </c>
      <c r="AA4004" s="9">
        <v>157.71360999999999</v>
      </c>
      <c r="AB4004" s="9"/>
      <c r="AQ4004" s="9" t="e">
        <f>#REF!-'Processed Potentiostat'!$J$3</f>
        <v>#REF!</v>
      </c>
    </row>
    <row r="4005" spans="1:43" x14ac:dyDescent="0.35">
      <c r="A4005">
        <v>2</v>
      </c>
      <c r="B4005">
        <v>0</v>
      </c>
      <c r="C4005">
        <v>0</v>
      </c>
      <c r="D4005">
        <v>1</v>
      </c>
      <c r="E4005">
        <v>0</v>
      </c>
      <c r="F4005">
        <v>0</v>
      </c>
      <c r="G4005">
        <v>0</v>
      </c>
      <c r="H4005" s="9">
        <v>3425.6029134619798</v>
      </c>
      <c r="I4005" s="9">
        <v>-1.8298728</v>
      </c>
      <c r="J4005" s="9">
        <v>-1.8301425</v>
      </c>
      <c r="K4005" s="9">
        <v>-8.2160367999999995</v>
      </c>
      <c r="L4005" s="9">
        <v>-40.591236000000002</v>
      </c>
      <c r="M4005" s="9">
        <v>-40.591236000000002</v>
      </c>
      <c r="N4005" s="9">
        <v>39</v>
      </c>
      <c r="O4005" s="9">
        <v>62.474986999999999</v>
      </c>
      <c r="P4005" s="9">
        <v>0</v>
      </c>
      <c r="Q4005" s="9">
        <v>2.0635292364854899E-2</v>
      </c>
      <c r="R4005" s="9">
        <v>0</v>
      </c>
      <c r="S4005" s="9">
        <v>1340566791084.02</v>
      </c>
      <c r="T4005" s="9">
        <v>3425.6029134619798</v>
      </c>
      <c r="U4005" s="9">
        <v>11.2753432636573</v>
      </c>
      <c r="V4005" s="9">
        <v>0</v>
      </c>
      <c r="W4005" s="9">
        <v>11.2753432636573</v>
      </c>
      <c r="X4005" s="9">
        <v>0</v>
      </c>
      <c r="Y4005" s="9">
        <v>0</v>
      </c>
      <c r="Z4005" s="9">
        <v>1.5036518E-2</v>
      </c>
      <c r="AA4005" s="9">
        <v>222.75246999999999</v>
      </c>
      <c r="AB4005" s="9"/>
      <c r="AQ4005" s="9" t="e">
        <f>#REF!-'Processed Potentiostat'!$J$3</f>
        <v>#REF!</v>
      </c>
    </row>
    <row r="4006" spans="1:43" x14ac:dyDescent="0.35">
      <c r="A4006">
        <v>2</v>
      </c>
      <c r="B4006">
        <v>0</v>
      </c>
      <c r="C4006">
        <v>0</v>
      </c>
      <c r="D4006">
        <v>1</v>
      </c>
      <c r="E4006">
        <v>0</v>
      </c>
      <c r="F4006">
        <v>0</v>
      </c>
      <c r="G4006">
        <v>0</v>
      </c>
      <c r="H4006" s="9">
        <v>3426.3397134433699</v>
      </c>
      <c r="I4006" s="9">
        <v>-1.8299471</v>
      </c>
      <c r="J4006" s="9">
        <v>-1.8296517000000001</v>
      </c>
      <c r="K4006" s="9">
        <v>-13.232538</v>
      </c>
      <c r="L4006" s="9">
        <v>-40.597965000000002</v>
      </c>
      <c r="M4006" s="9">
        <v>-40.597965000000002</v>
      </c>
      <c r="N4006" s="9">
        <v>39</v>
      </c>
      <c r="O4006" s="9">
        <v>62.474986999999999</v>
      </c>
      <c r="P4006" s="9">
        <v>0</v>
      </c>
      <c r="Q4006" s="9">
        <v>2.0638712352875101E-2</v>
      </c>
      <c r="R4006" s="9">
        <v>0</v>
      </c>
      <c r="S4006" s="9">
        <v>77913617032.343704</v>
      </c>
      <c r="T4006" s="9">
        <v>3426.3397134433699</v>
      </c>
      <c r="U4006" s="9">
        <v>11.2772127008562</v>
      </c>
      <c r="V4006" s="9">
        <v>0</v>
      </c>
      <c r="W4006" s="9">
        <v>11.2772127008562</v>
      </c>
      <c r="X4006" s="9">
        <v>0</v>
      </c>
      <c r="Y4006" s="9">
        <v>0</v>
      </c>
      <c r="Z4006" s="9">
        <v>2.4210934999999999E-2</v>
      </c>
      <c r="AA4006" s="9">
        <v>138.26915</v>
      </c>
      <c r="AB4006" s="9"/>
      <c r="AQ4006" s="9" t="e">
        <f>#REF!-'Processed Potentiostat'!$J$3</f>
        <v>#REF!</v>
      </c>
    </row>
    <row r="4007" spans="1:43" x14ac:dyDescent="0.35">
      <c r="A4007">
        <v>2</v>
      </c>
      <c r="B4007">
        <v>0</v>
      </c>
      <c r="C4007">
        <v>0</v>
      </c>
      <c r="D4007">
        <v>1</v>
      </c>
      <c r="E4007">
        <v>0</v>
      </c>
      <c r="F4007">
        <v>0</v>
      </c>
      <c r="G4007">
        <v>0</v>
      </c>
      <c r="H4007" s="9">
        <v>3426.7099134340201</v>
      </c>
      <c r="I4007" s="9">
        <v>-1.8299314</v>
      </c>
      <c r="J4007" s="9">
        <v>-1.8307372</v>
      </c>
      <c r="K4007" s="9">
        <v>-18.235894999999999</v>
      </c>
      <c r="L4007" s="9">
        <v>-40.603915999999998</v>
      </c>
      <c r="M4007" s="9">
        <v>-40.603915999999998</v>
      </c>
      <c r="N4007" s="9">
        <v>39</v>
      </c>
      <c r="O4007" s="9">
        <v>62.474986999999999</v>
      </c>
      <c r="P4007" s="9">
        <v>0</v>
      </c>
      <c r="Q4007" s="9">
        <v>2.0641738626479299E-2</v>
      </c>
      <c r="R4007" s="9">
        <v>0</v>
      </c>
      <c r="S4007" s="9">
        <v>71934600772.727997</v>
      </c>
      <c r="T4007" s="9">
        <v>3426.7099134340201</v>
      </c>
      <c r="U4007" s="9">
        <v>11.2788655578715</v>
      </c>
      <c r="V4007" s="9">
        <v>0</v>
      </c>
      <c r="W4007" s="9">
        <v>11.2788655578715</v>
      </c>
      <c r="X4007" s="9">
        <v>0</v>
      </c>
      <c r="Y4007" s="9">
        <v>0</v>
      </c>
      <c r="Z4007" s="9">
        <v>3.3385131999999998E-2</v>
      </c>
      <c r="AA4007" s="9">
        <v>100.39196</v>
      </c>
      <c r="AB4007" s="9"/>
      <c r="AQ4007" s="9" t="e">
        <f>#REF!-'Processed Potentiostat'!$J$3</f>
        <v>#REF!</v>
      </c>
    </row>
    <row r="4008" spans="1:43" x14ac:dyDescent="0.35">
      <c r="A4008">
        <v>2</v>
      </c>
      <c r="B4008">
        <v>0</v>
      </c>
      <c r="C4008">
        <v>0</v>
      </c>
      <c r="D4008">
        <v>1</v>
      </c>
      <c r="E4008">
        <v>0</v>
      </c>
      <c r="F4008">
        <v>0</v>
      </c>
      <c r="G4008">
        <v>0</v>
      </c>
      <c r="H4008" s="9">
        <v>3427.4513134152899</v>
      </c>
      <c r="I4008" s="9">
        <v>-1.8298475999999999</v>
      </c>
      <c r="J4008" s="9">
        <v>-1.8306127000000001</v>
      </c>
      <c r="K4008" s="9">
        <v>-13.234177000000001</v>
      </c>
      <c r="L4008" s="9">
        <v>-40.615710999999997</v>
      </c>
      <c r="M4008" s="9">
        <v>-40.615710999999997</v>
      </c>
      <c r="N4008" s="9">
        <v>39</v>
      </c>
      <c r="O4008" s="9">
        <v>62.474986999999999</v>
      </c>
      <c r="P4008" s="9">
        <v>0</v>
      </c>
      <c r="Q4008" s="9">
        <v>2.0647736447802899E-2</v>
      </c>
      <c r="R4008" s="9">
        <v>0</v>
      </c>
      <c r="S4008" s="9">
        <v>92333135811.809601</v>
      </c>
      <c r="T4008" s="9">
        <v>3427.4513134152899</v>
      </c>
      <c r="U4008" s="9">
        <v>11.282141710174599</v>
      </c>
      <c r="V4008" s="9">
        <v>0</v>
      </c>
      <c r="W4008" s="9">
        <v>11.282141710174599</v>
      </c>
      <c r="X4008" s="9">
        <v>0</v>
      </c>
      <c r="Y4008" s="9">
        <v>0</v>
      </c>
      <c r="Z4008" s="9">
        <v>2.4226650999999998E-2</v>
      </c>
      <c r="AA4008" s="9">
        <v>138.32463000000001</v>
      </c>
      <c r="AB4008" s="9"/>
      <c r="AQ4008" s="9" t="e">
        <f>#REF!-'Processed Potentiostat'!$J$3</f>
        <v>#REF!</v>
      </c>
    </row>
    <row r="4009" spans="1:43" x14ac:dyDescent="0.35">
      <c r="A4009">
        <v>2</v>
      </c>
      <c r="B4009">
        <v>0</v>
      </c>
      <c r="C4009">
        <v>0</v>
      </c>
      <c r="D4009">
        <v>1</v>
      </c>
      <c r="E4009">
        <v>0</v>
      </c>
      <c r="F4009">
        <v>0</v>
      </c>
      <c r="G4009">
        <v>0</v>
      </c>
      <c r="H4009" s="9">
        <v>3427.9269134032802</v>
      </c>
      <c r="I4009" s="9">
        <v>-1.8299637</v>
      </c>
      <c r="J4009" s="9">
        <v>-1.8296721</v>
      </c>
      <c r="K4009" s="9">
        <v>-18.234407000000001</v>
      </c>
      <c r="L4009" s="9">
        <v>-40.622013000000003</v>
      </c>
      <c r="M4009" s="9">
        <v>-40.622013000000003</v>
      </c>
      <c r="N4009" s="9">
        <v>39</v>
      </c>
      <c r="O4009" s="9">
        <v>62.474986999999999</v>
      </c>
      <c r="P4009" s="9">
        <v>0</v>
      </c>
      <c r="Q4009" s="9">
        <v>2.06509393294106E-2</v>
      </c>
      <c r="R4009" s="9">
        <v>0</v>
      </c>
      <c r="S4009" s="9">
        <v>81133841527.199997</v>
      </c>
      <c r="T4009" s="9">
        <v>3427.9269134032802</v>
      </c>
      <c r="U4009" s="9">
        <v>11.283892208147</v>
      </c>
      <c r="V4009" s="9">
        <v>0</v>
      </c>
      <c r="W4009" s="9">
        <v>11.283892208147</v>
      </c>
      <c r="X4009" s="9">
        <v>0</v>
      </c>
      <c r="Y4009" s="9">
        <v>0</v>
      </c>
      <c r="Z4009" s="9">
        <v>3.3362984999999998E-2</v>
      </c>
      <c r="AA4009" s="9">
        <v>100.34174</v>
      </c>
      <c r="AB4009" s="9"/>
      <c r="AQ4009" s="9" t="e">
        <f>#REF!-'Processed Potentiostat'!$J$3</f>
        <v>#REF!</v>
      </c>
    </row>
    <row r="4010" spans="1:43" x14ac:dyDescent="0.35">
      <c r="A4010">
        <v>2</v>
      </c>
      <c r="B4010">
        <v>0</v>
      </c>
      <c r="C4010">
        <v>0</v>
      </c>
      <c r="D4010">
        <v>1</v>
      </c>
      <c r="E4010">
        <v>0</v>
      </c>
      <c r="F4010">
        <v>0</v>
      </c>
      <c r="G4010">
        <v>0</v>
      </c>
      <c r="H4010" s="9">
        <v>3428.9269133780099</v>
      </c>
      <c r="I4010" s="9">
        <v>-1.8301426999999999</v>
      </c>
      <c r="J4010" s="9">
        <v>-1.8293759999999999</v>
      </c>
      <c r="K4010" s="9">
        <v>-16.596890999999999</v>
      </c>
      <c r="L4010" s="9">
        <v>-40.639220999999999</v>
      </c>
      <c r="M4010" s="9">
        <v>-40.639220999999999</v>
      </c>
      <c r="N4010" s="9">
        <v>39</v>
      </c>
      <c r="O4010" s="9">
        <v>62.474986999999999</v>
      </c>
      <c r="P4010" s="9">
        <v>0</v>
      </c>
      <c r="Q4010" s="9">
        <v>2.0659683797099301E-2</v>
      </c>
      <c r="R4010" s="9">
        <v>0</v>
      </c>
      <c r="S4010" s="9">
        <v>51003365384.085602</v>
      </c>
      <c r="T4010" s="9">
        <v>3428.9269133780099</v>
      </c>
      <c r="U4010" s="9">
        <v>11.2886724944654</v>
      </c>
      <c r="V4010" s="9">
        <v>0</v>
      </c>
      <c r="W4010" s="9">
        <v>11.2886724944654</v>
      </c>
      <c r="X4010" s="9">
        <v>0</v>
      </c>
      <c r="Y4010" s="9">
        <v>0</v>
      </c>
      <c r="Z4010" s="9">
        <v>3.0361954E-2</v>
      </c>
      <c r="AA4010" s="9">
        <v>110.22401000000001</v>
      </c>
      <c r="AB4010" s="9"/>
      <c r="AQ4010" s="9" t="e">
        <f>#REF!-'Processed Potentiostat'!$J$3</f>
        <v>#REF!</v>
      </c>
    </row>
    <row r="4011" spans="1:43" x14ac:dyDescent="0.35">
      <c r="A4011">
        <v>2</v>
      </c>
      <c r="B4011">
        <v>0</v>
      </c>
      <c r="C4011">
        <v>0</v>
      </c>
      <c r="D4011">
        <v>1</v>
      </c>
      <c r="E4011">
        <v>0</v>
      </c>
      <c r="F4011">
        <v>0</v>
      </c>
      <c r="G4011">
        <v>0</v>
      </c>
      <c r="H4011" s="9">
        <v>3429.92691335275</v>
      </c>
      <c r="I4011" s="9">
        <v>-1.8298911</v>
      </c>
      <c r="J4011" s="9">
        <v>-1.8303237999999999</v>
      </c>
      <c r="K4011" s="9">
        <v>-14.106014</v>
      </c>
      <c r="L4011" s="9">
        <v>-40.654437999999999</v>
      </c>
      <c r="M4011" s="9">
        <v>-40.654437999999999</v>
      </c>
      <c r="N4011" s="9">
        <v>39</v>
      </c>
      <c r="O4011" s="9">
        <v>62.474986999999999</v>
      </c>
      <c r="P4011" s="9">
        <v>0</v>
      </c>
      <c r="Q4011" s="9">
        <v>2.0667420386424499E-2</v>
      </c>
      <c r="R4011" s="9">
        <v>0</v>
      </c>
      <c r="S4011" s="9">
        <v>269166639510.01199</v>
      </c>
      <c r="T4011" s="9">
        <v>3429.92691335275</v>
      </c>
      <c r="U4011" s="9">
        <v>11.292899060884601</v>
      </c>
      <c r="V4011" s="9">
        <v>0</v>
      </c>
      <c r="W4011" s="9">
        <v>11.292899060884601</v>
      </c>
      <c r="X4011" s="9">
        <v>0</v>
      </c>
      <c r="Y4011" s="9">
        <v>0</v>
      </c>
      <c r="Z4011" s="9">
        <v>2.5818573000000001E-2</v>
      </c>
      <c r="AA4011" s="9">
        <v>129.75485</v>
      </c>
      <c r="AB4011" s="9"/>
      <c r="AQ4011" s="9" t="e">
        <f>#REF!-'Processed Potentiostat'!$J$3</f>
        <v>#REF!</v>
      </c>
    </row>
    <row r="4012" spans="1:43" x14ac:dyDescent="0.35">
      <c r="A4012">
        <v>2</v>
      </c>
      <c r="B4012">
        <v>0</v>
      </c>
      <c r="C4012">
        <v>0</v>
      </c>
      <c r="D4012">
        <v>1</v>
      </c>
      <c r="E4012">
        <v>0</v>
      </c>
      <c r="F4012">
        <v>0</v>
      </c>
      <c r="G4012">
        <v>0</v>
      </c>
      <c r="H4012" s="9">
        <v>3430.1785133464</v>
      </c>
      <c r="I4012" s="9">
        <v>-1.8299714</v>
      </c>
      <c r="J4012" s="9">
        <v>-1.8289553000000001</v>
      </c>
      <c r="K4012" s="9">
        <v>-19.228332999999999</v>
      </c>
      <c r="L4012" s="9">
        <v>-40.657783999999999</v>
      </c>
      <c r="M4012" s="9">
        <v>-40.657783999999999</v>
      </c>
      <c r="N4012" s="9">
        <v>39</v>
      </c>
      <c r="O4012" s="9">
        <v>62.474986999999999</v>
      </c>
      <c r="P4012" s="9">
        <v>0</v>
      </c>
      <c r="Q4012" s="9">
        <v>2.0669120039405402E-2</v>
      </c>
      <c r="R4012" s="9">
        <v>0</v>
      </c>
      <c r="S4012" s="9">
        <v>33394910110.364399</v>
      </c>
      <c r="T4012" s="9">
        <v>3430.1785133464</v>
      </c>
      <c r="U4012" s="9">
        <v>11.2938290489101</v>
      </c>
      <c r="V4012" s="9">
        <v>0</v>
      </c>
      <c r="W4012" s="9">
        <v>11.2938290489101</v>
      </c>
      <c r="X4012" s="9">
        <v>0</v>
      </c>
      <c r="Y4012" s="9">
        <v>0</v>
      </c>
      <c r="Z4012" s="9">
        <v>3.5167760999999999E-2</v>
      </c>
      <c r="AA4012" s="9">
        <v>95.117728999999997</v>
      </c>
      <c r="AB4012" s="9"/>
      <c r="AQ4012" s="9" t="e">
        <f>#REF!-'Processed Potentiostat'!$J$3</f>
        <v>#REF!</v>
      </c>
    </row>
    <row r="4013" spans="1:43" x14ac:dyDescent="0.35">
      <c r="A4013">
        <v>2</v>
      </c>
      <c r="B4013">
        <v>0</v>
      </c>
      <c r="C4013">
        <v>0</v>
      </c>
      <c r="D4013">
        <v>1</v>
      </c>
      <c r="E4013">
        <v>0</v>
      </c>
      <c r="F4013">
        <v>0</v>
      </c>
      <c r="G4013">
        <v>0</v>
      </c>
      <c r="H4013" s="9">
        <v>3430.30331334324</v>
      </c>
      <c r="I4013" s="9">
        <v>-1.8300725</v>
      </c>
      <c r="J4013" s="9">
        <v>-1.82999</v>
      </c>
      <c r="K4013" s="9">
        <v>-14.205507000000001</v>
      </c>
      <c r="L4013" s="9">
        <v>-40.660679000000002</v>
      </c>
      <c r="M4013" s="9">
        <v>-40.660679000000002</v>
      </c>
      <c r="N4013" s="9">
        <v>39</v>
      </c>
      <c r="O4013" s="9">
        <v>62.474986999999999</v>
      </c>
      <c r="P4013" s="9">
        <v>0</v>
      </c>
      <c r="Q4013" s="9">
        <v>2.06705918369589E-2</v>
      </c>
      <c r="R4013" s="9">
        <v>0</v>
      </c>
      <c r="S4013" s="9">
        <v>222496089772.64301</v>
      </c>
      <c r="T4013" s="9">
        <v>3430.30331334324</v>
      </c>
      <c r="U4013" s="9">
        <v>11.294633336247999</v>
      </c>
      <c r="V4013" s="9">
        <v>0</v>
      </c>
      <c r="W4013" s="9">
        <v>11.294633336247999</v>
      </c>
      <c r="X4013" s="9">
        <v>0</v>
      </c>
      <c r="Y4013" s="9">
        <v>0</v>
      </c>
      <c r="Z4013" s="9">
        <v>2.5995936000000001E-2</v>
      </c>
      <c r="AA4013" s="9">
        <v>128.82257000000001</v>
      </c>
      <c r="AB4013" s="9"/>
      <c r="AQ4013" s="9" t="e">
        <f>#REF!-'Processed Potentiostat'!$J$3</f>
        <v>#REF!</v>
      </c>
    </row>
    <row r="4014" spans="1:43" x14ac:dyDescent="0.35">
      <c r="A4014">
        <v>2</v>
      </c>
      <c r="B4014">
        <v>0</v>
      </c>
      <c r="C4014">
        <v>0</v>
      </c>
      <c r="D4014">
        <v>1</v>
      </c>
      <c r="E4014">
        <v>0</v>
      </c>
      <c r="F4014">
        <v>0</v>
      </c>
      <c r="G4014">
        <v>0</v>
      </c>
      <c r="H4014" s="9">
        <v>3431.3033133179802</v>
      </c>
      <c r="I4014" s="9">
        <v>-1.8298874999999999</v>
      </c>
      <c r="J4014" s="9">
        <v>-1.8301612</v>
      </c>
      <c r="K4014" s="9">
        <v>-12.036885</v>
      </c>
      <c r="L4014" s="9">
        <v>-40.672966000000002</v>
      </c>
      <c r="M4014" s="9">
        <v>-40.672966000000002</v>
      </c>
      <c r="N4014" s="9">
        <v>39</v>
      </c>
      <c r="O4014" s="9">
        <v>62.474986999999999</v>
      </c>
      <c r="P4014" s="9">
        <v>0</v>
      </c>
      <c r="Q4014" s="9">
        <v>2.0676838349975801E-2</v>
      </c>
      <c r="R4014" s="9">
        <v>0</v>
      </c>
      <c r="S4014" s="9">
        <v>3517418376696.3701</v>
      </c>
      <c r="T4014" s="9">
        <v>3431.3033133179802</v>
      </c>
      <c r="U4014" s="9">
        <v>11.298046593518601</v>
      </c>
      <c r="V4014" s="9">
        <v>0</v>
      </c>
      <c r="W4014" s="9">
        <v>11.298046593518601</v>
      </c>
      <c r="X4014" s="9">
        <v>0</v>
      </c>
      <c r="Y4014" s="9">
        <v>0</v>
      </c>
      <c r="Z4014" s="9">
        <v>2.2029441E-2</v>
      </c>
      <c r="AA4014" s="9">
        <v>152.04607999999999</v>
      </c>
      <c r="AB4014" s="9"/>
      <c r="AQ4014" s="9" t="e">
        <f>#REF!-'Processed Potentiostat'!$J$3</f>
        <v>#REF!</v>
      </c>
    </row>
    <row r="4015" spans="1:43" x14ac:dyDescent="0.35">
      <c r="A4015">
        <v>2</v>
      </c>
      <c r="B4015">
        <v>0</v>
      </c>
      <c r="C4015">
        <v>0</v>
      </c>
      <c r="D4015">
        <v>1</v>
      </c>
      <c r="E4015">
        <v>0</v>
      </c>
      <c r="F4015">
        <v>0</v>
      </c>
      <c r="G4015">
        <v>0</v>
      </c>
      <c r="H4015" s="9">
        <v>3432.3033132927198</v>
      </c>
      <c r="I4015" s="9">
        <v>-1.8300244999999999</v>
      </c>
      <c r="J4015" s="9">
        <v>-1.8304944000000001</v>
      </c>
      <c r="K4015" s="9">
        <v>-11.480211000000001</v>
      </c>
      <c r="L4015" s="9">
        <v>-40.684905999999998</v>
      </c>
      <c r="M4015" s="9">
        <v>-40.684905999999998</v>
      </c>
      <c r="N4015" s="9">
        <v>39</v>
      </c>
      <c r="O4015" s="9">
        <v>62.474986999999999</v>
      </c>
      <c r="P4015" s="9">
        <v>0</v>
      </c>
      <c r="Q4015" s="9">
        <v>2.0682909490989901E-2</v>
      </c>
      <c r="R4015" s="9">
        <v>0</v>
      </c>
      <c r="S4015" s="9">
        <v>126497308737.47701</v>
      </c>
      <c r="T4015" s="9">
        <v>3432.3033132927198</v>
      </c>
      <c r="U4015" s="9">
        <v>11.301363142785499</v>
      </c>
      <c r="V4015" s="9">
        <v>0</v>
      </c>
      <c r="W4015" s="9">
        <v>11.301363142785499</v>
      </c>
      <c r="X4015" s="9">
        <v>0</v>
      </c>
      <c r="Y4015" s="9">
        <v>0</v>
      </c>
      <c r="Z4015" s="9">
        <v>2.1014463000000001E-2</v>
      </c>
      <c r="AA4015" s="9">
        <v>159.4478</v>
      </c>
      <c r="AB4015" s="9"/>
      <c r="AQ4015" s="9" t="e">
        <f>#REF!-'Processed Potentiostat'!$J$3</f>
        <v>#REF!</v>
      </c>
    </row>
    <row r="4016" spans="1:43" x14ac:dyDescent="0.35">
      <c r="A4016">
        <v>2</v>
      </c>
      <c r="B4016">
        <v>0</v>
      </c>
      <c r="C4016">
        <v>0</v>
      </c>
      <c r="D4016">
        <v>1</v>
      </c>
      <c r="E4016">
        <v>0</v>
      </c>
      <c r="F4016">
        <v>0</v>
      </c>
      <c r="G4016">
        <v>0</v>
      </c>
      <c r="H4016" s="9">
        <v>3433.30331326746</v>
      </c>
      <c r="I4016" s="9">
        <v>-1.8299513000000001</v>
      </c>
      <c r="J4016" s="9">
        <v>-1.8295425999999999</v>
      </c>
      <c r="K4016" s="9">
        <v>-10.462698</v>
      </c>
      <c r="L4016" s="9">
        <v>-40.69603</v>
      </c>
      <c r="M4016" s="9">
        <v>-40.69603</v>
      </c>
      <c r="N4016" s="9">
        <v>39</v>
      </c>
      <c r="O4016" s="9">
        <v>62.474986999999999</v>
      </c>
      <c r="P4016" s="9">
        <v>0</v>
      </c>
      <c r="Q4016" s="9">
        <v>2.0688562603538199E-2</v>
      </c>
      <c r="R4016" s="9">
        <v>0</v>
      </c>
      <c r="S4016" s="9">
        <v>64582491495.236</v>
      </c>
      <c r="T4016" s="9">
        <v>3433.30331326746</v>
      </c>
      <c r="U4016" s="9">
        <v>11.3044530167784</v>
      </c>
      <c r="V4016" s="9">
        <v>0</v>
      </c>
      <c r="W4016" s="9">
        <v>11.3044530167784</v>
      </c>
      <c r="X4016" s="9">
        <v>0</v>
      </c>
      <c r="Y4016" s="9">
        <v>0</v>
      </c>
      <c r="Z4016" s="9">
        <v>1.9141952E-2</v>
      </c>
      <c r="AA4016" s="9">
        <v>174.86337</v>
      </c>
      <c r="AB4016" s="9"/>
      <c r="AQ4016" s="9" t="e">
        <f>#REF!-'Processed Potentiostat'!$J$3</f>
        <v>#REF!</v>
      </c>
    </row>
    <row r="4017" spans="1:43" x14ac:dyDescent="0.35">
      <c r="A4017">
        <v>2</v>
      </c>
      <c r="B4017">
        <v>0</v>
      </c>
      <c r="C4017">
        <v>0</v>
      </c>
      <c r="D4017">
        <v>1</v>
      </c>
      <c r="E4017">
        <v>0</v>
      </c>
      <c r="F4017">
        <v>0</v>
      </c>
      <c r="G4017">
        <v>0</v>
      </c>
      <c r="H4017" s="9">
        <v>3433.4849132628701</v>
      </c>
      <c r="I4017" s="9">
        <v>-1.8300228000000001</v>
      </c>
      <c r="J4017" s="9">
        <v>-1.8289854999999999</v>
      </c>
      <c r="K4017" s="9">
        <v>-15.506596999999999</v>
      </c>
      <c r="L4017" s="9">
        <v>-40.697989999999997</v>
      </c>
      <c r="M4017" s="9">
        <v>-40.697989999999997</v>
      </c>
      <c r="N4017" s="9">
        <v>39</v>
      </c>
      <c r="O4017" s="9">
        <v>62.474986999999999</v>
      </c>
      <c r="P4017" s="9">
        <v>0</v>
      </c>
      <c r="Q4017" s="9">
        <v>2.0689558767778199E-2</v>
      </c>
      <c r="R4017" s="9">
        <v>0</v>
      </c>
      <c r="S4017" s="9">
        <v>34277056641.443001</v>
      </c>
      <c r="T4017" s="9">
        <v>3433.4849132628701</v>
      </c>
      <c r="U4017" s="9">
        <v>11.3049972106606</v>
      </c>
      <c r="V4017" s="9">
        <v>0</v>
      </c>
      <c r="W4017" s="9">
        <v>11.3049972106606</v>
      </c>
      <c r="X4017" s="9">
        <v>0</v>
      </c>
      <c r="Y4017" s="9">
        <v>0</v>
      </c>
      <c r="Z4017" s="9">
        <v>2.8361338999999999E-2</v>
      </c>
      <c r="AA4017" s="9">
        <v>117.94887</v>
      </c>
      <c r="AB4017" s="9"/>
      <c r="AQ4017" s="9" t="e">
        <f>#REF!-'Processed Potentiostat'!$J$3</f>
        <v>#REF!</v>
      </c>
    </row>
    <row r="4018" spans="1:43" x14ac:dyDescent="0.35">
      <c r="A4018">
        <v>2</v>
      </c>
      <c r="B4018">
        <v>0</v>
      </c>
      <c r="C4018">
        <v>0</v>
      </c>
      <c r="D4018">
        <v>1</v>
      </c>
      <c r="E4018">
        <v>0</v>
      </c>
      <c r="F4018">
        <v>0</v>
      </c>
      <c r="G4018">
        <v>0</v>
      </c>
      <c r="H4018" s="9">
        <v>3434.4849132376098</v>
      </c>
      <c r="I4018" s="9">
        <v>-1.8300208</v>
      </c>
      <c r="J4018" s="9">
        <v>-1.8295535000000001</v>
      </c>
      <c r="K4018" s="9">
        <v>-13.117804</v>
      </c>
      <c r="L4018" s="9">
        <v>-40.71217</v>
      </c>
      <c r="M4018" s="9">
        <v>-40.71217</v>
      </c>
      <c r="N4018" s="9">
        <v>39</v>
      </c>
      <c r="O4018" s="9">
        <v>62.474986999999999</v>
      </c>
      <c r="P4018" s="9">
        <v>0</v>
      </c>
      <c r="Q4018" s="9">
        <v>2.06967647842164E-2</v>
      </c>
      <c r="R4018" s="9">
        <v>0</v>
      </c>
      <c r="S4018" s="9">
        <v>65739832508.679497</v>
      </c>
      <c r="T4018" s="9">
        <v>3434.4849132376098</v>
      </c>
      <c r="U4018" s="9">
        <v>11.308935943000501</v>
      </c>
      <c r="V4018" s="9">
        <v>0</v>
      </c>
      <c r="W4018" s="9">
        <v>11.308935943000501</v>
      </c>
      <c r="X4018" s="9">
        <v>0</v>
      </c>
      <c r="Y4018" s="9">
        <v>0</v>
      </c>
      <c r="Z4018" s="9">
        <v>2.3999723000000001E-2</v>
      </c>
      <c r="AA4018" s="9">
        <v>139.47102000000001</v>
      </c>
      <c r="AB4018" s="9"/>
      <c r="AQ4018" s="9" t="e">
        <f>#REF!-'Processed Potentiostat'!$J$3</f>
        <v>#REF!</v>
      </c>
    </row>
    <row r="4019" spans="1:43" x14ac:dyDescent="0.35">
      <c r="A4019">
        <v>2</v>
      </c>
      <c r="B4019">
        <v>0</v>
      </c>
      <c r="C4019">
        <v>0</v>
      </c>
      <c r="D4019">
        <v>1</v>
      </c>
      <c r="E4019">
        <v>0</v>
      </c>
      <c r="F4019">
        <v>0</v>
      </c>
      <c r="G4019">
        <v>0</v>
      </c>
      <c r="H4019" s="9">
        <v>3435.48491321234</v>
      </c>
      <c r="I4019" s="9">
        <v>-1.8301145000000001</v>
      </c>
      <c r="J4019" s="9">
        <v>-1.8307755999999999</v>
      </c>
      <c r="K4019" s="9">
        <v>-12.1693</v>
      </c>
      <c r="L4019" s="9">
        <v>-40.724845999999999</v>
      </c>
      <c r="M4019" s="9">
        <v>-40.724845999999999</v>
      </c>
      <c r="N4019" s="9">
        <v>39</v>
      </c>
      <c r="O4019" s="9">
        <v>62.474986999999999</v>
      </c>
      <c r="P4019" s="9">
        <v>0</v>
      </c>
      <c r="Q4019" s="9">
        <v>2.07032112701389E-2</v>
      </c>
      <c r="R4019" s="9">
        <v>0</v>
      </c>
      <c r="S4019" s="9">
        <v>67554828871.024498</v>
      </c>
      <c r="T4019" s="9">
        <v>3435.48491321234</v>
      </c>
      <c r="U4019" s="9">
        <v>11.312457243627</v>
      </c>
      <c r="V4019" s="9">
        <v>0</v>
      </c>
      <c r="W4019" s="9">
        <v>11.312457243627</v>
      </c>
      <c r="X4019" s="9">
        <v>0</v>
      </c>
      <c r="Y4019" s="9">
        <v>0</v>
      </c>
      <c r="Z4019" s="9">
        <v>2.2279257E-2</v>
      </c>
      <c r="AA4019" s="9">
        <v>150.44213999999999</v>
      </c>
      <c r="AB4019" s="9"/>
      <c r="AQ4019" s="9" t="e">
        <f>#REF!-'Processed Potentiostat'!$J$3</f>
        <v>#REF!</v>
      </c>
    </row>
    <row r="4020" spans="1:43" x14ac:dyDescent="0.35">
      <c r="A4020">
        <v>2</v>
      </c>
      <c r="B4020">
        <v>0</v>
      </c>
      <c r="C4020">
        <v>0</v>
      </c>
      <c r="D4020">
        <v>1</v>
      </c>
      <c r="E4020">
        <v>0</v>
      </c>
      <c r="F4020">
        <v>0</v>
      </c>
      <c r="G4020">
        <v>0</v>
      </c>
      <c r="H4020" s="9">
        <v>3435.8535132030302</v>
      </c>
      <c r="I4020" s="9">
        <v>-1.8300369999999999</v>
      </c>
      <c r="J4020" s="9">
        <v>-1.8287393000000001</v>
      </c>
      <c r="K4020" s="9">
        <v>-17.323854000000001</v>
      </c>
      <c r="L4020" s="9">
        <v>-40.729370000000003</v>
      </c>
      <c r="M4020" s="9">
        <v>-40.729370000000003</v>
      </c>
      <c r="N4020" s="9">
        <v>39</v>
      </c>
      <c r="O4020" s="9">
        <v>62.474986999999999</v>
      </c>
      <c r="P4020" s="9">
        <v>0</v>
      </c>
      <c r="Q4020" s="9">
        <v>2.07055095031633E-2</v>
      </c>
      <c r="R4020" s="9">
        <v>0</v>
      </c>
      <c r="S4020" s="9">
        <v>28412699870.0476</v>
      </c>
      <c r="T4020" s="9">
        <v>3435.8535132030302</v>
      </c>
      <c r="U4020" s="9">
        <v>11.3137137869107</v>
      </c>
      <c r="V4020" s="9">
        <v>0</v>
      </c>
      <c r="W4020" s="9">
        <v>11.3137137869107</v>
      </c>
      <c r="X4020" s="9">
        <v>0</v>
      </c>
      <c r="Y4020" s="9">
        <v>0</v>
      </c>
      <c r="Z4020" s="9">
        <v>3.1680815000000001E-2</v>
      </c>
      <c r="AA4020" s="9">
        <v>105.56192</v>
      </c>
      <c r="AB4020" s="9"/>
      <c r="AQ4020" s="9" t="e">
        <f>#REF!-'Processed Potentiostat'!$J$3</f>
        <v>#REF!</v>
      </c>
    </row>
    <row r="4021" spans="1:43" x14ac:dyDescent="0.35">
      <c r="A4021">
        <v>2</v>
      </c>
      <c r="B4021">
        <v>0</v>
      </c>
      <c r="C4021">
        <v>0</v>
      </c>
      <c r="D4021">
        <v>1</v>
      </c>
      <c r="E4021">
        <v>0</v>
      </c>
      <c r="F4021">
        <v>0</v>
      </c>
      <c r="G4021">
        <v>0</v>
      </c>
      <c r="H4021" s="9">
        <v>3435.85571320298</v>
      </c>
      <c r="I4021" s="9">
        <v>-1.8299696000000001</v>
      </c>
      <c r="J4021" s="9">
        <v>-1.8281243</v>
      </c>
      <c r="K4021" s="9">
        <v>-22.342375000000001</v>
      </c>
      <c r="L4021" s="9">
        <v>-40.729416000000001</v>
      </c>
      <c r="M4021" s="9">
        <v>-40.729416000000001</v>
      </c>
      <c r="N4021" s="9">
        <v>39</v>
      </c>
      <c r="O4021" s="9">
        <v>62.474986999999999</v>
      </c>
      <c r="P4021" s="9">
        <v>0</v>
      </c>
      <c r="Q4021" s="9">
        <v>2.07055327489656E-2</v>
      </c>
      <c r="R4021" s="9">
        <v>0</v>
      </c>
      <c r="S4021" s="9">
        <v>19882628700.889099</v>
      </c>
      <c r="T4021" s="9">
        <v>3435.85571320298</v>
      </c>
      <c r="U4021" s="9">
        <v>11.313726226358799</v>
      </c>
      <c r="V4021" s="9">
        <v>0</v>
      </c>
      <c r="W4021" s="9">
        <v>11.313726226358799</v>
      </c>
      <c r="X4021" s="9">
        <v>0</v>
      </c>
      <c r="Y4021" s="9">
        <v>0</v>
      </c>
      <c r="Z4021" s="9">
        <v>4.0844638000000003E-2</v>
      </c>
      <c r="AA4021" s="9">
        <v>81.823188999999999</v>
      </c>
      <c r="AB4021" s="9"/>
      <c r="AQ4021" s="9" t="e">
        <f>#REF!-'Processed Potentiostat'!$J$3</f>
        <v>#REF!</v>
      </c>
    </row>
    <row r="4022" spans="1:43" x14ac:dyDescent="0.35">
      <c r="A4022">
        <v>2</v>
      </c>
      <c r="B4022">
        <v>0</v>
      </c>
      <c r="C4022">
        <v>0</v>
      </c>
      <c r="D4022">
        <v>1</v>
      </c>
      <c r="E4022">
        <v>0</v>
      </c>
      <c r="F4022">
        <v>0</v>
      </c>
      <c r="G4022">
        <v>0</v>
      </c>
      <c r="H4022" s="9">
        <v>3435.8639132027702</v>
      </c>
      <c r="I4022" s="9">
        <v>-1.8301574</v>
      </c>
      <c r="J4022" s="9">
        <v>-1.8325399</v>
      </c>
      <c r="K4022" s="9">
        <v>-17.294132000000001</v>
      </c>
      <c r="L4022" s="9">
        <v>-40.729595000000003</v>
      </c>
      <c r="M4022" s="9">
        <v>-40.729595000000003</v>
      </c>
      <c r="N4022" s="9">
        <v>39</v>
      </c>
      <c r="O4022" s="9">
        <v>62.474986999999999</v>
      </c>
      <c r="P4022" s="9">
        <v>0</v>
      </c>
      <c r="Q4022" s="9">
        <v>2.0705624014936599E-2</v>
      </c>
      <c r="R4022" s="9">
        <v>0</v>
      </c>
      <c r="S4022" s="9">
        <v>17206254437.697701</v>
      </c>
      <c r="T4022" s="9">
        <v>3435.8639132027702</v>
      </c>
      <c r="U4022" s="9">
        <v>11.313775988729899</v>
      </c>
      <c r="V4022" s="9">
        <v>0</v>
      </c>
      <c r="W4022" s="9">
        <v>11.313775988729899</v>
      </c>
      <c r="X4022" s="9">
        <v>0</v>
      </c>
      <c r="Y4022" s="9">
        <v>0</v>
      </c>
      <c r="Z4022" s="9">
        <v>3.1692188000000003E-2</v>
      </c>
      <c r="AA4022" s="9">
        <v>105.9631</v>
      </c>
      <c r="AB4022" s="9"/>
      <c r="AQ4022" s="9" t="e">
        <f>#REF!-'Processed Potentiostat'!$J$3</f>
        <v>#REF!</v>
      </c>
    </row>
    <row r="4023" spans="1:43" x14ac:dyDescent="0.35">
      <c r="A4023">
        <v>2</v>
      </c>
      <c r="B4023">
        <v>0</v>
      </c>
      <c r="C4023">
        <v>0</v>
      </c>
      <c r="D4023">
        <v>1</v>
      </c>
      <c r="E4023">
        <v>0</v>
      </c>
      <c r="F4023">
        <v>0</v>
      </c>
      <c r="G4023">
        <v>0</v>
      </c>
      <c r="H4023" s="9">
        <v>3435.8719132025699</v>
      </c>
      <c r="I4023" s="9">
        <v>-1.8299821999999999</v>
      </c>
      <c r="J4023" s="9">
        <v>-1.8304864000000001</v>
      </c>
      <c r="K4023" s="9">
        <v>-12.271001</v>
      </c>
      <c r="L4023" s="9">
        <v>-40.729706</v>
      </c>
      <c r="M4023" s="9">
        <v>-40.729706</v>
      </c>
      <c r="N4023" s="9">
        <v>39</v>
      </c>
      <c r="O4023" s="9">
        <v>62.474986999999999</v>
      </c>
      <c r="P4023" s="9">
        <v>0</v>
      </c>
      <c r="Q4023" s="9">
        <v>2.07056802648794E-2</v>
      </c>
      <c r="R4023" s="9">
        <v>0</v>
      </c>
      <c r="S4023" s="9">
        <v>129861469437.71201</v>
      </c>
      <c r="T4023" s="9">
        <v>3435.8719132025699</v>
      </c>
      <c r="U4023" s="9">
        <v>11.313806841460201</v>
      </c>
      <c r="V4023" s="9">
        <v>0</v>
      </c>
      <c r="W4023" s="9">
        <v>11.313806841460201</v>
      </c>
      <c r="X4023" s="9">
        <v>0</v>
      </c>
      <c r="Y4023" s="9">
        <v>0</v>
      </c>
      <c r="Z4023" s="9">
        <v>2.24619E-2</v>
      </c>
      <c r="AA4023" s="9">
        <v>149.17171999999999</v>
      </c>
      <c r="AB4023" s="9"/>
      <c r="AQ4023" s="9" t="e">
        <f>#REF!-'Processed Potentiostat'!$J$3</f>
        <v>#REF!</v>
      </c>
    </row>
    <row r="4024" spans="1:43" x14ac:dyDescent="0.35">
      <c r="A4024">
        <v>2</v>
      </c>
      <c r="B4024">
        <v>0</v>
      </c>
      <c r="C4024">
        <v>0</v>
      </c>
      <c r="D4024">
        <v>1</v>
      </c>
      <c r="E4024">
        <v>0</v>
      </c>
      <c r="F4024">
        <v>0</v>
      </c>
      <c r="G4024">
        <v>0</v>
      </c>
      <c r="H4024" s="9">
        <v>3436.87191317731</v>
      </c>
      <c r="I4024" s="9">
        <v>-1.8300254</v>
      </c>
      <c r="J4024" s="9">
        <v>-1.8290899</v>
      </c>
      <c r="K4024" s="9">
        <v>-10.871677</v>
      </c>
      <c r="L4024" s="9">
        <v>-40.741173000000003</v>
      </c>
      <c r="M4024" s="9">
        <v>-40.741173000000003</v>
      </c>
      <c r="N4024" s="9">
        <v>39</v>
      </c>
      <c r="O4024" s="9">
        <v>62.474986999999999</v>
      </c>
      <c r="P4024" s="9">
        <v>0</v>
      </c>
      <c r="Q4024" s="9">
        <v>2.07115064140562E-2</v>
      </c>
      <c r="R4024" s="9">
        <v>0</v>
      </c>
      <c r="S4024" s="9">
        <v>37622382963.083199</v>
      </c>
      <c r="T4024" s="9">
        <v>3436.87191317731</v>
      </c>
      <c r="U4024" s="9">
        <v>11.3169924032902</v>
      </c>
      <c r="V4024" s="9">
        <v>0</v>
      </c>
      <c r="W4024" s="9">
        <v>11.3169924032902</v>
      </c>
      <c r="X4024" s="9">
        <v>0</v>
      </c>
      <c r="Y4024" s="9">
        <v>0</v>
      </c>
      <c r="Z4024" s="9">
        <v>1.9885276E-2</v>
      </c>
      <c r="AA4024" s="9">
        <v>168.24358000000001</v>
      </c>
      <c r="AB4024" s="9"/>
      <c r="AQ4024" s="9" t="e">
        <f>#REF!-'Processed Potentiostat'!$J$3</f>
        <v>#REF!</v>
      </c>
    </row>
    <row r="4025" spans="1:43" x14ac:dyDescent="0.35">
      <c r="A4025">
        <v>2</v>
      </c>
      <c r="B4025">
        <v>0</v>
      </c>
      <c r="C4025">
        <v>0</v>
      </c>
      <c r="D4025">
        <v>1</v>
      </c>
      <c r="E4025">
        <v>0</v>
      </c>
      <c r="F4025">
        <v>0</v>
      </c>
      <c r="G4025">
        <v>0</v>
      </c>
      <c r="H4025" s="9">
        <v>3437.8719131520402</v>
      </c>
      <c r="I4025" s="9">
        <v>-1.8300748</v>
      </c>
      <c r="J4025" s="9">
        <v>-1.8312364000000001</v>
      </c>
      <c r="K4025" s="9">
        <v>-10.024721</v>
      </c>
      <c r="L4025" s="9">
        <v>-40.751506999999997</v>
      </c>
      <c r="M4025" s="9">
        <v>-40.751506999999997</v>
      </c>
      <c r="N4025" s="9">
        <v>39</v>
      </c>
      <c r="O4025" s="9">
        <v>62.474986999999999</v>
      </c>
      <c r="P4025" s="9">
        <v>0</v>
      </c>
      <c r="Q4025" s="9">
        <v>2.0716763087345502E-2</v>
      </c>
      <c r="R4025" s="9">
        <v>0</v>
      </c>
      <c r="S4025" s="9">
        <v>38315221003.328499</v>
      </c>
      <c r="T4025" s="9">
        <v>3437.8719131520402</v>
      </c>
      <c r="U4025" s="9">
        <v>11.319862531016099</v>
      </c>
      <c r="V4025" s="9">
        <v>0</v>
      </c>
      <c r="W4025" s="9">
        <v>11.319862531016099</v>
      </c>
      <c r="X4025" s="9">
        <v>0</v>
      </c>
      <c r="Y4025" s="9">
        <v>0</v>
      </c>
      <c r="Z4025" s="9">
        <v>1.8357635000000001E-2</v>
      </c>
      <c r="AA4025" s="9">
        <v>182.67204000000001</v>
      </c>
      <c r="AB4025" s="9"/>
      <c r="AQ4025" s="9" t="e">
        <f>#REF!-'Processed Potentiostat'!$J$3</f>
        <v>#REF!</v>
      </c>
    </row>
    <row r="4026" spans="1:43" x14ac:dyDescent="0.35">
      <c r="A4026">
        <v>2</v>
      </c>
      <c r="B4026">
        <v>0</v>
      </c>
      <c r="C4026">
        <v>0</v>
      </c>
      <c r="D4026">
        <v>1</v>
      </c>
      <c r="E4026">
        <v>0</v>
      </c>
      <c r="F4026">
        <v>0</v>
      </c>
      <c r="G4026">
        <v>0</v>
      </c>
      <c r="H4026" s="9">
        <v>3438.8719131267799</v>
      </c>
      <c r="I4026" s="9">
        <v>-1.8301346999999999</v>
      </c>
      <c r="J4026" s="9">
        <v>-1.8291961000000001</v>
      </c>
      <c r="K4026" s="9">
        <v>-11.215384</v>
      </c>
      <c r="L4026" s="9">
        <v>-40.761085999999999</v>
      </c>
      <c r="M4026" s="9">
        <v>-40.761085999999999</v>
      </c>
      <c r="N4026" s="9">
        <v>39</v>
      </c>
      <c r="O4026" s="9">
        <v>62.474986999999999</v>
      </c>
      <c r="P4026" s="9">
        <v>0</v>
      </c>
      <c r="Q4026" s="9">
        <v>2.0721630123312702E-2</v>
      </c>
      <c r="R4026" s="9">
        <v>0</v>
      </c>
      <c r="S4026" s="9">
        <v>41734256256.300903</v>
      </c>
      <c r="T4026" s="9">
        <v>3438.8719131267799</v>
      </c>
      <c r="U4026" s="9">
        <v>11.32252353787</v>
      </c>
      <c r="V4026" s="9">
        <v>0</v>
      </c>
      <c r="W4026" s="9">
        <v>11.32252353787</v>
      </c>
      <c r="X4026" s="9">
        <v>0</v>
      </c>
      <c r="Y4026" s="9">
        <v>0</v>
      </c>
      <c r="Z4026" s="9">
        <v>2.0515136E-2</v>
      </c>
      <c r="AA4026" s="9">
        <v>163.09706</v>
      </c>
      <c r="AB4026" s="9"/>
      <c r="AQ4026" s="9" t="e">
        <f>#REF!-'Processed Potentiostat'!$J$3</f>
        <v>#REF!</v>
      </c>
    </row>
    <row r="4027" spans="1:43" x14ac:dyDescent="0.35">
      <c r="A4027">
        <v>2</v>
      </c>
      <c r="B4027">
        <v>0</v>
      </c>
      <c r="C4027">
        <v>0</v>
      </c>
      <c r="D4027">
        <v>1</v>
      </c>
      <c r="E4027">
        <v>0</v>
      </c>
      <c r="F4027">
        <v>0</v>
      </c>
      <c r="G4027">
        <v>0</v>
      </c>
      <c r="H4027" s="9">
        <v>3439.87191310152</v>
      </c>
      <c r="I4027" s="9">
        <v>-1.8299322</v>
      </c>
      <c r="J4027" s="9">
        <v>-1.8310039</v>
      </c>
      <c r="K4027" s="9">
        <v>-10.089537999999999</v>
      </c>
      <c r="L4027" s="9">
        <v>-40.771712999999998</v>
      </c>
      <c r="M4027" s="9">
        <v>-40.771712999999998</v>
      </c>
      <c r="N4027" s="9">
        <v>39</v>
      </c>
      <c r="O4027" s="9">
        <v>62.474986999999999</v>
      </c>
      <c r="P4027" s="9">
        <v>0</v>
      </c>
      <c r="Q4027" s="9">
        <v>2.0727035524836599E-2</v>
      </c>
      <c r="R4027" s="9">
        <v>0</v>
      </c>
      <c r="S4027" s="9">
        <v>49055927745.382202</v>
      </c>
      <c r="T4027" s="9">
        <v>3439.87191310152</v>
      </c>
      <c r="U4027" s="9">
        <v>11.3254761775601</v>
      </c>
      <c r="V4027" s="9">
        <v>0</v>
      </c>
      <c r="W4027" s="9">
        <v>11.3254761775601</v>
      </c>
      <c r="X4027" s="9">
        <v>0</v>
      </c>
      <c r="Y4027" s="9">
        <v>0</v>
      </c>
      <c r="Z4027" s="9">
        <v>1.8473982999999999E-2</v>
      </c>
      <c r="AA4027" s="9">
        <v>181.47549000000001</v>
      </c>
      <c r="AB4027" s="9"/>
      <c r="AQ4027" s="9" t="e">
        <f>#REF!-'Processed Potentiostat'!$J$3</f>
        <v>#REF!</v>
      </c>
    </row>
    <row r="4028" spans="1:43" x14ac:dyDescent="0.35">
      <c r="A4028">
        <v>2</v>
      </c>
      <c r="B4028">
        <v>0</v>
      </c>
      <c r="C4028">
        <v>0</v>
      </c>
      <c r="D4028">
        <v>1</v>
      </c>
      <c r="E4028">
        <v>0</v>
      </c>
      <c r="F4028">
        <v>0</v>
      </c>
      <c r="G4028">
        <v>0</v>
      </c>
      <c r="H4028" s="9">
        <v>3440.8719130762602</v>
      </c>
      <c r="I4028" s="9">
        <v>-1.8299559000000001</v>
      </c>
      <c r="J4028" s="9">
        <v>-1.8310398000000001</v>
      </c>
      <c r="K4028" s="9">
        <v>-11.174191</v>
      </c>
      <c r="L4028" s="9">
        <v>-40.781860000000002</v>
      </c>
      <c r="M4028" s="9">
        <v>-40.781860000000002</v>
      </c>
      <c r="N4028" s="9">
        <v>39</v>
      </c>
      <c r="O4028" s="9">
        <v>62.474986999999999</v>
      </c>
      <c r="P4028" s="9">
        <v>0</v>
      </c>
      <c r="Q4028" s="9">
        <v>2.0732196562103299E-2</v>
      </c>
      <c r="R4028" s="9">
        <v>0</v>
      </c>
      <c r="S4028" s="9">
        <v>47037403312.062897</v>
      </c>
      <c r="T4028" s="9">
        <v>3440.8719130762602</v>
      </c>
      <c r="U4028" s="9">
        <v>11.328294352976201</v>
      </c>
      <c r="V4028" s="9">
        <v>0</v>
      </c>
      <c r="W4028" s="9">
        <v>11.328294352976201</v>
      </c>
      <c r="X4028" s="9">
        <v>0</v>
      </c>
      <c r="Y4028" s="9">
        <v>0</v>
      </c>
      <c r="Z4028" s="9">
        <v>2.0460389999999998E-2</v>
      </c>
      <c r="AA4028" s="9">
        <v>163.86330000000001</v>
      </c>
      <c r="AB4028" s="9"/>
      <c r="AQ4028" s="9" t="e">
        <f>#REF!-'Processed Potentiostat'!$J$3</f>
        <v>#REF!</v>
      </c>
    </row>
    <row r="4029" spans="1:43" x14ac:dyDescent="0.35">
      <c r="A4029">
        <v>2</v>
      </c>
      <c r="B4029">
        <v>0</v>
      </c>
      <c r="C4029">
        <v>0</v>
      </c>
      <c r="D4029">
        <v>1</v>
      </c>
      <c r="E4029">
        <v>0</v>
      </c>
      <c r="F4029">
        <v>0</v>
      </c>
      <c r="G4029">
        <v>0</v>
      </c>
      <c r="H4029" s="9">
        <v>3441.8719130509999</v>
      </c>
      <c r="I4029" s="9">
        <v>-1.829874</v>
      </c>
      <c r="J4029" s="9">
        <v>-1.8294102999999999</v>
      </c>
      <c r="K4029" s="9">
        <v>-9.8929930000000006</v>
      </c>
      <c r="L4029" s="9">
        <v>-40.792400000000001</v>
      </c>
      <c r="M4029" s="9">
        <v>-40.792400000000001</v>
      </c>
      <c r="N4029" s="9">
        <v>39</v>
      </c>
      <c r="O4029" s="9">
        <v>62.474986999999999</v>
      </c>
      <c r="P4029" s="9">
        <v>0</v>
      </c>
      <c r="Q4029" s="9">
        <v>2.0737552673311E-2</v>
      </c>
      <c r="R4029" s="9">
        <v>0</v>
      </c>
      <c r="S4029" s="9">
        <v>53500850607.687302</v>
      </c>
      <c r="T4029" s="9">
        <v>3441.8719130509999</v>
      </c>
      <c r="U4029" s="9">
        <v>11.3312218085516</v>
      </c>
      <c r="V4029" s="9">
        <v>0</v>
      </c>
      <c r="W4029" s="9">
        <v>11.3312218085516</v>
      </c>
      <c r="X4029" s="9">
        <v>0</v>
      </c>
      <c r="Y4029" s="9">
        <v>0</v>
      </c>
      <c r="Z4029" s="9">
        <v>1.8098342999999999E-2</v>
      </c>
      <c r="AA4029" s="9">
        <v>184.91980000000001</v>
      </c>
      <c r="AB4029" s="9"/>
      <c r="AQ4029" s="9" t="e">
        <f>#REF!-'Processed Potentiostat'!$J$3</f>
        <v>#REF!</v>
      </c>
    </row>
    <row r="4030" spans="1:43" x14ac:dyDescent="0.35">
      <c r="A4030">
        <v>2</v>
      </c>
      <c r="B4030">
        <v>0</v>
      </c>
      <c r="C4030">
        <v>0</v>
      </c>
      <c r="D4030">
        <v>1</v>
      </c>
      <c r="E4030">
        <v>0</v>
      </c>
      <c r="F4030">
        <v>0</v>
      </c>
      <c r="G4030">
        <v>0</v>
      </c>
      <c r="H4030" s="9">
        <v>3442.87191302573</v>
      </c>
      <c r="I4030" s="9">
        <v>-1.8300643000000001</v>
      </c>
      <c r="J4030" s="9">
        <v>-1.8294752000000001</v>
      </c>
      <c r="K4030" s="9">
        <v>-9.1033459000000008</v>
      </c>
      <c r="L4030" s="9">
        <v>-40.801952</v>
      </c>
      <c r="M4030" s="9">
        <v>-40.801952</v>
      </c>
      <c r="N4030" s="9">
        <v>39</v>
      </c>
      <c r="O4030" s="9">
        <v>62.474986999999999</v>
      </c>
      <c r="P4030" s="9">
        <v>0</v>
      </c>
      <c r="Q4030" s="9">
        <v>2.0742406881739801E-2</v>
      </c>
      <c r="R4030" s="9">
        <v>0</v>
      </c>
      <c r="S4030" s="9">
        <v>58487966428.328598</v>
      </c>
      <c r="T4030" s="9">
        <v>3442.87191302573</v>
      </c>
      <c r="U4030" s="9">
        <v>11.333875508393801</v>
      </c>
      <c r="V4030" s="9">
        <v>0</v>
      </c>
      <c r="W4030" s="9">
        <v>11.333875508393801</v>
      </c>
      <c r="X4030" s="9">
        <v>0</v>
      </c>
      <c r="Y4030" s="9">
        <v>0</v>
      </c>
      <c r="Z4030" s="9">
        <v>1.6654344000000001E-2</v>
      </c>
      <c r="AA4030" s="9">
        <v>200.96733</v>
      </c>
      <c r="AB4030" s="9"/>
      <c r="AQ4030" s="9" t="e">
        <f>#REF!-'Processed Potentiostat'!$J$3</f>
        <v>#REF!</v>
      </c>
    </row>
    <row r="4031" spans="1:43" x14ac:dyDescent="0.35">
      <c r="A4031">
        <v>2</v>
      </c>
      <c r="B4031">
        <v>0</v>
      </c>
      <c r="C4031">
        <v>0</v>
      </c>
      <c r="D4031">
        <v>1</v>
      </c>
      <c r="E4031">
        <v>0</v>
      </c>
      <c r="F4031">
        <v>0</v>
      </c>
      <c r="G4031">
        <v>0</v>
      </c>
      <c r="H4031" s="9">
        <v>3443.82391300168</v>
      </c>
      <c r="I4031" s="9">
        <v>-1.8298855999999999</v>
      </c>
      <c r="J4031" s="9">
        <v>-1.8292782999999999</v>
      </c>
      <c r="K4031" s="9">
        <v>-14.107424999999999</v>
      </c>
      <c r="L4031" s="9">
        <v>-40.812297999999998</v>
      </c>
      <c r="M4031" s="9">
        <v>-40.812297999999998</v>
      </c>
      <c r="N4031" s="9">
        <v>39</v>
      </c>
      <c r="O4031" s="9">
        <v>62.474986999999999</v>
      </c>
      <c r="P4031" s="9">
        <v>0</v>
      </c>
      <c r="Q4031" s="9">
        <v>2.0747663749556298E-2</v>
      </c>
      <c r="R4031" s="9">
        <v>0</v>
      </c>
      <c r="S4031" s="9">
        <v>45629531997.305397</v>
      </c>
      <c r="T4031" s="9">
        <v>3443.82391300168</v>
      </c>
      <c r="U4031" s="9">
        <v>11.336749744937901</v>
      </c>
      <c r="V4031" s="9">
        <v>0</v>
      </c>
      <c r="W4031" s="9">
        <v>11.336749744937901</v>
      </c>
      <c r="X4031" s="9">
        <v>0</v>
      </c>
      <c r="Y4031" s="9">
        <v>0</v>
      </c>
      <c r="Z4031" s="9">
        <v>2.5806407E-2</v>
      </c>
      <c r="AA4031" s="9">
        <v>129.66776999999999</v>
      </c>
      <c r="AB4031" s="9"/>
      <c r="AQ4031" s="9" t="e">
        <f>#REF!-'Processed Potentiostat'!$J$3</f>
        <v>#REF!</v>
      </c>
    </row>
    <row r="4032" spans="1:43" x14ac:dyDescent="0.35">
      <c r="A4032">
        <v>2</v>
      </c>
      <c r="B4032">
        <v>0</v>
      </c>
      <c r="C4032">
        <v>0</v>
      </c>
      <c r="D4032">
        <v>1</v>
      </c>
      <c r="E4032">
        <v>0</v>
      </c>
      <c r="F4032">
        <v>0</v>
      </c>
      <c r="G4032">
        <v>0</v>
      </c>
      <c r="H4032" s="9">
        <v>3443.8405130012602</v>
      </c>
      <c r="I4032" s="9">
        <v>-1.829863</v>
      </c>
      <c r="J4032" s="9">
        <v>-1.8299418999999999</v>
      </c>
      <c r="K4032" s="9">
        <v>-19.115352999999999</v>
      </c>
      <c r="L4032" s="9">
        <v>-40.812579999999997</v>
      </c>
      <c r="M4032" s="9">
        <v>-40.812579999999997</v>
      </c>
      <c r="N4032" s="9">
        <v>39</v>
      </c>
      <c r="O4032" s="9">
        <v>62.474986999999999</v>
      </c>
      <c r="P4032" s="9">
        <v>0</v>
      </c>
      <c r="Q4032" s="9">
        <v>2.0747807241193499E-2</v>
      </c>
      <c r="R4032" s="9">
        <v>0</v>
      </c>
      <c r="S4032" s="9">
        <v>176747920092.82599</v>
      </c>
      <c r="T4032" s="9">
        <v>3443.8405130012602</v>
      </c>
      <c r="U4032" s="9">
        <v>11.3368273185294</v>
      </c>
      <c r="V4032" s="9">
        <v>0</v>
      </c>
      <c r="W4032" s="9">
        <v>11.3368273185294</v>
      </c>
      <c r="X4032" s="9">
        <v>0</v>
      </c>
      <c r="Y4032" s="9">
        <v>0</v>
      </c>
      <c r="Z4032" s="9">
        <v>3.4979983999999999E-2</v>
      </c>
      <c r="AA4032" s="9">
        <v>95.731528999999995</v>
      </c>
      <c r="AB4032" s="9"/>
      <c r="AQ4032" s="9" t="e">
        <f>#REF!-'Processed Potentiostat'!$J$3</f>
        <v>#REF!</v>
      </c>
    </row>
    <row r="4033" spans="1:43" x14ac:dyDescent="0.35">
      <c r="A4033">
        <v>2</v>
      </c>
      <c r="B4033">
        <v>0</v>
      </c>
      <c r="C4033">
        <v>0</v>
      </c>
      <c r="D4033">
        <v>1</v>
      </c>
      <c r="E4033">
        <v>0</v>
      </c>
      <c r="F4033">
        <v>0</v>
      </c>
      <c r="G4033">
        <v>0</v>
      </c>
      <c r="H4033" s="9">
        <v>3444.8405129759999</v>
      </c>
      <c r="I4033" s="9">
        <v>-1.8300295</v>
      </c>
      <c r="J4033" s="9">
        <v>-1.8298371</v>
      </c>
      <c r="K4033" s="9">
        <v>-18.354019000000001</v>
      </c>
      <c r="L4033" s="9">
        <v>-40.832599999999999</v>
      </c>
      <c r="M4033" s="9">
        <v>-40.832599999999999</v>
      </c>
      <c r="N4033" s="9">
        <v>39</v>
      </c>
      <c r="O4033" s="9">
        <v>62.474986999999999</v>
      </c>
      <c r="P4033" s="9">
        <v>0</v>
      </c>
      <c r="Q4033" s="9">
        <v>2.0757982930271798E-2</v>
      </c>
      <c r="R4033" s="9">
        <v>0</v>
      </c>
      <c r="S4033" s="9">
        <v>121636605988.71899</v>
      </c>
      <c r="T4033" s="9">
        <v>3444.8405129759999</v>
      </c>
      <c r="U4033" s="9">
        <v>11.3423891353684</v>
      </c>
      <c r="V4033" s="9">
        <v>0</v>
      </c>
      <c r="W4033" s="9">
        <v>11.3423891353684</v>
      </c>
      <c r="X4033" s="9">
        <v>0</v>
      </c>
      <c r="Y4033" s="9">
        <v>0</v>
      </c>
      <c r="Z4033" s="9">
        <v>3.3584866999999997E-2</v>
      </c>
      <c r="AA4033" s="9">
        <v>99.696808000000004</v>
      </c>
      <c r="AB4033" s="9"/>
      <c r="AQ4033" s="9" t="e">
        <f>#REF!-'Processed Potentiostat'!$J$3</f>
        <v>#REF!</v>
      </c>
    </row>
    <row r="4034" spans="1:43" x14ac:dyDescent="0.35">
      <c r="A4034">
        <v>2</v>
      </c>
      <c r="B4034">
        <v>0</v>
      </c>
      <c r="C4034">
        <v>0</v>
      </c>
      <c r="D4034">
        <v>1</v>
      </c>
      <c r="E4034">
        <v>0</v>
      </c>
      <c r="F4034">
        <v>0</v>
      </c>
      <c r="G4034">
        <v>0</v>
      </c>
      <c r="H4034" s="9">
        <v>3445.84051295074</v>
      </c>
      <c r="I4034" s="9">
        <v>-1.8300983</v>
      </c>
      <c r="J4034" s="9">
        <v>-1.8303940999999999</v>
      </c>
      <c r="K4034" s="9">
        <v>-17.123117000000001</v>
      </c>
      <c r="L4034" s="9">
        <v>-40.849651000000001</v>
      </c>
      <c r="M4034" s="9">
        <v>-40.849651000000001</v>
      </c>
      <c r="N4034" s="9">
        <v>39</v>
      </c>
      <c r="O4034" s="9">
        <v>62.474986999999999</v>
      </c>
      <c r="P4034" s="9">
        <v>0</v>
      </c>
      <c r="Q4034" s="9">
        <v>2.0766652743052099E-2</v>
      </c>
      <c r="R4034" s="9">
        <v>0</v>
      </c>
      <c r="S4034" s="9">
        <v>184529735886.93301</v>
      </c>
      <c r="T4034" s="9">
        <v>3445.84051295074</v>
      </c>
      <c r="U4034" s="9">
        <v>11.347125621041799</v>
      </c>
      <c r="V4034" s="9">
        <v>0</v>
      </c>
      <c r="W4034" s="9">
        <v>11.347125621041799</v>
      </c>
      <c r="X4034" s="9">
        <v>0</v>
      </c>
      <c r="Y4034" s="9">
        <v>0</v>
      </c>
      <c r="Z4034" s="9">
        <v>3.1342056E-2</v>
      </c>
      <c r="AA4034" s="9">
        <v>106.89608</v>
      </c>
      <c r="AB4034" s="9"/>
      <c r="AQ4034" s="9" t="e">
        <f>#REF!-'Processed Potentiostat'!$J$3</f>
        <v>#REF!</v>
      </c>
    </row>
    <row r="4035" spans="1:43" x14ac:dyDescent="0.35">
      <c r="A4035">
        <v>2</v>
      </c>
      <c r="B4035">
        <v>0</v>
      </c>
      <c r="C4035">
        <v>0</v>
      </c>
      <c r="D4035">
        <v>1</v>
      </c>
      <c r="E4035">
        <v>0</v>
      </c>
      <c r="F4035">
        <v>0</v>
      </c>
      <c r="G4035">
        <v>0</v>
      </c>
      <c r="H4035" s="9">
        <v>3446.2131129413301</v>
      </c>
      <c r="I4035" s="9">
        <v>-1.8301244999999999</v>
      </c>
      <c r="J4035" s="9">
        <v>-1.8298110000000001</v>
      </c>
      <c r="K4035" s="9">
        <v>-22.132532000000001</v>
      </c>
      <c r="L4035" s="9">
        <v>-40.855998999999997</v>
      </c>
      <c r="M4035" s="9">
        <v>-40.855998999999997</v>
      </c>
      <c r="N4035" s="9">
        <v>39</v>
      </c>
      <c r="O4035" s="9">
        <v>62.474986999999999</v>
      </c>
      <c r="P4035" s="9">
        <v>0</v>
      </c>
      <c r="Q4035" s="9">
        <v>2.07698791350199E-2</v>
      </c>
      <c r="R4035" s="9">
        <v>0</v>
      </c>
      <c r="S4035" s="9">
        <v>112924200136.19299</v>
      </c>
      <c r="T4035" s="9">
        <v>3446.2131129413301</v>
      </c>
      <c r="U4035" s="9">
        <v>11.348888192353799</v>
      </c>
      <c r="V4035" s="9">
        <v>0</v>
      </c>
      <c r="W4035" s="9">
        <v>11.348888192353799</v>
      </c>
      <c r="X4035" s="9">
        <v>0</v>
      </c>
      <c r="Y4035" s="9">
        <v>0</v>
      </c>
      <c r="Z4035" s="9">
        <v>4.0498350000000002E-2</v>
      </c>
      <c r="AA4035" s="9">
        <v>82.675179</v>
      </c>
      <c r="AB4035" s="9"/>
      <c r="AQ4035" s="9" t="e">
        <f>#REF!-'Processed Potentiostat'!$J$3</f>
        <v>#REF!</v>
      </c>
    </row>
    <row r="4036" spans="1:43" x14ac:dyDescent="0.35">
      <c r="A4036">
        <v>2</v>
      </c>
      <c r="B4036">
        <v>0</v>
      </c>
      <c r="C4036">
        <v>0</v>
      </c>
      <c r="D4036">
        <v>1</v>
      </c>
      <c r="E4036">
        <v>0</v>
      </c>
      <c r="F4036">
        <v>0</v>
      </c>
      <c r="G4036">
        <v>0</v>
      </c>
      <c r="H4036" s="9">
        <v>3446.41971293611</v>
      </c>
      <c r="I4036" s="9">
        <v>-1.8298733</v>
      </c>
      <c r="J4036" s="9">
        <v>-1.8318080999999999</v>
      </c>
      <c r="K4036" s="9">
        <v>-17.005564</v>
      </c>
      <c r="L4036" s="9">
        <v>-40.860905000000002</v>
      </c>
      <c r="M4036" s="9">
        <v>-40.860905000000002</v>
      </c>
      <c r="N4036" s="9">
        <v>39</v>
      </c>
      <c r="O4036" s="9">
        <v>62.474986999999999</v>
      </c>
      <c r="P4036" s="9">
        <v>0</v>
      </c>
      <c r="Q4036" s="9">
        <v>2.0772375330075601E-2</v>
      </c>
      <c r="R4036" s="9">
        <v>0</v>
      </c>
      <c r="S4036" s="9">
        <v>24986596038.811401</v>
      </c>
      <c r="T4036" s="9">
        <v>3446.41971293611</v>
      </c>
      <c r="U4036" s="9">
        <v>11.350251716389099</v>
      </c>
      <c r="V4036" s="9">
        <v>0</v>
      </c>
      <c r="W4036" s="9">
        <v>11.350251716389099</v>
      </c>
      <c r="X4036" s="9">
        <v>0</v>
      </c>
      <c r="Y4036" s="9">
        <v>0</v>
      </c>
      <c r="Z4036" s="9">
        <v>3.115093E-2</v>
      </c>
      <c r="AA4036" s="9">
        <v>107.71816</v>
      </c>
      <c r="AB4036" s="9"/>
      <c r="AQ4036" s="9" t="e">
        <f>#REF!-'Processed Potentiostat'!$J$3</f>
        <v>#REF!</v>
      </c>
    </row>
    <row r="4037" spans="1:43" x14ac:dyDescent="0.35">
      <c r="A4037">
        <v>2</v>
      </c>
      <c r="B4037">
        <v>0</v>
      </c>
      <c r="C4037">
        <v>0</v>
      </c>
      <c r="D4037">
        <v>1</v>
      </c>
      <c r="E4037">
        <v>0</v>
      </c>
      <c r="F4037">
        <v>0</v>
      </c>
      <c r="G4037">
        <v>0</v>
      </c>
      <c r="H4037" s="9">
        <v>3447.4197129108502</v>
      </c>
      <c r="I4037" s="9">
        <v>-1.8300974000000001</v>
      </c>
      <c r="J4037" s="9">
        <v>-1.8311995999999999</v>
      </c>
      <c r="K4037" s="9">
        <v>-13.223011</v>
      </c>
      <c r="L4037" s="9">
        <v>-40.875079999999997</v>
      </c>
      <c r="M4037" s="9">
        <v>-40.875079999999997</v>
      </c>
      <c r="N4037" s="9">
        <v>39</v>
      </c>
      <c r="O4037" s="9">
        <v>62.474986999999999</v>
      </c>
      <c r="P4037" s="9">
        <v>0</v>
      </c>
      <c r="Q4037" s="9">
        <v>2.07795858897982E-2</v>
      </c>
      <c r="R4037" s="9">
        <v>0</v>
      </c>
      <c r="S4037" s="9">
        <v>39805551762.718498</v>
      </c>
      <c r="T4037" s="9">
        <v>3447.4197129108502</v>
      </c>
      <c r="U4037" s="9">
        <v>11.3541888821144</v>
      </c>
      <c r="V4037" s="9">
        <v>0</v>
      </c>
      <c r="W4037" s="9">
        <v>11.3541888821144</v>
      </c>
      <c r="X4037" s="9">
        <v>0</v>
      </c>
      <c r="Y4037" s="9">
        <v>0</v>
      </c>
      <c r="Z4037" s="9">
        <v>2.4213973E-2</v>
      </c>
      <c r="AA4037" s="9">
        <v>138.48581999999999</v>
      </c>
      <c r="AB4037" s="9"/>
      <c r="AQ4037" s="9" t="e">
        <f>#REF!-'Processed Potentiostat'!$J$3</f>
        <v>#REF!</v>
      </c>
    </row>
    <row r="4038" spans="1:43" x14ac:dyDescent="0.35">
      <c r="A4038">
        <v>2</v>
      </c>
      <c r="B4038">
        <v>0</v>
      </c>
      <c r="C4038">
        <v>0</v>
      </c>
      <c r="D4038">
        <v>1</v>
      </c>
      <c r="E4038">
        <v>0</v>
      </c>
      <c r="F4038">
        <v>0</v>
      </c>
      <c r="G4038">
        <v>0</v>
      </c>
      <c r="H4038" s="9">
        <v>3448.4197128855799</v>
      </c>
      <c r="I4038" s="9">
        <v>-1.8300002</v>
      </c>
      <c r="J4038" s="9">
        <v>-1.8308108000000001</v>
      </c>
      <c r="K4038" s="9">
        <v>-12.530533</v>
      </c>
      <c r="L4038" s="9">
        <v>-40.888221999999999</v>
      </c>
      <c r="M4038" s="9">
        <v>-40.888221999999999</v>
      </c>
      <c r="N4038" s="9">
        <v>39</v>
      </c>
      <c r="O4038" s="9">
        <v>62.474986999999999</v>
      </c>
      <c r="P4038" s="9">
        <v>0</v>
      </c>
      <c r="Q4038" s="9">
        <v>2.0786269179172801E-2</v>
      </c>
      <c r="R4038" s="9">
        <v>0</v>
      </c>
      <c r="S4038" s="9">
        <v>64087309022.913902</v>
      </c>
      <c r="T4038" s="9">
        <v>3448.4197128855799</v>
      </c>
      <c r="U4038" s="9">
        <v>11.3578398323931</v>
      </c>
      <c r="V4038" s="9">
        <v>0</v>
      </c>
      <c r="W4038" s="9">
        <v>11.3578398323931</v>
      </c>
      <c r="X4038" s="9">
        <v>0</v>
      </c>
      <c r="Y4038" s="9">
        <v>0</v>
      </c>
      <c r="Z4038" s="9">
        <v>2.2941033999999999E-2</v>
      </c>
      <c r="AA4038" s="9">
        <v>146.10796999999999</v>
      </c>
      <c r="AB4038" s="9"/>
      <c r="AQ4038" s="9" t="e">
        <f>#REF!-'Processed Potentiostat'!$J$3</f>
        <v>#REF!</v>
      </c>
    </row>
    <row r="4039" spans="1:43" x14ac:dyDescent="0.35">
      <c r="A4039">
        <v>2</v>
      </c>
      <c r="B4039">
        <v>0</v>
      </c>
      <c r="C4039">
        <v>0</v>
      </c>
      <c r="D4039">
        <v>1</v>
      </c>
      <c r="E4039">
        <v>0</v>
      </c>
      <c r="F4039">
        <v>0</v>
      </c>
      <c r="G4039">
        <v>0</v>
      </c>
      <c r="H4039" s="9">
        <v>3449.41971286032</v>
      </c>
      <c r="I4039" s="9">
        <v>-1.8299235</v>
      </c>
      <c r="J4039" s="9">
        <v>-1.8297664</v>
      </c>
      <c r="K4039" s="9">
        <v>-11.709603</v>
      </c>
      <c r="L4039" s="9">
        <v>-40.900303000000001</v>
      </c>
      <c r="M4039" s="9">
        <v>-40.900303000000001</v>
      </c>
      <c r="N4039" s="9">
        <v>39</v>
      </c>
      <c r="O4039" s="9">
        <v>62.474986999999999</v>
      </c>
      <c r="P4039" s="9">
        <v>0</v>
      </c>
      <c r="Q4039" s="9">
        <v>2.0792409644555001E-2</v>
      </c>
      <c r="R4039" s="9">
        <v>0</v>
      </c>
      <c r="S4039" s="9">
        <v>100644358560.715</v>
      </c>
      <c r="T4039" s="9">
        <v>3449.41971286032</v>
      </c>
      <c r="U4039" s="9">
        <v>11.3611955885582</v>
      </c>
      <c r="V4039" s="9">
        <v>0</v>
      </c>
      <c r="W4039" s="9">
        <v>11.3611955885582</v>
      </c>
      <c r="X4039" s="9">
        <v>0</v>
      </c>
      <c r="Y4039" s="9">
        <v>0</v>
      </c>
      <c r="Z4039" s="9">
        <v>2.1425840000000002E-2</v>
      </c>
      <c r="AA4039" s="9">
        <v>156.26202000000001</v>
      </c>
      <c r="AB4039" s="9"/>
      <c r="AQ4039" s="9" t="e">
        <f>#REF!-'Processed Potentiostat'!$J$3</f>
        <v>#REF!</v>
      </c>
    </row>
    <row r="4040" spans="1:43" x14ac:dyDescent="0.35">
      <c r="A4040">
        <v>2</v>
      </c>
      <c r="B4040">
        <v>0</v>
      </c>
      <c r="C4040">
        <v>0</v>
      </c>
      <c r="D4040">
        <v>1</v>
      </c>
      <c r="E4040">
        <v>0</v>
      </c>
      <c r="F4040">
        <v>0</v>
      </c>
      <c r="G4040">
        <v>0</v>
      </c>
      <c r="H4040" s="9">
        <v>3450.0663128439901</v>
      </c>
      <c r="I4040" s="9">
        <v>-1.8300711999999999</v>
      </c>
      <c r="J4040" s="9">
        <v>-1.8303206000000001</v>
      </c>
      <c r="K4040" s="9">
        <v>-16.790617000000001</v>
      </c>
      <c r="L4040" s="9">
        <v>-40.907077999999998</v>
      </c>
      <c r="M4040" s="9">
        <v>-40.907077999999998</v>
      </c>
      <c r="N4040" s="9">
        <v>39</v>
      </c>
      <c r="O4040" s="9">
        <v>62.474986999999999</v>
      </c>
      <c r="P4040" s="9">
        <v>0</v>
      </c>
      <c r="Q4040" s="9">
        <v>2.0795854156582801E-2</v>
      </c>
      <c r="R4040" s="9">
        <v>0</v>
      </c>
      <c r="S4040" s="9">
        <v>276736656271.16302</v>
      </c>
      <c r="T4040" s="9">
        <v>3450.0663128439901</v>
      </c>
      <c r="U4040" s="9">
        <v>11.363077619878499</v>
      </c>
      <c r="V4040" s="9">
        <v>0</v>
      </c>
      <c r="W4040" s="9">
        <v>11.363077619878499</v>
      </c>
      <c r="X4040" s="9">
        <v>0</v>
      </c>
      <c r="Y4040" s="9">
        <v>0</v>
      </c>
      <c r="Z4040" s="9">
        <v>3.0732213000000001E-2</v>
      </c>
      <c r="AA4040" s="9">
        <v>109.00854</v>
      </c>
      <c r="AB4040" s="9"/>
      <c r="AQ4040" s="9" t="e">
        <f>#REF!-'Processed Potentiostat'!$J$3</f>
        <v>#REF!</v>
      </c>
    </row>
    <row r="4041" spans="1:43" x14ac:dyDescent="0.35">
      <c r="A4041">
        <v>2</v>
      </c>
      <c r="B4041">
        <v>0</v>
      </c>
      <c r="C4041">
        <v>0</v>
      </c>
      <c r="D4041">
        <v>1</v>
      </c>
      <c r="E4041">
        <v>0</v>
      </c>
      <c r="F4041">
        <v>0</v>
      </c>
      <c r="G4041">
        <v>0</v>
      </c>
      <c r="H4041" s="9">
        <v>3451.0663128187298</v>
      </c>
      <c r="I4041" s="9">
        <v>-1.8301289999999999</v>
      </c>
      <c r="J4041" s="9">
        <v>-1.8300291</v>
      </c>
      <c r="K4041" s="9">
        <v>-13.323988999999999</v>
      </c>
      <c r="L4041" s="9">
        <v>-40.922297999999998</v>
      </c>
      <c r="M4041" s="9">
        <v>-40.922297999999998</v>
      </c>
      <c r="N4041" s="9">
        <v>39</v>
      </c>
      <c r="O4041" s="9">
        <v>62.474986999999999</v>
      </c>
      <c r="P4041" s="9">
        <v>0</v>
      </c>
      <c r="Q4041" s="9">
        <v>2.0803591439472101E-2</v>
      </c>
      <c r="R4041" s="9">
        <v>0</v>
      </c>
      <c r="S4041" s="9">
        <v>284880599012.37299</v>
      </c>
      <c r="T4041" s="9">
        <v>3451.0663128187298</v>
      </c>
      <c r="U4041" s="9">
        <v>11.367305179765101</v>
      </c>
      <c r="V4041" s="9">
        <v>0</v>
      </c>
      <c r="W4041" s="9">
        <v>11.367305179765101</v>
      </c>
      <c r="X4041" s="9">
        <v>0</v>
      </c>
      <c r="Y4041" s="9">
        <v>0</v>
      </c>
      <c r="Z4041" s="9">
        <v>2.4383287999999999E-2</v>
      </c>
      <c r="AA4041" s="9">
        <v>137.34845000000001</v>
      </c>
      <c r="AB4041" s="9"/>
      <c r="AQ4041" s="9" t="e">
        <f>#REF!-'Processed Potentiostat'!$J$3</f>
        <v>#REF!</v>
      </c>
    </row>
    <row r="4042" spans="1:43" x14ac:dyDescent="0.35">
      <c r="A4042">
        <v>2</v>
      </c>
      <c r="B4042">
        <v>0</v>
      </c>
      <c r="C4042">
        <v>0</v>
      </c>
      <c r="D4042">
        <v>1</v>
      </c>
      <c r="E4042">
        <v>0</v>
      </c>
      <c r="F4042">
        <v>0</v>
      </c>
      <c r="G4042">
        <v>0</v>
      </c>
      <c r="H4042" s="9">
        <v>3452.0663127934599</v>
      </c>
      <c r="I4042" s="9">
        <v>-1.8298966000000001</v>
      </c>
      <c r="J4042" s="9">
        <v>-1.8303963000000001</v>
      </c>
      <c r="K4042" s="9">
        <v>-15.306661</v>
      </c>
      <c r="L4042" s="9">
        <v>-40.935676999999998</v>
      </c>
      <c r="M4042" s="9">
        <v>-40.935676999999998</v>
      </c>
      <c r="N4042" s="9">
        <v>39</v>
      </c>
      <c r="O4042" s="9">
        <v>62.474986999999999</v>
      </c>
      <c r="P4042" s="9">
        <v>0</v>
      </c>
      <c r="Q4042" s="9">
        <v>2.0810393468345501E-2</v>
      </c>
      <c r="R4042" s="9">
        <v>0</v>
      </c>
      <c r="S4042" s="9">
        <v>183143122732.802</v>
      </c>
      <c r="T4042" s="9">
        <v>3452.0663127934599</v>
      </c>
      <c r="U4042" s="9">
        <v>11.3710216391088</v>
      </c>
      <c r="V4042" s="9">
        <v>0</v>
      </c>
      <c r="W4042" s="9">
        <v>11.3710216391088</v>
      </c>
      <c r="X4042" s="9">
        <v>0</v>
      </c>
      <c r="Y4042" s="9">
        <v>0</v>
      </c>
      <c r="Z4042" s="9">
        <v>2.8017255000000001E-2</v>
      </c>
      <c r="AA4042" s="9">
        <v>119.58168999999999</v>
      </c>
      <c r="AB4042" s="9"/>
      <c r="AQ4042" s="9" t="e">
        <f>#REF!-'Processed Potentiostat'!$J$3</f>
        <v>#REF!</v>
      </c>
    </row>
    <row r="4043" spans="1:43" x14ac:dyDescent="0.35">
      <c r="A4043">
        <v>2</v>
      </c>
      <c r="B4043">
        <v>0</v>
      </c>
      <c r="C4043">
        <v>0</v>
      </c>
      <c r="D4043">
        <v>1</v>
      </c>
      <c r="E4043">
        <v>0</v>
      </c>
      <c r="F4043">
        <v>0</v>
      </c>
      <c r="G4043">
        <v>0</v>
      </c>
      <c r="H4043" s="9">
        <v>3453.0663127682001</v>
      </c>
      <c r="I4043" s="9">
        <v>-1.8300585</v>
      </c>
      <c r="J4043" s="9">
        <v>-1.8300122000000001</v>
      </c>
      <c r="K4043" s="9">
        <v>-12.664927</v>
      </c>
      <c r="L4043" s="9">
        <v>-40.949691999999999</v>
      </c>
      <c r="M4043" s="9">
        <v>-40.949691999999999</v>
      </c>
      <c r="N4043" s="9">
        <v>39</v>
      </c>
      <c r="O4043" s="9">
        <v>62.474986999999999</v>
      </c>
      <c r="P4043" s="9">
        <v>0</v>
      </c>
      <c r="Q4043" s="9">
        <v>2.0817517908041799E-2</v>
      </c>
      <c r="R4043" s="9">
        <v>0</v>
      </c>
      <c r="S4043" s="9">
        <v>255019229678.215</v>
      </c>
      <c r="T4043" s="9">
        <v>3453.0663127682001</v>
      </c>
      <c r="U4043" s="9">
        <v>11.374914062571399</v>
      </c>
      <c r="V4043" s="9">
        <v>0</v>
      </c>
      <c r="W4043" s="9">
        <v>11.374914062571399</v>
      </c>
      <c r="X4043" s="9">
        <v>0</v>
      </c>
      <c r="Y4043" s="9">
        <v>0</v>
      </c>
      <c r="Z4043" s="9">
        <v>2.3176972000000001E-2</v>
      </c>
      <c r="AA4043" s="9">
        <v>144.49449000000001</v>
      </c>
      <c r="AB4043" s="9"/>
      <c r="AQ4043" s="9" t="e">
        <f>#REF!-'Processed Potentiostat'!$J$3</f>
        <v>#REF!</v>
      </c>
    </row>
    <row r="4044" spans="1:43" x14ac:dyDescent="0.35">
      <c r="A4044">
        <v>2</v>
      </c>
      <c r="B4044">
        <v>0</v>
      </c>
      <c r="C4044">
        <v>0</v>
      </c>
      <c r="D4044">
        <v>1</v>
      </c>
      <c r="E4044">
        <v>0</v>
      </c>
      <c r="F4044">
        <v>0</v>
      </c>
      <c r="G4044">
        <v>0</v>
      </c>
      <c r="H4044" s="9">
        <v>3453.2587127633401</v>
      </c>
      <c r="I4044" s="9">
        <v>-1.8300175999999999</v>
      </c>
      <c r="J4044" s="9">
        <v>-1.8293246999999999</v>
      </c>
      <c r="K4044" s="9">
        <v>-17.670797</v>
      </c>
      <c r="L4044" s="9">
        <v>-40.952151999999998</v>
      </c>
      <c r="M4044" s="9">
        <v>-40.952151999999998</v>
      </c>
      <c r="N4044" s="9">
        <v>39</v>
      </c>
      <c r="O4044" s="9">
        <v>62.474986999999999</v>
      </c>
      <c r="P4044" s="9">
        <v>0</v>
      </c>
      <c r="Q4044" s="9">
        <v>2.0818768190377999E-2</v>
      </c>
      <c r="R4044" s="9">
        <v>0</v>
      </c>
      <c r="S4044" s="9">
        <v>48289507723.123703</v>
      </c>
      <c r="T4044" s="9">
        <v>3453.2587127633401</v>
      </c>
      <c r="U4044" s="9">
        <v>11.3755980446041</v>
      </c>
      <c r="V4044" s="9">
        <v>0</v>
      </c>
      <c r="W4044" s="9">
        <v>11.3755980446041</v>
      </c>
      <c r="X4044" s="9">
        <v>0</v>
      </c>
      <c r="Y4044" s="9">
        <v>0</v>
      </c>
      <c r="Z4044" s="9">
        <v>3.2325624999999997E-2</v>
      </c>
      <c r="AA4044" s="9">
        <v>103.52248</v>
      </c>
      <c r="AB4044" s="9"/>
      <c r="AQ4044" s="9" t="e">
        <f>#REF!-'Processed Potentiostat'!$J$3</f>
        <v>#REF!</v>
      </c>
    </row>
    <row r="4045" spans="1:43" x14ac:dyDescent="0.35">
      <c r="A4045">
        <v>2</v>
      </c>
      <c r="B4045">
        <v>0</v>
      </c>
      <c r="C4045">
        <v>0</v>
      </c>
      <c r="D4045">
        <v>1</v>
      </c>
      <c r="E4045">
        <v>0</v>
      </c>
      <c r="F4045">
        <v>0</v>
      </c>
      <c r="G4045">
        <v>0</v>
      </c>
      <c r="H4045" s="9">
        <v>3454.2587127380798</v>
      </c>
      <c r="I4045" s="9">
        <v>-1.8301649</v>
      </c>
      <c r="J4045" s="9">
        <v>-1.8297136000000001</v>
      </c>
      <c r="K4045" s="9">
        <v>-16.398133999999999</v>
      </c>
      <c r="L4045" s="9">
        <v>-40.969250000000002</v>
      </c>
      <c r="M4045" s="9">
        <v>-40.969250000000002</v>
      </c>
      <c r="N4045" s="9">
        <v>39</v>
      </c>
      <c r="O4045" s="9">
        <v>62.474986999999999</v>
      </c>
      <c r="P4045" s="9">
        <v>0</v>
      </c>
      <c r="Q4045" s="9">
        <v>2.0827458045613399E-2</v>
      </c>
      <c r="R4045" s="9">
        <v>0</v>
      </c>
      <c r="S4045" s="9">
        <v>89219878333.335403</v>
      </c>
      <c r="T4045" s="9">
        <v>3454.2587127380798</v>
      </c>
      <c r="U4045" s="9">
        <v>11.380346991618699</v>
      </c>
      <c r="V4045" s="9">
        <v>0</v>
      </c>
      <c r="W4045" s="9">
        <v>11.380346991618699</v>
      </c>
      <c r="X4045" s="9">
        <v>0</v>
      </c>
      <c r="Y4045" s="9">
        <v>0</v>
      </c>
      <c r="Z4045" s="9">
        <v>3.0003888999999999E-2</v>
      </c>
      <c r="AA4045" s="9">
        <v>111.5806</v>
      </c>
      <c r="AB4045" s="9"/>
      <c r="AQ4045" s="9" t="e">
        <f>#REF!-'Processed Potentiostat'!$J$3</f>
        <v>#REF!</v>
      </c>
    </row>
    <row r="4046" spans="1:43" x14ac:dyDescent="0.35">
      <c r="A4046">
        <v>2</v>
      </c>
      <c r="B4046">
        <v>0</v>
      </c>
      <c r="C4046">
        <v>0</v>
      </c>
      <c r="D4046">
        <v>1</v>
      </c>
      <c r="E4046">
        <v>0</v>
      </c>
      <c r="F4046">
        <v>0</v>
      </c>
      <c r="G4046">
        <v>0</v>
      </c>
      <c r="H4046" s="9">
        <v>3454.9329127210499</v>
      </c>
      <c r="I4046" s="9">
        <v>-1.8298699</v>
      </c>
      <c r="J4046" s="9">
        <v>-1.8294519</v>
      </c>
      <c r="K4046" s="9">
        <v>-11.343415</v>
      </c>
      <c r="L4046" s="9">
        <v>-40.980465000000002</v>
      </c>
      <c r="M4046" s="9">
        <v>-40.980465000000002</v>
      </c>
      <c r="N4046" s="9">
        <v>39</v>
      </c>
      <c r="O4046" s="9">
        <v>62.474986999999999</v>
      </c>
      <c r="P4046" s="9">
        <v>0</v>
      </c>
      <c r="Q4046" s="9">
        <v>2.0833157403219199E-2</v>
      </c>
      <c r="R4046" s="9">
        <v>0</v>
      </c>
      <c r="S4046" s="9">
        <v>56849522968.191803</v>
      </c>
      <c r="T4046" s="9">
        <v>3454.9329127210499</v>
      </c>
      <c r="U4046" s="9">
        <v>11.3834627929216</v>
      </c>
      <c r="V4046" s="9">
        <v>0</v>
      </c>
      <c r="W4046" s="9">
        <v>11.3834627929216</v>
      </c>
      <c r="X4046" s="9">
        <v>0</v>
      </c>
      <c r="Y4046" s="9">
        <v>0</v>
      </c>
      <c r="Z4046" s="9">
        <v>2.0752232999999998E-2</v>
      </c>
      <c r="AA4046" s="9">
        <v>161.27876000000001</v>
      </c>
      <c r="AB4046" s="9"/>
      <c r="AQ4046" s="9" t="e">
        <f>#REF!-'Processed Potentiostat'!$J$3</f>
        <v>#REF!</v>
      </c>
    </row>
    <row r="4047" spans="1:43" x14ac:dyDescent="0.35">
      <c r="A4047">
        <v>2</v>
      </c>
      <c r="B4047">
        <v>0</v>
      </c>
      <c r="C4047">
        <v>0</v>
      </c>
      <c r="D4047">
        <v>1</v>
      </c>
      <c r="E4047">
        <v>0</v>
      </c>
      <c r="F4047">
        <v>0</v>
      </c>
      <c r="G4047">
        <v>0</v>
      </c>
      <c r="H4047" s="9">
        <v>3455.93291269578</v>
      </c>
      <c r="I4047" s="9">
        <v>-1.8300334</v>
      </c>
      <c r="J4047" s="9">
        <v>-1.8290867</v>
      </c>
      <c r="K4047" s="9">
        <v>-10.664463</v>
      </c>
      <c r="L4047" s="9">
        <v>-40.991275999999999</v>
      </c>
      <c r="M4047" s="9">
        <v>-40.991275999999999</v>
      </c>
      <c r="N4047" s="9">
        <v>39</v>
      </c>
      <c r="O4047" s="9">
        <v>62.474986999999999</v>
      </c>
      <c r="P4047" s="9">
        <v>0</v>
      </c>
      <c r="Q4047" s="9">
        <v>2.0838650176909099E-2</v>
      </c>
      <c r="R4047" s="9">
        <v>0</v>
      </c>
      <c r="S4047" s="9">
        <v>37741164873.134598</v>
      </c>
      <c r="T4047" s="9">
        <v>3455.93291269578</v>
      </c>
      <c r="U4047" s="9">
        <v>11.3864657997796</v>
      </c>
      <c r="V4047" s="9">
        <v>0</v>
      </c>
      <c r="W4047" s="9">
        <v>11.3864657997796</v>
      </c>
      <c r="X4047" s="9">
        <v>0</v>
      </c>
      <c r="Y4047" s="9">
        <v>0</v>
      </c>
      <c r="Z4047" s="9">
        <v>1.9506227000000001E-2</v>
      </c>
      <c r="AA4047" s="9">
        <v>171.51231000000001</v>
      </c>
      <c r="AB4047" s="9"/>
      <c r="AQ4047" s="9" t="e">
        <f>#REF!-'Processed Potentiostat'!$J$3</f>
        <v>#REF!</v>
      </c>
    </row>
    <row r="4048" spans="1:43" x14ac:dyDescent="0.35">
      <c r="A4048">
        <v>2</v>
      </c>
      <c r="B4048">
        <v>0</v>
      </c>
      <c r="C4048">
        <v>0</v>
      </c>
      <c r="D4048">
        <v>1</v>
      </c>
      <c r="E4048">
        <v>0</v>
      </c>
      <c r="F4048">
        <v>0</v>
      </c>
      <c r="G4048">
        <v>0</v>
      </c>
      <c r="H4048" s="9">
        <v>3456.9329126705202</v>
      </c>
      <c r="I4048" s="9">
        <v>-1.8300533999999999</v>
      </c>
      <c r="J4048" s="9">
        <v>-1.8295492</v>
      </c>
      <c r="K4048" s="9">
        <v>-13.791651</v>
      </c>
      <c r="L4048" s="9">
        <v>-41.002192999999998</v>
      </c>
      <c r="M4048" s="9">
        <v>-41.002192999999998</v>
      </c>
      <c r="N4048" s="9">
        <v>39</v>
      </c>
      <c r="O4048" s="9">
        <v>62.474986999999999</v>
      </c>
      <c r="P4048" s="9">
        <v>0</v>
      </c>
      <c r="Q4048" s="9">
        <v>2.0844198622071802E-2</v>
      </c>
      <c r="R4048" s="9">
        <v>0</v>
      </c>
      <c r="S4048" s="9">
        <v>65752499473.480003</v>
      </c>
      <c r="T4048" s="9">
        <v>3456.9329126705202</v>
      </c>
      <c r="U4048" s="9">
        <v>11.389498073053799</v>
      </c>
      <c r="V4048" s="9">
        <v>0</v>
      </c>
      <c r="W4048" s="9">
        <v>11.389498073053799</v>
      </c>
      <c r="X4048" s="9">
        <v>0</v>
      </c>
      <c r="Y4048" s="9">
        <v>0</v>
      </c>
      <c r="Z4048" s="9">
        <v>2.5232503E-2</v>
      </c>
      <c r="AA4048" s="9">
        <v>132.65628000000001</v>
      </c>
      <c r="AB4048" s="9"/>
      <c r="AQ4048" s="9" t="e">
        <f>#REF!-'Processed Potentiostat'!$J$3</f>
        <v>#REF!</v>
      </c>
    </row>
    <row r="4049" spans="1:43" x14ac:dyDescent="0.35">
      <c r="A4049">
        <v>2</v>
      </c>
      <c r="B4049">
        <v>0</v>
      </c>
      <c r="C4049">
        <v>0</v>
      </c>
      <c r="D4049">
        <v>1</v>
      </c>
      <c r="E4049">
        <v>0</v>
      </c>
      <c r="F4049">
        <v>0</v>
      </c>
      <c r="G4049">
        <v>0</v>
      </c>
      <c r="H4049" s="9">
        <v>3457.9329126452599</v>
      </c>
      <c r="I4049" s="9">
        <v>-1.8298842</v>
      </c>
      <c r="J4049" s="9">
        <v>-1.8289956000000001</v>
      </c>
      <c r="K4049" s="9">
        <v>-11.513515</v>
      </c>
      <c r="L4049" s="9">
        <v>-41.014248000000002</v>
      </c>
      <c r="M4049" s="9">
        <v>-41.014248000000002</v>
      </c>
      <c r="N4049" s="9">
        <v>39</v>
      </c>
      <c r="O4049" s="9">
        <v>62.474986999999999</v>
      </c>
      <c r="P4049" s="9">
        <v>0</v>
      </c>
      <c r="Q4049" s="9">
        <v>2.0850322934207698E-2</v>
      </c>
      <c r="R4049" s="9">
        <v>0</v>
      </c>
      <c r="S4049" s="9">
        <v>34840755472.810402</v>
      </c>
      <c r="T4049" s="9">
        <v>3457.9329126452599</v>
      </c>
      <c r="U4049" s="9">
        <v>11.392847044401799</v>
      </c>
      <c r="V4049" s="9">
        <v>0</v>
      </c>
      <c r="W4049" s="9">
        <v>11.392847044401799</v>
      </c>
      <c r="X4049" s="9">
        <v>0</v>
      </c>
      <c r="Y4049" s="9">
        <v>0</v>
      </c>
      <c r="Z4049" s="9">
        <v>2.1058167999999999E-2</v>
      </c>
      <c r="AA4049" s="9">
        <v>158.85640000000001</v>
      </c>
      <c r="AB4049" s="9"/>
      <c r="AQ4049" s="9" t="e">
        <f>#REF!-'Processed Potentiostat'!$J$3</f>
        <v>#REF!</v>
      </c>
    </row>
    <row r="4050" spans="1:43" x14ac:dyDescent="0.35">
      <c r="A4050">
        <v>2</v>
      </c>
      <c r="B4050">
        <v>0</v>
      </c>
      <c r="C4050">
        <v>0</v>
      </c>
      <c r="D4050">
        <v>1</v>
      </c>
      <c r="E4050">
        <v>0</v>
      </c>
      <c r="F4050">
        <v>0</v>
      </c>
      <c r="G4050">
        <v>0</v>
      </c>
      <c r="H4050" s="9">
        <v>3458.93291262</v>
      </c>
      <c r="I4050" s="9">
        <v>-1.8298935999999999</v>
      </c>
      <c r="J4050" s="9">
        <v>-1.8313181000000001</v>
      </c>
      <c r="K4050" s="9">
        <v>-9.9805955999999991</v>
      </c>
      <c r="L4050" s="9">
        <v>-41.024940000000001</v>
      </c>
      <c r="M4050" s="9">
        <v>-41.024940000000001</v>
      </c>
      <c r="N4050" s="9">
        <v>39</v>
      </c>
      <c r="O4050" s="9">
        <v>62.474986999999999</v>
      </c>
      <c r="P4050" s="9">
        <v>0</v>
      </c>
      <c r="Q4050" s="9">
        <v>2.0855762252490102E-2</v>
      </c>
      <c r="R4050" s="9">
        <v>0</v>
      </c>
      <c r="S4050" s="9">
        <v>35818289770.552498</v>
      </c>
      <c r="T4050" s="9">
        <v>3458.93291262</v>
      </c>
      <c r="U4050" s="9">
        <v>11.395816276983</v>
      </c>
      <c r="V4050" s="9">
        <v>0</v>
      </c>
      <c r="W4050" s="9">
        <v>11.395816276983</v>
      </c>
      <c r="X4050" s="9">
        <v>0</v>
      </c>
      <c r="Y4050" s="9">
        <v>0</v>
      </c>
      <c r="Z4050" s="9">
        <v>1.8277644999999999E-2</v>
      </c>
      <c r="AA4050" s="9">
        <v>183.48785000000001</v>
      </c>
      <c r="AB4050" s="9"/>
      <c r="AQ4050" s="9" t="e">
        <f>#REF!-'Processed Potentiostat'!$J$3</f>
        <v>#REF!</v>
      </c>
    </row>
    <row r="4051" spans="1:43" x14ac:dyDescent="0.35">
      <c r="A4051">
        <v>2</v>
      </c>
      <c r="B4051">
        <v>0</v>
      </c>
      <c r="C4051">
        <v>0</v>
      </c>
      <c r="D4051">
        <v>1</v>
      </c>
      <c r="E4051">
        <v>0</v>
      </c>
      <c r="F4051">
        <v>0</v>
      </c>
      <c r="G4051">
        <v>0</v>
      </c>
      <c r="H4051" s="9">
        <v>3459.9329125947402</v>
      </c>
      <c r="I4051" s="9">
        <v>-1.8301532</v>
      </c>
      <c r="J4051" s="9">
        <v>-1.8312469</v>
      </c>
      <c r="K4051" s="9">
        <v>-11.495568</v>
      </c>
      <c r="L4051" s="9">
        <v>-41.036777000000001</v>
      </c>
      <c r="M4051" s="9">
        <v>-41.036777000000001</v>
      </c>
      <c r="N4051" s="9">
        <v>39</v>
      </c>
      <c r="O4051" s="9">
        <v>62.474986999999999</v>
      </c>
      <c r="P4051" s="9">
        <v>0</v>
      </c>
      <c r="Q4051" s="9">
        <v>2.08617834967346E-2</v>
      </c>
      <c r="R4051" s="9">
        <v>0</v>
      </c>
      <c r="S4051" s="9">
        <v>38206597191.760002</v>
      </c>
      <c r="T4051" s="9">
        <v>3459.9329125947402</v>
      </c>
      <c r="U4051" s="9">
        <v>11.3991048831992</v>
      </c>
      <c r="V4051" s="9">
        <v>0</v>
      </c>
      <c r="W4051" s="9">
        <v>11.3991048831992</v>
      </c>
      <c r="X4051" s="9">
        <v>0</v>
      </c>
      <c r="Y4051" s="9">
        <v>0</v>
      </c>
      <c r="Z4051" s="9">
        <v>2.1051222000000001E-2</v>
      </c>
      <c r="AA4051" s="9">
        <v>159.30025000000001</v>
      </c>
      <c r="AB4051" s="9"/>
      <c r="AQ4051" s="9" t="e">
        <f>#REF!-'Processed Potentiostat'!$J$3</f>
        <v>#REF!</v>
      </c>
    </row>
    <row r="4052" spans="1:43" x14ac:dyDescent="0.35">
      <c r="A4052">
        <v>2</v>
      </c>
      <c r="B4052">
        <v>0</v>
      </c>
      <c r="C4052">
        <v>0</v>
      </c>
      <c r="D4052">
        <v>1</v>
      </c>
      <c r="E4052">
        <v>0</v>
      </c>
      <c r="F4052">
        <v>0</v>
      </c>
      <c r="G4052">
        <v>0</v>
      </c>
      <c r="H4052" s="9">
        <v>3460.9329125694699</v>
      </c>
      <c r="I4052" s="9">
        <v>-1.8298844000000001</v>
      </c>
      <c r="J4052" s="9">
        <v>-1.8308035</v>
      </c>
      <c r="K4052" s="9">
        <v>-10.773975999999999</v>
      </c>
      <c r="L4052" s="9">
        <v>-41.048186999999999</v>
      </c>
      <c r="M4052" s="9">
        <v>-41.048186999999999</v>
      </c>
      <c r="N4052" s="9">
        <v>39</v>
      </c>
      <c r="O4052" s="9">
        <v>62.474986999999999</v>
      </c>
      <c r="P4052" s="9">
        <v>0</v>
      </c>
      <c r="Q4052" s="9">
        <v>2.08675860044625E-2</v>
      </c>
      <c r="R4052" s="9">
        <v>0</v>
      </c>
      <c r="S4052" s="9">
        <v>65079785964.449501</v>
      </c>
      <c r="T4052" s="9">
        <v>3460.9329125694699</v>
      </c>
      <c r="U4052" s="9">
        <v>11.4022740899821</v>
      </c>
      <c r="V4052" s="9">
        <v>0</v>
      </c>
      <c r="W4052" s="9">
        <v>11.4022740899821</v>
      </c>
      <c r="X4052" s="9">
        <v>0</v>
      </c>
      <c r="Y4052" s="9">
        <v>0</v>
      </c>
      <c r="Z4052" s="9">
        <v>1.9725033999999999E-2</v>
      </c>
      <c r="AA4052" s="9">
        <v>169.92830000000001</v>
      </c>
      <c r="AB4052" s="9"/>
      <c r="AQ4052" s="9" t="e">
        <f>#REF!-'Processed Potentiostat'!$J$3</f>
        <v>#REF!</v>
      </c>
    </row>
    <row r="4053" spans="1:43" x14ac:dyDescent="0.35">
      <c r="A4053">
        <v>2</v>
      </c>
      <c r="B4053">
        <v>0</v>
      </c>
      <c r="C4053">
        <v>0</v>
      </c>
      <c r="D4053">
        <v>1</v>
      </c>
      <c r="E4053">
        <v>0</v>
      </c>
      <c r="F4053">
        <v>0</v>
      </c>
      <c r="G4053">
        <v>0</v>
      </c>
      <c r="H4053" s="9">
        <v>3461.93291254421</v>
      </c>
      <c r="I4053" s="9">
        <v>-1.8300471</v>
      </c>
      <c r="J4053" s="9">
        <v>-1.8294022000000001</v>
      </c>
      <c r="K4053" s="9">
        <v>-9.4200353999999997</v>
      </c>
      <c r="L4053" s="9">
        <v>-41.058846000000003</v>
      </c>
      <c r="M4053" s="9">
        <v>-41.058846000000003</v>
      </c>
      <c r="N4053" s="9">
        <v>39</v>
      </c>
      <c r="O4053" s="9">
        <v>62.474986999999999</v>
      </c>
      <c r="P4053" s="9">
        <v>0</v>
      </c>
      <c r="Q4053" s="9">
        <v>2.08730021855713E-2</v>
      </c>
      <c r="R4053" s="9">
        <v>0</v>
      </c>
      <c r="S4053" s="9">
        <v>53283812407.205902</v>
      </c>
      <c r="T4053" s="9">
        <v>3461.93291254421</v>
      </c>
      <c r="U4053" s="9">
        <v>11.405234979264501</v>
      </c>
      <c r="V4053" s="9">
        <v>0</v>
      </c>
      <c r="W4053" s="9">
        <v>11.405234979264501</v>
      </c>
      <c r="X4053" s="9">
        <v>0</v>
      </c>
      <c r="Y4053" s="9">
        <v>0</v>
      </c>
      <c r="Z4053" s="9">
        <v>1.7233032999999998E-2</v>
      </c>
      <c r="AA4053" s="9">
        <v>194.20331999999999</v>
      </c>
      <c r="AB4053" s="9"/>
      <c r="AQ4053" s="9" t="e">
        <f>#REF!-'Processed Potentiostat'!$J$3</f>
        <v>#REF!</v>
      </c>
    </row>
    <row r="4054" spans="1:43" x14ac:dyDescent="0.35">
      <c r="A4054">
        <v>2</v>
      </c>
      <c r="B4054">
        <v>0</v>
      </c>
      <c r="C4054">
        <v>0</v>
      </c>
      <c r="D4054">
        <v>1</v>
      </c>
      <c r="E4054">
        <v>0</v>
      </c>
      <c r="F4054">
        <v>0</v>
      </c>
      <c r="G4054">
        <v>0</v>
      </c>
      <c r="H4054" s="9">
        <v>3462.4103125321499</v>
      </c>
      <c r="I4054" s="9">
        <v>-1.8301449999999999</v>
      </c>
      <c r="J4054" s="9">
        <v>-1.8297608999999999</v>
      </c>
      <c r="K4054" s="9">
        <v>-14.442289000000001</v>
      </c>
      <c r="L4054" s="9">
        <v>-41.064650999999998</v>
      </c>
      <c r="M4054" s="9">
        <v>-41.064650999999998</v>
      </c>
      <c r="N4054" s="9">
        <v>39</v>
      </c>
      <c r="O4054" s="9">
        <v>62.474986999999999</v>
      </c>
      <c r="P4054" s="9">
        <v>0</v>
      </c>
      <c r="Q4054" s="9">
        <v>2.0875953167668899E-2</v>
      </c>
      <c r="R4054" s="9">
        <v>0</v>
      </c>
      <c r="S4054" s="9">
        <v>99703407786.998993</v>
      </c>
      <c r="T4054" s="9">
        <v>3462.4103125321499</v>
      </c>
      <c r="U4054" s="9">
        <v>11.4068479638656</v>
      </c>
      <c r="V4054" s="9">
        <v>0</v>
      </c>
      <c r="W4054" s="9">
        <v>11.4068479638656</v>
      </c>
      <c r="X4054" s="9">
        <v>0</v>
      </c>
      <c r="Y4054" s="9">
        <v>0</v>
      </c>
      <c r="Z4054" s="9">
        <v>2.6425937E-2</v>
      </c>
      <c r="AA4054" s="9">
        <v>126.69466</v>
      </c>
      <c r="AB4054" s="9"/>
      <c r="AQ4054" s="9" t="e">
        <f>#REF!-'Processed Potentiostat'!$J$3</f>
        <v>#REF!</v>
      </c>
    </row>
    <row r="4055" spans="1:43" x14ac:dyDescent="0.35">
      <c r="A4055">
        <v>2</v>
      </c>
      <c r="B4055">
        <v>0</v>
      </c>
      <c r="C4055">
        <v>0</v>
      </c>
      <c r="D4055">
        <v>1</v>
      </c>
      <c r="E4055">
        <v>0</v>
      </c>
      <c r="F4055">
        <v>0</v>
      </c>
      <c r="G4055">
        <v>0</v>
      </c>
      <c r="H4055" s="9">
        <v>3462.4257125317599</v>
      </c>
      <c r="I4055" s="9">
        <v>-1.8300958000000001</v>
      </c>
      <c r="J4055" s="9">
        <v>-1.8290594</v>
      </c>
      <c r="K4055" s="9">
        <v>-19.486302999999999</v>
      </c>
      <c r="L4055" s="9">
        <v>-41.064914999999999</v>
      </c>
      <c r="M4055" s="9">
        <v>-41.064914999999999</v>
      </c>
      <c r="N4055" s="9">
        <v>39</v>
      </c>
      <c r="O4055" s="9">
        <v>62.474986999999999</v>
      </c>
      <c r="P4055" s="9">
        <v>0</v>
      </c>
      <c r="Q4055" s="9">
        <v>2.0876086899400799E-2</v>
      </c>
      <c r="R4055" s="9">
        <v>0</v>
      </c>
      <c r="S4055" s="9">
        <v>36881955448.389297</v>
      </c>
      <c r="T4055" s="9">
        <v>3462.4257125317599</v>
      </c>
      <c r="U4055" s="9">
        <v>11.406920482316099</v>
      </c>
      <c r="V4055" s="9">
        <v>0</v>
      </c>
      <c r="W4055" s="9">
        <v>11.406920482316099</v>
      </c>
      <c r="X4055" s="9">
        <v>0</v>
      </c>
      <c r="Y4055" s="9">
        <v>0</v>
      </c>
      <c r="Z4055" s="9">
        <v>3.5641606999999999E-2</v>
      </c>
      <c r="AA4055" s="9">
        <v>93.863845999999995</v>
      </c>
      <c r="AB4055" s="9"/>
      <c r="AQ4055" s="9" t="e">
        <f>#REF!-'Processed Potentiostat'!$J$3</f>
        <v>#REF!</v>
      </c>
    </row>
    <row r="4056" spans="1:43" x14ac:dyDescent="0.35">
      <c r="A4056">
        <v>2</v>
      </c>
      <c r="B4056">
        <v>0</v>
      </c>
      <c r="C4056">
        <v>0</v>
      </c>
      <c r="D4056">
        <v>1</v>
      </c>
      <c r="E4056">
        <v>0</v>
      </c>
      <c r="F4056">
        <v>0</v>
      </c>
      <c r="G4056">
        <v>0</v>
      </c>
      <c r="H4056" s="9">
        <v>3463.4257125065001</v>
      </c>
      <c r="I4056" s="9">
        <v>-1.8298832</v>
      </c>
      <c r="J4056" s="9">
        <v>-1.830762</v>
      </c>
      <c r="K4056" s="9">
        <v>-18.485481</v>
      </c>
      <c r="L4056" s="9">
        <v>-41.08334</v>
      </c>
      <c r="M4056" s="9">
        <v>-41.08334</v>
      </c>
      <c r="N4056" s="9">
        <v>39</v>
      </c>
      <c r="O4056" s="9">
        <v>62.474986999999999</v>
      </c>
      <c r="P4056" s="9">
        <v>0</v>
      </c>
      <c r="Q4056" s="9">
        <v>2.0885456834964799E-2</v>
      </c>
      <c r="R4056" s="9">
        <v>0</v>
      </c>
      <c r="S4056" s="9">
        <v>69721228642.843597</v>
      </c>
      <c r="T4056" s="9">
        <v>3463.4257125065001</v>
      </c>
      <c r="U4056" s="9">
        <v>11.412038842226901</v>
      </c>
      <c r="V4056" s="9">
        <v>0</v>
      </c>
      <c r="W4056" s="9">
        <v>11.412038842226901</v>
      </c>
      <c r="X4056" s="9">
        <v>0</v>
      </c>
      <c r="Y4056" s="9">
        <v>0</v>
      </c>
      <c r="Z4056" s="9">
        <v>3.3842519000000001E-2</v>
      </c>
      <c r="AA4056" s="9">
        <v>99.037834000000004</v>
      </c>
      <c r="AB4056" s="9"/>
      <c r="AQ4056" s="9" t="e">
        <f>#REF!-'Processed Potentiostat'!$J$3</f>
        <v>#REF!</v>
      </c>
    </row>
    <row r="4057" spans="1:43" x14ac:dyDescent="0.35">
      <c r="A4057">
        <v>2</v>
      </c>
      <c r="B4057">
        <v>0</v>
      </c>
      <c r="C4057">
        <v>0</v>
      </c>
      <c r="D4057">
        <v>1</v>
      </c>
      <c r="E4057">
        <v>0</v>
      </c>
      <c r="F4057">
        <v>0</v>
      </c>
      <c r="G4057">
        <v>0</v>
      </c>
      <c r="H4057" s="9">
        <v>3464.4257124812402</v>
      </c>
      <c r="I4057" s="9">
        <v>-1.8299987</v>
      </c>
      <c r="J4057" s="9">
        <v>-1.8302565</v>
      </c>
      <c r="K4057" s="9">
        <v>-17.576794</v>
      </c>
      <c r="L4057" s="9">
        <v>-41.100684999999999</v>
      </c>
      <c r="M4057" s="9">
        <v>-41.100684999999999</v>
      </c>
      <c r="N4057" s="9">
        <v>39</v>
      </c>
      <c r="O4057" s="9">
        <v>62.474986999999999</v>
      </c>
      <c r="P4057" s="9">
        <v>0</v>
      </c>
      <c r="Q4057" s="9">
        <v>2.0894275330114599E-2</v>
      </c>
      <c r="R4057" s="9">
        <v>0</v>
      </c>
      <c r="S4057" s="9">
        <v>491136113519.06299</v>
      </c>
      <c r="T4057" s="9">
        <v>3464.4257124812402</v>
      </c>
      <c r="U4057" s="9">
        <v>11.4168574972411</v>
      </c>
      <c r="V4057" s="9">
        <v>0</v>
      </c>
      <c r="W4057" s="9">
        <v>11.4168574972411</v>
      </c>
      <c r="X4057" s="9">
        <v>0</v>
      </c>
      <c r="Y4057" s="9">
        <v>0</v>
      </c>
      <c r="Z4057" s="9">
        <v>3.2170038999999997E-2</v>
      </c>
      <c r="AA4057" s="9">
        <v>104.12914000000001</v>
      </c>
      <c r="AB4057" s="9"/>
      <c r="AQ4057" s="9" t="e">
        <f>#REF!-'Processed Potentiostat'!$J$3</f>
        <v>#REF!</v>
      </c>
    </row>
    <row r="4058" spans="1:43" x14ac:dyDescent="0.35">
      <c r="A4058">
        <v>2</v>
      </c>
      <c r="B4058">
        <v>0</v>
      </c>
      <c r="C4058">
        <v>0</v>
      </c>
      <c r="D4058">
        <v>1</v>
      </c>
      <c r="E4058">
        <v>0</v>
      </c>
      <c r="F4058">
        <v>0</v>
      </c>
      <c r="G4058">
        <v>0</v>
      </c>
      <c r="H4058" s="9">
        <v>3464.66411247522</v>
      </c>
      <c r="I4058" s="9">
        <v>-1.8300449000000001</v>
      </c>
      <c r="J4058" s="9">
        <v>-1.8284634</v>
      </c>
      <c r="K4058" s="9">
        <v>-22.801310000000001</v>
      </c>
      <c r="L4058" s="9">
        <v>-41.104979999999998</v>
      </c>
      <c r="M4058" s="9">
        <v>-41.104979999999998</v>
      </c>
      <c r="N4058" s="9">
        <v>39</v>
      </c>
      <c r="O4058" s="9">
        <v>62.474986999999999</v>
      </c>
      <c r="P4058" s="9">
        <v>0</v>
      </c>
      <c r="Q4058" s="9">
        <v>2.08964569658949E-2</v>
      </c>
      <c r="R4058" s="9">
        <v>0</v>
      </c>
      <c r="S4058" s="9">
        <v>24047253021.977901</v>
      </c>
      <c r="T4058" s="9">
        <v>3464.66411247522</v>
      </c>
      <c r="U4058" s="9">
        <v>11.4180499011325</v>
      </c>
      <c r="V4058" s="9">
        <v>0</v>
      </c>
      <c r="W4058" s="9">
        <v>11.4180499011325</v>
      </c>
      <c r="X4058" s="9">
        <v>0</v>
      </c>
      <c r="Y4058" s="9">
        <v>0</v>
      </c>
      <c r="Z4058" s="9">
        <v>4.1691358999999997E-2</v>
      </c>
      <c r="AA4058" s="9">
        <v>80.191162000000006</v>
      </c>
      <c r="AB4058" s="9"/>
      <c r="AQ4058" s="9" t="e">
        <f>#REF!-'Processed Potentiostat'!$J$3</f>
        <v>#REF!</v>
      </c>
    </row>
    <row r="4059" spans="1:43" x14ac:dyDescent="0.35">
      <c r="A4059">
        <v>2</v>
      </c>
      <c r="B4059">
        <v>0</v>
      </c>
      <c r="C4059">
        <v>0</v>
      </c>
      <c r="D4059">
        <v>1</v>
      </c>
      <c r="E4059">
        <v>0</v>
      </c>
      <c r="F4059">
        <v>0</v>
      </c>
      <c r="G4059">
        <v>0</v>
      </c>
      <c r="H4059" s="9">
        <v>3464.6735124749798</v>
      </c>
      <c r="I4059" s="9">
        <v>-1.8301358000000001</v>
      </c>
      <c r="J4059" s="9">
        <v>-1.8318105</v>
      </c>
      <c r="K4059" s="9">
        <v>-17.640087000000001</v>
      </c>
      <c r="L4059" s="9">
        <v>-41.10519</v>
      </c>
      <c r="M4059" s="9">
        <v>-41.10519</v>
      </c>
      <c r="N4059" s="9">
        <v>39</v>
      </c>
      <c r="O4059" s="9">
        <v>62.474986999999999</v>
      </c>
      <c r="P4059" s="9">
        <v>0</v>
      </c>
      <c r="Q4059" s="9">
        <v>2.08965637239872E-2</v>
      </c>
      <c r="R4059" s="9">
        <v>0</v>
      </c>
      <c r="S4059" s="9">
        <v>25099382703.118198</v>
      </c>
      <c r="T4059" s="9">
        <v>3464.6735124749798</v>
      </c>
      <c r="U4059" s="9">
        <v>11.4181081313371</v>
      </c>
      <c r="V4059" s="9">
        <v>0</v>
      </c>
      <c r="W4059" s="9">
        <v>11.4181081313371</v>
      </c>
      <c r="X4059" s="9">
        <v>0</v>
      </c>
      <c r="Y4059" s="9">
        <v>0</v>
      </c>
      <c r="Z4059" s="9">
        <v>3.2313294999999999E-2</v>
      </c>
      <c r="AA4059" s="9">
        <v>103.84362</v>
      </c>
      <c r="AB4059" s="9"/>
      <c r="AQ4059" s="9" t="e">
        <f>#REF!-'Processed Potentiostat'!$J$3</f>
        <v>#REF!</v>
      </c>
    </row>
    <row r="4060" spans="1:43" x14ac:dyDescent="0.35">
      <c r="A4060">
        <v>2</v>
      </c>
      <c r="B4060">
        <v>0</v>
      </c>
      <c r="C4060">
        <v>0</v>
      </c>
      <c r="D4060">
        <v>1</v>
      </c>
      <c r="E4060">
        <v>0</v>
      </c>
      <c r="F4060">
        <v>0</v>
      </c>
      <c r="G4060">
        <v>0</v>
      </c>
      <c r="H4060" s="9">
        <v>3464.67971247482</v>
      </c>
      <c r="I4060" s="9">
        <v>-1.8300206999999999</v>
      </c>
      <c r="J4060" s="9">
        <v>-1.8300846</v>
      </c>
      <c r="K4060" s="9">
        <v>-12.638712999999999</v>
      </c>
      <c r="L4060" s="9">
        <v>-41.105277999999998</v>
      </c>
      <c r="M4060" s="9">
        <v>-41.105277999999998</v>
      </c>
      <c r="N4060" s="9">
        <v>39</v>
      </c>
      <c r="O4060" s="9">
        <v>62.474986999999999</v>
      </c>
      <c r="P4060" s="9">
        <v>0</v>
      </c>
      <c r="Q4060" s="9">
        <v>2.0896608326216998E-2</v>
      </c>
      <c r="R4060" s="9">
        <v>0</v>
      </c>
      <c r="S4060" s="9">
        <v>465967663367.96899</v>
      </c>
      <c r="T4060" s="9">
        <v>3464.67971247482</v>
      </c>
      <c r="U4060" s="9">
        <v>11.4181330102118</v>
      </c>
      <c r="V4060" s="9">
        <v>0</v>
      </c>
      <c r="W4060" s="9">
        <v>11.4181330102118</v>
      </c>
      <c r="X4060" s="9">
        <v>0</v>
      </c>
      <c r="Y4060" s="9">
        <v>0</v>
      </c>
      <c r="Z4060" s="9">
        <v>2.3129914000000001E-2</v>
      </c>
      <c r="AA4060" s="9">
        <v>144.79991000000001</v>
      </c>
      <c r="AB4060" s="9"/>
      <c r="AQ4060" s="9" t="e">
        <f>#REF!-'Processed Potentiostat'!$J$3</f>
        <v>#REF!</v>
      </c>
    </row>
    <row r="4061" spans="1:43" x14ac:dyDescent="0.35">
      <c r="A4061">
        <v>2</v>
      </c>
      <c r="B4061">
        <v>0</v>
      </c>
      <c r="C4061">
        <v>0</v>
      </c>
      <c r="D4061">
        <v>1</v>
      </c>
      <c r="E4061">
        <v>0</v>
      </c>
      <c r="F4061">
        <v>0</v>
      </c>
      <c r="G4061">
        <v>0</v>
      </c>
      <c r="H4061" s="9">
        <v>3465.6797124495602</v>
      </c>
      <c r="I4061" s="9">
        <v>-1.8300677999999999</v>
      </c>
      <c r="J4061" s="9">
        <v>-1.8296102000000001</v>
      </c>
      <c r="K4061" s="9">
        <v>-13.044834</v>
      </c>
      <c r="L4061" s="9">
        <v>-41.118195</v>
      </c>
      <c r="M4061" s="9">
        <v>-41.118195</v>
      </c>
      <c r="N4061" s="9">
        <v>39</v>
      </c>
      <c r="O4061" s="9">
        <v>62.474986999999999</v>
      </c>
      <c r="P4061" s="9">
        <v>0</v>
      </c>
      <c r="Q4061" s="9">
        <v>2.0903172848254398E-2</v>
      </c>
      <c r="R4061" s="9">
        <v>0</v>
      </c>
      <c r="S4061" s="9">
        <v>73092690033.594193</v>
      </c>
      <c r="T4061" s="9">
        <v>3465.6797124495602</v>
      </c>
      <c r="U4061" s="9">
        <v>11.4217203282161</v>
      </c>
      <c r="V4061" s="9">
        <v>0</v>
      </c>
      <c r="W4061" s="9">
        <v>11.4217203282161</v>
      </c>
      <c r="X4061" s="9">
        <v>0</v>
      </c>
      <c r="Y4061" s="9">
        <v>0</v>
      </c>
      <c r="Z4061" s="9">
        <v>2.3866963000000001E-2</v>
      </c>
      <c r="AA4061" s="9">
        <v>140.25554</v>
      </c>
      <c r="AB4061" s="9"/>
      <c r="AQ4061" s="9" t="e">
        <f>#REF!-'Processed Potentiostat'!$J$3</f>
        <v>#REF!</v>
      </c>
    </row>
    <row r="4062" spans="1:43" x14ac:dyDescent="0.35">
      <c r="A4062">
        <v>2</v>
      </c>
      <c r="B4062">
        <v>0</v>
      </c>
      <c r="C4062">
        <v>0</v>
      </c>
      <c r="D4062">
        <v>1</v>
      </c>
      <c r="E4062">
        <v>0</v>
      </c>
      <c r="F4062">
        <v>0</v>
      </c>
      <c r="G4062">
        <v>0</v>
      </c>
      <c r="H4062" s="9">
        <v>3466.6797124242999</v>
      </c>
      <c r="I4062" s="9">
        <v>-1.8298903</v>
      </c>
      <c r="J4062" s="9">
        <v>-1.8297181</v>
      </c>
      <c r="K4062" s="9">
        <v>-11.744583</v>
      </c>
      <c r="L4062" s="9">
        <v>-41.130341000000001</v>
      </c>
      <c r="M4062" s="9">
        <v>-41.130341000000001</v>
      </c>
      <c r="N4062" s="9">
        <v>39</v>
      </c>
      <c r="O4062" s="9">
        <v>62.474986999999999</v>
      </c>
      <c r="P4062" s="9">
        <v>0</v>
      </c>
      <c r="Q4062" s="9">
        <v>2.0909346111880101E-2</v>
      </c>
      <c r="R4062" s="9">
        <v>0</v>
      </c>
      <c r="S4062" s="9">
        <v>90463109332.207993</v>
      </c>
      <c r="T4062" s="9">
        <v>3466.6797124242999</v>
      </c>
      <c r="U4062" s="9">
        <v>11.4250944386933</v>
      </c>
      <c r="V4062" s="9">
        <v>0</v>
      </c>
      <c r="W4062" s="9">
        <v>11.4250944386933</v>
      </c>
      <c r="X4062" s="9">
        <v>0</v>
      </c>
      <c r="Y4062" s="9">
        <v>0</v>
      </c>
      <c r="Z4062" s="9">
        <v>2.1489276000000002E-2</v>
      </c>
      <c r="AA4062" s="9">
        <v>155.79250999999999</v>
      </c>
      <c r="AB4062" s="9"/>
      <c r="AQ4062" s="9" t="e">
        <f>#REF!-'Processed Potentiostat'!$J$3</f>
        <v>#REF!</v>
      </c>
    </row>
    <row r="4063" spans="1:43" x14ac:dyDescent="0.35">
      <c r="A4063">
        <v>2</v>
      </c>
      <c r="B4063">
        <v>0</v>
      </c>
      <c r="C4063">
        <v>0</v>
      </c>
      <c r="D4063">
        <v>1</v>
      </c>
      <c r="E4063">
        <v>0</v>
      </c>
      <c r="F4063">
        <v>0</v>
      </c>
      <c r="G4063">
        <v>0</v>
      </c>
      <c r="H4063" s="9">
        <v>3467.67971239904</v>
      </c>
      <c r="I4063" s="9">
        <v>-1.8298779999999999</v>
      </c>
      <c r="J4063" s="9">
        <v>-1.8290561000000001</v>
      </c>
      <c r="K4063" s="9">
        <v>-14.109178</v>
      </c>
      <c r="L4063" s="9">
        <v>-41.143124</v>
      </c>
      <c r="M4063" s="9">
        <v>-41.143124</v>
      </c>
      <c r="N4063" s="9">
        <v>39</v>
      </c>
      <c r="O4063" s="9">
        <v>62.474986999999999</v>
      </c>
      <c r="P4063" s="9">
        <v>0</v>
      </c>
      <c r="Q4063" s="9">
        <v>2.0915840811080302E-2</v>
      </c>
      <c r="R4063" s="9">
        <v>0</v>
      </c>
      <c r="S4063" s="9">
        <v>36845684472.400002</v>
      </c>
      <c r="T4063" s="9">
        <v>3467.67971239904</v>
      </c>
      <c r="U4063" s="9">
        <v>11.4286451357262</v>
      </c>
      <c r="V4063" s="9">
        <v>0</v>
      </c>
      <c r="W4063" s="9">
        <v>11.4286451357262</v>
      </c>
      <c r="X4063" s="9">
        <v>0</v>
      </c>
      <c r="Y4063" s="9">
        <v>0</v>
      </c>
      <c r="Z4063" s="9">
        <v>2.5806477000000001E-2</v>
      </c>
      <c r="AA4063" s="9">
        <v>129.63591</v>
      </c>
      <c r="AB4063" s="9"/>
      <c r="AQ4063" s="9" t="e">
        <f>#REF!-'Processed Potentiostat'!$J$3</f>
        <v>#REF!</v>
      </c>
    </row>
    <row r="4064" spans="1:43" x14ac:dyDescent="0.35">
      <c r="A4064">
        <v>2</v>
      </c>
      <c r="B4064">
        <v>0</v>
      </c>
      <c r="C4064">
        <v>0</v>
      </c>
      <c r="D4064">
        <v>1</v>
      </c>
      <c r="E4064">
        <v>0</v>
      </c>
      <c r="F4064">
        <v>0</v>
      </c>
      <c r="G4064">
        <v>0</v>
      </c>
      <c r="H4064" s="9">
        <v>3468.6797123737701</v>
      </c>
      <c r="I4064" s="9">
        <v>-1.8299989000000001</v>
      </c>
      <c r="J4064" s="9">
        <v>-1.8303984</v>
      </c>
      <c r="K4064" s="9">
        <v>-11.678927</v>
      </c>
      <c r="L4064" s="9">
        <v>-41.155490999999998</v>
      </c>
      <c r="M4064" s="9">
        <v>-41.155490999999998</v>
      </c>
      <c r="N4064" s="9">
        <v>39</v>
      </c>
      <c r="O4064" s="9">
        <v>62.474986999999999</v>
      </c>
      <c r="P4064" s="9">
        <v>0</v>
      </c>
      <c r="Q4064" s="9">
        <v>2.09221288645332E-2</v>
      </c>
      <c r="R4064" s="9">
        <v>0</v>
      </c>
      <c r="S4064" s="9">
        <v>182375749626.55499</v>
      </c>
      <c r="T4064" s="9">
        <v>3468.6797123737701</v>
      </c>
      <c r="U4064" s="9">
        <v>11.4320812636968</v>
      </c>
      <c r="V4064" s="9">
        <v>0</v>
      </c>
      <c r="W4064" s="9">
        <v>11.4320812636968</v>
      </c>
      <c r="X4064" s="9">
        <v>0</v>
      </c>
      <c r="Y4064" s="9">
        <v>0</v>
      </c>
      <c r="Z4064" s="9">
        <v>2.1377090000000001E-2</v>
      </c>
      <c r="AA4064" s="9">
        <v>156.72658999999999</v>
      </c>
      <c r="AB4064" s="9"/>
      <c r="AQ4064" s="9" t="e">
        <f>#REF!-'Processed Potentiostat'!$J$3</f>
        <v>#REF!</v>
      </c>
    </row>
    <row r="4065" spans="1:43" x14ac:dyDescent="0.35">
      <c r="A4065">
        <v>2</v>
      </c>
      <c r="B4065">
        <v>0</v>
      </c>
      <c r="C4065">
        <v>0</v>
      </c>
      <c r="D4065">
        <v>1</v>
      </c>
      <c r="E4065">
        <v>0</v>
      </c>
      <c r="F4065">
        <v>0</v>
      </c>
      <c r="G4065">
        <v>0</v>
      </c>
      <c r="H4065" s="9">
        <v>3469.6797123485098</v>
      </c>
      <c r="I4065" s="9">
        <v>-1.8301331000000001</v>
      </c>
      <c r="J4065" s="9">
        <v>-1.8311132000000001</v>
      </c>
      <c r="K4065" s="9">
        <v>-10.937446</v>
      </c>
      <c r="L4065" s="9">
        <v>-41.166747999999998</v>
      </c>
      <c r="M4065" s="9">
        <v>-41.166747999999998</v>
      </c>
      <c r="N4065" s="9">
        <v>39</v>
      </c>
      <c r="O4065" s="9">
        <v>62.474986999999999</v>
      </c>
      <c r="P4065" s="9">
        <v>0</v>
      </c>
      <c r="Q4065" s="9">
        <v>2.09278547411401E-2</v>
      </c>
      <c r="R4065" s="9">
        <v>0</v>
      </c>
      <c r="S4065" s="9">
        <v>43773825728.536598</v>
      </c>
      <c r="T4065" s="9">
        <v>3469.6797123485098</v>
      </c>
      <c r="U4065" s="9">
        <v>11.4352077633945</v>
      </c>
      <c r="V4065" s="9">
        <v>0</v>
      </c>
      <c r="W4065" s="9">
        <v>11.4352077633945</v>
      </c>
      <c r="X4065" s="9">
        <v>0</v>
      </c>
      <c r="Y4065" s="9">
        <v>0</v>
      </c>
      <c r="Z4065" s="9">
        <v>2.0027700999999998E-2</v>
      </c>
      <c r="AA4065" s="9">
        <v>167.4169</v>
      </c>
      <c r="AB4065" s="9"/>
      <c r="AQ4065" s="9" t="e">
        <f>#REF!-'Processed Potentiostat'!$J$3</f>
        <v>#REF!</v>
      </c>
    </row>
    <row r="4066" spans="1:43" x14ac:dyDescent="0.35">
      <c r="A4066">
        <v>2</v>
      </c>
      <c r="B4066">
        <v>0</v>
      </c>
      <c r="C4066">
        <v>0</v>
      </c>
      <c r="D4066">
        <v>1</v>
      </c>
      <c r="E4066">
        <v>0</v>
      </c>
      <c r="F4066">
        <v>0</v>
      </c>
      <c r="G4066">
        <v>0</v>
      </c>
      <c r="H4066" s="9">
        <v>3470.67971232325</v>
      </c>
      <c r="I4066" s="9">
        <v>-1.8300242</v>
      </c>
      <c r="J4066" s="9">
        <v>-1.8299087999999999</v>
      </c>
      <c r="K4066" s="9">
        <v>-12.584985</v>
      </c>
      <c r="L4066" s="9">
        <v>-41.179538999999998</v>
      </c>
      <c r="M4066" s="9">
        <v>-41.179538999999998</v>
      </c>
      <c r="N4066" s="9">
        <v>39</v>
      </c>
      <c r="O4066" s="9">
        <v>62.474986999999999</v>
      </c>
      <c r="P4066" s="9">
        <v>0</v>
      </c>
      <c r="Q4066" s="9">
        <v>2.09343563462446E-2</v>
      </c>
      <c r="R4066" s="9">
        <v>0</v>
      </c>
      <c r="S4066" s="9">
        <v>156024850453.08801</v>
      </c>
      <c r="T4066" s="9">
        <v>3470.67971232325</v>
      </c>
      <c r="U4066" s="9">
        <v>11.438761118489399</v>
      </c>
      <c r="V4066" s="9">
        <v>0</v>
      </c>
      <c r="W4066" s="9">
        <v>11.438761118489399</v>
      </c>
      <c r="X4066" s="9">
        <v>0</v>
      </c>
      <c r="Y4066" s="9">
        <v>0</v>
      </c>
      <c r="Z4066" s="9">
        <v>2.3029376000000001E-2</v>
      </c>
      <c r="AA4066" s="9">
        <v>145.40414000000001</v>
      </c>
      <c r="AB4066" s="9"/>
      <c r="AQ4066" s="9" t="e">
        <f>#REF!-'Processed Potentiostat'!$J$3</f>
        <v>#REF!</v>
      </c>
    </row>
    <row r="4067" spans="1:43" x14ac:dyDescent="0.35">
      <c r="A4067">
        <v>2</v>
      </c>
      <c r="B4067">
        <v>0</v>
      </c>
      <c r="C4067">
        <v>0</v>
      </c>
      <c r="D4067">
        <v>1</v>
      </c>
      <c r="E4067">
        <v>0</v>
      </c>
      <c r="F4067">
        <v>0</v>
      </c>
      <c r="G4067">
        <v>0</v>
      </c>
      <c r="H4067" s="9">
        <v>3471.6797122979901</v>
      </c>
      <c r="I4067" s="9">
        <v>-1.8299860999999999</v>
      </c>
      <c r="J4067" s="9">
        <v>-1.8306043000000001</v>
      </c>
      <c r="K4067" s="9">
        <v>-11.842969</v>
      </c>
      <c r="L4067" s="9">
        <v>-41.191741999999998</v>
      </c>
      <c r="M4067" s="9">
        <v>-41.191741999999998</v>
      </c>
      <c r="N4067" s="9">
        <v>39</v>
      </c>
      <c r="O4067" s="9">
        <v>62.474986999999999</v>
      </c>
      <c r="P4067" s="9">
        <v>0</v>
      </c>
      <c r="Q4067" s="9">
        <v>2.0940561696487899E-2</v>
      </c>
      <c r="R4067" s="9">
        <v>0</v>
      </c>
      <c r="S4067" s="9">
        <v>95453418691.632202</v>
      </c>
      <c r="T4067" s="9">
        <v>3471.6797122979901</v>
      </c>
      <c r="U4067" s="9">
        <v>11.4421505286862</v>
      </c>
      <c r="V4067" s="9">
        <v>0</v>
      </c>
      <c r="W4067" s="9">
        <v>11.4421505286862</v>
      </c>
      <c r="X4067" s="9">
        <v>0</v>
      </c>
      <c r="Y4067" s="9">
        <v>0</v>
      </c>
      <c r="Z4067" s="9">
        <v>2.1679791E-2</v>
      </c>
      <c r="AA4067" s="9">
        <v>154.57309000000001</v>
      </c>
      <c r="AB4067" s="9"/>
      <c r="AQ4067" s="9" t="e">
        <f>#REF!-'Processed Potentiostat'!$J$3</f>
        <v>#REF!</v>
      </c>
    </row>
    <row r="4068" spans="1:43" x14ac:dyDescent="0.35">
      <c r="A4068">
        <v>2</v>
      </c>
      <c r="B4068">
        <v>0</v>
      </c>
      <c r="C4068">
        <v>0</v>
      </c>
      <c r="D4068">
        <v>1</v>
      </c>
      <c r="E4068">
        <v>0</v>
      </c>
      <c r="F4068">
        <v>0</v>
      </c>
      <c r="G4068">
        <v>0</v>
      </c>
      <c r="H4068" s="9">
        <v>3472.6797122727198</v>
      </c>
      <c r="I4068" s="9">
        <v>-1.829836</v>
      </c>
      <c r="J4068" s="9">
        <v>-1.8290325000000001</v>
      </c>
      <c r="K4068" s="9">
        <v>-12.172879999999999</v>
      </c>
      <c r="L4068" s="9">
        <v>-41.204109000000003</v>
      </c>
      <c r="M4068" s="9">
        <v>-41.204109000000003</v>
      </c>
      <c r="N4068" s="9">
        <v>39</v>
      </c>
      <c r="O4068" s="9">
        <v>62.474986999999999</v>
      </c>
      <c r="P4068" s="9">
        <v>0</v>
      </c>
      <c r="Q4068" s="9">
        <v>2.0946845057600399E-2</v>
      </c>
      <c r="R4068" s="9">
        <v>0</v>
      </c>
      <c r="S4068" s="9">
        <v>36136446842.160797</v>
      </c>
      <c r="T4068" s="9">
        <v>3472.6797122727198</v>
      </c>
      <c r="U4068" s="9">
        <v>11.4455856894542</v>
      </c>
      <c r="V4068" s="9">
        <v>0</v>
      </c>
      <c r="W4068" s="9">
        <v>11.4455856894542</v>
      </c>
      <c r="X4068" s="9">
        <v>0</v>
      </c>
      <c r="Y4068" s="9">
        <v>0</v>
      </c>
      <c r="Z4068" s="9">
        <v>2.2264593999999999E-2</v>
      </c>
      <c r="AA4068" s="9">
        <v>150.25470000000001</v>
      </c>
      <c r="AB4068" s="9"/>
      <c r="AQ4068" s="9" t="e">
        <f>#REF!-'Processed Potentiostat'!$J$3</f>
        <v>#REF!</v>
      </c>
    </row>
    <row r="4069" spans="1:43" x14ac:dyDescent="0.35">
      <c r="A4069">
        <v>2</v>
      </c>
      <c r="B4069">
        <v>0</v>
      </c>
      <c r="C4069">
        <v>0</v>
      </c>
      <c r="D4069">
        <v>1</v>
      </c>
      <c r="E4069">
        <v>0</v>
      </c>
      <c r="F4069">
        <v>0</v>
      </c>
      <c r="G4069">
        <v>0</v>
      </c>
      <c r="H4069" s="9">
        <v>3473.67971224746</v>
      </c>
      <c r="I4069" s="9">
        <v>-1.830125</v>
      </c>
      <c r="J4069" s="9">
        <v>-1.8303019</v>
      </c>
      <c r="K4069" s="9">
        <v>-13.425158</v>
      </c>
      <c r="L4069" s="9">
        <v>-41.217776999999998</v>
      </c>
      <c r="M4069" s="9">
        <v>-41.217776999999998</v>
      </c>
      <c r="N4069" s="9">
        <v>39</v>
      </c>
      <c r="O4069" s="9">
        <v>62.474986999999999</v>
      </c>
      <c r="P4069" s="9">
        <v>0</v>
      </c>
      <c r="Q4069" s="9">
        <v>2.0953794134400301E-2</v>
      </c>
      <c r="R4069" s="9">
        <v>0</v>
      </c>
      <c r="S4069" s="9">
        <v>319261090665.90399</v>
      </c>
      <c r="T4069" s="9">
        <v>3473.67971224746</v>
      </c>
      <c r="U4069" s="9">
        <v>11.4493820796799</v>
      </c>
      <c r="V4069" s="9">
        <v>0</v>
      </c>
      <c r="W4069" s="9">
        <v>11.4493820796799</v>
      </c>
      <c r="X4069" s="9">
        <v>0</v>
      </c>
      <c r="Y4069" s="9">
        <v>0</v>
      </c>
      <c r="Z4069" s="9">
        <v>2.4572091000000001E-2</v>
      </c>
      <c r="AA4069" s="9">
        <v>136.33374000000001</v>
      </c>
      <c r="AB4069" s="9"/>
      <c r="AQ4069" s="9" t="e">
        <f>#REF!-'Processed Potentiostat'!$J$3</f>
        <v>#REF!</v>
      </c>
    </row>
    <row r="4070" spans="1:43" x14ac:dyDescent="0.35">
      <c r="A4070">
        <v>2</v>
      </c>
      <c r="B4070">
        <v>0</v>
      </c>
      <c r="C4070">
        <v>0</v>
      </c>
      <c r="D4070">
        <v>1</v>
      </c>
      <c r="E4070">
        <v>0</v>
      </c>
      <c r="F4070">
        <v>0</v>
      </c>
      <c r="G4070">
        <v>0</v>
      </c>
      <c r="H4070" s="9">
        <v>3474.6797122222001</v>
      </c>
      <c r="I4070" s="9">
        <v>-1.8300259000000001</v>
      </c>
      <c r="J4070" s="9">
        <v>-1.8311265000000001</v>
      </c>
      <c r="K4070" s="9">
        <v>-12.051517</v>
      </c>
      <c r="L4070" s="9">
        <v>-41.230334999999997</v>
      </c>
      <c r="M4070" s="9">
        <v>-41.230334999999997</v>
      </c>
      <c r="N4070" s="9">
        <v>39</v>
      </c>
      <c r="O4070" s="9">
        <v>62.474986999999999</v>
      </c>
      <c r="P4070" s="9">
        <v>0</v>
      </c>
      <c r="Q4070" s="9">
        <v>2.09601817053943E-2</v>
      </c>
      <c r="R4070" s="9">
        <v>0</v>
      </c>
      <c r="S4070" s="9">
        <v>43233140836.3172</v>
      </c>
      <c r="T4070" s="9">
        <v>3474.6797122222001</v>
      </c>
      <c r="U4070" s="9">
        <v>11.4528711203249</v>
      </c>
      <c r="V4070" s="9">
        <v>0</v>
      </c>
      <c r="W4070" s="9">
        <v>11.4528711203249</v>
      </c>
      <c r="X4070" s="9">
        <v>0</v>
      </c>
      <c r="Y4070" s="9">
        <v>0</v>
      </c>
      <c r="Z4070" s="9">
        <v>2.2067851999999999E-2</v>
      </c>
      <c r="AA4070" s="9">
        <v>151.94157000000001</v>
      </c>
      <c r="AB4070" s="9"/>
      <c r="AQ4070" s="9" t="e">
        <f>#REF!-'Processed Potentiostat'!$J$3</f>
        <v>#REF!</v>
      </c>
    </row>
    <row r="4071" spans="1:43" x14ac:dyDescent="0.35">
      <c r="A4071">
        <v>2</v>
      </c>
      <c r="B4071">
        <v>0</v>
      </c>
      <c r="C4071">
        <v>0</v>
      </c>
      <c r="D4071">
        <v>1</v>
      </c>
      <c r="E4071">
        <v>0</v>
      </c>
      <c r="F4071">
        <v>0</v>
      </c>
      <c r="G4071">
        <v>0</v>
      </c>
      <c r="H4071" s="9">
        <v>3475.4775122020501</v>
      </c>
      <c r="I4071" s="9">
        <v>-1.8298657</v>
      </c>
      <c r="J4071" s="9">
        <v>-1.8291309</v>
      </c>
      <c r="K4071" s="9">
        <v>-17.060396000000001</v>
      </c>
      <c r="L4071" s="9">
        <v>-41.239758000000002</v>
      </c>
      <c r="M4071" s="9">
        <v>-41.239758000000002</v>
      </c>
      <c r="N4071" s="9">
        <v>39</v>
      </c>
      <c r="O4071" s="9">
        <v>62.474986999999999</v>
      </c>
      <c r="P4071" s="9">
        <v>0</v>
      </c>
      <c r="Q4071" s="9">
        <v>2.0964969100970399E-2</v>
      </c>
      <c r="R4071" s="9">
        <v>0</v>
      </c>
      <c r="S4071" s="9">
        <v>39581712750.210999</v>
      </c>
      <c r="T4071" s="9">
        <v>3475.4775122020501</v>
      </c>
      <c r="U4071" s="9">
        <v>11.455488517444801</v>
      </c>
      <c r="V4071" s="9">
        <v>0</v>
      </c>
      <c r="W4071" s="9">
        <v>11.455488517444801</v>
      </c>
      <c r="X4071" s="9">
        <v>0</v>
      </c>
      <c r="Y4071" s="9">
        <v>0</v>
      </c>
      <c r="Z4071" s="9">
        <v>3.1205697000000001E-2</v>
      </c>
      <c r="AA4071" s="9">
        <v>107.21503</v>
      </c>
      <c r="AB4071" s="9"/>
      <c r="AQ4071" s="9" t="e">
        <f>#REF!-'Processed Potentiostat'!$J$3</f>
        <v>#REF!</v>
      </c>
    </row>
    <row r="4072" spans="1:43" x14ac:dyDescent="0.35">
      <c r="A4072">
        <v>2</v>
      </c>
      <c r="B4072">
        <v>0</v>
      </c>
      <c r="C4072">
        <v>0</v>
      </c>
      <c r="D4072">
        <v>1</v>
      </c>
      <c r="E4072">
        <v>0</v>
      </c>
      <c r="F4072">
        <v>0</v>
      </c>
      <c r="G4072">
        <v>0</v>
      </c>
      <c r="H4072" s="9">
        <v>3475.5011122014498</v>
      </c>
      <c r="I4072" s="9">
        <v>-1.8300977</v>
      </c>
      <c r="J4072" s="9">
        <v>-1.8305106</v>
      </c>
      <c r="K4072" s="9">
        <v>-12.026787000000001</v>
      </c>
      <c r="L4072" s="9">
        <v>-41.240135000000002</v>
      </c>
      <c r="M4072" s="9">
        <v>-41.240135000000002</v>
      </c>
      <c r="N4072" s="9">
        <v>39</v>
      </c>
      <c r="O4072" s="9">
        <v>62.474986999999999</v>
      </c>
      <c r="P4072" s="9">
        <v>0</v>
      </c>
      <c r="Q4072" s="9">
        <v>2.09651611291761E-2</v>
      </c>
      <c r="R4072" s="9">
        <v>0</v>
      </c>
      <c r="S4072" s="9">
        <v>122070335797.64999</v>
      </c>
      <c r="T4072" s="9">
        <v>3475.5011122014498</v>
      </c>
      <c r="U4072" s="9">
        <v>11.455593230013699</v>
      </c>
      <c r="V4072" s="9">
        <v>0</v>
      </c>
      <c r="W4072" s="9">
        <v>11.455593230013699</v>
      </c>
      <c r="X4072" s="9">
        <v>0</v>
      </c>
      <c r="Y4072" s="9">
        <v>0</v>
      </c>
      <c r="Z4072" s="9">
        <v>2.2015162000000001E-2</v>
      </c>
      <c r="AA4072" s="9">
        <v>152.2028</v>
      </c>
      <c r="AB4072" s="9"/>
      <c r="AQ4072" s="9" t="e">
        <f>#REF!-'Processed Potentiostat'!$J$3</f>
        <v>#REF!</v>
      </c>
    </row>
    <row r="4073" spans="1:43" x14ac:dyDescent="0.35">
      <c r="A4073">
        <v>2</v>
      </c>
      <c r="B4073">
        <v>0</v>
      </c>
      <c r="C4073">
        <v>0</v>
      </c>
      <c r="D4073">
        <v>1</v>
      </c>
      <c r="E4073">
        <v>0</v>
      </c>
      <c r="F4073">
        <v>0</v>
      </c>
      <c r="G4073">
        <v>0</v>
      </c>
      <c r="H4073" s="9">
        <v>3476.50111217619</v>
      </c>
      <c r="I4073" s="9">
        <v>-1.8299931</v>
      </c>
      <c r="J4073" s="9">
        <v>-1.8308009000000001</v>
      </c>
      <c r="K4073" s="9">
        <v>-10.683209</v>
      </c>
      <c r="L4073" s="9">
        <v>-41.251156000000002</v>
      </c>
      <c r="M4073" s="9">
        <v>-41.251156000000002</v>
      </c>
      <c r="N4073" s="9">
        <v>39</v>
      </c>
      <c r="O4073" s="9">
        <v>62.474986999999999</v>
      </c>
      <c r="P4073" s="9">
        <v>0</v>
      </c>
      <c r="Q4073" s="9">
        <v>2.0970765749976E-2</v>
      </c>
      <c r="R4073" s="9">
        <v>0</v>
      </c>
      <c r="S4073" s="9">
        <v>65674656679.218903</v>
      </c>
      <c r="T4073" s="9">
        <v>3476.50111217619</v>
      </c>
      <c r="U4073" s="9">
        <v>11.458654073967001</v>
      </c>
      <c r="V4073" s="9">
        <v>0</v>
      </c>
      <c r="W4073" s="9">
        <v>11.458654073967001</v>
      </c>
      <c r="X4073" s="9">
        <v>0</v>
      </c>
      <c r="Y4073" s="9">
        <v>0</v>
      </c>
      <c r="Z4073" s="9">
        <v>1.9558829999999999E-2</v>
      </c>
      <c r="AA4073" s="9">
        <v>171.37181000000001</v>
      </c>
      <c r="AB4073" s="9"/>
      <c r="AQ4073" s="9" t="e">
        <f>#REF!-'Processed Potentiostat'!$J$3</f>
        <v>#REF!</v>
      </c>
    </row>
    <row r="4074" spans="1:43" x14ac:dyDescent="0.35">
      <c r="A4074">
        <v>2</v>
      </c>
      <c r="B4074">
        <v>0</v>
      </c>
      <c r="C4074">
        <v>0</v>
      </c>
      <c r="D4074">
        <v>1</v>
      </c>
      <c r="E4074">
        <v>0</v>
      </c>
      <c r="F4074">
        <v>0</v>
      </c>
      <c r="G4074">
        <v>0</v>
      </c>
      <c r="H4074" s="9">
        <v>3477.5011121509301</v>
      </c>
      <c r="I4074" s="9">
        <v>-1.8299965</v>
      </c>
      <c r="J4074" s="9">
        <v>-1.8309306000000001</v>
      </c>
      <c r="K4074" s="9">
        <v>-11.191834</v>
      </c>
      <c r="L4074" s="9">
        <v>-41.261963000000002</v>
      </c>
      <c r="M4074" s="9">
        <v>-41.261963000000002</v>
      </c>
      <c r="N4074" s="9">
        <v>39</v>
      </c>
      <c r="O4074" s="9">
        <v>62.474986999999999</v>
      </c>
      <c r="P4074" s="9">
        <v>0</v>
      </c>
      <c r="Q4074" s="9">
        <v>2.0976262120888399E-2</v>
      </c>
      <c r="R4074" s="9">
        <v>0</v>
      </c>
      <c r="S4074" s="9">
        <v>54448706827.993797</v>
      </c>
      <c r="T4074" s="9">
        <v>3477.5011121509301</v>
      </c>
      <c r="U4074" s="9">
        <v>11.4616562692839</v>
      </c>
      <c r="V4074" s="9">
        <v>0</v>
      </c>
      <c r="W4074" s="9">
        <v>11.4616562692839</v>
      </c>
      <c r="X4074" s="9">
        <v>0</v>
      </c>
      <c r="Y4074" s="9">
        <v>0</v>
      </c>
      <c r="Z4074" s="9">
        <v>2.0491472E-2</v>
      </c>
      <c r="AA4074" s="9">
        <v>163.59521000000001</v>
      </c>
      <c r="AB4074" s="9"/>
      <c r="AQ4074" s="9" t="e">
        <f>#REF!-'Processed Potentiostat'!$J$3</f>
        <v>#REF!</v>
      </c>
    </row>
    <row r="4075" spans="1:43" x14ac:dyDescent="0.35">
      <c r="A4075">
        <v>2</v>
      </c>
      <c r="B4075">
        <v>0</v>
      </c>
      <c r="C4075">
        <v>0</v>
      </c>
      <c r="D4075">
        <v>1</v>
      </c>
      <c r="E4075">
        <v>0</v>
      </c>
      <c r="F4075">
        <v>0</v>
      </c>
      <c r="G4075">
        <v>0</v>
      </c>
      <c r="H4075" s="9">
        <v>3478.5011121256598</v>
      </c>
      <c r="I4075" s="9">
        <v>-1.8300341</v>
      </c>
      <c r="J4075" s="9">
        <v>-1.8292204000000001</v>
      </c>
      <c r="K4075" s="9">
        <v>-9.6161612999999999</v>
      </c>
      <c r="L4075" s="9">
        <v>-41.272316000000004</v>
      </c>
      <c r="M4075" s="9">
        <v>-41.272316000000004</v>
      </c>
      <c r="N4075" s="9">
        <v>39</v>
      </c>
      <c r="O4075" s="9">
        <v>62.474986999999999</v>
      </c>
      <c r="P4075" s="9">
        <v>0</v>
      </c>
      <c r="Q4075" s="9">
        <v>2.09815226988363E-2</v>
      </c>
      <c r="R4075" s="9">
        <v>0</v>
      </c>
      <c r="S4075" s="9">
        <v>43336749665.601601</v>
      </c>
      <c r="T4075" s="9">
        <v>3478.5011121256598</v>
      </c>
      <c r="U4075" s="9">
        <v>11.464532649467101</v>
      </c>
      <c r="V4075" s="9">
        <v>0</v>
      </c>
      <c r="W4075" s="9">
        <v>11.464532649467101</v>
      </c>
      <c r="X4075" s="9">
        <v>0</v>
      </c>
      <c r="Y4075" s="9">
        <v>0</v>
      </c>
      <c r="Z4075" s="9">
        <v>1.7590079000000002E-2</v>
      </c>
      <c r="AA4075" s="9">
        <v>190.22355999999999</v>
      </c>
      <c r="AB4075" s="9"/>
      <c r="AQ4075" s="9" t="e">
        <f>#REF!-'Processed Potentiostat'!$J$3</f>
        <v>#REF!</v>
      </c>
    </row>
    <row r="4076" spans="1:43" x14ac:dyDescent="0.35">
      <c r="A4076">
        <v>2</v>
      </c>
      <c r="B4076">
        <v>0</v>
      </c>
      <c r="C4076">
        <v>0</v>
      </c>
      <c r="D4076">
        <v>1</v>
      </c>
      <c r="E4076">
        <v>0</v>
      </c>
      <c r="F4076">
        <v>0</v>
      </c>
      <c r="G4076">
        <v>0</v>
      </c>
      <c r="H4076" s="9">
        <v>3479.5011121004</v>
      </c>
      <c r="I4076" s="9">
        <v>-1.8301442999999999</v>
      </c>
      <c r="J4076" s="9">
        <v>-1.8312117000000001</v>
      </c>
      <c r="K4076" s="9">
        <v>-10.503088999999999</v>
      </c>
      <c r="L4076" s="9">
        <v>-41.282986000000001</v>
      </c>
      <c r="M4076" s="9">
        <v>-41.282986000000001</v>
      </c>
      <c r="N4076" s="9">
        <v>39</v>
      </c>
      <c r="O4076" s="9">
        <v>62.474986999999999</v>
      </c>
      <c r="P4076" s="9">
        <v>0</v>
      </c>
      <c r="Q4076" s="9">
        <v>2.0986950058402599E-2</v>
      </c>
      <c r="R4076" s="9">
        <v>0</v>
      </c>
      <c r="S4076" s="9">
        <v>39736865338.186203</v>
      </c>
      <c r="T4076" s="9">
        <v>3479.5011121004</v>
      </c>
      <c r="U4076" s="9">
        <v>11.467495938880299</v>
      </c>
      <c r="V4076" s="9">
        <v>0</v>
      </c>
      <c r="W4076" s="9">
        <v>11.467495938880299</v>
      </c>
      <c r="X4076" s="9">
        <v>0</v>
      </c>
      <c r="Y4076" s="9">
        <v>0</v>
      </c>
      <c r="Z4076" s="9">
        <v>1.9233380000000001E-2</v>
      </c>
      <c r="AA4076" s="9">
        <v>174.34981999999999</v>
      </c>
      <c r="AB4076" s="9"/>
      <c r="AQ4076" s="9" t="e">
        <f>#REF!-'Processed Potentiostat'!$J$3</f>
        <v>#REF!</v>
      </c>
    </row>
    <row r="4077" spans="1:43" x14ac:dyDescent="0.35">
      <c r="A4077">
        <v>2</v>
      </c>
      <c r="B4077">
        <v>0</v>
      </c>
      <c r="C4077">
        <v>0</v>
      </c>
      <c r="D4077">
        <v>1</v>
      </c>
      <c r="E4077">
        <v>0</v>
      </c>
      <c r="F4077">
        <v>0</v>
      </c>
      <c r="G4077">
        <v>0</v>
      </c>
      <c r="H4077" s="9">
        <v>3480.5011120751401</v>
      </c>
      <c r="I4077" s="9">
        <v>-1.8301339000000001</v>
      </c>
      <c r="J4077" s="9">
        <v>-1.8290884000000001</v>
      </c>
      <c r="K4077" s="9">
        <v>-9.2618627999999994</v>
      </c>
      <c r="L4077" s="9">
        <v>-41.293236</v>
      </c>
      <c r="M4077" s="9">
        <v>-41.293236</v>
      </c>
      <c r="N4077" s="9">
        <v>39</v>
      </c>
      <c r="O4077" s="9">
        <v>62.474986999999999</v>
      </c>
      <c r="P4077" s="9">
        <v>0</v>
      </c>
      <c r="Q4077" s="9">
        <v>2.09921579261984E-2</v>
      </c>
      <c r="R4077" s="9">
        <v>0</v>
      </c>
      <c r="S4077" s="9">
        <v>38081878246.665703</v>
      </c>
      <c r="T4077" s="9">
        <v>3480.5011120751401</v>
      </c>
      <c r="U4077" s="9">
        <v>11.4703431570421</v>
      </c>
      <c r="V4077" s="9">
        <v>0</v>
      </c>
      <c r="W4077" s="9">
        <v>11.4703431570421</v>
      </c>
      <c r="X4077" s="9">
        <v>0</v>
      </c>
      <c r="Y4077" s="9">
        <v>0</v>
      </c>
      <c r="Z4077" s="9">
        <v>1.6940766999999999E-2</v>
      </c>
      <c r="AA4077" s="9">
        <v>197.48602</v>
      </c>
      <c r="AB4077" s="9"/>
      <c r="AQ4077" s="9" t="e">
        <f>#REF!-'Processed Potentiostat'!$J$3</f>
        <v>#REF!</v>
      </c>
    </row>
    <row r="4078" spans="1:43" x14ac:dyDescent="0.35">
      <c r="A4078">
        <v>2</v>
      </c>
      <c r="B4078">
        <v>0</v>
      </c>
      <c r="C4078">
        <v>0</v>
      </c>
      <c r="D4078">
        <v>1</v>
      </c>
      <c r="E4078">
        <v>0</v>
      </c>
      <c r="F4078">
        <v>0</v>
      </c>
      <c r="G4078">
        <v>0</v>
      </c>
      <c r="H4078" s="9">
        <v>3481.5011120498798</v>
      </c>
      <c r="I4078" s="9">
        <v>-1.8301027999999999</v>
      </c>
      <c r="J4078" s="9">
        <v>-1.8305351000000001</v>
      </c>
      <c r="K4078" s="9">
        <v>-8.8325729000000006</v>
      </c>
      <c r="L4078" s="9">
        <v>-41.302543999999997</v>
      </c>
      <c r="M4078" s="9">
        <v>-41.302543999999997</v>
      </c>
      <c r="N4078" s="9">
        <v>39</v>
      </c>
      <c r="O4078" s="9">
        <v>62.474986999999999</v>
      </c>
      <c r="P4078" s="9">
        <v>0</v>
      </c>
      <c r="Q4078" s="9">
        <v>2.0996890805765299E-2</v>
      </c>
      <c r="R4078" s="9">
        <v>0</v>
      </c>
      <c r="S4078" s="9">
        <v>114008179346.047</v>
      </c>
      <c r="T4078" s="9">
        <v>3481.5011120498798</v>
      </c>
      <c r="U4078" s="9">
        <v>11.472929088030799</v>
      </c>
      <c r="V4078" s="9">
        <v>0</v>
      </c>
      <c r="W4078" s="9">
        <v>11.472929088030799</v>
      </c>
      <c r="X4078" s="9">
        <v>0</v>
      </c>
      <c r="Y4078" s="9">
        <v>0</v>
      </c>
      <c r="Z4078" s="9">
        <v>1.6168333999999999E-2</v>
      </c>
      <c r="AA4078" s="9">
        <v>207.24823000000001</v>
      </c>
      <c r="AB4078" s="9"/>
      <c r="AQ4078" s="9" t="e">
        <f>#REF!-'Processed Potentiostat'!$J$3</f>
        <v>#REF!</v>
      </c>
    </row>
    <row r="4079" spans="1:43" x14ac:dyDescent="0.35">
      <c r="A4079">
        <v>2</v>
      </c>
      <c r="B4079">
        <v>0</v>
      </c>
      <c r="C4079">
        <v>0</v>
      </c>
      <c r="D4079">
        <v>1</v>
      </c>
      <c r="E4079">
        <v>0</v>
      </c>
      <c r="F4079">
        <v>0</v>
      </c>
      <c r="G4079">
        <v>0</v>
      </c>
      <c r="H4079" s="9">
        <v>3482.0981120348001</v>
      </c>
      <c r="I4079" s="9">
        <v>-1.8299479000000001</v>
      </c>
      <c r="J4079" s="9">
        <v>-1.8300833999999999</v>
      </c>
      <c r="K4079" s="9">
        <v>-13.842214999999999</v>
      </c>
      <c r="L4079" s="9">
        <v>-41.308360999999998</v>
      </c>
      <c r="M4079" s="9">
        <v>-41.308360999999998</v>
      </c>
      <c r="N4079" s="9">
        <v>39</v>
      </c>
      <c r="O4079" s="9">
        <v>62.474986999999999</v>
      </c>
      <c r="P4079" s="9">
        <v>0</v>
      </c>
      <c r="Q4079" s="9">
        <v>2.0999848125596701E-2</v>
      </c>
      <c r="R4079" s="9">
        <v>0</v>
      </c>
      <c r="S4079" s="9">
        <v>462026207420.78003</v>
      </c>
      <c r="T4079" s="9">
        <v>3482.0981120348001</v>
      </c>
      <c r="U4079" s="9">
        <v>11.474544987598501</v>
      </c>
      <c r="V4079" s="9">
        <v>0</v>
      </c>
      <c r="W4079" s="9">
        <v>11.474544987598501</v>
      </c>
      <c r="X4079" s="9">
        <v>0</v>
      </c>
      <c r="Y4079" s="9">
        <v>0</v>
      </c>
      <c r="Z4079" s="9">
        <v>2.5332405999999998E-2</v>
      </c>
      <c r="AA4079" s="9">
        <v>132.21029999999999</v>
      </c>
      <c r="AB4079" s="9"/>
      <c r="AQ4079" s="9" t="e">
        <f>#REF!-'Processed Potentiostat'!$J$3</f>
        <v>#REF!</v>
      </c>
    </row>
    <row r="4080" spans="1:43" x14ac:dyDescent="0.35">
      <c r="A4080">
        <v>2</v>
      </c>
      <c r="B4080">
        <v>0</v>
      </c>
      <c r="C4080">
        <v>0</v>
      </c>
      <c r="D4080">
        <v>1</v>
      </c>
      <c r="E4080">
        <v>0</v>
      </c>
      <c r="F4080">
        <v>0</v>
      </c>
      <c r="G4080">
        <v>0</v>
      </c>
      <c r="H4080" s="9">
        <v>3482.1111120344699</v>
      </c>
      <c r="I4080" s="9">
        <v>-1.8298943999999999</v>
      </c>
      <c r="J4080" s="9">
        <v>-1.8290162999999999</v>
      </c>
      <c r="K4080" s="9">
        <v>-18.857078999999999</v>
      </c>
      <c r="L4080" s="9">
        <v>-41.308577999999997</v>
      </c>
      <c r="M4080" s="9">
        <v>-41.308577999999997</v>
      </c>
      <c r="N4080" s="9">
        <v>39</v>
      </c>
      <c r="O4080" s="9">
        <v>62.474986999999999</v>
      </c>
      <c r="P4080" s="9">
        <v>0</v>
      </c>
      <c r="Q4080" s="9">
        <v>2.0999958597036801E-2</v>
      </c>
      <c r="R4080" s="9">
        <v>0</v>
      </c>
      <c r="S4080" s="9">
        <v>35720180204.718102</v>
      </c>
      <c r="T4080" s="9">
        <v>3482.1111120344699</v>
      </c>
      <c r="U4080" s="9">
        <v>11.474605009488601</v>
      </c>
      <c r="V4080" s="9">
        <v>0</v>
      </c>
      <c r="W4080" s="9">
        <v>11.474605009488601</v>
      </c>
      <c r="X4080" s="9">
        <v>0</v>
      </c>
      <c r="Y4080" s="9">
        <v>0</v>
      </c>
      <c r="Z4080" s="9">
        <v>3.4489904000000002E-2</v>
      </c>
      <c r="AA4080" s="9">
        <v>96.993622000000002</v>
      </c>
      <c r="AB4080" s="9"/>
      <c r="AQ4080" s="9" t="e">
        <f>#REF!-'Processed Potentiostat'!$J$3</f>
        <v>#REF!</v>
      </c>
    </row>
    <row r="4081" spans="1:43" x14ac:dyDescent="0.35">
      <c r="A4081">
        <v>2</v>
      </c>
      <c r="B4081">
        <v>0</v>
      </c>
      <c r="C4081">
        <v>0</v>
      </c>
      <c r="D4081">
        <v>1</v>
      </c>
      <c r="E4081">
        <v>0</v>
      </c>
      <c r="F4081">
        <v>0</v>
      </c>
      <c r="G4081">
        <v>0</v>
      </c>
      <c r="H4081" s="9">
        <v>3483.11111200921</v>
      </c>
      <c r="I4081" s="9">
        <v>-1.8301442999999999</v>
      </c>
      <c r="J4081" s="9">
        <v>-1.830489</v>
      </c>
      <c r="K4081" s="9">
        <v>-18.820838999999999</v>
      </c>
      <c r="L4081" s="9">
        <v>-41.328040999999999</v>
      </c>
      <c r="M4081" s="9">
        <v>-41.328040999999999</v>
      </c>
      <c r="N4081" s="9">
        <v>39</v>
      </c>
      <c r="O4081" s="9">
        <v>62.474986999999999</v>
      </c>
      <c r="P4081" s="9">
        <v>0</v>
      </c>
      <c r="Q4081" s="9">
        <v>2.1009854721854501E-2</v>
      </c>
      <c r="R4081" s="9">
        <v>0</v>
      </c>
      <c r="S4081" s="9">
        <v>130676493238.394</v>
      </c>
      <c r="T4081" s="9">
        <v>3483.11111200921</v>
      </c>
      <c r="U4081" s="9">
        <v>11.480011428775301</v>
      </c>
      <c r="V4081" s="9">
        <v>0</v>
      </c>
      <c r="W4081" s="9">
        <v>11.480011428775301</v>
      </c>
      <c r="X4081" s="9">
        <v>0</v>
      </c>
      <c r="Y4081" s="9">
        <v>0</v>
      </c>
      <c r="Z4081" s="9">
        <v>3.4451338999999997E-2</v>
      </c>
      <c r="AA4081" s="9">
        <v>97.258628999999999</v>
      </c>
      <c r="AB4081" s="9"/>
      <c r="AQ4081" s="9" t="e">
        <f>#REF!-'Processed Potentiostat'!$J$3</f>
        <v>#REF!</v>
      </c>
    </row>
    <row r="4082" spans="1:43" x14ac:dyDescent="0.35">
      <c r="A4082">
        <v>2</v>
      </c>
      <c r="B4082">
        <v>0</v>
      </c>
      <c r="C4082">
        <v>0</v>
      </c>
      <c r="D4082">
        <v>1</v>
      </c>
      <c r="E4082">
        <v>0</v>
      </c>
      <c r="F4082">
        <v>0</v>
      </c>
      <c r="G4082">
        <v>0</v>
      </c>
      <c r="H4082" s="9">
        <v>3484.1111119839402</v>
      </c>
      <c r="I4082" s="9">
        <v>-1.8298521999999999</v>
      </c>
      <c r="J4082" s="9">
        <v>-1.8293723</v>
      </c>
      <c r="K4082" s="9">
        <v>-15.890426</v>
      </c>
      <c r="L4082" s="9">
        <v>-41.346828000000002</v>
      </c>
      <c r="M4082" s="9">
        <v>-41.346828000000002</v>
      </c>
      <c r="N4082" s="9">
        <v>39</v>
      </c>
      <c r="O4082" s="9">
        <v>62.474986999999999</v>
      </c>
      <c r="P4082" s="9">
        <v>0</v>
      </c>
      <c r="Q4082" s="9">
        <v>2.1019401699546601E-2</v>
      </c>
      <c r="R4082" s="9">
        <v>0</v>
      </c>
      <c r="S4082" s="9">
        <v>51651872112.380997</v>
      </c>
      <c r="T4082" s="9">
        <v>3484.1111119839402</v>
      </c>
      <c r="U4082" s="9">
        <v>11.485229639034699</v>
      </c>
      <c r="V4082" s="9">
        <v>0</v>
      </c>
      <c r="W4082" s="9">
        <v>11.485229639034699</v>
      </c>
      <c r="X4082" s="9">
        <v>0</v>
      </c>
      <c r="Y4082" s="9">
        <v>0</v>
      </c>
      <c r="Z4082" s="9">
        <v>2.9069503999999999E-2</v>
      </c>
      <c r="AA4082" s="9">
        <v>115.12418</v>
      </c>
      <c r="AB4082" s="9"/>
      <c r="AQ4082" s="9" t="e">
        <f>#REF!-'Processed Potentiostat'!$J$3</f>
        <v>#REF!</v>
      </c>
    </row>
    <row r="4083" spans="1:43" x14ac:dyDescent="0.35">
      <c r="A4083">
        <v>2</v>
      </c>
      <c r="B4083">
        <v>0</v>
      </c>
      <c r="C4083">
        <v>0</v>
      </c>
      <c r="D4083">
        <v>1</v>
      </c>
      <c r="E4083">
        <v>0</v>
      </c>
      <c r="F4083">
        <v>0</v>
      </c>
      <c r="G4083">
        <v>0</v>
      </c>
      <c r="H4083" s="9">
        <v>3484.27671197976</v>
      </c>
      <c r="I4083" s="9">
        <v>-1.8298928000000001</v>
      </c>
      <c r="J4083" s="9">
        <v>-1.8309048000000001</v>
      </c>
      <c r="K4083" s="9">
        <v>-10.877049</v>
      </c>
      <c r="L4083" s="9">
        <v>-41.349457000000001</v>
      </c>
      <c r="M4083" s="9">
        <v>-41.349457000000001</v>
      </c>
      <c r="N4083" s="9">
        <v>39</v>
      </c>
      <c r="O4083" s="9">
        <v>62.474986999999999</v>
      </c>
      <c r="P4083" s="9">
        <v>0</v>
      </c>
      <c r="Q4083" s="9">
        <v>2.1020738426091101E-2</v>
      </c>
      <c r="R4083" s="9">
        <v>0</v>
      </c>
      <c r="S4083" s="9">
        <v>56483372341.0271</v>
      </c>
      <c r="T4083" s="9">
        <v>3484.27671197976</v>
      </c>
      <c r="U4083" s="9">
        <v>11.4859604022982</v>
      </c>
      <c r="V4083" s="9">
        <v>0</v>
      </c>
      <c r="W4083" s="9">
        <v>11.4859604022982</v>
      </c>
      <c r="X4083" s="9">
        <v>0</v>
      </c>
      <c r="Y4083" s="9">
        <v>0</v>
      </c>
      <c r="Z4083" s="9">
        <v>1.9914843000000002E-2</v>
      </c>
      <c r="AA4083" s="9">
        <v>168.32735</v>
      </c>
      <c r="AB4083" s="9"/>
      <c r="AQ4083" s="9" t="e">
        <f>#REF!-'Processed Potentiostat'!$J$3</f>
        <v>#REF!</v>
      </c>
    </row>
    <row r="4084" spans="1:43" x14ac:dyDescent="0.35">
      <c r="A4084">
        <v>2</v>
      </c>
      <c r="B4084">
        <v>0</v>
      </c>
      <c r="C4084">
        <v>0</v>
      </c>
      <c r="D4084">
        <v>1</v>
      </c>
      <c r="E4084">
        <v>0</v>
      </c>
      <c r="F4084">
        <v>0</v>
      </c>
      <c r="G4084">
        <v>0</v>
      </c>
      <c r="H4084" s="9">
        <v>3485.2767119545001</v>
      </c>
      <c r="I4084" s="9">
        <v>-1.8300422000000001</v>
      </c>
      <c r="J4084" s="9">
        <v>-1.8300418000000001</v>
      </c>
      <c r="K4084" s="9">
        <v>-13.145925999999999</v>
      </c>
      <c r="L4084" s="9">
        <v>-41.362788999999999</v>
      </c>
      <c r="M4084" s="9">
        <v>-41.362788999999999</v>
      </c>
      <c r="N4084" s="9">
        <v>39</v>
      </c>
      <c r="O4084" s="9">
        <v>62.474986999999999</v>
      </c>
      <c r="P4084" s="9">
        <v>0</v>
      </c>
      <c r="Q4084" s="9">
        <v>2.1027515867298899E-2</v>
      </c>
      <c r="R4084" s="9">
        <v>0</v>
      </c>
      <c r="S4084" s="9">
        <v>315719955750.12097</v>
      </c>
      <c r="T4084" s="9">
        <v>3485.2767119545001</v>
      </c>
      <c r="U4084" s="9">
        <v>11.489663897931001</v>
      </c>
      <c r="V4084" s="9">
        <v>0</v>
      </c>
      <c r="W4084" s="9">
        <v>11.489663897931001</v>
      </c>
      <c r="X4084" s="9">
        <v>0</v>
      </c>
      <c r="Y4084" s="9">
        <v>0</v>
      </c>
      <c r="Z4084" s="9">
        <v>2.4057592999999999E-2</v>
      </c>
      <c r="AA4084" s="9">
        <v>139.20981</v>
      </c>
      <c r="AB4084" s="9"/>
      <c r="AQ4084" s="9" t="e">
        <f>#REF!-'Processed Potentiostat'!$J$3</f>
        <v>#REF!</v>
      </c>
    </row>
    <row r="4085" spans="1:43" x14ac:dyDescent="0.35">
      <c r="A4085">
        <v>2</v>
      </c>
      <c r="B4085">
        <v>0</v>
      </c>
      <c r="C4085">
        <v>0</v>
      </c>
      <c r="D4085">
        <v>1</v>
      </c>
      <c r="E4085">
        <v>0</v>
      </c>
      <c r="F4085">
        <v>0</v>
      </c>
      <c r="G4085">
        <v>0</v>
      </c>
      <c r="H4085" s="9">
        <v>3486.2767119292398</v>
      </c>
      <c r="I4085" s="9">
        <v>-1.8300965</v>
      </c>
      <c r="J4085" s="9">
        <v>-1.8308008</v>
      </c>
      <c r="K4085" s="9">
        <v>-12.380018</v>
      </c>
      <c r="L4085" s="9">
        <v>-41.375548999999999</v>
      </c>
      <c r="M4085" s="9">
        <v>-41.375548999999999</v>
      </c>
      <c r="N4085" s="9">
        <v>39</v>
      </c>
      <c r="O4085" s="9">
        <v>62.474986999999999</v>
      </c>
      <c r="P4085" s="9">
        <v>0</v>
      </c>
      <c r="Q4085" s="9">
        <v>2.10340051214889E-2</v>
      </c>
      <c r="R4085" s="9">
        <v>0</v>
      </c>
      <c r="S4085" s="9">
        <v>65885202913.661903</v>
      </c>
      <c r="T4085" s="9">
        <v>3486.2767119292398</v>
      </c>
      <c r="U4085" s="9">
        <v>11.4932076450576</v>
      </c>
      <c r="V4085" s="9">
        <v>0</v>
      </c>
      <c r="W4085" s="9">
        <v>11.4932076450576</v>
      </c>
      <c r="X4085" s="9">
        <v>0</v>
      </c>
      <c r="Y4085" s="9">
        <v>0</v>
      </c>
      <c r="Z4085" s="9">
        <v>2.2665345999999999E-2</v>
      </c>
      <c r="AA4085" s="9">
        <v>147.88353000000001</v>
      </c>
      <c r="AB4085" s="9"/>
      <c r="AQ4085" s="9" t="e">
        <f>#REF!-'Processed Potentiostat'!$J$3</f>
        <v>#REF!</v>
      </c>
    </row>
    <row r="4086" spans="1:43" x14ac:dyDescent="0.35">
      <c r="A4086">
        <v>2</v>
      </c>
      <c r="B4086">
        <v>0</v>
      </c>
      <c r="C4086">
        <v>0</v>
      </c>
      <c r="D4086">
        <v>1</v>
      </c>
      <c r="E4086">
        <v>0</v>
      </c>
      <c r="F4086">
        <v>0</v>
      </c>
      <c r="G4086">
        <v>0</v>
      </c>
      <c r="H4086" s="9">
        <v>3487.27671190397</v>
      </c>
      <c r="I4086" s="9">
        <v>-1.8301282999999999</v>
      </c>
      <c r="J4086" s="9">
        <v>-1.8299836</v>
      </c>
      <c r="K4086" s="9">
        <v>-10.993270000000001</v>
      </c>
      <c r="L4086" s="9">
        <v>-41.387343999999999</v>
      </c>
      <c r="M4086" s="9">
        <v>-41.387343999999999</v>
      </c>
      <c r="N4086" s="9">
        <v>39</v>
      </c>
      <c r="O4086" s="9">
        <v>62.474986999999999</v>
      </c>
      <c r="P4086" s="9">
        <v>0</v>
      </c>
      <c r="Q4086" s="9">
        <v>2.1040000881735299E-2</v>
      </c>
      <c r="R4086" s="9">
        <v>0</v>
      </c>
      <c r="S4086" s="9">
        <v>218766349376.06299</v>
      </c>
      <c r="T4086" s="9">
        <v>3487.27671190397</v>
      </c>
      <c r="U4086" s="9">
        <v>11.496484162403901</v>
      </c>
      <c r="V4086" s="9">
        <v>0</v>
      </c>
      <c r="W4086" s="9">
        <v>11.496484162403901</v>
      </c>
      <c r="X4086" s="9">
        <v>0</v>
      </c>
      <c r="Y4086" s="9">
        <v>0</v>
      </c>
      <c r="Z4086" s="9">
        <v>2.0117502999999998E-2</v>
      </c>
      <c r="AA4086" s="9">
        <v>166.46399</v>
      </c>
      <c r="AB4086" s="9"/>
      <c r="AQ4086" s="9" t="e">
        <f>#REF!-'Processed Potentiostat'!$J$3</f>
        <v>#REF!</v>
      </c>
    </row>
    <row r="4087" spans="1:43" x14ac:dyDescent="0.35">
      <c r="A4087">
        <v>2</v>
      </c>
      <c r="B4087">
        <v>0</v>
      </c>
      <c r="C4087">
        <v>0</v>
      </c>
      <c r="D4087">
        <v>1</v>
      </c>
      <c r="E4087">
        <v>0</v>
      </c>
      <c r="F4087">
        <v>0</v>
      </c>
      <c r="G4087">
        <v>0</v>
      </c>
      <c r="H4087" s="9">
        <v>3488.2767118787101</v>
      </c>
      <c r="I4087" s="9">
        <v>-1.8299901000000001</v>
      </c>
      <c r="J4087" s="9">
        <v>-1.8306582</v>
      </c>
      <c r="K4087" s="9">
        <v>-9.8142300000000002</v>
      </c>
      <c r="L4087" s="9">
        <v>-41.397590999999998</v>
      </c>
      <c r="M4087" s="9">
        <v>-41.397590999999998</v>
      </c>
      <c r="N4087" s="9">
        <v>39</v>
      </c>
      <c r="O4087" s="9">
        <v>62.474986999999999</v>
      </c>
      <c r="P4087" s="9">
        <v>0</v>
      </c>
      <c r="Q4087" s="9">
        <v>2.1045211279157101E-2</v>
      </c>
      <c r="R4087" s="9">
        <v>0</v>
      </c>
      <c r="S4087" s="9">
        <v>85281961546.444397</v>
      </c>
      <c r="T4087" s="9">
        <v>3488.2767118787101</v>
      </c>
      <c r="U4087" s="9">
        <v>11.4993303158919</v>
      </c>
      <c r="V4087" s="9">
        <v>0</v>
      </c>
      <c r="W4087" s="9">
        <v>11.4993303158919</v>
      </c>
      <c r="X4087" s="9">
        <v>0</v>
      </c>
      <c r="Y4087" s="9">
        <v>0</v>
      </c>
      <c r="Z4087" s="9">
        <v>1.7966500999999999E-2</v>
      </c>
      <c r="AA4087" s="9">
        <v>186.53101000000001</v>
      </c>
      <c r="AB4087" s="9"/>
      <c r="AQ4087" s="9" t="e">
        <f>#REF!-'Processed Potentiostat'!$J$3</f>
        <v>#REF!</v>
      </c>
    </row>
    <row r="4088" spans="1:43" x14ac:dyDescent="0.35">
      <c r="A4088">
        <v>2</v>
      </c>
      <c r="B4088">
        <v>0</v>
      </c>
      <c r="C4088">
        <v>0</v>
      </c>
      <c r="D4088">
        <v>1</v>
      </c>
      <c r="E4088">
        <v>0</v>
      </c>
      <c r="F4088">
        <v>0</v>
      </c>
      <c r="G4088">
        <v>0</v>
      </c>
      <c r="H4088" s="9">
        <v>3489.2767118534498</v>
      </c>
      <c r="I4088" s="9">
        <v>-1.8300798</v>
      </c>
      <c r="J4088" s="9">
        <v>-1.8303878</v>
      </c>
      <c r="K4088" s="9">
        <v>-13.645517</v>
      </c>
      <c r="L4088" s="9">
        <v>-41.407516000000001</v>
      </c>
      <c r="M4088" s="9">
        <v>-41.407516000000001</v>
      </c>
      <c r="N4088" s="9">
        <v>39</v>
      </c>
      <c r="O4088" s="9">
        <v>62.474986999999999</v>
      </c>
      <c r="P4088" s="9">
        <v>0</v>
      </c>
      <c r="Q4088" s="9">
        <v>2.1050257984970601E-2</v>
      </c>
      <c r="R4088" s="9">
        <v>0</v>
      </c>
      <c r="S4088" s="9">
        <v>192545133572.82199</v>
      </c>
      <c r="T4088" s="9">
        <v>3489.2767118534498</v>
      </c>
      <c r="U4088" s="9">
        <v>11.5020878104822</v>
      </c>
      <c r="V4088" s="9">
        <v>0</v>
      </c>
      <c r="W4088" s="9">
        <v>11.5020878104822</v>
      </c>
      <c r="X4088" s="9">
        <v>0</v>
      </c>
      <c r="Y4088" s="9">
        <v>0</v>
      </c>
      <c r="Z4088" s="9">
        <v>2.4976589E-2</v>
      </c>
      <c r="AA4088" s="9">
        <v>134.13839999999999</v>
      </c>
      <c r="AB4088" s="9"/>
      <c r="AQ4088" s="9" t="e">
        <f>#REF!-'Processed Potentiostat'!$J$3</f>
        <v>#REF!</v>
      </c>
    </row>
    <row r="4089" spans="1:43" x14ac:dyDescent="0.35">
      <c r="A4089">
        <v>2</v>
      </c>
      <c r="B4089">
        <v>0</v>
      </c>
      <c r="C4089">
        <v>0</v>
      </c>
      <c r="D4089">
        <v>1</v>
      </c>
      <c r="E4089">
        <v>0</v>
      </c>
      <c r="F4089">
        <v>0</v>
      </c>
      <c r="G4089">
        <v>0</v>
      </c>
      <c r="H4089" s="9">
        <v>3489.2857118532202</v>
      </c>
      <c r="I4089" s="9">
        <v>-1.8300533000000001</v>
      </c>
      <c r="J4089" s="9">
        <v>-1.8303239</v>
      </c>
      <c r="K4089" s="9">
        <v>-18.653445999999999</v>
      </c>
      <c r="L4089" s="9">
        <v>-41.407660999999997</v>
      </c>
      <c r="M4089" s="9">
        <v>-41.407660999999997</v>
      </c>
      <c r="N4089" s="9">
        <v>39</v>
      </c>
      <c r="O4089" s="9">
        <v>62.474986999999999</v>
      </c>
      <c r="P4089" s="9">
        <v>0</v>
      </c>
      <c r="Q4089" s="9">
        <v>2.1050331685249699E-2</v>
      </c>
      <c r="R4089" s="9">
        <v>0</v>
      </c>
      <c r="S4089" s="9">
        <v>273937404118.771</v>
      </c>
      <c r="T4089" s="9">
        <v>3489.2857118532202</v>
      </c>
      <c r="U4089" s="9">
        <v>11.5021277938485</v>
      </c>
      <c r="V4089" s="9">
        <v>0</v>
      </c>
      <c r="W4089" s="9">
        <v>11.5021277938485</v>
      </c>
      <c r="X4089" s="9">
        <v>0</v>
      </c>
      <c r="Y4089" s="9">
        <v>0</v>
      </c>
      <c r="Z4089" s="9">
        <v>3.4141850000000001E-2</v>
      </c>
      <c r="AA4089" s="9">
        <v>98.122558999999995</v>
      </c>
      <c r="AB4089" s="9"/>
      <c r="AQ4089" s="9" t="e">
        <f>#REF!-'Processed Potentiostat'!$J$3</f>
        <v>#REF!</v>
      </c>
    </row>
    <row r="4090" spans="1:43" x14ac:dyDescent="0.35">
      <c r="A4090">
        <v>2</v>
      </c>
      <c r="B4090">
        <v>0</v>
      </c>
      <c r="C4090">
        <v>0</v>
      </c>
      <c r="D4090">
        <v>1</v>
      </c>
      <c r="E4090">
        <v>0</v>
      </c>
      <c r="F4090">
        <v>0</v>
      </c>
      <c r="G4090">
        <v>0</v>
      </c>
      <c r="H4090" s="9">
        <v>3489.2909118530902</v>
      </c>
      <c r="I4090" s="9">
        <v>-1.8299787999999999</v>
      </c>
      <c r="J4090" s="9">
        <v>-1.8298692000000001</v>
      </c>
      <c r="K4090" s="9">
        <v>-23.828576999999999</v>
      </c>
      <c r="L4090" s="9">
        <v>-41.407772000000001</v>
      </c>
      <c r="M4090" s="9">
        <v>-41.407772000000001</v>
      </c>
      <c r="N4090" s="9">
        <v>39</v>
      </c>
      <c r="O4090" s="9">
        <v>62.474986999999999</v>
      </c>
      <c r="P4090" s="9">
        <v>0</v>
      </c>
      <c r="Q4090" s="9">
        <v>2.1050387916224302E-2</v>
      </c>
      <c r="R4090" s="9">
        <v>0</v>
      </c>
      <c r="S4090" s="9">
        <v>136377527532.543</v>
      </c>
      <c r="T4090" s="9">
        <v>3489.2909118530902</v>
      </c>
      <c r="U4090" s="9">
        <v>11.5021587287515</v>
      </c>
      <c r="V4090" s="9">
        <v>0</v>
      </c>
      <c r="W4090" s="9">
        <v>11.5021587287515</v>
      </c>
      <c r="X4090" s="9">
        <v>0</v>
      </c>
      <c r="Y4090" s="9">
        <v>0</v>
      </c>
      <c r="Z4090" s="9">
        <v>4.3603177999999999E-2</v>
      </c>
      <c r="AA4090" s="9">
        <v>76.793053</v>
      </c>
      <c r="AB4090" s="9"/>
      <c r="AQ4090" s="9" t="e">
        <f>#REF!-'Processed Potentiostat'!$J$3</f>
        <v>#REF!</v>
      </c>
    </row>
    <row r="4091" spans="1:43" x14ac:dyDescent="0.35">
      <c r="A4091">
        <v>2</v>
      </c>
      <c r="B4091">
        <v>0</v>
      </c>
      <c r="C4091">
        <v>0</v>
      </c>
      <c r="D4091">
        <v>1</v>
      </c>
      <c r="E4091">
        <v>0</v>
      </c>
      <c r="F4091">
        <v>0</v>
      </c>
      <c r="G4091">
        <v>0</v>
      </c>
      <c r="H4091" s="9">
        <v>3489.3069118526901</v>
      </c>
      <c r="I4091" s="9">
        <v>-1.8298392999999999</v>
      </c>
      <c r="J4091" s="9">
        <v>-1.8309697</v>
      </c>
      <c r="K4091" s="9">
        <v>-18.765855999999999</v>
      </c>
      <c r="L4091" s="9">
        <v>-41.408138000000001</v>
      </c>
      <c r="M4091" s="9">
        <v>-41.408138000000001</v>
      </c>
      <c r="N4091" s="9">
        <v>39</v>
      </c>
      <c r="O4091" s="9">
        <v>62.474986999999999</v>
      </c>
      <c r="P4091" s="9">
        <v>0</v>
      </c>
      <c r="Q4091" s="9">
        <v>2.1050574172092999E-2</v>
      </c>
      <c r="R4091" s="9">
        <v>0</v>
      </c>
      <c r="S4091" s="9">
        <v>51960605140.314796</v>
      </c>
      <c r="T4091" s="9">
        <v>3489.3069118526901</v>
      </c>
      <c r="U4091" s="9">
        <v>11.502260809574</v>
      </c>
      <c r="V4091" s="9">
        <v>0</v>
      </c>
      <c r="W4091" s="9">
        <v>11.502260809574</v>
      </c>
      <c r="X4091" s="9">
        <v>0</v>
      </c>
      <c r="Y4091" s="9">
        <v>0</v>
      </c>
      <c r="Z4091" s="9">
        <v>3.4359712000000001E-2</v>
      </c>
      <c r="AA4091" s="9">
        <v>97.569205999999994</v>
      </c>
      <c r="AB4091" s="9"/>
      <c r="AQ4091" s="9" t="e">
        <f>#REF!-'Processed Potentiostat'!$J$3</f>
        <v>#REF!</v>
      </c>
    </row>
    <row r="4092" spans="1:43" x14ac:dyDescent="0.35">
      <c r="A4092">
        <v>2</v>
      </c>
      <c r="B4092">
        <v>0</v>
      </c>
      <c r="C4092">
        <v>0</v>
      </c>
      <c r="D4092">
        <v>1</v>
      </c>
      <c r="E4092">
        <v>0</v>
      </c>
      <c r="F4092">
        <v>0</v>
      </c>
      <c r="G4092">
        <v>0</v>
      </c>
      <c r="H4092" s="9">
        <v>3489.3183118523998</v>
      </c>
      <c r="I4092" s="9">
        <v>-1.8301080000000001</v>
      </c>
      <c r="J4092" s="9">
        <v>-1.8304893</v>
      </c>
      <c r="K4092" s="9">
        <v>-13.751754</v>
      </c>
      <c r="L4092" s="9">
        <v>-41.408313999999997</v>
      </c>
      <c r="M4092" s="9">
        <v>-41.408313999999997</v>
      </c>
      <c r="N4092" s="9">
        <v>39</v>
      </c>
      <c r="O4092" s="9">
        <v>62.474986999999999</v>
      </c>
      <c r="P4092" s="9">
        <v>0</v>
      </c>
      <c r="Q4092" s="9">
        <v>2.1050663396279801E-2</v>
      </c>
      <c r="R4092" s="9">
        <v>0</v>
      </c>
      <c r="S4092" s="9">
        <v>130831681465.78</v>
      </c>
      <c r="T4092" s="9">
        <v>3489.3183118523998</v>
      </c>
      <c r="U4092" s="9">
        <v>11.502309451224001</v>
      </c>
      <c r="V4092" s="9">
        <v>0</v>
      </c>
      <c r="W4092" s="9">
        <v>11.502309451224001</v>
      </c>
      <c r="X4092" s="9">
        <v>0</v>
      </c>
      <c r="Y4092" s="9">
        <v>0</v>
      </c>
      <c r="Z4092" s="9">
        <v>2.5172437999999998E-2</v>
      </c>
      <c r="AA4092" s="9">
        <v>133.10951</v>
      </c>
      <c r="AB4092" s="9"/>
      <c r="AQ4092" s="9" t="e">
        <f>#REF!-'Processed Potentiostat'!$J$3</f>
        <v>#REF!</v>
      </c>
    </row>
    <row r="4093" spans="1:43" x14ac:dyDescent="0.35">
      <c r="A4093">
        <v>2</v>
      </c>
      <c r="B4093">
        <v>0</v>
      </c>
      <c r="C4093">
        <v>0</v>
      </c>
      <c r="D4093">
        <v>1</v>
      </c>
      <c r="E4093">
        <v>0</v>
      </c>
      <c r="F4093">
        <v>0</v>
      </c>
      <c r="G4093">
        <v>0</v>
      </c>
      <c r="H4093" s="9">
        <v>3490.31831182714</v>
      </c>
      <c r="I4093" s="9">
        <v>-1.8300816</v>
      </c>
      <c r="J4093" s="9">
        <v>-1.8296365000000001</v>
      </c>
      <c r="K4093" s="9">
        <v>-11.857182999999999</v>
      </c>
      <c r="L4093" s="9">
        <v>-41.420734000000003</v>
      </c>
      <c r="M4093" s="9">
        <v>-41.420734000000003</v>
      </c>
      <c r="N4093" s="9">
        <v>39</v>
      </c>
      <c r="O4093" s="9">
        <v>62.474986999999999</v>
      </c>
      <c r="P4093" s="9">
        <v>0</v>
      </c>
      <c r="Q4093" s="9">
        <v>2.1056975974582899E-2</v>
      </c>
      <c r="R4093" s="9">
        <v>0</v>
      </c>
      <c r="S4093" s="9">
        <v>77231009649.021301</v>
      </c>
      <c r="T4093" s="9">
        <v>3490.31831182714</v>
      </c>
      <c r="U4093" s="9">
        <v>11.5057598356057</v>
      </c>
      <c r="V4093" s="9">
        <v>0</v>
      </c>
      <c r="W4093" s="9">
        <v>11.5057598356057</v>
      </c>
      <c r="X4093" s="9">
        <v>0</v>
      </c>
      <c r="Y4093" s="9">
        <v>0</v>
      </c>
      <c r="Z4093" s="9">
        <v>2.1694333999999999E-2</v>
      </c>
      <c r="AA4093" s="9">
        <v>154.30617000000001</v>
      </c>
      <c r="AB4093" s="9"/>
      <c r="AQ4093" s="9" t="e">
        <f>#REF!-'Processed Potentiostat'!$J$3</f>
        <v>#REF!</v>
      </c>
    </row>
    <row r="4094" spans="1:43" x14ac:dyDescent="0.35">
      <c r="A4094">
        <v>2</v>
      </c>
      <c r="B4094">
        <v>0</v>
      </c>
      <c r="C4094">
        <v>0</v>
      </c>
      <c r="D4094">
        <v>1</v>
      </c>
      <c r="E4094">
        <v>0</v>
      </c>
      <c r="F4094">
        <v>0</v>
      </c>
      <c r="G4094">
        <v>0</v>
      </c>
      <c r="H4094" s="9">
        <v>3491.3183118018701</v>
      </c>
      <c r="I4094" s="9">
        <v>-1.8300064</v>
      </c>
      <c r="J4094" s="9">
        <v>-1.8298289999999999</v>
      </c>
      <c r="K4094" s="9">
        <v>-11.279933</v>
      </c>
      <c r="L4094" s="9">
        <v>-41.432293000000001</v>
      </c>
      <c r="M4094" s="9">
        <v>-41.432293000000001</v>
      </c>
      <c r="N4094" s="9">
        <v>39</v>
      </c>
      <c r="O4094" s="9">
        <v>62.474986999999999</v>
      </c>
      <c r="P4094" s="9">
        <v>0</v>
      </c>
      <c r="Q4094" s="9">
        <v>2.1062851012944001E-2</v>
      </c>
      <c r="R4094" s="9">
        <v>0</v>
      </c>
      <c r="S4094" s="9">
        <v>120512916412.91299</v>
      </c>
      <c r="T4094" s="9">
        <v>3491.3183118018701</v>
      </c>
      <c r="U4094" s="9">
        <v>11.5089698279844</v>
      </c>
      <c r="V4094" s="9">
        <v>0</v>
      </c>
      <c r="W4094" s="9">
        <v>11.5089698279844</v>
      </c>
      <c r="X4094" s="9">
        <v>0</v>
      </c>
      <c r="Y4094" s="9">
        <v>0</v>
      </c>
      <c r="Z4094" s="9">
        <v>2.0640348999999999E-2</v>
      </c>
      <c r="AA4094" s="9">
        <v>162.21985000000001</v>
      </c>
      <c r="AB4094" s="9"/>
      <c r="AQ4094" s="9" t="e">
        <f>#REF!-'Processed Potentiostat'!$J$3</f>
        <v>#REF!</v>
      </c>
    </row>
    <row r="4095" spans="1:43" x14ac:dyDescent="0.35">
      <c r="A4095">
        <v>2</v>
      </c>
      <c r="B4095">
        <v>0</v>
      </c>
      <c r="C4095">
        <v>0</v>
      </c>
      <c r="D4095">
        <v>1</v>
      </c>
      <c r="E4095">
        <v>0</v>
      </c>
      <c r="F4095">
        <v>0</v>
      </c>
      <c r="G4095">
        <v>0</v>
      </c>
      <c r="H4095" s="9">
        <v>3492.3183117766098</v>
      </c>
      <c r="I4095" s="9">
        <v>-1.8300831</v>
      </c>
      <c r="J4095" s="9">
        <v>-1.8299103000000001</v>
      </c>
      <c r="K4095" s="9">
        <v>-9.8479527999999998</v>
      </c>
      <c r="L4095" s="9">
        <v>-41.442711000000003</v>
      </c>
      <c r="M4095" s="9">
        <v>-41.442711000000003</v>
      </c>
      <c r="N4095" s="9">
        <v>39</v>
      </c>
      <c r="O4095" s="9">
        <v>62.474986999999999</v>
      </c>
      <c r="P4095" s="9">
        <v>0</v>
      </c>
      <c r="Q4095" s="9">
        <v>2.1068146538569098E-2</v>
      </c>
      <c r="R4095" s="9">
        <v>0</v>
      </c>
      <c r="S4095" s="9">
        <v>157877681913.90601</v>
      </c>
      <c r="T4095" s="9">
        <v>3492.3183117766098</v>
      </c>
      <c r="U4095" s="9">
        <v>11.511864118258901</v>
      </c>
      <c r="V4095" s="9">
        <v>0</v>
      </c>
      <c r="W4095" s="9">
        <v>11.511864118258901</v>
      </c>
      <c r="X4095" s="9">
        <v>0</v>
      </c>
      <c r="Y4095" s="9">
        <v>0</v>
      </c>
      <c r="Z4095" s="9">
        <v>1.8020870000000001E-2</v>
      </c>
      <c r="AA4095" s="9">
        <v>185.81630999999999</v>
      </c>
      <c r="AB4095" s="9"/>
      <c r="AQ4095" s="9" t="e">
        <f>#REF!-'Processed Potentiostat'!$J$3</f>
        <v>#REF!</v>
      </c>
    </row>
    <row r="4096" spans="1:43" x14ac:dyDescent="0.35">
      <c r="A4096">
        <v>2</v>
      </c>
      <c r="B4096">
        <v>0</v>
      </c>
      <c r="C4096">
        <v>0</v>
      </c>
      <c r="D4096">
        <v>1</v>
      </c>
      <c r="E4096">
        <v>0</v>
      </c>
      <c r="F4096">
        <v>0</v>
      </c>
      <c r="G4096">
        <v>0</v>
      </c>
      <c r="H4096" s="9">
        <v>3493.3183117513499</v>
      </c>
      <c r="I4096" s="9">
        <v>-1.8300707000000001</v>
      </c>
      <c r="J4096" s="9">
        <v>-1.8299596</v>
      </c>
      <c r="K4096" s="9">
        <v>-9.0077028000000006</v>
      </c>
      <c r="L4096" s="9">
        <v>-41.452052999999999</v>
      </c>
      <c r="M4096" s="9">
        <v>-41.452052999999999</v>
      </c>
      <c r="N4096" s="9">
        <v>39</v>
      </c>
      <c r="O4096" s="9">
        <v>62.474986999999999</v>
      </c>
      <c r="P4096" s="9">
        <v>0</v>
      </c>
      <c r="Q4096" s="9">
        <v>2.1072895382224399E-2</v>
      </c>
      <c r="R4096" s="9">
        <v>0</v>
      </c>
      <c r="S4096" s="9">
        <v>194477090916.379</v>
      </c>
      <c r="T4096" s="9">
        <v>3493.3183117513499</v>
      </c>
      <c r="U4096" s="9">
        <v>11.5144596682153</v>
      </c>
      <c r="V4096" s="9">
        <v>0</v>
      </c>
      <c r="W4096" s="9">
        <v>11.5144596682153</v>
      </c>
      <c r="X4096" s="9">
        <v>0</v>
      </c>
      <c r="Y4096" s="9">
        <v>0</v>
      </c>
      <c r="Z4096" s="9">
        <v>1.6483733E-2</v>
      </c>
      <c r="AA4096" s="9">
        <v>203.15496999999999</v>
      </c>
      <c r="AB4096" s="9"/>
      <c r="AQ4096" s="9" t="e">
        <f>#REF!-'Processed Potentiostat'!$J$3</f>
        <v>#REF!</v>
      </c>
    </row>
    <row r="4097" spans="1:43" x14ac:dyDescent="0.35">
      <c r="A4097">
        <v>2</v>
      </c>
      <c r="B4097">
        <v>0</v>
      </c>
      <c r="C4097">
        <v>0</v>
      </c>
      <c r="D4097">
        <v>1</v>
      </c>
      <c r="E4097">
        <v>0</v>
      </c>
      <c r="F4097">
        <v>0</v>
      </c>
      <c r="G4097">
        <v>0</v>
      </c>
      <c r="H4097" s="9">
        <v>3494.3183117260901</v>
      </c>
      <c r="I4097" s="9">
        <v>-1.8299103000000001</v>
      </c>
      <c r="J4097" s="9">
        <v>-1.8305914000000001</v>
      </c>
      <c r="K4097" s="9">
        <v>-11.470037</v>
      </c>
      <c r="L4097" s="9">
        <v>-41.462429</v>
      </c>
      <c r="M4097" s="9">
        <v>-41.462429</v>
      </c>
      <c r="N4097" s="9">
        <v>39</v>
      </c>
      <c r="O4097" s="9">
        <v>62.474986999999999</v>
      </c>
      <c r="P4097" s="9">
        <v>0</v>
      </c>
      <c r="Q4097" s="9">
        <v>2.1078171541635299E-2</v>
      </c>
      <c r="R4097" s="9">
        <v>0</v>
      </c>
      <c r="S4097" s="9">
        <v>99035323918.209503</v>
      </c>
      <c r="T4097" s="9">
        <v>3494.3183117260901</v>
      </c>
      <c r="U4097" s="9">
        <v>11.517341189939099</v>
      </c>
      <c r="V4097" s="9">
        <v>0</v>
      </c>
      <c r="W4097" s="9">
        <v>11.517341189939099</v>
      </c>
      <c r="X4097" s="9">
        <v>0</v>
      </c>
      <c r="Y4097" s="9">
        <v>0</v>
      </c>
      <c r="Z4097" s="9">
        <v>2.0996951999999999E-2</v>
      </c>
      <c r="AA4097" s="9">
        <v>159.59769</v>
      </c>
      <c r="AB4097" s="9"/>
      <c r="AQ4097" s="9" t="e">
        <f>#REF!-'Processed Potentiostat'!$J$3</f>
        <v>#REF!</v>
      </c>
    </row>
    <row r="4098" spans="1:43" x14ac:dyDescent="0.35">
      <c r="A4098">
        <v>2</v>
      </c>
      <c r="B4098">
        <v>0</v>
      </c>
      <c r="C4098">
        <v>0</v>
      </c>
      <c r="D4098">
        <v>1</v>
      </c>
      <c r="E4098">
        <v>0</v>
      </c>
      <c r="F4098">
        <v>0</v>
      </c>
      <c r="G4098">
        <v>0</v>
      </c>
      <c r="H4098" s="9">
        <v>3495.3183117008298</v>
      </c>
      <c r="I4098" s="9">
        <v>-1.8301631</v>
      </c>
      <c r="J4098" s="9">
        <v>-1.8307201</v>
      </c>
      <c r="K4098" s="9">
        <v>-10.841422</v>
      </c>
      <c r="L4098" s="9">
        <v>-41.473503000000001</v>
      </c>
      <c r="M4098" s="9">
        <v>-41.473503000000001</v>
      </c>
      <c r="N4098" s="9">
        <v>39</v>
      </c>
      <c r="O4098" s="9">
        <v>62.474986999999999</v>
      </c>
      <c r="P4098" s="9">
        <v>0</v>
      </c>
      <c r="Q4098" s="9">
        <v>2.10838030736204E-2</v>
      </c>
      <c r="R4098" s="9">
        <v>0</v>
      </c>
      <c r="S4098" s="9">
        <v>75779776937.262299</v>
      </c>
      <c r="T4098" s="9">
        <v>3495.3183117008298</v>
      </c>
      <c r="U4098" s="9">
        <v>11.5204173961934</v>
      </c>
      <c r="V4098" s="9">
        <v>0</v>
      </c>
      <c r="W4098" s="9">
        <v>11.5204173961934</v>
      </c>
      <c r="X4098" s="9">
        <v>0</v>
      </c>
      <c r="Y4098" s="9">
        <v>0</v>
      </c>
      <c r="Z4098" s="9">
        <v>1.9847608999999999E-2</v>
      </c>
      <c r="AA4098" s="9">
        <v>168.86346</v>
      </c>
      <c r="AB4098" s="9"/>
      <c r="AQ4098" s="9" t="e">
        <f>#REF!-'Processed Potentiostat'!$J$3</f>
        <v>#REF!</v>
      </c>
    </row>
    <row r="4099" spans="1:43" x14ac:dyDescent="0.35">
      <c r="A4099">
        <v>2</v>
      </c>
      <c r="B4099">
        <v>0</v>
      </c>
      <c r="C4099">
        <v>0</v>
      </c>
      <c r="D4099">
        <v>1</v>
      </c>
      <c r="E4099">
        <v>0</v>
      </c>
      <c r="F4099">
        <v>0</v>
      </c>
      <c r="G4099">
        <v>0</v>
      </c>
      <c r="H4099" s="9">
        <v>3496.3183116755599</v>
      </c>
      <c r="I4099" s="9">
        <v>-1.8300589</v>
      </c>
      <c r="J4099" s="9">
        <v>-1.83016</v>
      </c>
      <c r="K4099" s="9">
        <v>-10.143456</v>
      </c>
      <c r="L4099" s="9">
        <v>-41.483955000000002</v>
      </c>
      <c r="M4099" s="9">
        <v>-41.483955000000002</v>
      </c>
      <c r="N4099" s="9">
        <v>39</v>
      </c>
      <c r="O4099" s="9">
        <v>62.474986999999999</v>
      </c>
      <c r="P4099" s="9">
        <v>0</v>
      </c>
      <c r="Q4099" s="9">
        <v>2.1089116775737202E-2</v>
      </c>
      <c r="R4099" s="9">
        <v>0</v>
      </c>
      <c r="S4099" s="9">
        <v>3252267556974.0498</v>
      </c>
      <c r="T4099" s="9">
        <v>3496.3183116755599</v>
      </c>
      <c r="U4099" s="9">
        <v>11.523320562184599</v>
      </c>
      <c r="V4099" s="9">
        <v>0</v>
      </c>
      <c r="W4099" s="9">
        <v>11.523320562184599</v>
      </c>
      <c r="X4099" s="9">
        <v>0</v>
      </c>
      <c r="Y4099" s="9">
        <v>0</v>
      </c>
      <c r="Z4099" s="9">
        <v>1.8564146E-2</v>
      </c>
      <c r="AA4099" s="9">
        <v>180.42767000000001</v>
      </c>
      <c r="AB4099" s="9"/>
      <c r="AQ4099" s="9" t="e">
        <f>#REF!-'Processed Potentiostat'!$J$3</f>
        <v>#REF!</v>
      </c>
    </row>
    <row r="4100" spans="1:43" x14ac:dyDescent="0.35">
      <c r="A4100">
        <v>2</v>
      </c>
      <c r="B4100">
        <v>0</v>
      </c>
      <c r="C4100">
        <v>0</v>
      </c>
      <c r="D4100">
        <v>1</v>
      </c>
      <c r="E4100">
        <v>0</v>
      </c>
      <c r="F4100">
        <v>0</v>
      </c>
      <c r="G4100">
        <v>0</v>
      </c>
      <c r="H4100" s="9">
        <v>3497.3183116503001</v>
      </c>
      <c r="I4100" s="9">
        <v>-1.8298656</v>
      </c>
      <c r="J4100" s="9">
        <v>-1.8300027000000001</v>
      </c>
      <c r="K4100" s="9">
        <v>-12.680626999999999</v>
      </c>
      <c r="L4100" s="9">
        <v>-41.493996000000003</v>
      </c>
      <c r="M4100" s="9">
        <v>-41.493996000000003</v>
      </c>
      <c r="N4100" s="9">
        <v>39</v>
      </c>
      <c r="O4100" s="9">
        <v>62.474986999999999</v>
      </c>
      <c r="P4100" s="9">
        <v>0</v>
      </c>
      <c r="Q4100" s="9">
        <v>2.1094220593799499E-2</v>
      </c>
      <c r="R4100" s="9">
        <v>0</v>
      </c>
      <c r="S4100" s="9">
        <v>243922108166.49799</v>
      </c>
      <c r="T4100" s="9">
        <v>3497.3183116503001</v>
      </c>
      <c r="U4100" s="9">
        <v>11.5261093892519</v>
      </c>
      <c r="V4100" s="9">
        <v>0</v>
      </c>
      <c r="W4100" s="9">
        <v>11.5261093892519</v>
      </c>
      <c r="X4100" s="9">
        <v>0</v>
      </c>
      <c r="Y4100" s="9">
        <v>0</v>
      </c>
      <c r="Z4100" s="9">
        <v>2.320558E-2</v>
      </c>
      <c r="AA4100" s="9">
        <v>144.31483</v>
      </c>
      <c r="AB4100" s="9"/>
      <c r="AQ4100" s="9" t="e">
        <f>#REF!-'Processed Potentiostat'!$J$3</f>
        <v>#REF!</v>
      </c>
    </row>
    <row r="4101" spans="1:43" x14ac:dyDescent="0.35">
      <c r="A4101">
        <v>2</v>
      </c>
      <c r="B4101">
        <v>0</v>
      </c>
      <c r="C4101">
        <v>0</v>
      </c>
      <c r="D4101">
        <v>1</v>
      </c>
      <c r="E4101">
        <v>0</v>
      </c>
      <c r="F4101">
        <v>0</v>
      </c>
      <c r="G4101">
        <v>0</v>
      </c>
      <c r="H4101" s="9">
        <v>3498.3183116250402</v>
      </c>
      <c r="I4101" s="9">
        <v>-1.8298669000000001</v>
      </c>
      <c r="J4101" s="9">
        <v>-1.8298554</v>
      </c>
      <c r="K4101" s="9">
        <v>-12.917336000000001</v>
      </c>
      <c r="L4101" s="9">
        <v>-41.506720999999999</v>
      </c>
      <c r="M4101" s="9">
        <v>-41.506720999999999</v>
      </c>
      <c r="N4101" s="9">
        <v>39</v>
      </c>
      <c r="O4101" s="9">
        <v>62.474986999999999</v>
      </c>
      <c r="P4101" s="9">
        <v>0</v>
      </c>
      <c r="Q4101" s="9">
        <v>2.1100689046417001E-2</v>
      </c>
      <c r="R4101" s="9">
        <v>0</v>
      </c>
      <c r="S4101" s="9">
        <v>130797747711.071</v>
      </c>
      <c r="T4101" s="9">
        <v>3498.3183116250402</v>
      </c>
      <c r="U4101" s="9">
        <v>11.5296444762704</v>
      </c>
      <c r="V4101" s="9">
        <v>0</v>
      </c>
      <c r="W4101" s="9">
        <v>11.5296444762704</v>
      </c>
      <c r="X4101" s="9">
        <v>0</v>
      </c>
      <c r="Y4101" s="9">
        <v>0</v>
      </c>
      <c r="Z4101" s="9">
        <v>2.3636857000000001E-2</v>
      </c>
      <c r="AA4101" s="9">
        <v>141.65889000000001</v>
      </c>
      <c r="AB4101" s="9"/>
      <c r="AQ4101" s="9" t="e">
        <f>#REF!-'Processed Potentiostat'!$J$3</f>
        <v>#REF!</v>
      </c>
    </row>
    <row r="4102" spans="1:43" x14ac:dyDescent="0.35">
      <c r="A4102">
        <v>2</v>
      </c>
      <c r="B4102">
        <v>0</v>
      </c>
      <c r="C4102">
        <v>0</v>
      </c>
      <c r="D4102">
        <v>1</v>
      </c>
      <c r="E4102">
        <v>0</v>
      </c>
      <c r="F4102">
        <v>0</v>
      </c>
      <c r="G4102">
        <v>0</v>
      </c>
      <c r="H4102" s="9">
        <v>3499.3183115997799</v>
      </c>
      <c r="I4102" s="9">
        <v>-1.8299935000000001</v>
      </c>
      <c r="J4102" s="9">
        <v>-1.8296425000000001</v>
      </c>
      <c r="K4102" s="9">
        <v>-9.1953697000000005</v>
      </c>
      <c r="L4102" s="9">
        <v>-41.518684</v>
      </c>
      <c r="M4102" s="9">
        <v>-41.518684</v>
      </c>
      <c r="N4102" s="9">
        <v>39</v>
      </c>
      <c r="O4102" s="9">
        <v>62.474986999999999</v>
      </c>
      <c r="P4102" s="9">
        <v>0</v>
      </c>
      <c r="Q4102" s="9">
        <v>2.1106768994617001E-2</v>
      </c>
      <c r="R4102" s="9">
        <v>0</v>
      </c>
      <c r="S4102" s="9">
        <v>78301251402.746002</v>
      </c>
      <c r="T4102" s="9">
        <v>3499.3183115997799</v>
      </c>
      <c r="U4102" s="9">
        <v>11.532967827035799</v>
      </c>
      <c r="V4102" s="9">
        <v>0</v>
      </c>
      <c r="W4102" s="9">
        <v>11.532967827035799</v>
      </c>
      <c r="X4102" s="9">
        <v>0</v>
      </c>
      <c r="Y4102" s="9">
        <v>0</v>
      </c>
      <c r="Z4102" s="9">
        <v>1.6824240000000001E-2</v>
      </c>
      <c r="AA4102" s="9">
        <v>198.97433000000001</v>
      </c>
      <c r="AB4102" s="9"/>
      <c r="AQ4102" s="9" t="e">
        <f>#REF!-'Processed Potentiostat'!$J$3</f>
        <v>#REF!</v>
      </c>
    </row>
    <row r="4103" spans="1:43" x14ac:dyDescent="0.35">
      <c r="A4103">
        <v>2</v>
      </c>
      <c r="B4103">
        <v>0</v>
      </c>
      <c r="C4103">
        <v>0</v>
      </c>
      <c r="D4103">
        <v>1</v>
      </c>
      <c r="E4103">
        <v>0</v>
      </c>
      <c r="F4103">
        <v>0</v>
      </c>
      <c r="G4103">
        <v>0</v>
      </c>
      <c r="H4103" s="9">
        <v>3499.8211115870799</v>
      </c>
      <c r="I4103" s="9">
        <v>-1.8299890999999999</v>
      </c>
      <c r="J4103" s="9">
        <v>-1.8307213</v>
      </c>
      <c r="K4103" s="9">
        <v>-14.197848</v>
      </c>
      <c r="L4103" s="9">
        <v>-41.523921999999999</v>
      </c>
      <c r="M4103" s="9">
        <v>-41.523921999999999</v>
      </c>
      <c r="N4103" s="9">
        <v>39</v>
      </c>
      <c r="O4103" s="9">
        <v>62.474986999999999</v>
      </c>
      <c r="P4103" s="9">
        <v>0</v>
      </c>
      <c r="Q4103" s="9">
        <v>2.1109432480132199E-2</v>
      </c>
      <c r="R4103" s="9">
        <v>0</v>
      </c>
      <c r="S4103" s="9">
        <v>75706999459.680496</v>
      </c>
      <c r="T4103" s="9">
        <v>3499.8211115870799</v>
      </c>
      <c r="U4103" s="9">
        <v>11.5344227855069</v>
      </c>
      <c r="V4103" s="9">
        <v>0</v>
      </c>
      <c r="W4103" s="9">
        <v>11.5344227855069</v>
      </c>
      <c r="X4103" s="9">
        <v>0</v>
      </c>
      <c r="Y4103" s="9">
        <v>0</v>
      </c>
      <c r="Z4103" s="9">
        <v>2.5992301999999998E-2</v>
      </c>
      <c r="AA4103" s="9">
        <v>128.94356999999999</v>
      </c>
      <c r="AB4103" s="9"/>
      <c r="AQ4103" s="9" t="e">
        <f>#REF!-'Processed Potentiostat'!$J$3</f>
        <v>#REF!</v>
      </c>
    </row>
    <row r="4104" spans="1:43" x14ac:dyDescent="0.35">
      <c r="A4104">
        <v>2</v>
      </c>
      <c r="B4104">
        <v>0</v>
      </c>
      <c r="C4104">
        <v>0</v>
      </c>
      <c r="D4104">
        <v>1</v>
      </c>
      <c r="E4104">
        <v>0</v>
      </c>
      <c r="F4104">
        <v>0</v>
      </c>
      <c r="G4104">
        <v>0</v>
      </c>
      <c r="H4104" s="9">
        <v>3500.5039115698301</v>
      </c>
      <c r="I4104" s="9">
        <v>-1.8300596</v>
      </c>
      <c r="J4104" s="9">
        <v>-1.8292638000000001</v>
      </c>
      <c r="K4104" s="9">
        <v>-19.219341</v>
      </c>
      <c r="L4104" s="9">
        <v>-41.532657999999998</v>
      </c>
      <c r="M4104" s="9">
        <v>-41.532657999999998</v>
      </c>
      <c r="N4104" s="9">
        <v>39</v>
      </c>
      <c r="O4104" s="9">
        <v>62.474986999999999</v>
      </c>
      <c r="P4104" s="9">
        <v>0</v>
      </c>
      <c r="Q4104" s="9">
        <v>2.1113871319214401E-2</v>
      </c>
      <c r="R4104" s="9">
        <v>0</v>
      </c>
      <c r="S4104" s="9">
        <v>45691959677.078003</v>
      </c>
      <c r="T4104" s="9">
        <v>3500.5039115698301</v>
      </c>
      <c r="U4104" s="9">
        <v>11.5368496225184</v>
      </c>
      <c r="V4104" s="9">
        <v>0</v>
      </c>
      <c r="W4104" s="9">
        <v>11.5368496225184</v>
      </c>
      <c r="X4104" s="9">
        <v>0</v>
      </c>
      <c r="Y4104" s="9">
        <v>0</v>
      </c>
      <c r="Z4104" s="9">
        <v>3.5157244999999997E-2</v>
      </c>
      <c r="AA4104" s="9">
        <v>95.178275999999997</v>
      </c>
      <c r="AB4104" s="9"/>
      <c r="AQ4104" s="9" t="e">
        <f>#REF!-'Processed Potentiostat'!$J$3</f>
        <v>#REF!</v>
      </c>
    </row>
    <row r="4105" spans="1:43" x14ac:dyDescent="0.35">
      <c r="A4105">
        <v>2</v>
      </c>
      <c r="B4105">
        <v>0</v>
      </c>
      <c r="C4105">
        <v>0</v>
      </c>
      <c r="D4105">
        <v>1</v>
      </c>
      <c r="E4105">
        <v>0</v>
      </c>
      <c r="F4105">
        <v>0</v>
      </c>
      <c r="G4105">
        <v>0</v>
      </c>
      <c r="H4105" s="9">
        <v>3501.3183115492502</v>
      </c>
      <c r="I4105" s="9">
        <v>-1.8299015999999999</v>
      </c>
      <c r="J4105" s="9">
        <v>-1.8297702</v>
      </c>
      <c r="K4105" s="9">
        <v>-14.199408999999999</v>
      </c>
      <c r="L4105" s="9">
        <v>-41.547775000000001</v>
      </c>
      <c r="M4105" s="9">
        <v>-41.547775000000001</v>
      </c>
      <c r="N4105" s="9">
        <v>39</v>
      </c>
      <c r="O4105" s="9">
        <v>62.474986999999999</v>
      </c>
      <c r="P4105" s="9">
        <v>0</v>
      </c>
      <c r="Q4105" s="9">
        <v>2.1121555157244801E-2</v>
      </c>
      <c r="R4105" s="9">
        <v>0</v>
      </c>
      <c r="S4105" s="9">
        <v>103206392790.834</v>
      </c>
      <c r="T4105" s="9">
        <v>3501.3183115492502</v>
      </c>
      <c r="U4105" s="9">
        <v>11.5410483034003</v>
      </c>
      <c r="V4105" s="9">
        <v>0</v>
      </c>
      <c r="W4105" s="9">
        <v>11.5410483034003</v>
      </c>
      <c r="X4105" s="9">
        <v>0</v>
      </c>
      <c r="Y4105" s="9">
        <v>0</v>
      </c>
      <c r="Z4105" s="9">
        <v>2.5981656999999998E-2</v>
      </c>
      <c r="AA4105" s="9">
        <v>128.86241000000001</v>
      </c>
      <c r="AB4105" s="9"/>
      <c r="AQ4105" s="9" t="e">
        <f>#REF!-'Processed Potentiostat'!$J$3</f>
        <v>#REF!</v>
      </c>
    </row>
    <row r="4106" spans="1:43" x14ac:dyDescent="0.35">
      <c r="A4106">
        <v>2</v>
      </c>
      <c r="B4106">
        <v>0</v>
      </c>
      <c r="C4106">
        <v>0</v>
      </c>
      <c r="D4106">
        <v>1</v>
      </c>
      <c r="E4106">
        <v>0</v>
      </c>
      <c r="F4106">
        <v>0</v>
      </c>
      <c r="G4106">
        <v>0</v>
      </c>
      <c r="H4106" s="9">
        <v>3501.34331154862</v>
      </c>
      <c r="I4106" s="9">
        <v>-1.8299315</v>
      </c>
      <c r="J4106" s="9">
        <v>-1.8286895999999999</v>
      </c>
      <c r="K4106" s="9">
        <v>-19.254625000000001</v>
      </c>
      <c r="L4106" s="9">
        <v>-41.548152999999999</v>
      </c>
      <c r="M4106" s="9">
        <v>-41.548152999999999</v>
      </c>
      <c r="N4106" s="9">
        <v>39</v>
      </c>
      <c r="O4106" s="9">
        <v>62.474986999999999</v>
      </c>
      <c r="P4106" s="9">
        <v>0</v>
      </c>
      <c r="Q4106" s="9">
        <v>2.1121746994415699E-2</v>
      </c>
      <c r="R4106" s="9">
        <v>0</v>
      </c>
      <c r="S4106" s="9">
        <v>28012470709.963501</v>
      </c>
      <c r="T4106" s="9">
        <v>3501.34331154862</v>
      </c>
      <c r="U4106" s="9">
        <v>11.541153343961099</v>
      </c>
      <c r="V4106" s="9">
        <v>0</v>
      </c>
      <c r="W4106" s="9">
        <v>11.541153343961099</v>
      </c>
      <c r="X4106" s="9">
        <v>0</v>
      </c>
      <c r="Y4106" s="9">
        <v>0</v>
      </c>
      <c r="Z4106" s="9">
        <v>3.5210732000000002E-2</v>
      </c>
      <c r="AA4106" s="9">
        <v>94.974045000000004</v>
      </c>
      <c r="AB4106" s="9"/>
      <c r="AQ4106" s="9" t="e">
        <f>#REF!-'Processed Potentiostat'!$J$3</f>
        <v>#REF!</v>
      </c>
    </row>
    <row r="4107" spans="1:43" x14ac:dyDescent="0.35">
      <c r="A4107">
        <v>2</v>
      </c>
      <c r="B4107">
        <v>0</v>
      </c>
      <c r="C4107">
        <v>0</v>
      </c>
      <c r="D4107">
        <v>1</v>
      </c>
      <c r="E4107">
        <v>0</v>
      </c>
      <c r="F4107">
        <v>0</v>
      </c>
      <c r="G4107">
        <v>0</v>
      </c>
      <c r="H4107" s="9">
        <v>3502.3433115233602</v>
      </c>
      <c r="I4107" s="9">
        <v>-1.8301611</v>
      </c>
      <c r="J4107" s="9">
        <v>-1.8299768000000001</v>
      </c>
      <c r="K4107" s="9">
        <v>-15.048499</v>
      </c>
      <c r="L4107" s="9">
        <v>-41.565188999999997</v>
      </c>
      <c r="M4107" s="9">
        <v>-41.565188999999997</v>
      </c>
      <c r="N4107" s="9">
        <v>39</v>
      </c>
      <c r="O4107" s="9">
        <v>62.474986999999999</v>
      </c>
      <c r="P4107" s="9">
        <v>0</v>
      </c>
      <c r="Q4107" s="9">
        <v>2.1130407073922299E-2</v>
      </c>
      <c r="R4107" s="9">
        <v>0</v>
      </c>
      <c r="S4107" s="9">
        <v>212088859303.82199</v>
      </c>
      <c r="T4107" s="9">
        <v>3502.3433115233602</v>
      </c>
      <c r="U4107" s="9">
        <v>11.5458860892549</v>
      </c>
      <c r="V4107" s="9">
        <v>0</v>
      </c>
      <c r="W4107" s="9">
        <v>11.5458860892549</v>
      </c>
      <c r="X4107" s="9">
        <v>0</v>
      </c>
      <c r="Y4107" s="9">
        <v>0</v>
      </c>
      <c r="Z4107" s="9">
        <v>2.7538403999999999E-2</v>
      </c>
      <c r="AA4107" s="9">
        <v>121.60527</v>
      </c>
      <c r="AB4107" s="9"/>
      <c r="AQ4107" s="9" t="e">
        <f>#REF!-'Processed Potentiostat'!$J$3</f>
        <v>#REF!</v>
      </c>
    </row>
    <row r="4108" spans="1:43" x14ac:dyDescent="0.35">
      <c r="A4108">
        <v>2</v>
      </c>
      <c r="B4108">
        <v>0</v>
      </c>
      <c r="C4108">
        <v>0</v>
      </c>
      <c r="D4108">
        <v>1</v>
      </c>
      <c r="E4108">
        <v>0</v>
      </c>
      <c r="F4108">
        <v>0</v>
      </c>
      <c r="G4108">
        <v>0</v>
      </c>
      <c r="H4108" s="9">
        <v>3503.2531115003799</v>
      </c>
      <c r="I4108" s="9">
        <v>-1.8300356</v>
      </c>
      <c r="J4108" s="9">
        <v>-1.827644</v>
      </c>
      <c r="K4108" s="9">
        <v>-20.511284</v>
      </c>
      <c r="L4108" s="9">
        <v>-41.579414</v>
      </c>
      <c r="M4108" s="9">
        <v>-41.579414</v>
      </c>
      <c r="N4108" s="9">
        <v>39</v>
      </c>
      <c r="O4108" s="9">
        <v>62.474986999999999</v>
      </c>
      <c r="P4108" s="9">
        <v>0</v>
      </c>
      <c r="Q4108" s="9">
        <v>2.11376288091779E-2</v>
      </c>
      <c r="R4108" s="9">
        <v>0</v>
      </c>
      <c r="S4108" s="9">
        <v>16442437022.7017</v>
      </c>
      <c r="T4108" s="9">
        <v>3503.2531115003799</v>
      </c>
      <c r="U4108" s="9">
        <v>11.5498376078927</v>
      </c>
      <c r="V4108" s="9">
        <v>0</v>
      </c>
      <c r="W4108" s="9">
        <v>11.5498376078927</v>
      </c>
      <c r="X4108" s="9">
        <v>0</v>
      </c>
      <c r="Y4108" s="9">
        <v>0</v>
      </c>
      <c r="Z4108" s="9">
        <v>3.7487324000000002E-2</v>
      </c>
      <c r="AA4108" s="9">
        <v>89.104316999999995</v>
      </c>
      <c r="AB4108" s="9"/>
      <c r="AQ4108" s="9" t="e">
        <f>#REF!-'Processed Potentiostat'!$J$3</f>
        <v>#REF!</v>
      </c>
    </row>
    <row r="4109" spans="1:43" x14ac:dyDescent="0.35">
      <c r="A4109">
        <v>2</v>
      </c>
      <c r="B4109">
        <v>0</v>
      </c>
      <c r="C4109">
        <v>0</v>
      </c>
      <c r="D4109">
        <v>1</v>
      </c>
      <c r="E4109">
        <v>0</v>
      </c>
      <c r="F4109">
        <v>0</v>
      </c>
      <c r="G4109">
        <v>0</v>
      </c>
      <c r="H4109" s="9">
        <v>3503.2637115001098</v>
      </c>
      <c r="I4109" s="9">
        <v>-1.8301198000000001</v>
      </c>
      <c r="J4109" s="9">
        <v>-1.8315933</v>
      </c>
      <c r="K4109" s="9">
        <v>-15.384622999999999</v>
      </c>
      <c r="L4109" s="9">
        <v>-41.579631999999997</v>
      </c>
      <c r="M4109" s="9">
        <v>-41.579631999999997</v>
      </c>
      <c r="N4109" s="9">
        <v>39</v>
      </c>
      <c r="O4109" s="9">
        <v>62.474986999999999</v>
      </c>
      <c r="P4109" s="9">
        <v>0</v>
      </c>
      <c r="Q4109" s="9">
        <v>2.1137739436264E-2</v>
      </c>
      <c r="R4109" s="9">
        <v>0</v>
      </c>
      <c r="S4109" s="9">
        <v>29271167577.358299</v>
      </c>
      <c r="T4109" s="9">
        <v>3503.2637115001098</v>
      </c>
      <c r="U4109" s="9">
        <v>11.549897751933999</v>
      </c>
      <c r="V4109" s="9">
        <v>0</v>
      </c>
      <c r="W4109" s="9">
        <v>11.549897751933999</v>
      </c>
      <c r="X4109" s="9">
        <v>0</v>
      </c>
      <c r="Y4109" s="9">
        <v>0</v>
      </c>
      <c r="Z4109" s="9">
        <v>2.8178371000000001E-2</v>
      </c>
      <c r="AA4109" s="9">
        <v>119.0535</v>
      </c>
      <c r="AB4109" s="9"/>
      <c r="AQ4109" s="9" t="e">
        <f>#REF!-'Processed Potentiostat'!$J$3</f>
        <v>#REF!</v>
      </c>
    </row>
    <row r="4110" spans="1:43" x14ac:dyDescent="0.35">
      <c r="A4110">
        <v>2</v>
      </c>
      <c r="B4110">
        <v>0</v>
      </c>
      <c r="C4110">
        <v>0</v>
      </c>
      <c r="D4110">
        <v>1</v>
      </c>
      <c r="E4110">
        <v>0</v>
      </c>
      <c r="F4110">
        <v>0</v>
      </c>
      <c r="G4110">
        <v>0</v>
      </c>
      <c r="H4110" s="9">
        <v>3504.26371147485</v>
      </c>
      <c r="I4110" s="9">
        <v>-1.8301584</v>
      </c>
      <c r="J4110" s="9">
        <v>-1.8297532999999999</v>
      </c>
      <c r="K4110" s="9">
        <v>-12.684018</v>
      </c>
      <c r="L4110" s="9">
        <v>-41.593291999999998</v>
      </c>
      <c r="M4110" s="9">
        <v>-41.593291999999998</v>
      </c>
      <c r="N4110" s="9">
        <v>39</v>
      </c>
      <c r="O4110" s="9">
        <v>62.474986999999999</v>
      </c>
      <c r="P4110" s="9">
        <v>0</v>
      </c>
      <c r="Q4110" s="9">
        <v>2.1144682552446298E-2</v>
      </c>
      <c r="R4110" s="9">
        <v>0</v>
      </c>
      <c r="S4110" s="9">
        <v>99150275397.063202</v>
      </c>
      <c r="T4110" s="9">
        <v>3504.26371147485</v>
      </c>
      <c r="U4110" s="9">
        <v>11.5536921263491</v>
      </c>
      <c r="V4110" s="9">
        <v>0</v>
      </c>
      <c r="W4110" s="9">
        <v>11.5536921263491</v>
      </c>
      <c r="X4110" s="9">
        <v>0</v>
      </c>
      <c r="Y4110" s="9">
        <v>0</v>
      </c>
      <c r="Z4110" s="9">
        <v>2.3208624000000001E-2</v>
      </c>
      <c r="AA4110" s="9">
        <v>144.25658999999999</v>
      </c>
      <c r="AB4110" s="9"/>
      <c r="AQ4110" s="9" t="e">
        <f>#REF!-'Processed Potentiostat'!$J$3</f>
        <v>#REF!</v>
      </c>
    </row>
    <row r="4111" spans="1:43" x14ac:dyDescent="0.35">
      <c r="A4111">
        <v>2</v>
      </c>
      <c r="B4111">
        <v>0</v>
      </c>
      <c r="C4111">
        <v>0</v>
      </c>
      <c r="D4111">
        <v>1</v>
      </c>
      <c r="E4111">
        <v>0</v>
      </c>
      <c r="F4111">
        <v>0</v>
      </c>
      <c r="G4111">
        <v>0</v>
      </c>
      <c r="H4111" s="9">
        <v>3505.2637114495801</v>
      </c>
      <c r="I4111" s="9">
        <v>-1.8298455</v>
      </c>
      <c r="J4111" s="9">
        <v>-1.8294820000000001</v>
      </c>
      <c r="K4111" s="9">
        <v>-11.430676</v>
      </c>
      <c r="L4111" s="9">
        <v>-41.605587</v>
      </c>
      <c r="M4111" s="9">
        <v>-41.605587</v>
      </c>
      <c r="N4111" s="9">
        <v>39</v>
      </c>
      <c r="O4111" s="9">
        <v>62.474986999999999</v>
      </c>
      <c r="P4111" s="9">
        <v>0</v>
      </c>
      <c r="Q4111" s="9">
        <v>2.1150930624281E-2</v>
      </c>
      <c r="R4111" s="9">
        <v>0</v>
      </c>
      <c r="S4111" s="9">
        <v>60226567629.158302</v>
      </c>
      <c r="T4111" s="9">
        <v>3505.2637114495801</v>
      </c>
      <c r="U4111" s="9">
        <v>11.557107482054899</v>
      </c>
      <c r="V4111" s="9">
        <v>0</v>
      </c>
      <c r="W4111" s="9">
        <v>11.557107482054899</v>
      </c>
      <c r="X4111" s="9">
        <v>0</v>
      </c>
      <c r="Y4111" s="9">
        <v>0</v>
      </c>
      <c r="Z4111" s="9">
        <v>2.0912215000000001E-2</v>
      </c>
      <c r="AA4111" s="9">
        <v>160.05019999999999</v>
      </c>
      <c r="AB4111" s="9"/>
      <c r="AQ4111" s="9" t="e">
        <f>#REF!-'Processed Potentiostat'!$J$3</f>
        <v>#REF!</v>
      </c>
    </row>
    <row r="4112" spans="1:43" x14ac:dyDescent="0.35">
      <c r="A4112">
        <v>2</v>
      </c>
      <c r="B4112">
        <v>0</v>
      </c>
      <c r="C4112">
        <v>0</v>
      </c>
      <c r="D4112">
        <v>1</v>
      </c>
      <c r="E4112">
        <v>0</v>
      </c>
      <c r="F4112">
        <v>0</v>
      </c>
      <c r="G4112">
        <v>0</v>
      </c>
      <c r="H4112" s="9">
        <v>3506.2637114243198</v>
      </c>
      <c r="I4112" s="9">
        <v>-1.8298508</v>
      </c>
      <c r="J4112" s="9">
        <v>-1.830722</v>
      </c>
      <c r="K4112" s="9">
        <v>-10.389765000000001</v>
      </c>
      <c r="L4112" s="9">
        <v>-41.616692</v>
      </c>
      <c r="M4112" s="9">
        <v>-41.616692</v>
      </c>
      <c r="N4112" s="9">
        <v>39</v>
      </c>
      <c r="O4112" s="9">
        <v>62.474986999999999</v>
      </c>
      <c r="P4112" s="9">
        <v>0</v>
      </c>
      <c r="Q4112" s="9">
        <v>2.1156577681355902E-2</v>
      </c>
      <c r="R4112" s="9">
        <v>0</v>
      </c>
      <c r="S4112" s="9">
        <v>75777318227.578201</v>
      </c>
      <c r="T4112" s="9">
        <v>3506.2637114243198</v>
      </c>
      <c r="U4112" s="9">
        <v>11.560191878823799</v>
      </c>
      <c r="V4112" s="9">
        <v>0</v>
      </c>
      <c r="W4112" s="9">
        <v>11.560191878823799</v>
      </c>
      <c r="X4112" s="9">
        <v>0</v>
      </c>
      <c r="Y4112" s="9">
        <v>0</v>
      </c>
      <c r="Z4112" s="9">
        <v>1.9020771999999998E-2</v>
      </c>
      <c r="AA4112" s="9">
        <v>176.20437999999999</v>
      </c>
      <c r="AB4112" s="9"/>
      <c r="AQ4112" s="9" t="e">
        <f>#REF!-'Processed Potentiostat'!$J$3</f>
        <v>#REF!</v>
      </c>
    </row>
    <row r="4113" spans="1:43" x14ac:dyDescent="0.35">
      <c r="A4113">
        <v>2</v>
      </c>
      <c r="B4113">
        <v>0</v>
      </c>
      <c r="C4113">
        <v>0</v>
      </c>
      <c r="D4113">
        <v>1</v>
      </c>
      <c r="E4113">
        <v>0</v>
      </c>
      <c r="F4113">
        <v>0</v>
      </c>
      <c r="G4113">
        <v>0</v>
      </c>
      <c r="H4113" s="9">
        <v>3506.69291141348</v>
      </c>
      <c r="I4113" s="9">
        <v>-1.8298916999999999</v>
      </c>
      <c r="J4113" s="9">
        <v>-1.8302932000000001</v>
      </c>
      <c r="K4113" s="9">
        <v>-15.433624999999999</v>
      </c>
      <c r="L4113" s="9">
        <v>-41.621197000000002</v>
      </c>
      <c r="M4113" s="9">
        <v>-41.621197000000002</v>
      </c>
      <c r="N4113" s="9">
        <v>39</v>
      </c>
      <c r="O4113" s="9">
        <v>62.474986999999999</v>
      </c>
      <c r="P4113" s="9">
        <v>0</v>
      </c>
      <c r="Q4113" s="9">
        <v>2.1158868169963301E-2</v>
      </c>
      <c r="R4113" s="9">
        <v>0</v>
      </c>
      <c r="S4113" s="9">
        <v>345687028321.55499</v>
      </c>
      <c r="T4113" s="9">
        <v>3506.69291141348</v>
      </c>
      <c r="U4113" s="9">
        <v>11.561443362129101</v>
      </c>
      <c r="V4113" s="9">
        <v>0</v>
      </c>
      <c r="W4113" s="9">
        <v>11.561443362129101</v>
      </c>
      <c r="X4113" s="9">
        <v>0</v>
      </c>
      <c r="Y4113" s="9">
        <v>0</v>
      </c>
      <c r="Z4113" s="9">
        <v>2.8248058999999999E-2</v>
      </c>
      <c r="AA4113" s="9">
        <v>118.59126999999999</v>
      </c>
      <c r="AB4113" s="9"/>
      <c r="AQ4113" s="9" t="e">
        <f>#REF!-'Processed Potentiostat'!$J$3</f>
        <v>#REF!</v>
      </c>
    </row>
    <row r="4114" spans="1:43" x14ac:dyDescent="0.35">
      <c r="A4114">
        <v>2</v>
      </c>
      <c r="B4114">
        <v>0</v>
      </c>
      <c r="C4114">
        <v>0</v>
      </c>
      <c r="D4114">
        <v>1</v>
      </c>
      <c r="E4114">
        <v>0</v>
      </c>
      <c r="F4114">
        <v>0</v>
      </c>
      <c r="G4114">
        <v>0</v>
      </c>
      <c r="H4114" s="9">
        <v>3507.6929113882202</v>
      </c>
      <c r="I4114" s="9">
        <v>-1.8300289999999999</v>
      </c>
      <c r="J4114" s="9">
        <v>-1.8309158999999999</v>
      </c>
      <c r="K4114" s="9">
        <v>-14.800704</v>
      </c>
      <c r="L4114" s="9">
        <v>-41.636806</v>
      </c>
      <c r="M4114" s="9">
        <v>-41.636806</v>
      </c>
      <c r="N4114" s="9">
        <v>39</v>
      </c>
      <c r="O4114" s="9">
        <v>62.474986999999999</v>
      </c>
      <c r="P4114" s="9">
        <v>0</v>
      </c>
      <c r="Q4114" s="9">
        <v>2.11668070932448E-2</v>
      </c>
      <c r="R4114" s="9">
        <v>0</v>
      </c>
      <c r="S4114" s="9">
        <v>56027404800.045898</v>
      </c>
      <c r="T4114" s="9">
        <v>3507.6929113882202</v>
      </c>
      <c r="U4114" s="9">
        <v>11.565779365549</v>
      </c>
      <c r="V4114" s="9">
        <v>0</v>
      </c>
      <c r="W4114" s="9">
        <v>11.565779365549</v>
      </c>
      <c r="X4114" s="9">
        <v>0</v>
      </c>
      <c r="Y4114" s="9">
        <v>0</v>
      </c>
      <c r="Z4114" s="9">
        <v>2.7098844E-2</v>
      </c>
      <c r="AA4114" s="9">
        <v>123.70465</v>
      </c>
      <c r="AB4114" s="9"/>
      <c r="AQ4114" s="9" t="e">
        <f>#REF!-'Processed Potentiostat'!$J$3</f>
        <v>#REF!</v>
      </c>
    </row>
    <row r="4115" spans="1:43" x14ac:dyDescent="0.35">
      <c r="A4115">
        <v>2</v>
      </c>
      <c r="B4115">
        <v>0</v>
      </c>
      <c r="C4115">
        <v>0</v>
      </c>
      <c r="D4115">
        <v>1</v>
      </c>
      <c r="E4115">
        <v>0</v>
      </c>
      <c r="F4115">
        <v>0</v>
      </c>
      <c r="G4115">
        <v>0</v>
      </c>
      <c r="H4115" s="9">
        <v>3508.6929113629499</v>
      </c>
      <c r="I4115" s="9">
        <v>-1.8300517999999999</v>
      </c>
      <c r="J4115" s="9">
        <v>-1.8308698000000001</v>
      </c>
      <c r="K4115" s="9">
        <v>-14.278324</v>
      </c>
      <c r="L4115" s="9">
        <v>-41.650700000000001</v>
      </c>
      <c r="M4115" s="9">
        <v>-41.650700000000001</v>
      </c>
      <c r="N4115" s="9">
        <v>39</v>
      </c>
      <c r="O4115" s="9">
        <v>62.474986999999999</v>
      </c>
      <c r="P4115" s="9">
        <v>0</v>
      </c>
      <c r="Q4115" s="9">
        <v>2.11738727897379E-2</v>
      </c>
      <c r="R4115" s="9">
        <v>0</v>
      </c>
      <c r="S4115" s="9">
        <v>59755666602.716202</v>
      </c>
      <c r="T4115" s="9">
        <v>3508.6929113629499</v>
      </c>
      <c r="U4115" s="9">
        <v>11.569638471672301</v>
      </c>
      <c r="V4115" s="9">
        <v>0</v>
      </c>
      <c r="W4115" s="9">
        <v>11.569638471672301</v>
      </c>
      <c r="X4115" s="9">
        <v>0</v>
      </c>
      <c r="Y4115" s="9">
        <v>0</v>
      </c>
      <c r="Z4115" s="9">
        <v>2.6141752000000001E-2</v>
      </c>
      <c r="AA4115" s="9">
        <v>128.22721999999999</v>
      </c>
      <c r="AB4115" s="9"/>
      <c r="AQ4115" s="9" t="e">
        <f>#REF!-'Processed Potentiostat'!$J$3</f>
        <v>#REF!</v>
      </c>
    </row>
    <row r="4116" spans="1:43" x14ac:dyDescent="0.35">
      <c r="A4116">
        <v>2</v>
      </c>
      <c r="B4116">
        <v>0</v>
      </c>
      <c r="C4116">
        <v>0</v>
      </c>
      <c r="D4116">
        <v>1</v>
      </c>
      <c r="E4116">
        <v>0</v>
      </c>
      <c r="F4116">
        <v>0</v>
      </c>
      <c r="G4116">
        <v>0</v>
      </c>
      <c r="H4116" s="9">
        <v>3509.2563113487199</v>
      </c>
      <c r="I4116" s="9">
        <v>-1.8298534</v>
      </c>
      <c r="J4116" s="9">
        <v>-1.8297513999999999</v>
      </c>
      <c r="K4116" s="9">
        <v>-9.2670449999999995</v>
      </c>
      <c r="L4116" s="9">
        <v>-41.656421999999999</v>
      </c>
      <c r="M4116" s="9">
        <v>-41.656421999999999</v>
      </c>
      <c r="N4116" s="9">
        <v>39</v>
      </c>
      <c r="O4116" s="9">
        <v>62.474986999999999</v>
      </c>
      <c r="P4116" s="9">
        <v>0</v>
      </c>
      <c r="Q4116" s="9">
        <v>2.1176781101219899E-2</v>
      </c>
      <c r="R4116" s="9">
        <v>0</v>
      </c>
      <c r="S4116" s="9">
        <v>98851311976.105896</v>
      </c>
      <c r="T4116" s="9">
        <v>3509.2563113487199</v>
      </c>
      <c r="U4116" s="9">
        <v>11.571228101370499</v>
      </c>
      <c r="V4116" s="9">
        <v>0</v>
      </c>
      <c r="W4116" s="9">
        <v>11.571228101370499</v>
      </c>
      <c r="X4116" s="9">
        <v>0</v>
      </c>
      <c r="Y4116" s="9">
        <v>0</v>
      </c>
      <c r="Z4116" s="9">
        <v>1.6956388999999999E-2</v>
      </c>
      <c r="AA4116" s="9">
        <v>197.44712999999999</v>
      </c>
      <c r="AB4116" s="9"/>
      <c r="AQ4116" s="9" t="e">
        <f>#REF!-'Processed Potentiostat'!$J$3</f>
        <v>#REF!</v>
      </c>
    </row>
    <row r="4117" spans="1:43" x14ac:dyDescent="0.35">
      <c r="A4117">
        <v>2</v>
      </c>
      <c r="B4117">
        <v>0</v>
      </c>
      <c r="C4117">
        <v>0</v>
      </c>
      <c r="D4117">
        <v>1</v>
      </c>
      <c r="E4117">
        <v>0</v>
      </c>
      <c r="F4117">
        <v>0</v>
      </c>
      <c r="G4117">
        <v>0</v>
      </c>
      <c r="H4117" s="9">
        <v>3510.2563113234601</v>
      </c>
      <c r="I4117" s="9">
        <v>-1.8299912</v>
      </c>
      <c r="J4117" s="9">
        <v>-1.8304990999999999</v>
      </c>
      <c r="K4117" s="9">
        <v>-11.142832</v>
      </c>
      <c r="L4117" s="9">
        <v>-41.667889000000002</v>
      </c>
      <c r="M4117" s="9">
        <v>-41.667889000000002</v>
      </c>
      <c r="N4117" s="9">
        <v>39</v>
      </c>
      <c r="O4117" s="9">
        <v>62.474986999999999</v>
      </c>
      <c r="P4117" s="9">
        <v>0</v>
      </c>
      <c r="Q4117" s="9">
        <v>2.1182611738996299E-2</v>
      </c>
      <c r="R4117" s="9">
        <v>0</v>
      </c>
      <c r="S4117" s="9">
        <v>127707554263.839</v>
      </c>
      <c r="T4117" s="9">
        <v>3510.2563113234601</v>
      </c>
      <c r="U4117" s="9">
        <v>11.5744132472452</v>
      </c>
      <c r="V4117" s="9">
        <v>0</v>
      </c>
      <c r="W4117" s="9">
        <v>11.5744132472452</v>
      </c>
      <c r="X4117" s="9">
        <v>0</v>
      </c>
      <c r="Y4117" s="9">
        <v>0</v>
      </c>
      <c r="Z4117" s="9">
        <v>2.0396942000000001E-2</v>
      </c>
      <c r="AA4117" s="9">
        <v>164.27592000000001</v>
      </c>
      <c r="AB4117" s="9"/>
      <c r="AQ4117" s="9" t="e">
        <f>#REF!-'Processed Potentiostat'!$J$3</f>
        <v>#REF!</v>
      </c>
    </row>
    <row r="4118" spans="1:43" x14ac:dyDescent="0.35">
      <c r="A4118">
        <v>2</v>
      </c>
      <c r="B4118">
        <v>0</v>
      </c>
      <c r="C4118">
        <v>0</v>
      </c>
      <c r="D4118">
        <v>1</v>
      </c>
      <c r="E4118">
        <v>0</v>
      </c>
      <c r="F4118">
        <v>0</v>
      </c>
      <c r="G4118">
        <v>0</v>
      </c>
      <c r="H4118" s="9">
        <v>3511.2563112982002</v>
      </c>
      <c r="I4118" s="9">
        <v>-1.8301510999999999</v>
      </c>
      <c r="J4118" s="9">
        <v>-1.8307678999999999</v>
      </c>
      <c r="K4118" s="9">
        <v>-11.556573999999999</v>
      </c>
      <c r="L4118" s="9">
        <v>-41.678691999999998</v>
      </c>
      <c r="M4118" s="9">
        <v>-41.678691999999998</v>
      </c>
      <c r="N4118" s="9">
        <v>39</v>
      </c>
      <c r="O4118" s="9">
        <v>62.474986999999999</v>
      </c>
      <c r="P4118" s="9">
        <v>0</v>
      </c>
      <c r="Q4118" s="9">
        <v>2.11881056814772E-2</v>
      </c>
      <c r="R4118" s="9">
        <v>0</v>
      </c>
      <c r="S4118" s="9">
        <v>70037300809.449005</v>
      </c>
      <c r="T4118" s="9">
        <v>3511.2563112982002</v>
      </c>
      <c r="U4118" s="9">
        <v>11.577414328547601</v>
      </c>
      <c r="V4118" s="9">
        <v>0</v>
      </c>
      <c r="W4118" s="9">
        <v>11.577414328547601</v>
      </c>
      <c r="X4118" s="9">
        <v>0</v>
      </c>
      <c r="Y4118" s="9">
        <v>0</v>
      </c>
      <c r="Z4118" s="9">
        <v>2.1157404000000001E-2</v>
      </c>
      <c r="AA4118" s="9">
        <v>158.41788</v>
      </c>
      <c r="AB4118" s="9"/>
      <c r="AQ4118" s="9" t="e">
        <f>#REF!-'Processed Potentiostat'!$J$3</f>
        <v>#REF!</v>
      </c>
    </row>
    <row r="4119" spans="1:43" x14ac:dyDescent="0.35">
      <c r="A4119">
        <v>2</v>
      </c>
      <c r="B4119">
        <v>0</v>
      </c>
      <c r="C4119">
        <v>0</v>
      </c>
      <c r="D4119">
        <v>1</v>
      </c>
      <c r="E4119">
        <v>0</v>
      </c>
      <c r="F4119">
        <v>0</v>
      </c>
      <c r="G4119">
        <v>0</v>
      </c>
      <c r="H4119" s="9">
        <v>3512.2563112729399</v>
      </c>
      <c r="I4119" s="9">
        <v>-1.8300242</v>
      </c>
      <c r="J4119" s="9">
        <v>-1.8295364000000001</v>
      </c>
      <c r="K4119" s="9">
        <v>-11.046730999999999</v>
      </c>
      <c r="L4119" s="9">
        <v>-41.690086000000001</v>
      </c>
      <c r="M4119" s="9">
        <v>-41.690086000000001</v>
      </c>
      <c r="N4119" s="9">
        <v>39</v>
      </c>
      <c r="O4119" s="9">
        <v>62.474986999999999</v>
      </c>
      <c r="P4119" s="9">
        <v>0</v>
      </c>
      <c r="Q4119" s="9">
        <v>2.1193896418777902E-2</v>
      </c>
      <c r="R4119" s="9">
        <v>0</v>
      </c>
      <c r="S4119" s="9">
        <v>65515507668.474403</v>
      </c>
      <c r="T4119" s="9">
        <v>3512.2563112729399</v>
      </c>
      <c r="U4119" s="9">
        <v>11.5805791462234</v>
      </c>
      <c r="V4119" s="9">
        <v>0</v>
      </c>
      <c r="W4119" s="9">
        <v>11.5805791462234</v>
      </c>
      <c r="X4119" s="9">
        <v>0</v>
      </c>
      <c r="Y4119" s="9">
        <v>0</v>
      </c>
      <c r="Z4119" s="9">
        <v>2.0210395999999999E-2</v>
      </c>
      <c r="AA4119" s="9">
        <v>165.61789999999999</v>
      </c>
      <c r="AB4119" s="9"/>
      <c r="AQ4119" s="9" t="e">
        <f>#REF!-'Processed Potentiostat'!$J$3</f>
        <v>#REF!</v>
      </c>
    </row>
    <row r="4120" spans="1:43" x14ac:dyDescent="0.35">
      <c r="A4120">
        <v>2</v>
      </c>
      <c r="B4120">
        <v>0</v>
      </c>
      <c r="C4120">
        <v>0</v>
      </c>
      <c r="D4120">
        <v>1</v>
      </c>
      <c r="E4120">
        <v>0</v>
      </c>
      <c r="F4120">
        <v>0</v>
      </c>
      <c r="G4120">
        <v>0</v>
      </c>
      <c r="H4120" s="9">
        <v>3513.2563112476701</v>
      </c>
      <c r="I4120" s="9">
        <v>-1.8298483000000001</v>
      </c>
      <c r="J4120" s="9">
        <v>-1.8310911999999999</v>
      </c>
      <c r="K4120" s="9">
        <v>-9.971489</v>
      </c>
      <c r="L4120" s="9">
        <v>-41.700684000000003</v>
      </c>
      <c r="M4120" s="9">
        <v>-41.700684000000003</v>
      </c>
      <c r="N4120" s="9">
        <v>39</v>
      </c>
      <c r="O4120" s="9">
        <v>62.474986999999999</v>
      </c>
      <c r="P4120" s="9">
        <v>0</v>
      </c>
      <c r="Q4120" s="9">
        <v>2.1199286555558E-2</v>
      </c>
      <c r="R4120" s="9">
        <v>0</v>
      </c>
      <c r="S4120" s="9">
        <v>45406370248.403099</v>
      </c>
      <c r="T4120" s="9">
        <v>3513.2563112476701</v>
      </c>
      <c r="U4120" s="9">
        <v>11.583522836158499</v>
      </c>
      <c r="V4120" s="9">
        <v>0</v>
      </c>
      <c r="W4120" s="9">
        <v>11.583522836158499</v>
      </c>
      <c r="X4120" s="9">
        <v>0</v>
      </c>
      <c r="Y4120" s="9">
        <v>0</v>
      </c>
      <c r="Z4120" s="9">
        <v>1.8258706E-2</v>
      </c>
      <c r="AA4120" s="9">
        <v>183.63267999999999</v>
      </c>
      <c r="AB4120" s="9"/>
      <c r="AQ4120" s="9" t="e">
        <f>#REF!-'Processed Potentiostat'!$J$3</f>
        <v>#REF!</v>
      </c>
    </row>
    <row r="4121" spans="1:43" x14ac:dyDescent="0.35">
      <c r="A4121">
        <v>2</v>
      </c>
      <c r="B4121">
        <v>0</v>
      </c>
      <c r="C4121">
        <v>0</v>
      </c>
      <c r="D4121">
        <v>1</v>
      </c>
      <c r="E4121">
        <v>0</v>
      </c>
      <c r="F4121">
        <v>0</v>
      </c>
      <c r="G4121">
        <v>0</v>
      </c>
      <c r="H4121" s="9">
        <v>3514.2563112224102</v>
      </c>
      <c r="I4121" s="9">
        <v>-1.8299159</v>
      </c>
      <c r="J4121" s="9">
        <v>-1.8304597</v>
      </c>
      <c r="K4121" s="9">
        <v>-11.254973</v>
      </c>
      <c r="L4121" s="9">
        <v>-41.710701</v>
      </c>
      <c r="M4121" s="9">
        <v>-41.710701</v>
      </c>
      <c r="N4121" s="9">
        <v>39</v>
      </c>
      <c r="O4121" s="9">
        <v>62.474986999999999</v>
      </c>
      <c r="P4121" s="9">
        <v>0</v>
      </c>
      <c r="Q4121" s="9">
        <v>2.1204380010563999E-2</v>
      </c>
      <c r="R4121" s="9">
        <v>0</v>
      </c>
      <c r="S4121" s="9">
        <v>145365483489.483</v>
      </c>
      <c r="T4121" s="9">
        <v>3514.2563112224102</v>
      </c>
      <c r="U4121" s="9">
        <v>11.586305789125801</v>
      </c>
      <c r="V4121" s="9">
        <v>0</v>
      </c>
      <c r="W4121" s="9">
        <v>11.586305789125801</v>
      </c>
      <c r="X4121" s="9">
        <v>0</v>
      </c>
      <c r="Y4121" s="9">
        <v>0</v>
      </c>
      <c r="Z4121" s="9">
        <v>2.0601774999999999E-2</v>
      </c>
      <c r="AA4121" s="9">
        <v>162.63564</v>
      </c>
      <c r="AB4121" s="9"/>
      <c r="AQ4121" s="9" t="e">
        <f>#REF!-'Processed Potentiostat'!$J$3</f>
        <v>#REF!</v>
      </c>
    </row>
    <row r="4122" spans="1:43" x14ac:dyDescent="0.35">
      <c r="A4122">
        <v>2</v>
      </c>
      <c r="B4122">
        <v>0</v>
      </c>
      <c r="C4122">
        <v>0</v>
      </c>
      <c r="D4122">
        <v>1</v>
      </c>
      <c r="E4122">
        <v>0</v>
      </c>
      <c r="F4122">
        <v>0</v>
      </c>
      <c r="G4122">
        <v>0</v>
      </c>
      <c r="H4122" s="9">
        <v>3515.2563111971499</v>
      </c>
      <c r="I4122" s="9">
        <v>-1.8299384000000001</v>
      </c>
      <c r="J4122" s="9">
        <v>-1.8302984</v>
      </c>
      <c r="K4122" s="9">
        <v>-10.653184</v>
      </c>
      <c r="L4122" s="9">
        <v>-41.721485000000001</v>
      </c>
      <c r="M4122" s="9">
        <v>-41.721485000000001</v>
      </c>
      <c r="N4122" s="9">
        <v>39</v>
      </c>
      <c r="O4122" s="9">
        <v>62.474986999999999</v>
      </c>
      <c r="P4122" s="9">
        <v>0</v>
      </c>
      <c r="Q4122" s="9">
        <v>2.1209862847016099E-2</v>
      </c>
      <c r="R4122" s="9">
        <v>0</v>
      </c>
      <c r="S4122" s="9">
        <v>332054244163.71399</v>
      </c>
      <c r="T4122" s="9">
        <v>3515.2563111971499</v>
      </c>
      <c r="U4122" s="9">
        <v>11.589301074496699</v>
      </c>
      <c r="V4122" s="9">
        <v>0</v>
      </c>
      <c r="W4122" s="9">
        <v>11.589301074496699</v>
      </c>
      <c r="X4122" s="9">
        <v>0</v>
      </c>
      <c r="Y4122" s="9">
        <v>0</v>
      </c>
      <c r="Z4122" s="9">
        <v>1.9498507000000002E-2</v>
      </c>
      <c r="AA4122" s="9">
        <v>171.80765</v>
      </c>
      <c r="AB4122" s="9"/>
      <c r="AQ4122" s="9" t="e">
        <f>#REF!-'Processed Potentiostat'!$J$3</f>
        <v>#REF!</v>
      </c>
    </row>
    <row r="4123" spans="1:43" x14ac:dyDescent="0.35">
      <c r="A4123">
        <v>2</v>
      </c>
      <c r="B4123">
        <v>0</v>
      </c>
      <c r="C4123">
        <v>0</v>
      </c>
      <c r="D4123">
        <v>1</v>
      </c>
      <c r="E4123">
        <v>0</v>
      </c>
      <c r="F4123">
        <v>0</v>
      </c>
      <c r="G4123">
        <v>0</v>
      </c>
      <c r="H4123" s="9">
        <v>3516.25631117189</v>
      </c>
      <c r="I4123" s="9">
        <v>-1.8300402</v>
      </c>
      <c r="J4123" s="9">
        <v>-1.8294804</v>
      </c>
      <c r="K4123" s="9">
        <v>-9.7847366000000005</v>
      </c>
      <c r="L4123" s="9">
        <v>-41.731681999999999</v>
      </c>
      <c r="M4123" s="9">
        <v>-41.731681999999999</v>
      </c>
      <c r="N4123" s="9">
        <v>39</v>
      </c>
      <c r="O4123" s="9">
        <v>62.474986999999999</v>
      </c>
      <c r="P4123" s="9">
        <v>0</v>
      </c>
      <c r="Q4123" s="9">
        <v>2.1215044690598799E-2</v>
      </c>
      <c r="R4123" s="9">
        <v>0</v>
      </c>
      <c r="S4123" s="9">
        <v>60273884201.248398</v>
      </c>
      <c r="T4123" s="9">
        <v>3516.25631117189</v>
      </c>
      <c r="U4123" s="9">
        <v>11.5921338214096</v>
      </c>
      <c r="V4123" s="9">
        <v>0</v>
      </c>
      <c r="W4123" s="9">
        <v>11.5921338214096</v>
      </c>
      <c r="X4123" s="9">
        <v>0</v>
      </c>
      <c r="Y4123" s="9">
        <v>0</v>
      </c>
      <c r="Z4123" s="9">
        <v>1.7900985000000001E-2</v>
      </c>
      <c r="AA4123" s="9">
        <v>186.97289000000001</v>
      </c>
      <c r="AB4123" s="9"/>
      <c r="AQ4123" s="9" t="e">
        <f>#REF!-'Processed Potentiostat'!$J$3</f>
        <v>#REF!</v>
      </c>
    </row>
    <row r="4124" spans="1:43" x14ac:dyDescent="0.35">
      <c r="A4124">
        <v>2</v>
      </c>
      <c r="B4124">
        <v>0</v>
      </c>
      <c r="C4124">
        <v>0</v>
      </c>
      <c r="D4124">
        <v>1</v>
      </c>
      <c r="E4124">
        <v>0</v>
      </c>
      <c r="F4124">
        <v>0</v>
      </c>
      <c r="G4124">
        <v>0</v>
      </c>
      <c r="H4124" s="9">
        <v>3517.2563111466302</v>
      </c>
      <c r="I4124" s="9">
        <v>-1.8298661000000001</v>
      </c>
      <c r="J4124" s="9">
        <v>-1.8304962</v>
      </c>
      <c r="K4124" s="9">
        <v>-11.626991</v>
      </c>
      <c r="L4124" s="9">
        <v>-41.743053000000003</v>
      </c>
      <c r="M4124" s="9">
        <v>-41.743053000000003</v>
      </c>
      <c r="N4124" s="9">
        <v>39</v>
      </c>
      <c r="O4124" s="9">
        <v>62.474986999999999</v>
      </c>
      <c r="P4124" s="9">
        <v>0</v>
      </c>
      <c r="Q4124" s="9">
        <v>2.1220826827673001E-2</v>
      </c>
      <c r="R4124" s="9">
        <v>0</v>
      </c>
      <c r="S4124" s="9">
        <v>129069709209.007</v>
      </c>
      <c r="T4124" s="9">
        <v>3517.2563111466302</v>
      </c>
      <c r="U4124" s="9">
        <v>11.5952929219947</v>
      </c>
      <c r="V4124" s="9">
        <v>0</v>
      </c>
      <c r="W4124" s="9">
        <v>11.5952929219947</v>
      </c>
      <c r="X4124" s="9">
        <v>0</v>
      </c>
      <c r="Y4124" s="9">
        <v>0</v>
      </c>
      <c r="Z4124" s="9">
        <v>2.1283163000000001E-2</v>
      </c>
      <c r="AA4124" s="9">
        <v>157.43507</v>
      </c>
      <c r="AB4124" s="9"/>
      <c r="AQ4124" s="9" t="e">
        <f>#REF!-'Processed Potentiostat'!$J$3</f>
        <v>#REF!</v>
      </c>
    </row>
    <row r="4125" spans="1:43" x14ac:dyDescent="0.35">
      <c r="A4125">
        <v>2</v>
      </c>
      <c r="B4125">
        <v>0</v>
      </c>
      <c r="C4125">
        <v>0</v>
      </c>
      <c r="D4125">
        <v>1</v>
      </c>
      <c r="E4125">
        <v>0</v>
      </c>
      <c r="F4125">
        <v>0</v>
      </c>
      <c r="G4125">
        <v>0</v>
      </c>
      <c r="H4125" s="9">
        <v>3518.2563111213599</v>
      </c>
      <c r="I4125" s="9">
        <v>-1.830025</v>
      </c>
      <c r="J4125" s="9">
        <v>-1.8293221</v>
      </c>
      <c r="K4125" s="9">
        <v>-10.406150999999999</v>
      </c>
      <c r="L4125" s="9">
        <v>-41.754513000000003</v>
      </c>
      <c r="M4125" s="9">
        <v>-41.754513000000003</v>
      </c>
      <c r="N4125" s="9">
        <v>39</v>
      </c>
      <c r="O4125" s="9">
        <v>62.474986999999999</v>
      </c>
      <c r="P4125" s="9">
        <v>0</v>
      </c>
      <c r="Q4125" s="9">
        <v>2.1226649839693801E-2</v>
      </c>
      <c r="R4125" s="9">
        <v>0</v>
      </c>
      <c r="S4125" s="9">
        <v>49083834555.606201</v>
      </c>
      <c r="T4125" s="9">
        <v>3518.2563111213599</v>
      </c>
      <c r="U4125" s="9">
        <v>11.598475886345099</v>
      </c>
      <c r="V4125" s="9">
        <v>0</v>
      </c>
      <c r="W4125" s="9">
        <v>11.598475886345099</v>
      </c>
      <c r="X4125" s="9">
        <v>0</v>
      </c>
      <c r="Y4125" s="9">
        <v>0</v>
      </c>
      <c r="Z4125" s="9">
        <v>1.9036201999999999E-2</v>
      </c>
      <c r="AA4125" s="9">
        <v>175.79239000000001</v>
      </c>
      <c r="AB4125" s="9"/>
      <c r="AQ4125" s="9" t="e">
        <f>#REF!-'Processed Potentiostat'!$J$3</f>
        <v>#REF!</v>
      </c>
    </row>
    <row r="4126" spans="1:43" x14ac:dyDescent="0.35">
      <c r="A4126">
        <v>2</v>
      </c>
      <c r="B4126">
        <v>0</v>
      </c>
      <c r="C4126">
        <v>0</v>
      </c>
      <c r="D4126">
        <v>1</v>
      </c>
      <c r="E4126">
        <v>0</v>
      </c>
      <c r="F4126">
        <v>0</v>
      </c>
      <c r="G4126">
        <v>0</v>
      </c>
      <c r="H4126" s="9">
        <v>3519.2563110961</v>
      </c>
      <c r="I4126" s="9">
        <v>-1.8299335999999999</v>
      </c>
      <c r="J4126" s="9">
        <v>-1.8305477999999999</v>
      </c>
      <c r="K4126" s="9">
        <v>-9.5060377000000003</v>
      </c>
      <c r="L4126" s="9">
        <v>-41.764271000000001</v>
      </c>
      <c r="M4126" s="9">
        <v>-41.764271000000001</v>
      </c>
      <c r="N4126" s="9">
        <v>39</v>
      </c>
      <c r="O4126" s="9">
        <v>62.474986999999999</v>
      </c>
      <c r="P4126" s="9">
        <v>0</v>
      </c>
      <c r="Q4126" s="9">
        <v>2.1231611638994299E-2</v>
      </c>
      <c r="R4126" s="9">
        <v>0</v>
      </c>
      <c r="S4126" s="9">
        <v>111361761982.04401</v>
      </c>
      <c r="T4126" s="9">
        <v>3519.2563110961</v>
      </c>
      <c r="U4126" s="9">
        <v>11.601186566734</v>
      </c>
      <c r="V4126" s="9">
        <v>0</v>
      </c>
      <c r="W4126" s="9">
        <v>11.601186566734</v>
      </c>
      <c r="X4126" s="9">
        <v>0</v>
      </c>
      <c r="Y4126" s="9">
        <v>0</v>
      </c>
      <c r="Z4126" s="9">
        <v>1.7401256E-2</v>
      </c>
      <c r="AA4126" s="9">
        <v>192.56685999999999</v>
      </c>
      <c r="AB4126" s="9"/>
      <c r="AQ4126" s="9" t="e">
        <f>#REF!-'Processed Potentiostat'!$J$3</f>
        <v>#REF!</v>
      </c>
    </row>
    <row r="4127" spans="1:43" x14ac:dyDescent="0.35">
      <c r="A4127">
        <v>2</v>
      </c>
      <c r="B4127">
        <v>0</v>
      </c>
      <c r="C4127">
        <v>0</v>
      </c>
      <c r="D4127">
        <v>1</v>
      </c>
      <c r="E4127">
        <v>0</v>
      </c>
      <c r="F4127">
        <v>0</v>
      </c>
      <c r="G4127">
        <v>0</v>
      </c>
      <c r="H4127" s="9">
        <v>3519.9607110783099</v>
      </c>
      <c r="I4127" s="9">
        <v>-1.8298718</v>
      </c>
      <c r="J4127" s="9">
        <v>-1.8303179000000001</v>
      </c>
      <c r="K4127" s="9">
        <v>-14.552413</v>
      </c>
      <c r="L4127" s="9">
        <v>-41.772227999999998</v>
      </c>
      <c r="M4127" s="9">
        <v>-41.772227999999998</v>
      </c>
      <c r="N4127" s="9">
        <v>39</v>
      </c>
      <c r="O4127" s="9">
        <v>62.474986999999999</v>
      </c>
      <c r="P4127" s="9">
        <v>0</v>
      </c>
      <c r="Q4127" s="9">
        <v>2.12356573829846E-2</v>
      </c>
      <c r="R4127" s="9">
        <v>0</v>
      </c>
      <c r="S4127" s="9">
        <v>287930028419.50098</v>
      </c>
      <c r="T4127" s="9">
        <v>3519.9607110783099</v>
      </c>
      <c r="U4127" s="9">
        <v>11.603396620569301</v>
      </c>
      <c r="V4127" s="9">
        <v>0</v>
      </c>
      <c r="W4127" s="9">
        <v>11.603396620569301</v>
      </c>
      <c r="X4127" s="9">
        <v>0</v>
      </c>
      <c r="Y4127" s="9">
        <v>0</v>
      </c>
      <c r="Z4127" s="9">
        <v>2.6635540999999999E-2</v>
      </c>
      <c r="AA4127" s="9">
        <v>125.77419</v>
      </c>
      <c r="AB4127" s="9"/>
      <c r="AQ4127" s="9" t="e">
        <f>#REF!-'Processed Potentiostat'!$J$3</f>
        <v>#REF!</v>
      </c>
    </row>
    <row r="4128" spans="1:43" x14ac:dyDescent="0.35">
      <c r="A4128">
        <v>2</v>
      </c>
      <c r="B4128">
        <v>0</v>
      </c>
      <c r="C4128">
        <v>0</v>
      </c>
      <c r="D4128">
        <v>1</v>
      </c>
      <c r="E4128">
        <v>0</v>
      </c>
      <c r="F4128">
        <v>0</v>
      </c>
      <c r="G4128">
        <v>0</v>
      </c>
      <c r="H4128" s="9">
        <v>3520.9607110530401</v>
      </c>
      <c r="I4128" s="9">
        <v>-1.8299426000000001</v>
      </c>
      <c r="J4128" s="9">
        <v>-1.8301452</v>
      </c>
      <c r="K4128" s="9">
        <v>-12.820853</v>
      </c>
      <c r="L4128" s="9">
        <v>-41.786377000000002</v>
      </c>
      <c r="M4128" s="9">
        <v>-41.786377000000002</v>
      </c>
      <c r="N4128" s="9">
        <v>39</v>
      </c>
      <c r="O4128" s="9">
        <v>62.474986999999999</v>
      </c>
      <c r="P4128" s="9">
        <v>0</v>
      </c>
      <c r="Q4128" s="9">
        <v>2.1242850215819599E-2</v>
      </c>
      <c r="R4128" s="9">
        <v>0</v>
      </c>
      <c r="S4128" s="9">
        <v>1517443901259.1299</v>
      </c>
      <c r="T4128" s="9">
        <v>3520.9607110530401</v>
      </c>
      <c r="U4128" s="9">
        <v>11.6073271033121</v>
      </c>
      <c r="V4128" s="9">
        <v>0</v>
      </c>
      <c r="W4128" s="9">
        <v>11.6073271033121</v>
      </c>
      <c r="X4128" s="9">
        <v>0</v>
      </c>
      <c r="Y4128" s="9">
        <v>0</v>
      </c>
      <c r="Z4128" s="9">
        <v>2.3464024E-2</v>
      </c>
      <c r="AA4128" s="9">
        <v>142.74753999999999</v>
      </c>
      <c r="AB4128" s="9"/>
      <c r="AQ4128" s="9" t="e">
        <f>#REF!-'Processed Potentiostat'!$J$3</f>
        <v>#REF!</v>
      </c>
    </row>
    <row r="4129" spans="1:43" x14ac:dyDescent="0.35">
      <c r="A4129">
        <v>2</v>
      </c>
      <c r="B4129">
        <v>0</v>
      </c>
      <c r="C4129">
        <v>0</v>
      </c>
      <c r="D4129">
        <v>1</v>
      </c>
      <c r="E4129">
        <v>0</v>
      </c>
      <c r="F4129">
        <v>0</v>
      </c>
      <c r="G4129">
        <v>0</v>
      </c>
      <c r="H4129" s="9">
        <v>3521.9607110277798</v>
      </c>
      <c r="I4129" s="9">
        <v>-1.8299208</v>
      </c>
      <c r="J4129" s="9">
        <v>-1.8297858</v>
      </c>
      <c r="K4129" s="9">
        <v>-14.289033</v>
      </c>
      <c r="L4129" s="9">
        <v>-41.799098999999998</v>
      </c>
      <c r="M4129" s="9">
        <v>-41.799098999999998</v>
      </c>
      <c r="N4129" s="9">
        <v>39</v>
      </c>
      <c r="O4129" s="9">
        <v>62.474986999999999</v>
      </c>
      <c r="P4129" s="9">
        <v>0</v>
      </c>
      <c r="Q4129" s="9">
        <v>2.12493164834291E-2</v>
      </c>
      <c r="R4129" s="9">
        <v>0</v>
      </c>
      <c r="S4129" s="9">
        <v>108021026356.496</v>
      </c>
      <c r="T4129" s="9">
        <v>3521.9607110277798</v>
      </c>
      <c r="U4129" s="9">
        <v>11.6108606773346</v>
      </c>
      <c r="V4129" s="9">
        <v>0</v>
      </c>
      <c r="W4129" s="9">
        <v>11.6108606773346</v>
      </c>
      <c r="X4129" s="9">
        <v>0</v>
      </c>
      <c r="Y4129" s="9">
        <v>0</v>
      </c>
      <c r="Z4129" s="9">
        <v>2.6145870000000002E-2</v>
      </c>
      <c r="AA4129" s="9">
        <v>128.05527000000001</v>
      </c>
      <c r="AB4129" s="9"/>
      <c r="AQ4129" s="9" t="e">
        <f>#REF!-'Processed Potentiostat'!$J$3</f>
        <v>#REF!</v>
      </c>
    </row>
    <row r="4130" spans="1:43" x14ac:dyDescent="0.35">
      <c r="A4130">
        <v>2</v>
      </c>
      <c r="B4130">
        <v>0</v>
      </c>
      <c r="C4130">
        <v>0</v>
      </c>
      <c r="D4130">
        <v>1</v>
      </c>
      <c r="E4130">
        <v>0</v>
      </c>
      <c r="F4130">
        <v>0</v>
      </c>
      <c r="G4130">
        <v>0</v>
      </c>
      <c r="H4130" s="9">
        <v>3522.9607110025199</v>
      </c>
      <c r="I4130" s="9">
        <v>-1.8298585000000001</v>
      </c>
      <c r="J4130" s="9">
        <v>-1.8296573</v>
      </c>
      <c r="K4130" s="9">
        <v>-13.126493</v>
      </c>
      <c r="L4130" s="9">
        <v>-41.813259000000002</v>
      </c>
      <c r="M4130" s="9">
        <v>-41.813259000000002</v>
      </c>
      <c r="N4130" s="9">
        <v>39</v>
      </c>
      <c r="O4130" s="9">
        <v>62.474986999999999</v>
      </c>
      <c r="P4130" s="9">
        <v>0</v>
      </c>
      <c r="Q4130" s="9">
        <v>2.12565132149517E-2</v>
      </c>
      <c r="R4130" s="9">
        <v>0</v>
      </c>
      <c r="S4130" s="9">
        <v>81118189810.317795</v>
      </c>
      <c r="T4130" s="9">
        <v>3522.9607110025199</v>
      </c>
      <c r="U4130" s="9">
        <v>11.6147946231833</v>
      </c>
      <c r="V4130" s="9">
        <v>0</v>
      </c>
      <c r="W4130" s="9">
        <v>11.6147946231833</v>
      </c>
      <c r="X4130" s="9">
        <v>0</v>
      </c>
      <c r="Y4130" s="9">
        <v>0</v>
      </c>
      <c r="Z4130" s="9">
        <v>2.4016984000000002E-2</v>
      </c>
      <c r="AA4130" s="9">
        <v>139.38660999999999</v>
      </c>
      <c r="AB4130" s="9"/>
      <c r="AQ4130" s="9" t="e">
        <f>#REF!-'Processed Potentiostat'!$J$3</f>
        <v>#REF!</v>
      </c>
    </row>
    <row r="4131" spans="1:43" x14ac:dyDescent="0.35">
      <c r="A4131">
        <v>2</v>
      </c>
      <c r="B4131">
        <v>0</v>
      </c>
      <c r="C4131">
        <v>0</v>
      </c>
      <c r="D4131">
        <v>1</v>
      </c>
      <c r="E4131">
        <v>0</v>
      </c>
      <c r="F4131">
        <v>0</v>
      </c>
      <c r="G4131">
        <v>0</v>
      </c>
      <c r="H4131" s="9">
        <v>3523.9607109772601</v>
      </c>
      <c r="I4131" s="9">
        <v>-1.8299273</v>
      </c>
      <c r="J4131" s="9">
        <v>-1.8298737</v>
      </c>
      <c r="K4131" s="9">
        <v>-11.515649</v>
      </c>
      <c r="L4131" s="9">
        <v>-41.825355999999999</v>
      </c>
      <c r="M4131" s="9">
        <v>-41.825355999999999</v>
      </c>
      <c r="N4131" s="9">
        <v>39</v>
      </c>
      <c r="O4131" s="9">
        <v>62.474986999999999</v>
      </c>
      <c r="P4131" s="9">
        <v>0</v>
      </c>
      <c r="Q4131" s="9">
        <v>2.1262661796395799E-2</v>
      </c>
      <c r="R4131" s="9">
        <v>0</v>
      </c>
      <c r="S4131" s="9">
        <v>139839181584.00601</v>
      </c>
      <c r="T4131" s="9">
        <v>3523.9607109772601</v>
      </c>
      <c r="U4131" s="9">
        <v>11.6181541348256</v>
      </c>
      <c r="V4131" s="9">
        <v>0</v>
      </c>
      <c r="W4131" s="9">
        <v>11.6181541348256</v>
      </c>
      <c r="X4131" s="9">
        <v>0</v>
      </c>
      <c r="Y4131" s="9">
        <v>0</v>
      </c>
      <c r="Z4131" s="9">
        <v>2.1072183000000001E-2</v>
      </c>
      <c r="AA4131" s="9">
        <v>158.90321</v>
      </c>
      <c r="AB4131" s="9"/>
      <c r="AQ4131" s="9" t="e">
        <f>#REF!-'Processed Potentiostat'!$J$3</f>
        <v>#REF!</v>
      </c>
    </row>
    <row r="4132" spans="1:43" x14ac:dyDescent="0.35">
      <c r="A4132">
        <v>2</v>
      </c>
      <c r="B4132">
        <v>0</v>
      </c>
      <c r="C4132">
        <v>0</v>
      </c>
      <c r="D4132">
        <v>1</v>
      </c>
      <c r="E4132">
        <v>0</v>
      </c>
      <c r="F4132">
        <v>0</v>
      </c>
      <c r="G4132">
        <v>0</v>
      </c>
      <c r="H4132" s="9">
        <v>3524.9607109520002</v>
      </c>
      <c r="I4132" s="9">
        <v>-1.8299848000000001</v>
      </c>
      <c r="J4132" s="9">
        <v>-1.8309301</v>
      </c>
      <c r="K4132" s="9">
        <v>-10.450352000000001</v>
      </c>
      <c r="L4132" s="9">
        <v>-41.836182000000001</v>
      </c>
      <c r="M4132" s="9">
        <v>-41.836182000000001</v>
      </c>
      <c r="N4132" s="9">
        <v>39</v>
      </c>
      <c r="O4132" s="9">
        <v>62.474986999999999</v>
      </c>
      <c r="P4132" s="9">
        <v>0</v>
      </c>
      <c r="Q4132" s="9">
        <v>2.12681678664936E-2</v>
      </c>
      <c r="R4132" s="9">
        <v>0</v>
      </c>
      <c r="S4132" s="9">
        <v>55241197069.550697</v>
      </c>
      <c r="T4132" s="9">
        <v>3524.9607109520002</v>
      </c>
      <c r="U4132" s="9">
        <v>11.6211614669315</v>
      </c>
      <c r="V4132" s="9">
        <v>0</v>
      </c>
      <c r="W4132" s="9">
        <v>11.6211614669315</v>
      </c>
      <c r="X4132" s="9">
        <v>0</v>
      </c>
      <c r="Y4132" s="9">
        <v>0</v>
      </c>
      <c r="Z4132" s="9">
        <v>1.9133864E-2</v>
      </c>
      <c r="AA4132" s="9">
        <v>175.20273</v>
      </c>
      <c r="AB4132" s="9"/>
      <c r="AQ4132" s="9" t="e">
        <f>#REF!-'Processed Potentiostat'!$J$3</f>
        <v>#REF!</v>
      </c>
    </row>
    <row r="4133" spans="1:43" x14ac:dyDescent="0.35">
      <c r="A4133">
        <v>2</v>
      </c>
      <c r="B4133">
        <v>0</v>
      </c>
      <c r="C4133">
        <v>0</v>
      </c>
      <c r="D4133">
        <v>1</v>
      </c>
      <c r="E4133">
        <v>0</v>
      </c>
      <c r="F4133">
        <v>0</v>
      </c>
      <c r="G4133">
        <v>0</v>
      </c>
      <c r="H4133" s="9">
        <v>3525.01371095066</v>
      </c>
      <c r="I4133" s="9">
        <v>-1.8300091000000001</v>
      </c>
      <c r="J4133" s="9">
        <v>-1.8294668999999999</v>
      </c>
      <c r="K4133" s="9">
        <v>-15.478513</v>
      </c>
      <c r="L4133" s="9">
        <v>-41.836776999999998</v>
      </c>
      <c r="M4133" s="9">
        <v>-41.836776999999998</v>
      </c>
      <c r="N4133" s="9">
        <v>39</v>
      </c>
      <c r="O4133" s="9">
        <v>62.474986999999999</v>
      </c>
      <c r="P4133" s="9">
        <v>0</v>
      </c>
      <c r="Q4133" s="9">
        <v>2.12684702838698E-2</v>
      </c>
      <c r="R4133" s="9">
        <v>0</v>
      </c>
      <c r="S4133" s="9">
        <v>59272476507.553398</v>
      </c>
      <c r="T4133" s="9">
        <v>3525.01371095066</v>
      </c>
      <c r="U4133" s="9">
        <v>11.621327314152399</v>
      </c>
      <c r="V4133" s="9">
        <v>0</v>
      </c>
      <c r="W4133" s="9">
        <v>11.621327314152399</v>
      </c>
      <c r="X4133" s="9">
        <v>0</v>
      </c>
      <c r="Y4133" s="9">
        <v>0</v>
      </c>
      <c r="Z4133" s="9">
        <v>2.8317426999999999E-2</v>
      </c>
      <c r="AA4133" s="9">
        <v>118.19398</v>
      </c>
      <c r="AB4133" s="9"/>
      <c r="AQ4133" s="9" t="e">
        <f>#REF!-'Processed Potentiostat'!$J$3</f>
        <v>#REF!</v>
      </c>
    </row>
    <row r="4134" spans="1:43" x14ac:dyDescent="0.35">
      <c r="A4134">
        <v>2</v>
      </c>
      <c r="B4134">
        <v>0</v>
      </c>
      <c r="C4134">
        <v>0</v>
      </c>
      <c r="D4134">
        <v>1</v>
      </c>
      <c r="E4134">
        <v>0</v>
      </c>
      <c r="F4134">
        <v>0</v>
      </c>
      <c r="G4134">
        <v>0</v>
      </c>
      <c r="H4134" s="9">
        <v>3526.0137109253901</v>
      </c>
      <c r="I4134" s="9">
        <v>-1.8298839</v>
      </c>
      <c r="J4134" s="9">
        <v>-1.8293267</v>
      </c>
      <c r="K4134" s="9">
        <v>-11.871624000000001</v>
      </c>
      <c r="L4134" s="9">
        <v>-41.849666999999997</v>
      </c>
      <c r="M4134" s="9">
        <v>-41.849666999999997</v>
      </c>
      <c r="N4134" s="9">
        <v>39</v>
      </c>
      <c r="O4134" s="9">
        <v>62.474986999999999</v>
      </c>
      <c r="P4134" s="9">
        <v>0</v>
      </c>
      <c r="Q4134" s="9">
        <v>2.1275020219829899E-2</v>
      </c>
      <c r="R4134" s="9">
        <v>0</v>
      </c>
      <c r="S4134" s="9">
        <v>49466035267.2248</v>
      </c>
      <c r="T4134" s="9">
        <v>3526.0137109253901</v>
      </c>
      <c r="U4134" s="9">
        <v>11.624907529734701</v>
      </c>
      <c r="V4134" s="9">
        <v>0</v>
      </c>
      <c r="W4134" s="9">
        <v>11.624907529734701</v>
      </c>
      <c r="X4134" s="9">
        <v>0</v>
      </c>
      <c r="Y4134" s="9">
        <v>0</v>
      </c>
      <c r="Z4134" s="9">
        <v>2.1717079E-2</v>
      </c>
      <c r="AA4134" s="9">
        <v>154.09237999999999</v>
      </c>
      <c r="AB4134" s="9"/>
      <c r="AQ4134" s="9" t="e">
        <f>#REF!-'Processed Potentiostat'!$J$3</f>
        <v>#REF!</v>
      </c>
    </row>
    <row r="4135" spans="1:43" x14ac:dyDescent="0.35">
      <c r="A4135">
        <v>2</v>
      </c>
      <c r="B4135">
        <v>0</v>
      </c>
      <c r="C4135">
        <v>0</v>
      </c>
      <c r="D4135">
        <v>1</v>
      </c>
      <c r="E4135">
        <v>0</v>
      </c>
      <c r="F4135">
        <v>0</v>
      </c>
      <c r="G4135">
        <v>0</v>
      </c>
      <c r="H4135" s="9">
        <v>3527.0137109001298</v>
      </c>
      <c r="I4135" s="9">
        <v>-1.8299806999999999</v>
      </c>
      <c r="J4135" s="9">
        <v>-1.8308873999999999</v>
      </c>
      <c r="K4135" s="9">
        <v>-9.4627131999999996</v>
      </c>
      <c r="L4135" s="9">
        <v>-41.860821000000001</v>
      </c>
      <c r="M4135" s="9">
        <v>-41.860821000000001</v>
      </c>
      <c r="N4135" s="9">
        <v>39</v>
      </c>
      <c r="O4135" s="9">
        <v>62.474986999999999</v>
      </c>
      <c r="P4135" s="9">
        <v>0</v>
      </c>
      <c r="Q4135" s="9">
        <v>2.1280693008307299E-2</v>
      </c>
      <c r="R4135" s="9">
        <v>0</v>
      </c>
      <c r="S4135" s="9">
        <v>58574483473.364601</v>
      </c>
      <c r="T4135" s="9">
        <v>3527.0137109001298</v>
      </c>
      <c r="U4135" s="9">
        <v>11.6280061808831</v>
      </c>
      <c r="V4135" s="9">
        <v>0</v>
      </c>
      <c r="W4135" s="9">
        <v>11.6280061808831</v>
      </c>
      <c r="X4135" s="9">
        <v>0</v>
      </c>
      <c r="Y4135" s="9">
        <v>0</v>
      </c>
      <c r="Z4135" s="9">
        <v>1.7325163000000001E-2</v>
      </c>
      <c r="AA4135" s="9">
        <v>193.48441</v>
      </c>
      <c r="AB4135" s="9"/>
      <c r="AQ4135" s="9" t="e">
        <f>#REF!-'Processed Potentiostat'!$J$3</f>
        <v>#REF!</v>
      </c>
    </row>
    <row r="4136" spans="1:43" x14ac:dyDescent="0.35">
      <c r="A4136">
        <v>2</v>
      </c>
      <c r="B4136">
        <v>0</v>
      </c>
      <c r="C4136">
        <v>0</v>
      </c>
      <c r="D4136">
        <v>1</v>
      </c>
      <c r="E4136">
        <v>0</v>
      </c>
      <c r="F4136">
        <v>0</v>
      </c>
      <c r="G4136">
        <v>0</v>
      </c>
      <c r="H4136" s="9">
        <v>3528.01371087487</v>
      </c>
      <c r="I4136" s="9">
        <v>-1.8299711000000001</v>
      </c>
      <c r="J4136" s="9">
        <v>-1.8304762999999999</v>
      </c>
      <c r="K4136" s="9">
        <v>-8.6739426000000002</v>
      </c>
      <c r="L4136" s="9">
        <v>-41.869903999999998</v>
      </c>
      <c r="M4136" s="9">
        <v>-41.869903999999998</v>
      </c>
      <c r="N4136" s="9">
        <v>39</v>
      </c>
      <c r="O4136" s="9">
        <v>62.474986999999999</v>
      </c>
      <c r="P4136" s="9">
        <v>0</v>
      </c>
      <c r="Q4136" s="9">
        <v>2.1285311297017401E-2</v>
      </c>
      <c r="R4136" s="9">
        <v>0</v>
      </c>
      <c r="S4136" s="9">
        <v>137953731985.427</v>
      </c>
      <c r="T4136" s="9">
        <v>3528.01371087487</v>
      </c>
      <c r="U4136" s="9">
        <v>11.630528557131599</v>
      </c>
      <c r="V4136" s="9">
        <v>0</v>
      </c>
      <c r="W4136" s="9">
        <v>11.630528557131599</v>
      </c>
      <c r="X4136" s="9">
        <v>0</v>
      </c>
      <c r="Y4136" s="9">
        <v>0</v>
      </c>
      <c r="Z4136" s="9">
        <v>1.5877446E-2</v>
      </c>
      <c r="AA4136" s="9">
        <v>211.03163000000001</v>
      </c>
      <c r="AB4136" s="9"/>
      <c r="AQ4136" s="9" t="e">
        <f>#REF!-'Processed Potentiostat'!$J$3</f>
        <v>#REF!</v>
      </c>
    </row>
    <row r="4137" spans="1:43" x14ac:dyDescent="0.35">
      <c r="A4137">
        <v>2</v>
      </c>
      <c r="B4137">
        <v>0</v>
      </c>
      <c r="C4137">
        <v>0</v>
      </c>
      <c r="D4137">
        <v>1</v>
      </c>
      <c r="E4137">
        <v>0</v>
      </c>
      <c r="F4137">
        <v>0</v>
      </c>
      <c r="G4137">
        <v>0</v>
      </c>
      <c r="H4137" s="9">
        <v>3529.0137108496101</v>
      </c>
      <c r="I4137" s="9">
        <v>-1.8299251000000001</v>
      </c>
      <c r="J4137" s="9">
        <v>-1.8308546999999999</v>
      </c>
      <c r="K4137" s="9">
        <v>-8.5592851999999997</v>
      </c>
      <c r="L4137" s="9">
        <v>-41.878642999999997</v>
      </c>
      <c r="M4137" s="9">
        <v>-41.878642999999997</v>
      </c>
      <c r="N4137" s="9">
        <v>39</v>
      </c>
      <c r="O4137" s="9">
        <v>62.474986999999999</v>
      </c>
      <c r="P4137" s="9">
        <v>0</v>
      </c>
      <c r="Q4137" s="9">
        <v>2.1289755936449099E-2</v>
      </c>
      <c r="R4137" s="9">
        <v>0</v>
      </c>
      <c r="S4137" s="9">
        <v>61416699978.5233</v>
      </c>
      <c r="T4137" s="9">
        <v>3529.0137108496101</v>
      </c>
      <c r="U4137" s="9">
        <v>11.632956527244801</v>
      </c>
      <c r="V4137" s="9">
        <v>0</v>
      </c>
      <c r="W4137" s="9">
        <v>11.632956527244801</v>
      </c>
      <c r="X4137" s="9">
        <v>0</v>
      </c>
      <c r="Y4137" s="9">
        <v>0</v>
      </c>
      <c r="Z4137" s="9">
        <v>1.5670805999999999E-2</v>
      </c>
      <c r="AA4137" s="9">
        <v>213.90276</v>
      </c>
      <c r="AB4137" s="9"/>
      <c r="AQ4137" s="9" t="e">
        <f>#REF!-'Processed Potentiostat'!$J$3</f>
        <v>#REF!</v>
      </c>
    </row>
    <row r="4138" spans="1:43" x14ac:dyDescent="0.35">
      <c r="A4138">
        <v>2</v>
      </c>
      <c r="B4138">
        <v>0</v>
      </c>
      <c r="C4138">
        <v>0</v>
      </c>
      <c r="D4138">
        <v>1</v>
      </c>
      <c r="E4138">
        <v>0</v>
      </c>
      <c r="F4138">
        <v>0</v>
      </c>
      <c r="G4138">
        <v>0</v>
      </c>
      <c r="H4138" s="9">
        <v>3529.0601108484402</v>
      </c>
      <c r="I4138" s="9">
        <v>-1.8299635999999999</v>
      </c>
      <c r="J4138" s="9">
        <v>-1.8296285999999999</v>
      </c>
      <c r="K4138" s="9">
        <v>-13.55982</v>
      </c>
      <c r="L4138" s="9">
        <v>-41.879111999999999</v>
      </c>
      <c r="M4138" s="9">
        <v>-41.879111999999999</v>
      </c>
      <c r="N4138" s="9">
        <v>39</v>
      </c>
      <c r="O4138" s="9">
        <v>62.474986999999999</v>
      </c>
      <c r="P4138" s="9">
        <v>0</v>
      </c>
      <c r="Q4138" s="9">
        <v>2.1289994401987301E-2</v>
      </c>
      <c r="R4138" s="9">
        <v>0</v>
      </c>
      <c r="S4138" s="9">
        <v>76956725146.870102</v>
      </c>
      <c r="T4138" s="9">
        <v>3529.0601108484402</v>
      </c>
      <c r="U4138" s="9">
        <v>11.633086545449499</v>
      </c>
      <c r="V4138" s="9">
        <v>0</v>
      </c>
      <c r="W4138" s="9">
        <v>11.633086545449499</v>
      </c>
      <c r="X4138" s="9">
        <v>0</v>
      </c>
      <c r="Y4138" s="9">
        <v>0</v>
      </c>
      <c r="Z4138" s="9">
        <v>2.4809435000000001E-2</v>
      </c>
      <c r="AA4138" s="9">
        <v>134.93015</v>
      </c>
      <c r="AB4138" s="9"/>
      <c r="AQ4138" s="9" t="e">
        <f>#REF!-'Processed Potentiostat'!$J$3</f>
        <v>#REF!</v>
      </c>
    </row>
    <row r="4139" spans="1:43" x14ac:dyDescent="0.35">
      <c r="A4139">
        <v>2</v>
      </c>
      <c r="B4139">
        <v>0</v>
      </c>
      <c r="C4139">
        <v>0</v>
      </c>
      <c r="D4139">
        <v>1</v>
      </c>
      <c r="E4139">
        <v>0</v>
      </c>
      <c r="F4139">
        <v>0</v>
      </c>
      <c r="G4139">
        <v>0</v>
      </c>
      <c r="H4139" s="9">
        <v>3530.0601108231699</v>
      </c>
      <c r="I4139" s="9">
        <v>-1.8298359</v>
      </c>
      <c r="J4139" s="9">
        <v>-1.8296711000000001</v>
      </c>
      <c r="K4139" s="9">
        <v>-14.407615</v>
      </c>
      <c r="L4139" s="9">
        <v>-41.893329999999999</v>
      </c>
      <c r="M4139" s="9">
        <v>-41.893329999999999</v>
      </c>
      <c r="N4139" s="9">
        <v>39</v>
      </c>
      <c r="O4139" s="9">
        <v>62.474986999999999</v>
      </c>
      <c r="P4139" s="9">
        <v>0</v>
      </c>
      <c r="Q4139" s="9">
        <v>2.1297220269741401E-2</v>
      </c>
      <c r="R4139" s="9">
        <v>0</v>
      </c>
      <c r="S4139" s="9">
        <v>83513955461.977097</v>
      </c>
      <c r="T4139" s="9">
        <v>3530.0601108231699</v>
      </c>
      <c r="U4139" s="9">
        <v>11.637036157449</v>
      </c>
      <c r="V4139" s="9">
        <v>0</v>
      </c>
      <c r="W4139" s="9">
        <v>11.637036157449</v>
      </c>
      <c r="X4139" s="9">
        <v>0</v>
      </c>
      <c r="Y4139" s="9">
        <v>0</v>
      </c>
      <c r="Z4139" s="9">
        <v>2.6361196999999999E-2</v>
      </c>
      <c r="AA4139" s="9">
        <v>126.99334</v>
      </c>
      <c r="AB4139" s="9"/>
      <c r="AQ4139" s="9" t="e">
        <f>#REF!-'Processed Potentiostat'!$J$3</f>
        <v>#REF!</v>
      </c>
    </row>
    <row r="4140" spans="1:43" x14ac:dyDescent="0.35">
      <c r="A4140">
        <v>2</v>
      </c>
      <c r="B4140">
        <v>0</v>
      </c>
      <c r="C4140">
        <v>0</v>
      </c>
      <c r="D4140">
        <v>1</v>
      </c>
      <c r="E4140">
        <v>0</v>
      </c>
      <c r="F4140">
        <v>0</v>
      </c>
      <c r="G4140">
        <v>0</v>
      </c>
      <c r="H4140" s="9">
        <v>3531.0601107979101</v>
      </c>
      <c r="I4140" s="9">
        <v>-1.8300055</v>
      </c>
      <c r="J4140" s="9">
        <v>-1.8298737</v>
      </c>
      <c r="K4140" s="9">
        <v>-14.137414</v>
      </c>
      <c r="L4140" s="9">
        <v>-41.907390999999997</v>
      </c>
      <c r="M4140" s="9">
        <v>-41.907390999999997</v>
      </c>
      <c r="N4140" s="9">
        <v>39</v>
      </c>
      <c r="O4140" s="9">
        <v>62.474986999999999</v>
      </c>
      <c r="P4140" s="9">
        <v>0</v>
      </c>
      <c r="Q4140" s="9">
        <v>2.13043674382065E-2</v>
      </c>
      <c r="R4140" s="9">
        <v>0</v>
      </c>
      <c r="S4140" s="9">
        <v>140113463683.76099</v>
      </c>
      <c r="T4140" s="9">
        <v>3531.0601107979101</v>
      </c>
      <c r="U4140" s="9">
        <v>11.640942109378001</v>
      </c>
      <c r="V4140" s="9">
        <v>0</v>
      </c>
      <c r="W4140" s="9">
        <v>11.640942109378001</v>
      </c>
      <c r="X4140" s="9">
        <v>0</v>
      </c>
      <c r="Y4140" s="9">
        <v>0</v>
      </c>
      <c r="Z4140" s="9">
        <v>2.5869682000000001E-2</v>
      </c>
      <c r="AA4140" s="9">
        <v>129.43483000000001</v>
      </c>
      <c r="AB4140" s="9"/>
      <c r="AQ4140" s="9" t="e">
        <f>#REF!-'Processed Potentiostat'!$J$3</f>
        <v>#REF!</v>
      </c>
    </row>
    <row r="4141" spans="1:43" x14ac:dyDescent="0.35">
      <c r="A4141">
        <v>2</v>
      </c>
      <c r="B4141">
        <v>0</v>
      </c>
      <c r="C4141">
        <v>0</v>
      </c>
      <c r="D4141">
        <v>1</v>
      </c>
      <c r="E4141">
        <v>0</v>
      </c>
      <c r="F4141">
        <v>0</v>
      </c>
      <c r="G4141">
        <v>0</v>
      </c>
      <c r="H4141" s="9">
        <v>3532.0601107726502</v>
      </c>
      <c r="I4141" s="9">
        <v>-1.8299425</v>
      </c>
      <c r="J4141" s="9">
        <v>-1.8300428</v>
      </c>
      <c r="K4141" s="9">
        <v>-9.8042087999999996</v>
      </c>
      <c r="L4141" s="9">
        <v>-41.918658999999998</v>
      </c>
      <c r="M4141" s="9">
        <v>-41.918658999999998</v>
      </c>
      <c r="N4141" s="9">
        <v>39</v>
      </c>
      <c r="O4141" s="9">
        <v>62.474986999999999</v>
      </c>
      <c r="P4141" s="9">
        <v>0</v>
      </c>
      <c r="Q4141" s="9">
        <v>2.1310095785292402E-2</v>
      </c>
      <c r="R4141" s="9">
        <v>0</v>
      </c>
      <c r="S4141" s="9">
        <v>322604775469.84302</v>
      </c>
      <c r="T4141" s="9">
        <v>3532.0601107726502</v>
      </c>
      <c r="U4141" s="9">
        <v>11.644072177083199</v>
      </c>
      <c r="V4141" s="9">
        <v>0</v>
      </c>
      <c r="W4141" s="9">
        <v>11.644072177083199</v>
      </c>
      <c r="X4141" s="9">
        <v>0</v>
      </c>
      <c r="Y4141" s="9">
        <v>0</v>
      </c>
      <c r="Z4141" s="9">
        <v>1.7942120999999998E-2</v>
      </c>
      <c r="AA4141" s="9">
        <v>186.65890999999999</v>
      </c>
      <c r="AB4141" s="9"/>
      <c r="AQ4141" s="9" t="e">
        <f>#REF!-'Processed Potentiostat'!$J$3</f>
        <v>#REF!</v>
      </c>
    </row>
    <row r="4142" spans="1:43" x14ac:dyDescent="0.35">
      <c r="A4142">
        <v>2</v>
      </c>
      <c r="B4142">
        <v>0</v>
      </c>
      <c r="C4142">
        <v>0</v>
      </c>
      <c r="D4142">
        <v>1</v>
      </c>
      <c r="E4142">
        <v>0</v>
      </c>
      <c r="F4142">
        <v>0</v>
      </c>
      <c r="G4142">
        <v>0</v>
      </c>
      <c r="H4142" s="9">
        <v>3533.0601107473899</v>
      </c>
      <c r="I4142" s="9">
        <v>-1.8299046000000001</v>
      </c>
      <c r="J4142" s="9">
        <v>-1.8292491</v>
      </c>
      <c r="K4142" s="9">
        <v>-10.220884</v>
      </c>
      <c r="L4142" s="9">
        <v>-41.929127000000001</v>
      </c>
      <c r="M4142" s="9">
        <v>-41.929127000000001</v>
      </c>
      <c r="N4142" s="9">
        <v>39</v>
      </c>
      <c r="O4142" s="9">
        <v>62.474986999999999</v>
      </c>
      <c r="P4142" s="9">
        <v>0</v>
      </c>
      <c r="Q4142" s="9">
        <v>2.1315414596126299E-2</v>
      </c>
      <c r="R4142" s="9">
        <v>0</v>
      </c>
      <c r="S4142" s="9">
        <v>45395844373.147697</v>
      </c>
      <c r="T4142" s="9">
        <v>3533.0601107473899</v>
      </c>
      <c r="U4142" s="9">
        <v>11.6469794579065</v>
      </c>
      <c r="V4142" s="9">
        <v>0</v>
      </c>
      <c r="W4142" s="9">
        <v>11.6469794579065</v>
      </c>
      <c r="X4142" s="9">
        <v>0</v>
      </c>
      <c r="Y4142" s="9">
        <v>0</v>
      </c>
      <c r="Z4142" s="9">
        <v>1.8696544999999998E-2</v>
      </c>
      <c r="AA4142" s="9">
        <v>178.97171</v>
      </c>
      <c r="AB4142" s="9"/>
      <c r="AQ4142" s="9" t="e">
        <f>#REF!-'Processed Potentiostat'!$J$3</f>
        <v>#REF!</v>
      </c>
    </row>
    <row r="4143" spans="1:43" x14ac:dyDescent="0.35">
      <c r="A4143">
        <v>2</v>
      </c>
      <c r="B4143">
        <v>0</v>
      </c>
      <c r="C4143">
        <v>0</v>
      </c>
      <c r="D4143">
        <v>1</v>
      </c>
      <c r="E4143">
        <v>0</v>
      </c>
      <c r="F4143">
        <v>0</v>
      </c>
      <c r="G4143">
        <v>0</v>
      </c>
      <c r="H4143" s="9">
        <v>3534.06011072213</v>
      </c>
      <c r="I4143" s="9">
        <v>-1.8298506999999999</v>
      </c>
      <c r="J4143" s="9">
        <v>-1.8310112999999999</v>
      </c>
      <c r="K4143" s="9">
        <v>-9.6133795000000006</v>
      </c>
      <c r="L4143" s="9">
        <v>-41.939059999999998</v>
      </c>
      <c r="M4143" s="9">
        <v>-41.939059999999998</v>
      </c>
      <c r="N4143" s="9">
        <v>39</v>
      </c>
      <c r="O4143" s="9">
        <v>62.474986999999999</v>
      </c>
      <c r="P4143" s="9">
        <v>0</v>
      </c>
      <c r="Q4143" s="9">
        <v>2.13204669013616E-2</v>
      </c>
      <c r="R4143" s="9">
        <v>0</v>
      </c>
      <c r="S4143" s="9">
        <v>50015684306.138603</v>
      </c>
      <c r="T4143" s="9">
        <v>3534.06011072213</v>
      </c>
      <c r="U4143" s="9">
        <v>11.6497385306285</v>
      </c>
      <c r="V4143" s="9">
        <v>0</v>
      </c>
      <c r="W4143" s="9">
        <v>11.6497385306285</v>
      </c>
      <c r="X4143" s="9">
        <v>0</v>
      </c>
      <c r="Y4143" s="9">
        <v>0</v>
      </c>
      <c r="Z4143" s="9">
        <v>1.7602207000000002E-2</v>
      </c>
      <c r="AA4143" s="9">
        <v>190.46489</v>
      </c>
      <c r="AB4143" s="9"/>
      <c r="AQ4143" s="9" t="e">
        <f>#REF!-'Processed Potentiostat'!$J$3</f>
        <v>#REF!</v>
      </c>
    </row>
    <row r="4144" spans="1:43" x14ac:dyDescent="0.35">
      <c r="A4144">
        <v>2</v>
      </c>
      <c r="B4144">
        <v>0</v>
      </c>
      <c r="C4144">
        <v>0</v>
      </c>
      <c r="D4144">
        <v>1</v>
      </c>
      <c r="E4144">
        <v>0</v>
      </c>
      <c r="F4144">
        <v>0</v>
      </c>
      <c r="G4144">
        <v>0</v>
      </c>
      <c r="H4144" s="9">
        <v>3535.0601106968602</v>
      </c>
      <c r="I4144" s="9">
        <v>-1.8299029</v>
      </c>
      <c r="J4144" s="9">
        <v>-1.8311200000000001</v>
      </c>
      <c r="K4144" s="9">
        <v>-11.054047000000001</v>
      </c>
      <c r="L4144" s="9">
        <v>-41.949843999999999</v>
      </c>
      <c r="M4144" s="9">
        <v>-41.949843999999999</v>
      </c>
      <c r="N4144" s="9">
        <v>39</v>
      </c>
      <c r="O4144" s="9">
        <v>62.474986999999999</v>
      </c>
      <c r="P4144" s="9">
        <v>0</v>
      </c>
      <c r="Q4144" s="9">
        <v>2.1325952198967501E-2</v>
      </c>
      <c r="R4144" s="9">
        <v>0</v>
      </c>
      <c r="S4144" s="9">
        <v>44286532126.231796</v>
      </c>
      <c r="T4144" s="9">
        <v>3535.0601106968602</v>
      </c>
      <c r="U4144" s="9">
        <v>11.652734023830501</v>
      </c>
      <c r="V4144" s="9">
        <v>0</v>
      </c>
      <c r="W4144" s="9">
        <v>11.652734023830501</v>
      </c>
      <c r="X4144" s="9">
        <v>0</v>
      </c>
      <c r="Y4144" s="9">
        <v>0</v>
      </c>
      <c r="Z4144" s="9">
        <v>2.0241287E-2</v>
      </c>
      <c r="AA4144" s="9">
        <v>165.65154999999999</v>
      </c>
      <c r="AB4144" s="9"/>
      <c r="AQ4144" s="9" t="e">
        <f>#REF!-'Processed Potentiostat'!$J$3</f>
        <v>#REF!</v>
      </c>
    </row>
    <row r="4145" spans="1:43" x14ac:dyDescent="0.35">
      <c r="A4145">
        <v>2</v>
      </c>
      <c r="B4145">
        <v>0</v>
      </c>
      <c r="C4145">
        <v>0</v>
      </c>
      <c r="D4145">
        <v>1</v>
      </c>
      <c r="E4145">
        <v>0</v>
      </c>
      <c r="F4145">
        <v>0</v>
      </c>
      <c r="G4145">
        <v>0</v>
      </c>
      <c r="H4145" s="9">
        <v>3536.0601106715999</v>
      </c>
      <c r="I4145" s="9">
        <v>-1.8299246</v>
      </c>
      <c r="J4145" s="9">
        <v>-1.8307196999999999</v>
      </c>
      <c r="K4145" s="9">
        <v>-13.374516</v>
      </c>
      <c r="L4145" s="9">
        <v>-41.962639000000003</v>
      </c>
      <c r="M4145" s="9">
        <v>-41.962639000000003</v>
      </c>
      <c r="N4145" s="9">
        <v>39</v>
      </c>
      <c r="O4145" s="9">
        <v>62.474986999999999</v>
      </c>
      <c r="P4145" s="9">
        <v>0</v>
      </c>
      <c r="Q4145" s="9">
        <v>2.1332458624936601E-2</v>
      </c>
      <c r="R4145" s="9">
        <v>0</v>
      </c>
      <c r="S4145" s="9">
        <v>76723656132.328506</v>
      </c>
      <c r="T4145" s="9">
        <v>3536.0601106715999</v>
      </c>
      <c r="U4145" s="9">
        <v>11.6562887806072</v>
      </c>
      <c r="V4145" s="9">
        <v>0</v>
      </c>
      <c r="W4145" s="9">
        <v>11.6562887806072</v>
      </c>
      <c r="X4145" s="9">
        <v>0</v>
      </c>
      <c r="Y4145" s="9">
        <v>0</v>
      </c>
      <c r="Z4145" s="9">
        <v>2.4484987999999999E-2</v>
      </c>
      <c r="AA4145" s="9">
        <v>136.88120000000001</v>
      </c>
      <c r="AB4145" s="9"/>
      <c r="AQ4145" s="9" t="e">
        <f>#REF!-'Processed Potentiostat'!$J$3</f>
        <v>#REF!</v>
      </c>
    </row>
    <row r="4146" spans="1:43" x14ac:dyDescent="0.35">
      <c r="A4146">
        <v>2</v>
      </c>
      <c r="B4146">
        <v>0</v>
      </c>
      <c r="C4146">
        <v>0</v>
      </c>
      <c r="D4146">
        <v>1</v>
      </c>
      <c r="E4146">
        <v>0</v>
      </c>
      <c r="F4146">
        <v>0</v>
      </c>
      <c r="G4146">
        <v>0</v>
      </c>
      <c r="H4146" s="9">
        <v>3536.0825106710399</v>
      </c>
      <c r="I4146" s="9">
        <v>-1.8299098</v>
      </c>
      <c r="J4146" s="9">
        <v>-1.8298786</v>
      </c>
      <c r="K4146" s="9">
        <v>-18.449014999999999</v>
      </c>
      <c r="L4146" s="9">
        <v>-41.962971000000003</v>
      </c>
      <c r="M4146" s="9">
        <v>-41.962971000000003</v>
      </c>
      <c r="N4146" s="9">
        <v>39</v>
      </c>
      <c r="O4146" s="9">
        <v>62.474986999999999</v>
      </c>
      <c r="P4146" s="9">
        <v>0</v>
      </c>
      <c r="Q4146" s="9">
        <v>2.1332627318728599E-2</v>
      </c>
      <c r="R4146" s="9">
        <v>0</v>
      </c>
      <c r="S4146" s="9">
        <v>142630028850.76501</v>
      </c>
      <c r="T4146" s="9">
        <v>3536.0825106710399</v>
      </c>
      <c r="U4146" s="9">
        <v>11.656380732976301</v>
      </c>
      <c r="V4146" s="9">
        <v>0</v>
      </c>
      <c r="W4146" s="9">
        <v>11.656380732976301</v>
      </c>
      <c r="X4146" s="9">
        <v>0</v>
      </c>
      <c r="Y4146" s="9">
        <v>0</v>
      </c>
      <c r="Z4146" s="9">
        <v>3.3759456E-2</v>
      </c>
      <c r="AA4146" s="9">
        <v>99.185706999999994</v>
      </c>
      <c r="AB4146" s="9"/>
      <c r="AQ4146" s="9" t="e">
        <f>#REF!-'Processed Potentiostat'!$J$3</f>
        <v>#REF!</v>
      </c>
    </row>
    <row r="4147" spans="1:43" x14ac:dyDescent="0.35">
      <c r="A4147">
        <v>2</v>
      </c>
      <c r="B4147">
        <v>0</v>
      </c>
      <c r="C4147">
        <v>0</v>
      </c>
      <c r="D4147">
        <v>1</v>
      </c>
      <c r="E4147">
        <v>0</v>
      </c>
      <c r="F4147">
        <v>0</v>
      </c>
      <c r="G4147">
        <v>0</v>
      </c>
      <c r="H4147" s="9">
        <v>3536.09091067082</v>
      </c>
      <c r="I4147" s="9">
        <v>-1.8298749000000001</v>
      </c>
      <c r="J4147" s="9">
        <v>-1.8309826</v>
      </c>
      <c r="K4147" s="9">
        <v>-23.511697999999999</v>
      </c>
      <c r="L4147" s="9">
        <v>-41.963146000000002</v>
      </c>
      <c r="M4147" s="9">
        <v>-41.963146000000002</v>
      </c>
      <c r="N4147" s="9">
        <v>39</v>
      </c>
      <c r="O4147" s="9">
        <v>62.474986999999999</v>
      </c>
      <c r="P4147" s="9">
        <v>0</v>
      </c>
      <c r="Q4147" s="9">
        <v>2.1332716566959901E-2</v>
      </c>
      <c r="R4147" s="9">
        <v>0</v>
      </c>
      <c r="S4147" s="9">
        <v>51819871930.564697</v>
      </c>
      <c r="T4147" s="9">
        <v>3536.09091067082</v>
      </c>
      <c r="U4147" s="9">
        <v>11.6564297021868</v>
      </c>
      <c r="V4147" s="9">
        <v>0</v>
      </c>
      <c r="W4147" s="9">
        <v>11.6564297021868</v>
      </c>
      <c r="X4147" s="9">
        <v>0</v>
      </c>
      <c r="Y4147" s="9">
        <v>0</v>
      </c>
      <c r="Z4147" s="9">
        <v>4.3049510999999999E-2</v>
      </c>
      <c r="AA4147" s="9">
        <v>77.875388999999998</v>
      </c>
      <c r="AB4147" s="9"/>
      <c r="AQ4147" s="9" t="e">
        <f>#REF!-'Processed Potentiostat'!$J$3</f>
        <v>#REF!</v>
      </c>
    </row>
    <row r="4148" spans="1:43" x14ac:dyDescent="0.35">
      <c r="A4148">
        <v>2</v>
      </c>
      <c r="B4148">
        <v>0</v>
      </c>
      <c r="C4148">
        <v>0</v>
      </c>
      <c r="D4148">
        <v>1</v>
      </c>
      <c r="E4148">
        <v>0</v>
      </c>
      <c r="F4148">
        <v>0</v>
      </c>
      <c r="G4148">
        <v>0</v>
      </c>
      <c r="H4148" s="9">
        <v>3536.4633106614201</v>
      </c>
      <c r="I4148" s="9">
        <v>-1.8301514000000001</v>
      </c>
      <c r="J4148" s="9">
        <v>-1.8308063999999999</v>
      </c>
      <c r="K4148" s="9">
        <v>-18.267063</v>
      </c>
      <c r="L4148" s="9">
        <v>-41.972026999999997</v>
      </c>
      <c r="M4148" s="9">
        <v>-41.972026999999997</v>
      </c>
      <c r="N4148" s="9">
        <v>39</v>
      </c>
      <c r="O4148" s="9">
        <v>62.474986999999999</v>
      </c>
      <c r="P4148" s="9">
        <v>0</v>
      </c>
      <c r="Q4148" s="9">
        <v>2.13372328688991E-2</v>
      </c>
      <c r="R4148" s="9">
        <v>0</v>
      </c>
      <c r="S4148" s="9">
        <v>66244005271.4963</v>
      </c>
      <c r="T4148" s="9">
        <v>3536.4633106614201</v>
      </c>
      <c r="U4148" s="9">
        <v>11.6588966057699</v>
      </c>
      <c r="V4148" s="9">
        <v>0</v>
      </c>
      <c r="W4148" s="9">
        <v>11.6588966057699</v>
      </c>
      <c r="X4148" s="9">
        <v>0</v>
      </c>
      <c r="Y4148" s="9">
        <v>0</v>
      </c>
      <c r="Z4148" s="9">
        <v>3.3443454999999997E-2</v>
      </c>
      <c r="AA4148" s="9">
        <v>100.22445</v>
      </c>
      <c r="AB4148" s="9"/>
      <c r="AQ4148" s="9" t="e">
        <f>#REF!-'Processed Potentiostat'!$J$3</f>
        <v>#REF!</v>
      </c>
    </row>
    <row r="4149" spans="1:43" x14ac:dyDescent="0.35">
      <c r="A4149">
        <v>2</v>
      </c>
      <c r="B4149">
        <v>0</v>
      </c>
      <c r="C4149">
        <v>0</v>
      </c>
      <c r="D4149">
        <v>1</v>
      </c>
      <c r="E4149">
        <v>0</v>
      </c>
      <c r="F4149">
        <v>0</v>
      </c>
      <c r="G4149">
        <v>0</v>
      </c>
      <c r="H4149" s="9">
        <v>3536.46911066127</v>
      </c>
      <c r="I4149" s="9">
        <v>-1.8298508</v>
      </c>
      <c r="J4149" s="9">
        <v>-1.8296140000000001</v>
      </c>
      <c r="K4149" s="9">
        <v>-13.251096</v>
      </c>
      <c r="L4149" s="9">
        <v>-41.972115000000002</v>
      </c>
      <c r="M4149" s="9">
        <v>-41.972115000000002</v>
      </c>
      <c r="N4149" s="9">
        <v>39</v>
      </c>
      <c r="O4149" s="9">
        <v>62.474986999999999</v>
      </c>
      <c r="P4149" s="9">
        <v>0</v>
      </c>
      <c r="Q4149" s="9">
        <v>2.1337277459661502E-2</v>
      </c>
      <c r="R4149" s="9">
        <v>0</v>
      </c>
      <c r="S4149" s="9">
        <v>75120039360.842804</v>
      </c>
      <c r="T4149" s="9">
        <v>3536.46911066127</v>
      </c>
      <c r="U4149" s="9">
        <v>11.658920992886699</v>
      </c>
      <c r="V4149" s="9">
        <v>0</v>
      </c>
      <c r="W4149" s="9">
        <v>11.658920992886699</v>
      </c>
      <c r="X4149" s="9">
        <v>0</v>
      </c>
      <c r="Y4149" s="9">
        <v>0</v>
      </c>
      <c r="Z4149" s="9">
        <v>2.4244390000000001E-2</v>
      </c>
      <c r="AA4149" s="9">
        <v>138.07266000000001</v>
      </c>
      <c r="AB4149" s="9"/>
      <c r="AQ4149" s="9" t="e">
        <f>#REF!-'Processed Potentiostat'!$J$3</f>
        <v>#REF!</v>
      </c>
    </row>
    <row r="4150" spans="1:43" x14ac:dyDescent="0.35">
      <c r="A4150">
        <v>2</v>
      </c>
      <c r="B4150">
        <v>0</v>
      </c>
      <c r="C4150">
        <v>0</v>
      </c>
      <c r="D4150">
        <v>1</v>
      </c>
      <c r="E4150">
        <v>0</v>
      </c>
      <c r="F4150">
        <v>0</v>
      </c>
      <c r="G4150">
        <v>0</v>
      </c>
      <c r="H4150" s="9">
        <v>3537.4691106360101</v>
      </c>
      <c r="I4150" s="9">
        <v>-1.8299745000000001</v>
      </c>
      <c r="J4150" s="9">
        <v>-1.8296190999999999</v>
      </c>
      <c r="K4150" s="9">
        <v>-12.203327</v>
      </c>
      <c r="L4150" s="9">
        <v>-41.985191</v>
      </c>
      <c r="M4150" s="9">
        <v>-41.985191</v>
      </c>
      <c r="N4150" s="9">
        <v>39</v>
      </c>
      <c r="O4150" s="9">
        <v>62.474986999999999</v>
      </c>
      <c r="P4150" s="9">
        <v>0</v>
      </c>
      <c r="Q4150" s="9">
        <v>2.1343923440182301E-2</v>
      </c>
      <c r="R4150" s="9">
        <v>0</v>
      </c>
      <c r="S4150" s="9">
        <v>75822886889.783203</v>
      </c>
      <c r="T4150" s="9">
        <v>3537.4691106360101</v>
      </c>
      <c r="U4150" s="9">
        <v>11.662553072076401</v>
      </c>
      <c r="V4150" s="9">
        <v>0</v>
      </c>
      <c r="W4150" s="9">
        <v>11.662553072076401</v>
      </c>
      <c r="X4150" s="9">
        <v>0</v>
      </c>
      <c r="Y4150" s="9">
        <v>0</v>
      </c>
      <c r="Z4150" s="9">
        <v>2.232744E-2</v>
      </c>
      <c r="AA4150" s="9">
        <v>149.92788999999999</v>
      </c>
      <c r="AB4150" s="9"/>
      <c r="AQ4150" s="9" t="e">
        <f>#REF!-'Processed Potentiostat'!$J$3</f>
        <v>#REF!</v>
      </c>
    </row>
    <row r="4151" spans="1:43" x14ac:dyDescent="0.35">
      <c r="A4151">
        <v>2</v>
      </c>
      <c r="B4151">
        <v>0</v>
      </c>
      <c r="C4151">
        <v>0</v>
      </c>
      <c r="D4151">
        <v>1</v>
      </c>
      <c r="E4151">
        <v>0</v>
      </c>
      <c r="F4151">
        <v>0</v>
      </c>
      <c r="G4151">
        <v>0</v>
      </c>
      <c r="H4151" s="9">
        <v>3537.8729106258102</v>
      </c>
      <c r="I4151" s="9">
        <v>-1.8299912</v>
      </c>
      <c r="J4151" s="9">
        <v>-1.8308470999999999</v>
      </c>
      <c r="K4151" s="9">
        <v>-17.211369000000001</v>
      </c>
      <c r="L4151" s="9">
        <v>-41.99062</v>
      </c>
      <c r="M4151" s="9">
        <v>-41.99062</v>
      </c>
      <c r="N4151" s="9">
        <v>39</v>
      </c>
      <c r="O4151" s="9">
        <v>62.474986999999999</v>
      </c>
      <c r="P4151" s="9">
        <v>0</v>
      </c>
      <c r="Q4151" s="9">
        <v>2.1346684110617499E-2</v>
      </c>
      <c r="R4151" s="9">
        <v>0</v>
      </c>
      <c r="S4151" s="9">
        <v>62266720525.057899</v>
      </c>
      <c r="T4151" s="9">
        <v>3537.8729106258102</v>
      </c>
      <c r="U4151" s="9">
        <v>11.664060685709201</v>
      </c>
      <c r="V4151" s="9">
        <v>0</v>
      </c>
      <c r="W4151" s="9">
        <v>11.664060685709201</v>
      </c>
      <c r="X4151" s="9">
        <v>0</v>
      </c>
      <c r="Y4151" s="9">
        <v>0</v>
      </c>
      <c r="Z4151" s="9">
        <v>3.1511385000000003E-2</v>
      </c>
      <c r="AA4151" s="9">
        <v>106.37429</v>
      </c>
      <c r="AB4151" s="9"/>
      <c r="AQ4151" s="9" t="e">
        <f>#REF!-'Processed Potentiostat'!$J$3</f>
        <v>#REF!</v>
      </c>
    </row>
    <row r="4152" spans="1:43" x14ac:dyDescent="0.35">
      <c r="A4152">
        <v>2</v>
      </c>
      <c r="B4152">
        <v>0</v>
      </c>
      <c r="C4152">
        <v>0</v>
      </c>
      <c r="D4152">
        <v>1</v>
      </c>
      <c r="E4152">
        <v>0</v>
      </c>
      <c r="F4152">
        <v>0</v>
      </c>
      <c r="G4152">
        <v>0</v>
      </c>
      <c r="H4152" s="9">
        <v>3538.71611060451</v>
      </c>
      <c r="I4152" s="9">
        <v>-1.8298721</v>
      </c>
      <c r="J4152" s="9">
        <v>-1.8305283000000001</v>
      </c>
      <c r="K4152" s="9">
        <v>-12.205461</v>
      </c>
      <c r="L4152" s="9">
        <v>-42.002701000000002</v>
      </c>
      <c r="M4152" s="9">
        <v>-42.002701000000002</v>
      </c>
      <c r="N4152" s="9">
        <v>39</v>
      </c>
      <c r="O4152" s="9">
        <v>62.474986999999999</v>
      </c>
      <c r="P4152" s="9">
        <v>0</v>
      </c>
      <c r="Q4152" s="9">
        <v>2.1352827132727899E-2</v>
      </c>
      <c r="R4152" s="9">
        <v>0</v>
      </c>
      <c r="S4152" s="9">
        <v>118157011098.466</v>
      </c>
      <c r="T4152" s="9">
        <v>3538.71611060451</v>
      </c>
      <c r="U4152" s="9">
        <v>11.6674173903341</v>
      </c>
      <c r="V4152" s="9">
        <v>0</v>
      </c>
      <c r="W4152" s="9">
        <v>11.6674173903341</v>
      </c>
      <c r="X4152" s="9">
        <v>0</v>
      </c>
      <c r="Y4152" s="9">
        <v>0</v>
      </c>
      <c r="Z4152" s="9">
        <v>2.2342440000000002E-2</v>
      </c>
      <c r="AA4152" s="9">
        <v>149.97617</v>
      </c>
      <c r="AB4152" s="9"/>
      <c r="AQ4152" s="9" t="e">
        <f>#REF!-'Processed Potentiostat'!$J$3</f>
        <v>#REF!</v>
      </c>
    </row>
    <row r="4153" spans="1:43" x14ac:dyDescent="0.35">
      <c r="A4153">
        <v>2</v>
      </c>
      <c r="B4153">
        <v>0</v>
      </c>
      <c r="C4153">
        <v>0</v>
      </c>
      <c r="D4153">
        <v>1</v>
      </c>
      <c r="E4153">
        <v>0</v>
      </c>
      <c r="F4153">
        <v>0</v>
      </c>
      <c r="G4153">
        <v>0</v>
      </c>
      <c r="H4153" s="9">
        <v>3539.7161105792402</v>
      </c>
      <c r="I4153" s="9">
        <v>-1.8298683</v>
      </c>
      <c r="J4153" s="9">
        <v>-1.8292018999999999</v>
      </c>
      <c r="K4153" s="9">
        <v>-10.496650000000001</v>
      </c>
      <c r="L4153" s="9">
        <v>-42.014217000000002</v>
      </c>
      <c r="M4153" s="9">
        <v>-42.014217000000002</v>
      </c>
      <c r="N4153" s="9">
        <v>39</v>
      </c>
      <c r="O4153" s="9">
        <v>62.474986999999999</v>
      </c>
      <c r="P4153" s="9">
        <v>0</v>
      </c>
      <c r="Q4153" s="9">
        <v>2.13586788366334E-2</v>
      </c>
      <c r="R4153" s="9">
        <v>0</v>
      </c>
      <c r="S4153" s="9">
        <v>43276130238.577003</v>
      </c>
      <c r="T4153" s="9">
        <v>3539.7161105792402</v>
      </c>
      <c r="U4153" s="9">
        <v>11.6706160923829</v>
      </c>
      <c r="V4153" s="9">
        <v>0</v>
      </c>
      <c r="W4153" s="9">
        <v>11.6706160923829</v>
      </c>
      <c r="X4153" s="9">
        <v>0</v>
      </c>
      <c r="Y4153" s="9">
        <v>0</v>
      </c>
      <c r="Z4153" s="9">
        <v>1.9200492999999999E-2</v>
      </c>
      <c r="AA4153" s="9">
        <v>174.2653</v>
      </c>
      <c r="AB4153" s="9"/>
      <c r="AQ4153" s="9" t="e">
        <f>#REF!-'Processed Potentiostat'!$J$3</f>
        <v>#REF!</v>
      </c>
    </row>
    <row r="4154" spans="1:43" x14ac:dyDescent="0.35">
      <c r="A4154">
        <v>2</v>
      </c>
      <c r="B4154">
        <v>0</v>
      </c>
      <c r="C4154">
        <v>0</v>
      </c>
      <c r="D4154">
        <v>1</v>
      </c>
      <c r="E4154">
        <v>0</v>
      </c>
      <c r="F4154">
        <v>0</v>
      </c>
      <c r="G4154">
        <v>0</v>
      </c>
      <c r="H4154" s="9">
        <v>3539.8471105759299</v>
      </c>
      <c r="I4154" s="9">
        <v>-1.8301092000000001</v>
      </c>
      <c r="J4154" s="9">
        <v>-1.8309922999999999</v>
      </c>
      <c r="K4154" s="9">
        <v>-15.499127</v>
      </c>
      <c r="L4154" s="9">
        <v>-42.015658999999999</v>
      </c>
      <c r="M4154" s="9">
        <v>-42.015658999999999</v>
      </c>
      <c r="N4154" s="9">
        <v>39</v>
      </c>
      <c r="O4154" s="9">
        <v>62.474986999999999</v>
      </c>
      <c r="P4154" s="9">
        <v>0</v>
      </c>
      <c r="Q4154" s="9">
        <v>2.13594122281884E-2</v>
      </c>
      <c r="R4154" s="9">
        <v>0</v>
      </c>
      <c r="S4154" s="9">
        <v>51265875046.785103</v>
      </c>
      <c r="T4154" s="9">
        <v>3539.8471105759299</v>
      </c>
      <c r="U4154" s="9">
        <v>11.6710163138524</v>
      </c>
      <c r="V4154" s="9">
        <v>0</v>
      </c>
      <c r="W4154" s="9">
        <v>11.6710163138524</v>
      </c>
      <c r="X4154" s="9">
        <v>0</v>
      </c>
      <c r="Y4154" s="9">
        <v>0</v>
      </c>
      <c r="Z4154" s="9">
        <v>2.8378783000000001E-2</v>
      </c>
      <c r="AA4154" s="9">
        <v>118.13518999999999</v>
      </c>
      <c r="AB4154" s="9"/>
      <c r="AQ4154" s="9" t="e">
        <f>#REF!-'Processed Potentiostat'!$J$3</f>
        <v>#REF!</v>
      </c>
    </row>
    <row r="4155" spans="1:43" x14ac:dyDescent="0.35">
      <c r="A4155">
        <v>2</v>
      </c>
      <c r="B4155">
        <v>0</v>
      </c>
      <c r="C4155">
        <v>0</v>
      </c>
      <c r="D4155">
        <v>1</v>
      </c>
      <c r="E4155">
        <v>0</v>
      </c>
      <c r="F4155">
        <v>0</v>
      </c>
      <c r="G4155">
        <v>0</v>
      </c>
      <c r="H4155" s="9">
        <v>3540.8471105506701</v>
      </c>
      <c r="I4155" s="9">
        <v>-1.8301183000000001</v>
      </c>
      <c r="J4155" s="9">
        <v>-1.8295473</v>
      </c>
      <c r="K4155" s="9">
        <v>-12.719760000000001</v>
      </c>
      <c r="L4155" s="9">
        <v>-42.029696999999999</v>
      </c>
      <c r="M4155" s="9">
        <v>-42.029696999999999</v>
      </c>
      <c r="N4155" s="9">
        <v>39</v>
      </c>
      <c r="O4155" s="9">
        <v>62.474986999999999</v>
      </c>
      <c r="P4155" s="9">
        <v>0</v>
      </c>
      <c r="Q4155" s="9">
        <v>2.13665464898629E-2</v>
      </c>
      <c r="R4155" s="9">
        <v>0</v>
      </c>
      <c r="S4155" s="9">
        <v>67194709735.681</v>
      </c>
      <c r="T4155" s="9">
        <v>3540.8471105506701</v>
      </c>
      <c r="U4155" s="9">
        <v>11.6749154853528</v>
      </c>
      <c r="V4155" s="9">
        <v>0</v>
      </c>
      <c r="W4155" s="9">
        <v>11.6749154853528</v>
      </c>
      <c r="X4155" s="9">
        <v>0</v>
      </c>
      <c r="Y4155" s="9">
        <v>0</v>
      </c>
      <c r="Z4155" s="9">
        <v>2.3271402E-2</v>
      </c>
      <c r="AA4155" s="9">
        <v>143.83505</v>
      </c>
      <c r="AB4155" s="9"/>
      <c r="AQ4155" s="9" t="e">
        <f>#REF!-'Processed Potentiostat'!$J$3</f>
        <v>#REF!</v>
      </c>
    </row>
    <row r="4156" spans="1:43" x14ac:dyDescent="0.35">
      <c r="A4156">
        <v>2</v>
      </c>
      <c r="B4156">
        <v>0</v>
      </c>
      <c r="C4156">
        <v>0</v>
      </c>
      <c r="D4156">
        <v>1</v>
      </c>
      <c r="E4156">
        <v>0</v>
      </c>
      <c r="F4156">
        <v>0</v>
      </c>
      <c r="G4156">
        <v>0</v>
      </c>
      <c r="H4156" s="9">
        <v>3541.8471105254098</v>
      </c>
      <c r="I4156" s="9">
        <v>-1.8301544999999999</v>
      </c>
      <c r="J4156" s="9">
        <v>-1.8312729999999999</v>
      </c>
      <c r="K4156" s="9">
        <v>-12.074989</v>
      </c>
      <c r="L4156" s="9">
        <v>-42.042003999999999</v>
      </c>
      <c r="M4156" s="9">
        <v>-42.042003999999999</v>
      </c>
      <c r="N4156" s="9">
        <v>39</v>
      </c>
      <c r="O4156" s="9">
        <v>62.474986999999999</v>
      </c>
      <c r="P4156" s="9">
        <v>0</v>
      </c>
      <c r="Q4156" s="9">
        <v>2.13728064998066E-2</v>
      </c>
      <c r="R4156" s="9">
        <v>0</v>
      </c>
      <c r="S4156" s="9">
        <v>38213662381.553902</v>
      </c>
      <c r="T4156" s="9">
        <v>3541.8471105254098</v>
      </c>
      <c r="U4156" s="9">
        <v>11.678334412288701</v>
      </c>
      <c r="V4156" s="9">
        <v>0</v>
      </c>
      <c r="W4156" s="9">
        <v>11.678334412288701</v>
      </c>
      <c r="X4156" s="9">
        <v>0</v>
      </c>
      <c r="Y4156" s="9">
        <v>0</v>
      </c>
      <c r="Z4156" s="9">
        <v>2.2112600999999999E-2</v>
      </c>
      <c r="AA4156" s="9">
        <v>151.65835999999999</v>
      </c>
      <c r="AB4156" s="9"/>
      <c r="AQ4156" s="9" t="e">
        <f>#REF!-'Processed Potentiostat'!$J$3</f>
        <v>#REF!</v>
      </c>
    </row>
    <row r="4157" spans="1:43" x14ac:dyDescent="0.35">
      <c r="A4157">
        <v>2</v>
      </c>
      <c r="B4157">
        <v>0</v>
      </c>
      <c r="C4157">
        <v>0</v>
      </c>
      <c r="D4157">
        <v>1</v>
      </c>
      <c r="E4157">
        <v>0</v>
      </c>
      <c r="F4157">
        <v>0</v>
      </c>
      <c r="G4157">
        <v>0</v>
      </c>
      <c r="H4157" s="9">
        <v>3542.8251105006998</v>
      </c>
      <c r="I4157" s="9">
        <v>-1.8299202000000001</v>
      </c>
      <c r="J4157" s="9">
        <v>-1.8267660999999999</v>
      </c>
      <c r="K4157" s="9">
        <v>-17.311278999999999</v>
      </c>
      <c r="L4157" s="9">
        <v>-42.053696000000002</v>
      </c>
      <c r="M4157" s="9">
        <v>-42.053696000000002</v>
      </c>
      <c r="N4157" s="9">
        <v>39</v>
      </c>
      <c r="O4157" s="9">
        <v>62.474986999999999</v>
      </c>
      <c r="P4157" s="9">
        <v>0</v>
      </c>
      <c r="Q4157" s="9">
        <v>2.1378739454169401E-2</v>
      </c>
      <c r="R4157" s="9">
        <v>0</v>
      </c>
      <c r="S4157" s="9">
        <v>12344611126.093201</v>
      </c>
      <c r="T4157" s="9">
        <v>3542.8251105006998</v>
      </c>
      <c r="U4157" s="9">
        <v>11.681581608135399</v>
      </c>
      <c r="V4157" s="9">
        <v>0</v>
      </c>
      <c r="W4157" s="9">
        <v>11.681581608135399</v>
      </c>
      <c r="X4157" s="9">
        <v>0</v>
      </c>
      <c r="Y4157" s="9">
        <v>0</v>
      </c>
      <c r="Z4157" s="9">
        <v>3.1623657999999999E-2</v>
      </c>
      <c r="AA4157" s="9">
        <v>105.52462</v>
      </c>
      <c r="AB4157" s="9"/>
      <c r="AQ4157" s="9" t="e">
        <f>#REF!-'Processed Potentiostat'!$J$3</f>
        <v>#REF!</v>
      </c>
    </row>
    <row r="4158" spans="1:43" x14ac:dyDescent="0.35">
      <c r="A4158">
        <v>2</v>
      </c>
      <c r="B4158">
        <v>0</v>
      </c>
      <c r="C4158">
        <v>0</v>
      </c>
      <c r="D4158">
        <v>1</v>
      </c>
      <c r="E4158">
        <v>0</v>
      </c>
      <c r="F4158">
        <v>0</v>
      </c>
      <c r="G4158">
        <v>0</v>
      </c>
      <c r="H4158" s="9">
        <v>3542.82791050063</v>
      </c>
      <c r="I4158" s="9">
        <v>-1.830125</v>
      </c>
      <c r="J4158" s="9">
        <v>-1.8289553000000001</v>
      </c>
      <c r="K4158" s="9">
        <v>-22.401018000000001</v>
      </c>
      <c r="L4158" s="9">
        <v>-42.053753</v>
      </c>
      <c r="M4158" s="9">
        <v>-42.053753</v>
      </c>
      <c r="N4158" s="9">
        <v>39</v>
      </c>
      <c r="O4158" s="9">
        <v>62.474986999999999</v>
      </c>
      <c r="P4158" s="9">
        <v>0</v>
      </c>
      <c r="Q4158" s="9">
        <v>2.1378768524630901E-2</v>
      </c>
      <c r="R4158" s="9">
        <v>0</v>
      </c>
      <c r="S4158" s="9">
        <v>34541509435.991302</v>
      </c>
      <c r="T4158" s="9">
        <v>3542.82791050063</v>
      </c>
      <c r="U4158" s="9">
        <v>11.681597625870801</v>
      </c>
      <c r="V4158" s="9">
        <v>0</v>
      </c>
      <c r="W4158" s="9">
        <v>11.681597625870801</v>
      </c>
      <c r="X4158" s="9">
        <v>0</v>
      </c>
      <c r="Y4158" s="9">
        <v>0</v>
      </c>
      <c r="Z4158" s="9">
        <v>4.097046E-2</v>
      </c>
      <c r="AA4158" s="9">
        <v>81.646079999999998</v>
      </c>
      <c r="AB4158" s="9"/>
      <c r="AQ4158" s="9" t="e">
        <f>#REF!-'Processed Potentiostat'!$J$3</f>
        <v>#REF!</v>
      </c>
    </row>
    <row r="4159" spans="1:43" x14ac:dyDescent="0.35">
      <c r="A4159">
        <v>2</v>
      </c>
      <c r="B4159">
        <v>0</v>
      </c>
      <c r="C4159">
        <v>0</v>
      </c>
      <c r="D4159">
        <v>1</v>
      </c>
      <c r="E4159">
        <v>0</v>
      </c>
      <c r="F4159">
        <v>0</v>
      </c>
      <c r="G4159">
        <v>0</v>
      </c>
      <c r="H4159" s="9">
        <v>3542.8335105004899</v>
      </c>
      <c r="I4159" s="9">
        <v>-1.8299836</v>
      </c>
      <c r="J4159" s="9">
        <v>-1.8319272</v>
      </c>
      <c r="K4159" s="9">
        <v>-17.184581999999999</v>
      </c>
      <c r="L4159" s="9">
        <v>-42.053866999999997</v>
      </c>
      <c r="M4159" s="9">
        <v>-42.053866999999997</v>
      </c>
      <c r="N4159" s="9">
        <v>39</v>
      </c>
      <c r="O4159" s="9">
        <v>62.474986999999999</v>
      </c>
      <c r="P4159" s="9">
        <v>0</v>
      </c>
      <c r="Q4159" s="9">
        <v>2.13788267600276E-2</v>
      </c>
      <c r="R4159" s="9">
        <v>0</v>
      </c>
      <c r="S4159" s="9">
        <v>23970469760.440701</v>
      </c>
      <c r="T4159" s="9">
        <v>3542.8335105004899</v>
      </c>
      <c r="U4159" s="9">
        <v>11.6816296665008</v>
      </c>
      <c r="V4159" s="9">
        <v>0</v>
      </c>
      <c r="W4159" s="9">
        <v>11.6816296665008</v>
      </c>
      <c r="X4159" s="9">
        <v>0</v>
      </c>
      <c r="Y4159" s="9">
        <v>0</v>
      </c>
      <c r="Z4159" s="9">
        <v>3.1480900999999999E-2</v>
      </c>
      <c r="AA4159" s="9">
        <v>106.60295000000001</v>
      </c>
      <c r="AB4159" s="9"/>
      <c r="AQ4159" s="9" t="e">
        <f>#REF!-'Processed Potentiostat'!$J$3</f>
        <v>#REF!</v>
      </c>
    </row>
    <row r="4160" spans="1:43" x14ac:dyDescent="0.35">
      <c r="A4160">
        <v>2</v>
      </c>
      <c r="B4160">
        <v>0</v>
      </c>
      <c r="C4160">
        <v>0</v>
      </c>
      <c r="D4160">
        <v>1</v>
      </c>
      <c r="E4160">
        <v>0</v>
      </c>
      <c r="F4160">
        <v>0</v>
      </c>
      <c r="G4160">
        <v>0</v>
      </c>
      <c r="H4160" s="9">
        <v>3542.8395105003401</v>
      </c>
      <c r="I4160" s="9">
        <v>-1.8298627999999999</v>
      </c>
      <c r="J4160" s="9">
        <v>-1.8300014</v>
      </c>
      <c r="K4160" s="9">
        <v>-12.134014000000001</v>
      </c>
      <c r="L4160" s="9">
        <v>-42.053950999999998</v>
      </c>
      <c r="M4160" s="9">
        <v>-42.053950999999998</v>
      </c>
      <c r="N4160" s="9">
        <v>39</v>
      </c>
      <c r="O4160" s="9">
        <v>62.474986999999999</v>
      </c>
      <c r="P4160" s="9">
        <v>0</v>
      </c>
      <c r="Q4160" s="9">
        <v>2.13788694210903E-2</v>
      </c>
      <c r="R4160" s="9">
        <v>0</v>
      </c>
      <c r="S4160" s="9">
        <v>245322741794.43399</v>
      </c>
      <c r="T4160" s="9">
        <v>3542.8395105003401</v>
      </c>
      <c r="U4160" s="9">
        <v>11.6816528207857</v>
      </c>
      <c r="V4160" s="9">
        <v>0</v>
      </c>
      <c r="W4160" s="9">
        <v>11.6816528207857</v>
      </c>
      <c r="X4160" s="9">
        <v>0</v>
      </c>
      <c r="Y4160" s="9">
        <v>0</v>
      </c>
      <c r="Z4160" s="9">
        <v>2.2205262E-2</v>
      </c>
      <c r="AA4160" s="9">
        <v>150.81583000000001</v>
      </c>
      <c r="AB4160" s="9"/>
      <c r="AQ4160" s="9" t="e">
        <f>#REF!-'Processed Potentiostat'!$J$3</f>
        <v>#REF!</v>
      </c>
    </row>
    <row r="4161" spans="1:43" x14ac:dyDescent="0.35">
      <c r="A4161">
        <v>2</v>
      </c>
      <c r="B4161">
        <v>0</v>
      </c>
      <c r="C4161">
        <v>0</v>
      </c>
      <c r="D4161">
        <v>1</v>
      </c>
      <c r="E4161">
        <v>0</v>
      </c>
      <c r="F4161">
        <v>0</v>
      </c>
      <c r="G4161">
        <v>0</v>
      </c>
      <c r="H4161" s="9">
        <v>3543.8395104750798</v>
      </c>
      <c r="I4161" s="9">
        <v>-1.8300239</v>
      </c>
      <c r="J4161" s="9">
        <v>-1.8293231999999999</v>
      </c>
      <c r="K4161" s="9">
        <v>-9.8623943000000001</v>
      </c>
      <c r="L4161" s="9">
        <v>-42.06456</v>
      </c>
      <c r="M4161" s="9">
        <v>-42.06456</v>
      </c>
      <c r="N4161" s="9">
        <v>39</v>
      </c>
      <c r="O4161" s="9">
        <v>62.474986999999999</v>
      </c>
      <c r="P4161" s="9">
        <v>0</v>
      </c>
      <c r="Q4161" s="9">
        <v>2.1384260168735899E-2</v>
      </c>
      <c r="R4161" s="9">
        <v>0</v>
      </c>
      <c r="S4161" s="9">
        <v>49510750151.593399</v>
      </c>
      <c r="T4161" s="9">
        <v>3543.8395104750798</v>
      </c>
      <c r="U4161" s="9">
        <v>11.6846003906729</v>
      </c>
      <c r="V4161" s="9">
        <v>0</v>
      </c>
      <c r="W4161" s="9">
        <v>11.6846003906729</v>
      </c>
      <c r="X4161" s="9">
        <v>0</v>
      </c>
      <c r="Y4161" s="9">
        <v>0</v>
      </c>
      <c r="Z4161" s="9">
        <v>1.8041505999999999E-2</v>
      </c>
      <c r="AA4161" s="9">
        <v>185.4847</v>
      </c>
      <c r="AB4161" s="9"/>
      <c r="AQ4161" s="9" t="e">
        <f>#REF!-'Processed Potentiostat'!$J$3</f>
        <v>#REF!</v>
      </c>
    </row>
    <row r="4162" spans="1:43" x14ac:dyDescent="0.35">
      <c r="A4162">
        <v>2</v>
      </c>
      <c r="B4162">
        <v>0</v>
      </c>
      <c r="C4162">
        <v>0</v>
      </c>
      <c r="D4162">
        <v>1</v>
      </c>
      <c r="E4162">
        <v>0</v>
      </c>
      <c r="F4162">
        <v>0</v>
      </c>
      <c r="G4162">
        <v>0</v>
      </c>
      <c r="H4162" s="9">
        <v>3544.83951044982</v>
      </c>
      <c r="I4162" s="9">
        <v>-1.8299065000000001</v>
      </c>
      <c r="J4162" s="9">
        <v>-1.8295056999999999</v>
      </c>
      <c r="K4162" s="9">
        <v>-12.009525</v>
      </c>
      <c r="L4162" s="9">
        <v>-42.076466000000003</v>
      </c>
      <c r="M4162" s="9">
        <v>-42.076466000000003</v>
      </c>
      <c r="N4162" s="9">
        <v>39</v>
      </c>
      <c r="O4162" s="9">
        <v>62.474986999999999</v>
      </c>
      <c r="P4162" s="9">
        <v>0</v>
      </c>
      <c r="Q4162" s="9">
        <v>2.1390310582962702E-2</v>
      </c>
      <c r="R4162" s="9">
        <v>0</v>
      </c>
      <c r="S4162" s="9">
        <v>63074157800.415703</v>
      </c>
      <c r="T4162" s="9">
        <v>3544.83951044982</v>
      </c>
      <c r="U4162" s="9">
        <v>11.6879074789128</v>
      </c>
      <c r="V4162" s="9">
        <v>0</v>
      </c>
      <c r="W4162" s="9">
        <v>11.6879074789128</v>
      </c>
      <c r="X4162" s="9">
        <v>0</v>
      </c>
      <c r="Y4162" s="9">
        <v>0</v>
      </c>
      <c r="Z4162" s="9">
        <v>2.1971494000000001E-2</v>
      </c>
      <c r="AA4162" s="9">
        <v>152.33788999999999</v>
      </c>
      <c r="AB4162" s="9"/>
      <c r="AQ4162" s="9" t="e">
        <f>#REF!-'Processed Potentiostat'!$J$3</f>
        <v>#REF!</v>
      </c>
    </row>
    <row r="4163" spans="1:43" x14ac:dyDescent="0.35">
      <c r="A4163">
        <v>2</v>
      </c>
      <c r="B4163">
        <v>0</v>
      </c>
      <c r="C4163">
        <v>0</v>
      </c>
      <c r="D4163">
        <v>1</v>
      </c>
      <c r="E4163">
        <v>0</v>
      </c>
      <c r="F4163">
        <v>0</v>
      </c>
      <c r="G4163">
        <v>0</v>
      </c>
      <c r="H4163" s="9">
        <v>3545.8395104245501</v>
      </c>
      <c r="I4163" s="9">
        <v>-1.8298475999999999</v>
      </c>
      <c r="J4163" s="9">
        <v>-1.830884</v>
      </c>
      <c r="K4163" s="9">
        <v>-10.623538</v>
      </c>
      <c r="L4163" s="9">
        <v>-42.087761</v>
      </c>
      <c r="M4163" s="9">
        <v>-42.087761</v>
      </c>
      <c r="N4163" s="9">
        <v>39</v>
      </c>
      <c r="O4163" s="9">
        <v>62.474986999999999</v>
      </c>
      <c r="P4163" s="9">
        <v>0</v>
      </c>
      <c r="Q4163" s="9">
        <v>2.1396055143484301E-2</v>
      </c>
      <c r="R4163" s="9">
        <v>0</v>
      </c>
      <c r="S4163" s="9">
        <v>59178297156.576797</v>
      </c>
      <c r="T4163" s="9">
        <v>3545.8395104245501</v>
      </c>
      <c r="U4163" s="9">
        <v>11.6910444642483</v>
      </c>
      <c r="V4163" s="9">
        <v>0</v>
      </c>
      <c r="W4163" s="9">
        <v>11.6910444642483</v>
      </c>
      <c r="X4163" s="9">
        <v>0</v>
      </c>
      <c r="Y4163" s="9">
        <v>0</v>
      </c>
      <c r="Z4163" s="9">
        <v>1.9450465E-2</v>
      </c>
      <c r="AA4163" s="9">
        <v>172.34220999999999</v>
      </c>
      <c r="AB4163" s="9"/>
      <c r="AQ4163" s="9" t="e">
        <f>#REF!-'Processed Potentiostat'!$J$3</f>
        <v>#REF!</v>
      </c>
    </row>
    <row r="4164" spans="1:43" x14ac:dyDescent="0.35">
      <c r="A4164">
        <v>2</v>
      </c>
      <c r="B4164">
        <v>0</v>
      </c>
      <c r="C4164">
        <v>0</v>
      </c>
      <c r="D4164">
        <v>1</v>
      </c>
      <c r="E4164">
        <v>0</v>
      </c>
      <c r="F4164">
        <v>0</v>
      </c>
      <c r="G4164">
        <v>0</v>
      </c>
      <c r="H4164" s="9">
        <v>3546.8395103992898</v>
      </c>
      <c r="I4164" s="9">
        <v>-1.8298478</v>
      </c>
      <c r="J4164" s="9">
        <v>-1.8308572999999999</v>
      </c>
      <c r="K4164" s="9">
        <v>-12.152875999999999</v>
      </c>
      <c r="L4164" s="9">
        <v>-42.098979999999997</v>
      </c>
      <c r="M4164" s="9">
        <v>-42.098979999999997</v>
      </c>
      <c r="N4164" s="9">
        <v>39</v>
      </c>
      <c r="O4164" s="9">
        <v>62.474986999999999</v>
      </c>
      <c r="P4164" s="9">
        <v>0</v>
      </c>
      <c r="Q4164" s="9">
        <v>2.14017608192997E-2</v>
      </c>
      <c r="R4164" s="9">
        <v>0</v>
      </c>
      <c r="S4164" s="9">
        <v>61503283570.953598</v>
      </c>
      <c r="T4164" s="9">
        <v>3546.8395103992898</v>
      </c>
      <c r="U4164" s="9">
        <v>11.694161569556099</v>
      </c>
      <c r="V4164" s="9">
        <v>0</v>
      </c>
      <c r="W4164" s="9">
        <v>11.694161569556099</v>
      </c>
      <c r="X4164" s="9">
        <v>0</v>
      </c>
      <c r="Y4164" s="9">
        <v>0</v>
      </c>
      <c r="Z4164" s="9">
        <v>2.2250181000000001E-2</v>
      </c>
      <c r="AA4164" s="9">
        <v>150.65217999999999</v>
      </c>
      <c r="AB4164" s="9"/>
      <c r="AQ4164" s="9" t="e">
        <f>#REF!-'Processed Potentiostat'!$J$3</f>
        <v>#REF!</v>
      </c>
    </row>
    <row r="4165" spans="1:43" x14ac:dyDescent="0.35">
      <c r="A4165">
        <v>2</v>
      </c>
      <c r="B4165">
        <v>0</v>
      </c>
      <c r="C4165">
        <v>0</v>
      </c>
      <c r="D4165">
        <v>1</v>
      </c>
      <c r="E4165">
        <v>0</v>
      </c>
      <c r="F4165">
        <v>0</v>
      </c>
      <c r="G4165">
        <v>0</v>
      </c>
      <c r="H4165" s="9">
        <v>3547.8395103740299</v>
      </c>
      <c r="I4165" s="9">
        <v>-1.8300114999999999</v>
      </c>
      <c r="J4165" s="9">
        <v>-1.8304279999999999</v>
      </c>
      <c r="K4165" s="9">
        <v>-9.4275798999999996</v>
      </c>
      <c r="L4165" s="9">
        <v>-42.109779000000003</v>
      </c>
      <c r="M4165" s="9">
        <v>-42.109779000000003</v>
      </c>
      <c r="N4165" s="9">
        <v>39</v>
      </c>
      <c r="O4165" s="9">
        <v>62.474986999999999</v>
      </c>
      <c r="P4165" s="9">
        <v>0</v>
      </c>
      <c r="Q4165" s="9">
        <v>2.1407251802287901E-2</v>
      </c>
      <c r="R4165" s="9">
        <v>0</v>
      </c>
      <c r="S4165" s="9">
        <v>164989458703.33401</v>
      </c>
      <c r="T4165" s="9">
        <v>3547.8395103740299</v>
      </c>
      <c r="U4165" s="9">
        <v>11.6971609024153</v>
      </c>
      <c r="V4165" s="9">
        <v>0</v>
      </c>
      <c r="W4165" s="9">
        <v>11.6971609024153</v>
      </c>
      <c r="X4165" s="9">
        <v>0</v>
      </c>
      <c r="Y4165" s="9">
        <v>0</v>
      </c>
      <c r="Z4165" s="9">
        <v>1.7256506000000001E-2</v>
      </c>
      <c r="AA4165" s="9">
        <v>194.15672000000001</v>
      </c>
      <c r="AB4165" s="9"/>
      <c r="AQ4165" s="9" t="e">
        <f>#REF!-'Processed Potentiostat'!$J$3</f>
        <v>#REF!</v>
      </c>
    </row>
    <row r="4166" spans="1:43" x14ac:dyDescent="0.35">
      <c r="A4166">
        <v>2</v>
      </c>
      <c r="B4166">
        <v>0</v>
      </c>
      <c r="C4166">
        <v>0</v>
      </c>
      <c r="D4166">
        <v>1</v>
      </c>
      <c r="E4166">
        <v>0</v>
      </c>
      <c r="F4166">
        <v>0</v>
      </c>
      <c r="G4166">
        <v>0</v>
      </c>
      <c r="H4166" s="9">
        <v>3548.8395103487701</v>
      </c>
      <c r="I4166" s="9">
        <v>-1.8300873</v>
      </c>
      <c r="J4166" s="9">
        <v>-1.8307959</v>
      </c>
      <c r="K4166" s="9">
        <v>-12.017642</v>
      </c>
      <c r="L4166" s="9">
        <v>-42.121780000000001</v>
      </c>
      <c r="M4166" s="9">
        <v>-42.121780000000001</v>
      </c>
      <c r="N4166" s="9">
        <v>39</v>
      </c>
      <c r="O4166" s="9">
        <v>62.474986999999999</v>
      </c>
      <c r="P4166" s="9">
        <v>0</v>
      </c>
      <c r="Q4166" s="9">
        <v>2.1413354982909898E-2</v>
      </c>
      <c r="R4166" s="9">
        <v>0</v>
      </c>
      <c r="S4166" s="9">
        <v>67599596025.786102</v>
      </c>
      <c r="T4166" s="9">
        <v>3548.8395103487701</v>
      </c>
      <c r="U4166" s="9">
        <v>11.700494038621001</v>
      </c>
      <c r="V4166" s="9">
        <v>0</v>
      </c>
      <c r="W4166" s="9">
        <v>11.700494038621001</v>
      </c>
      <c r="X4166" s="9">
        <v>0</v>
      </c>
      <c r="Y4166" s="9">
        <v>0</v>
      </c>
      <c r="Z4166" s="9">
        <v>2.2001849E-2</v>
      </c>
      <c r="AA4166" s="9">
        <v>152.34236000000001</v>
      </c>
      <c r="AB4166" s="9"/>
      <c r="AQ4166" s="9" t="e">
        <f>#REF!-'Processed Potentiostat'!$J$3</f>
        <v>#REF!</v>
      </c>
    </row>
    <row r="4167" spans="1:43" x14ac:dyDescent="0.35">
      <c r="A4167">
        <v>2</v>
      </c>
      <c r="B4167">
        <v>0</v>
      </c>
      <c r="C4167">
        <v>0</v>
      </c>
      <c r="D4167">
        <v>1</v>
      </c>
      <c r="E4167">
        <v>0</v>
      </c>
      <c r="F4167">
        <v>0</v>
      </c>
      <c r="G4167">
        <v>0</v>
      </c>
      <c r="H4167" s="9">
        <v>3549.8395103234998</v>
      </c>
      <c r="I4167" s="9">
        <v>-1.8298473</v>
      </c>
      <c r="J4167" s="9">
        <v>-1.8305657</v>
      </c>
      <c r="K4167" s="9">
        <v>-11.302756</v>
      </c>
      <c r="L4167" s="9">
        <v>-42.133583000000002</v>
      </c>
      <c r="M4167" s="9">
        <v>-42.133583000000002</v>
      </c>
      <c r="N4167" s="9">
        <v>39</v>
      </c>
      <c r="O4167" s="9">
        <v>62.474986999999999</v>
      </c>
      <c r="P4167" s="9">
        <v>0</v>
      </c>
      <c r="Q4167" s="9">
        <v>2.14193565298205E-2</v>
      </c>
      <c r="R4167" s="9">
        <v>0</v>
      </c>
      <c r="S4167" s="9">
        <v>107233652020.754</v>
      </c>
      <c r="T4167" s="9">
        <v>3549.8395103234998</v>
      </c>
      <c r="U4167" s="9">
        <v>11.7037732422486</v>
      </c>
      <c r="V4167" s="9">
        <v>0</v>
      </c>
      <c r="W4167" s="9">
        <v>11.7037732422486</v>
      </c>
      <c r="X4167" s="9">
        <v>0</v>
      </c>
      <c r="Y4167" s="9">
        <v>0</v>
      </c>
      <c r="Z4167" s="9">
        <v>2.0690436999999999E-2</v>
      </c>
      <c r="AA4167" s="9">
        <v>161.95746</v>
      </c>
      <c r="AB4167" s="9"/>
      <c r="AQ4167" s="9" t="e">
        <f>#REF!-'Processed Potentiostat'!$J$3</f>
        <v>#REF!</v>
      </c>
    </row>
    <row r="4168" spans="1:43" x14ac:dyDescent="0.35">
      <c r="A4168">
        <v>2</v>
      </c>
      <c r="B4168">
        <v>0</v>
      </c>
      <c r="C4168">
        <v>0</v>
      </c>
      <c r="D4168">
        <v>1</v>
      </c>
      <c r="E4168">
        <v>0</v>
      </c>
      <c r="F4168">
        <v>0</v>
      </c>
      <c r="G4168">
        <v>0</v>
      </c>
      <c r="H4168" s="9">
        <v>3550.8395102982399</v>
      </c>
      <c r="I4168" s="9">
        <v>-1.8299478</v>
      </c>
      <c r="J4168" s="9">
        <v>-1.8302400999999999</v>
      </c>
      <c r="K4168" s="9">
        <v>-9.5150690000000004</v>
      </c>
      <c r="L4168" s="9">
        <v>-42.143912999999998</v>
      </c>
      <c r="M4168" s="9">
        <v>-42.143912999999998</v>
      </c>
      <c r="N4168" s="9">
        <v>39</v>
      </c>
      <c r="O4168" s="9">
        <v>62.474986999999999</v>
      </c>
      <c r="P4168" s="9">
        <v>0</v>
      </c>
      <c r="Q4168" s="9">
        <v>2.1424608403974001E-2</v>
      </c>
      <c r="R4168" s="9">
        <v>0</v>
      </c>
      <c r="S4168" s="9">
        <v>625714645275.35803</v>
      </c>
      <c r="T4168" s="9">
        <v>3550.8395102982399</v>
      </c>
      <c r="U4168" s="9">
        <v>11.706642792641301</v>
      </c>
      <c r="V4168" s="9">
        <v>0</v>
      </c>
      <c r="W4168" s="9">
        <v>11.706642792641301</v>
      </c>
      <c r="X4168" s="9">
        <v>0</v>
      </c>
      <c r="Y4168" s="9">
        <v>0</v>
      </c>
      <c r="Z4168" s="9">
        <v>1.7414860000000001E-2</v>
      </c>
      <c r="AA4168" s="9">
        <v>192.35175000000001</v>
      </c>
      <c r="AB4168" s="9"/>
      <c r="AQ4168" s="9" t="e">
        <f>#REF!-'Processed Potentiostat'!$J$3</f>
        <v>#REF!</v>
      </c>
    </row>
    <row r="4169" spans="1:43" x14ac:dyDescent="0.35">
      <c r="A4169">
        <v>2</v>
      </c>
      <c r="B4169">
        <v>0</v>
      </c>
      <c r="C4169">
        <v>0</v>
      </c>
      <c r="D4169">
        <v>1</v>
      </c>
      <c r="E4169">
        <v>0</v>
      </c>
      <c r="F4169">
        <v>0</v>
      </c>
      <c r="G4169">
        <v>0</v>
      </c>
      <c r="H4169" s="9">
        <v>3551.8395102729801</v>
      </c>
      <c r="I4169" s="9">
        <v>-1.8299923</v>
      </c>
      <c r="J4169" s="9">
        <v>-1.8293808</v>
      </c>
      <c r="K4169" s="9">
        <v>-11.658580000000001</v>
      </c>
      <c r="L4169" s="9">
        <v>-42.154708999999997</v>
      </c>
      <c r="M4169" s="9">
        <v>-42.154708999999997</v>
      </c>
      <c r="N4169" s="9">
        <v>39</v>
      </c>
      <c r="O4169" s="9">
        <v>62.474986999999999</v>
      </c>
      <c r="P4169" s="9">
        <v>0</v>
      </c>
      <c r="Q4169" s="9">
        <v>2.1430094306892002E-2</v>
      </c>
      <c r="R4169" s="9">
        <v>0</v>
      </c>
      <c r="S4169" s="9">
        <v>53223860716.976997</v>
      </c>
      <c r="T4169" s="9">
        <v>3551.8395102729801</v>
      </c>
      <c r="U4169" s="9">
        <v>11.709641436854801</v>
      </c>
      <c r="V4169" s="9">
        <v>0</v>
      </c>
      <c r="W4169" s="9">
        <v>11.709641436854801</v>
      </c>
      <c r="X4169" s="9">
        <v>0</v>
      </c>
      <c r="Y4169" s="9">
        <v>0</v>
      </c>
      <c r="Z4169" s="9">
        <v>2.1327981999999999E-2</v>
      </c>
      <c r="AA4169" s="9">
        <v>156.91283000000001</v>
      </c>
      <c r="AB4169" s="9"/>
      <c r="AQ4169" s="9" t="e">
        <f>#REF!-'Processed Potentiostat'!$J$3</f>
        <v>#REF!</v>
      </c>
    </row>
    <row r="4170" spans="1:43" x14ac:dyDescent="0.35">
      <c r="A4170">
        <v>2</v>
      </c>
      <c r="B4170">
        <v>0</v>
      </c>
      <c r="C4170">
        <v>0</v>
      </c>
      <c r="D4170">
        <v>1</v>
      </c>
      <c r="E4170">
        <v>0</v>
      </c>
      <c r="F4170">
        <v>0</v>
      </c>
      <c r="G4170">
        <v>0</v>
      </c>
      <c r="H4170" s="9">
        <v>3552.8395102477202</v>
      </c>
      <c r="I4170" s="9">
        <v>-1.8301539</v>
      </c>
      <c r="J4170" s="9">
        <v>-1.8309557000000001</v>
      </c>
      <c r="K4170" s="9">
        <v>-10.515511999999999</v>
      </c>
      <c r="L4170" s="9">
        <v>-42.165573000000002</v>
      </c>
      <c r="M4170" s="9">
        <v>-42.165573000000002</v>
      </c>
      <c r="N4170" s="9">
        <v>39</v>
      </c>
      <c r="O4170" s="9">
        <v>62.474986999999999</v>
      </c>
      <c r="P4170" s="9">
        <v>0</v>
      </c>
      <c r="Q4170" s="9">
        <v>2.1435619855570898E-2</v>
      </c>
      <c r="R4170" s="9">
        <v>0</v>
      </c>
      <c r="S4170" s="9">
        <v>53853600824.030602</v>
      </c>
      <c r="T4170" s="9">
        <v>3552.8395102477202</v>
      </c>
      <c r="U4170" s="9">
        <v>11.712658743468699</v>
      </c>
      <c r="V4170" s="9">
        <v>0</v>
      </c>
      <c r="W4170" s="9">
        <v>11.712658743468699</v>
      </c>
      <c r="X4170" s="9">
        <v>0</v>
      </c>
      <c r="Y4170" s="9">
        <v>0</v>
      </c>
      <c r="Z4170" s="9">
        <v>1.9253435999999999E-2</v>
      </c>
      <c r="AA4170" s="9">
        <v>174.11950999999999</v>
      </c>
      <c r="AB4170" s="9"/>
      <c r="AQ4170" s="9" t="e">
        <f>#REF!-'Processed Potentiostat'!$J$3</f>
        <v>#REF!</v>
      </c>
    </row>
    <row r="4171" spans="1:43" x14ac:dyDescent="0.35">
      <c r="A4171">
        <v>2</v>
      </c>
      <c r="B4171">
        <v>0</v>
      </c>
      <c r="C4171">
        <v>0</v>
      </c>
      <c r="D4171">
        <v>1</v>
      </c>
      <c r="E4171">
        <v>0</v>
      </c>
      <c r="F4171">
        <v>0</v>
      </c>
      <c r="G4171">
        <v>0</v>
      </c>
      <c r="H4171" s="9">
        <v>3552.94611024503</v>
      </c>
      <c r="I4171" s="9">
        <v>-1.8300069999999999</v>
      </c>
      <c r="J4171" s="9">
        <v>-1.8296422000000001</v>
      </c>
      <c r="K4171" s="9">
        <v>-15.538833</v>
      </c>
      <c r="L4171" s="9">
        <v>-42.166828000000002</v>
      </c>
      <c r="M4171" s="9">
        <v>-42.166828000000002</v>
      </c>
      <c r="N4171" s="9">
        <v>39</v>
      </c>
      <c r="O4171" s="9">
        <v>62.474986999999999</v>
      </c>
      <c r="P4171" s="9">
        <v>0</v>
      </c>
      <c r="Q4171" s="9">
        <v>2.14362577071547E-2</v>
      </c>
      <c r="R4171" s="9">
        <v>0</v>
      </c>
      <c r="S4171" s="9">
        <v>79470004857.753403</v>
      </c>
      <c r="T4171" s="9">
        <v>3552.94611024503</v>
      </c>
      <c r="U4171" s="9">
        <v>11.713007808455499</v>
      </c>
      <c r="V4171" s="9">
        <v>0</v>
      </c>
      <c r="W4171" s="9">
        <v>11.713007808455499</v>
      </c>
      <c r="X4171" s="9">
        <v>0</v>
      </c>
      <c r="Y4171" s="9">
        <v>0</v>
      </c>
      <c r="Z4171" s="9">
        <v>2.8430502999999999E-2</v>
      </c>
      <c r="AA4171" s="9">
        <v>117.74644000000001</v>
      </c>
      <c r="AB4171" s="9"/>
      <c r="AQ4171" s="9" t="e">
        <f>#REF!-'Processed Potentiostat'!$J$3</f>
        <v>#REF!</v>
      </c>
    </row>
    <row r="4172" spans="1:43" x14ac:dyDescent="0.35">
      <c r="A4172">
        <v>2</v>
      </c>
      <c r="B4172">
        <v>0</v>
      </c>
      <c r="C4172">
        <v>0</v>
      </c>
      <c r="D4172">
        <v>1</v>
      </c>
      <c r="E4172">
        <v>0</v>
      </c>
      <c r="F4172">
        <v>0</v>
      </c>
      <c r="G4172">
        <v>0</v>
      </c>
      <c r="H4172" s="9">
        <v>3553.9157102205299</v>
      </c>
      <c r="I4172" s="9">
        <v>-1.8298786</v>
      </c>
      <c r="J4172" s="9">
        <v>-1.8302195000000001</v>
      </c>
      <c r="K4172" s="9">
        <v>-20.590239</v>
      </c>
      <c r="L4172" s="9">
        <v>-42.180840000000003</v>
      </c>
      <c r="M4172" s="9">
        <v>-42.180840000000003</v>
      </c>
      <c r="N4172" s="9">
        <v>39</v>
      </c>
      <c r="O4172" s="9">
        <v>62.474986999999999</v>
      </c>
      <c r="P4172" s="9">
        <v>0</v>
      </c>
      <c r="Q4172" s="9">
        <v>2.1443381014541699E-2</v>
      </c>
      <c r="R4172" s="9">
        <v>0</v>
      </c>
      <c r="S4172" s="9">
        <v>902649340911.80005</v>
      </c>
      <c r="T4172" s="9">
        <v>3553.9157102205299</v>
      </c>
      <c r="U4172" s="9">
        <v>11.7169003234116</v>
      </c>
      <c r="V4172" s="9">
        <v>0</v>
      </c>
      <c r="W4172" s="9">
        <v>11.7169003234116</v>
      </c>
      <c r="X4172" s="9">
        <v>0</v>
      </c>
      <c r="Y4172" s="9">
        <v>0</v>
      </c>
      <c r="Z4172" s="9">
        <v>3.7684657000000003E-2</v>
      </c>
      <c r="AA4172" s="9">
        <v>88.887726000000001</v>
      </c>
      <c r="AB4172" s="9"/>
      <c r="AQ4172" s="9" t="e">
        <f>#REF!-'Processed Potentiostat'!$J$3</f>
        <v>#REF!</v>
      </c>
    </row>
    <row r="4173" spans="1:43" x14ac:dyDescent="0.35">
      <c r="A4173">
        <v>2</v>
      </c>
      <c r="B4173">
        <v>0</v>
      </c>
      <c r="C4173">
        <v>0</v>
      </c>
      <c r="D4173">
        <v>1</v>
      </c>
      <c r="E4173">
        <v>0</v>
      </c>
      <c r="F4173">
        <v>0</v>
      </c>
      <c r="G4173">
        <v>0</v>
      </c>
      <c r="H4173" s="9">
        <v>3554.6539102018801</v>
      </c>
      <c r="I4173" s="9">
        <v>-1.8301102</v>
      </c>
      <c r="J4173" s="9">
        <v>-1.8302029</v>
      </c>
      <c r="K4173" s="9">
        <v>-15.585853999999999</v>
      </c>
      <c r="L4173" s="9">
        <v>-42.195189999999997</v>
      </c>
      <c r="M4173" s="9">
        <v>-42.195189999999997</v>
      </c>
      <c r="N4173" s="9">
        <v>39</v>
      </c>
      <c r="O4173" s="9">
        <v>62.474986999999999</v>
      </c>
      <c r="P4173" s="9">
        <v>0</v>
      </c>
      <c r="Q4173" s="9">
        <v>2.14506768598378E-2</v>
      </c>
      <c r="R4173" s="9">
        <v>0</v>
      </c>
      <c r="S4173" s="9">
        <v>1399047100537.8701</v>
      </c>
      <c r="T4173" s="9">
        <v>3554.6539102018801</v>
      </c>
      <c r="U4173" s="9">
        <v>11.7208863773637</v>
      </c>
      <c r="V4173" s="9">
        <v>0</v>
      </c>
      <c r="W4173" s="9">
        <v>11.7208863773637</v>
      </c>
      <c r="X4173" s="9">
        <v>0</v>
      </c>
      <c r="Y4173" s="9">
        <v>0</v>
      </c>
      <c r="Z4173" s="9">
        <v>2.8525274E-2</v>
      </c>
      <c r="AA4173" s="9">
        <v>117.42719</v>
      </c>
      <c r="AB4173" s="9"/>
      <c r="AQ4173" s="9" t="e">
        <f>#REF!-'Processed Potentiostat'!$J$3</f>
        <v>#REF!</v>
      </c>
    </row>
    <row r="4174" spans="1:43" x14ac:dyDescent="0.35">
      <c r="A4174">
        <v>2</v>
      </c>
      <c r="B4174">
        <v>0</v>
      </c>
      <c r="C4174">
        <v>0</v>
      </c>
      <c r="D4174">
        <v>1</v>
      </c>
      <c r="E4174">
        <v>0</v>
      </c>
      <c r="F4174">
        <v>0</v>
      </c>
      <c r="G4174">
        <v>0</v>
      </c>
      <c r="H4174" s="9">
        <v>3555.6539101766198</v>
      </c>
      <c r="I4174" s="9">
        <v>-1.8299718</v>
      </c>
      <c r="J4174" s="9">
        <v>-1.8297451</v>
      </c>
      <c r="K4174" s="9">
        <v>-16.319105</v>
      </c>
      <c r="L4174" s="9">
        <v>-42.209479999999999</v>
      </c>
      <c r="M4174" s="9">
        <v>-42.209479999999999</v>
      </c>
      <c r="N4174" s="9">
        <v>39</v>
      </c>
      <c r="O4174" s="9">
        <v>62.474986999999999</v>
      </c>
      <c r="P4174" s="9">
        <v>0</v>
      </c>
      <c r="Q4174" s="9">
        <v>2.1457939857966499E-2</v>
      </c>
      <c r="R4174" s="9">
        <v>0</v>
      </c>
      <c r="S4174" s="9">
        <v>98684166813.537994</v>
      </c>
      <c r="T4174" s="9">
        <v>3555.6539101766198</v>
      </c>
      <c r="U4174" s="9">
        <v>11.7248558510334</v>
      </c>
      <c r="V4174" s="9">
        <v>0</v>
      </c>
      <c r="W4174" s="9">
        <v>11.7248558510334</v>
      </c>
      <c r="X4174" s="9">
        <v>0</v>
      </c>
      <c r="Y4174" s="9">
        <v>0</v>
      </c>
      <c r="Z4174" s="9">
        <v>2.9859802000000001E-2</v>
      </c>
      <c r="AA4174" s="9">
        <v>112.12287999999999</v>
      </c>
      <c r="AB4174" s="9"/>
      <c r="AQ4174" s="9" t="e">
        <f>#REF!-'Processed Potentiostat'!$J$3</f>
        <v>#REF!</v>
      </c>
    </row>
    <row r="4175" spans="1:43" x14ac:dyDescent="0.35">
      <c r="A4175">
        <v>2</v>
      </c>
      <c r="B4175">
        <v>0</v>
      </c>
      <c r="C4175">
        <v>0</v>
      </c>
      <c r="D4175">
        <v>1</v>
      </c>
      <c r="E4175">
        <v>0</v>
      </c>
      <c r="F4175">
        <v>0</v>
      </c>
      <c r="G4175">
        <v>0</v>
      </c>
      <c r="H4175" s="9">
        <v>3556.6539101513599</v>
      </c>
      <c r="I4175" s="9">
        <v>-1.8300846</v>
      </c>
      <c r="J4175" s="9">
        <v>-1.8303916</v>
      </c>
      <c r="K4175" s="9">
        <v>-14.588879</v>
      </c>
      <c r="L4175" s="9">
        <v>-42.225174000000003</v>
      </c>
      <c r="M4175" s="9">
        <v>-42.225174000000003</v>
      </c>
      <c r="N4175" s="9">
        <v>39</v>
      </c>
      <c r="O4175" s="9">
        <v>62.474986999999999</v>
      </c>
      <c r="P4175" s="9">
        <v>0</v>
      </c>
      <c r="Q4175" s="9">
        <v>2.1465919178099799E-2</v>
      </c>
      <c r="R4175" s="9">
        <v>0</v>
      </c>
      <c r="S4175" s="9">
        <v>192925064365.75601</v>
      </c>
      <c r="T4175" s="9">
        <v>3556.6539101513599</v>
      </c>
      <c r="U4175" s="9">
        <v>11.7292145283861</v>
      </c>
      <c r="V4175" s="9">
        <v>0</v>
      </c>
      <c r="W4175" s="9">
        <v>11.7292145283861</v>
      </c>
      <c r="X4175" s="9">
        <v>0</v>
      </c>
      <c r="Y4175" s="9">
        <v>0</v>
      </c>
      <c r="Z4175" s="9">
        <v>2.6703360999999998E-2</v>
      </c>
      <c r="AA4175" s="9">
        <v>125.46486</v>
      </c>
      <c r="AB4175" s="9"/>
      <c r="AQ4175" s="9" t="e">
        <f>#REF!-'Processed Potentiostat'!$J$3</f>
        <v>#REF!</v>
      </c>
    </row>
    <row r="4176" spans="1:43" x14ac:dyDescent="0.35">
      <c r="A4176">
        <v>2</v>
      </c>
      <c r="B4176">
        <v>0</v>
      </c>
      <c r="C4176">
        <v>0</v>
      </c>
      <c r="D4176">
        <v>1</v>
      </c>
      <c r="E4176">
        <v>0</v>
      </c>
      <c r="F4176">
        <v>0</v>
      </c>
      <c r="G4176">
        <v>0</v>
      </c>
      <c r="H4176" s="9">
        <v>3557.6539101261001</v>
      </c>
      <c r="I4176" s="9">
        <v>-1.8299742999999999</v>
      </c>
      <c r="J4176" s="9">
        <v>-1.8312626999999999</v>
      </c>
      <c r="K4176" s="9">
        <v>-13.344870999999999</v>
      </c>
      <c r="L4176" s="9">
        <v>-42.239345999999998</v>
      </c>
      <c r="M4176" s="9">
        <v>-42.239345999999998</v>
      </c>
      <c r="N4176" s="9">
        <v>39</v>
      </c>
      <c r="O4176" s="9">
        <v>62.474986999999999</v>
      </c>
      <c r="P4176" s="9">
        <v>0</v>
      </c>
      <c r="Q4176" s="9">
        <v>2.1473128045659401E-2</v>
      </c>
      <c r="R4176" s="9">
        <v>0</v>
      </c>
      <c r="S4176" s="9">
        <v>38754163575.099098</v>
      </c>
      <c r="T4176" s="9">
        <v>3557.6539101261001</v>
      </c>
      <c r="U4176" s="9">
        <v>11.733151726164101</v>
      </c>
      <c r="V4176" s="9">
        <v>0</v>
      </c>
      <c r="W4176" s="9">
        <v>11.733151726164101</v>
      </c>
      <c r="X4176" s="9">
        <v>0</v>
      </c>
      <c r="Y4176" s="9">
        <v>0</v>
      </c>
      <c r="Z4176" s="9">
        <v>2.4437964E-2</v>
      </c>
      <c r="AA4176" s="9">
        <v>137.22596999999999</v>
      </c>
      <c r="AB4176" s="9"/>
      <c r="AQ4176" s="9" t="e">
        <f>#REF!-'Processed Potentiostat'!$J$3</f>
        <v>#REF!</v>
      </c>
    </row>
    <row r="4177" spans="1:43" x14ac:dyDescent="0.35">
      <c r="A4177">
        <v>2</v>
      </c>
      <c r="B4177">
        <v>0</v>
      </c>
      <c r="C4177">
        <v>0</v>
      </c>
      <c r="D4177">
        <v>1</v>
      </c>
      <c r="E4177">
        <v>0</v>
      </c>
      <c r="F4177">
        <v>0</v>
      </c>
      <c r="G4177">
        <v>0</v>
      </c>
      <c r="H4177" s="9">
        <v>3557.6961101250299</v>
      </c>
      <c r="I4177" s="9">
        <v>-1.8299072000000001</v>
      </c>
      <c r="J4177" s="9">
        <v>-1.8298957</v>
      </c>
      <c r="K4177" s="9">
        <v>-18.416777</v>
      </c>
      <c r="L4177" s="9">
        <v>-42.239924999999999</v>
      </c>
      <c r="M4177" s="9">
        <v>-42.239924999999999</v>
      </c>
      <c r="N4177" s="9">
        <v>39</v>
      </c>
      <c r="O4177" s="9">
        <v>62.474986999999999</v>
      </c>
      <c r="P4177" s="9">
        <v>0</v>
      </c>
      <c r="Q4177" s="9">
        <v>2.1473422777808001E-2</v>
      </c>
      <c r="R4177" s="9">
        <v>0</v>
      </c>
      <c r="S4177" s="9">
        <v>152467373512.04999</v>
      </c>
      <c r="T4177" s="9">
        <v>3557.6961101250299</v>
      </c>
      <c r="U4177" s="9">
        <v>11.7333126082024</v>
      </c>
      <c r="V4177" s="9">
        <v>0</v>
      </c>
      <c r="W4177" s="9">
        <v>11.7333126082024</v>
      </c>
      <c r="X4177" s="9">
        <v>0</v>
      </c>
      <c r="Y4177" s="9">
        <v>0</v>
      </c>
      <c r="Z4177" s="9">
        <v>3.3700782999999998E-2</v>
      </c>
      <c r="AA4177" s="9">
        <v>99.360259999999997</v>
      </c>
      <c r="AB4177" s="9"/>
      <c r="AQ4177" s="9" t="e">
        <f>#REF!-'Processed Potentiostat'!$J$3</f>
        <v>#REF!</v>
      </c>
    </row>
    <row r="4178" spans="1:43" x14ac:dyDescent="0.35">
      <c r="A4178">
        <v>2</v>
      </c>
      <c r="B4178">
        <v>0</v>
      </c>
      <c r="C4178">
        <v>0</v>
      </c>
      <c r="D4178">
        <v>1</v>
      </c>
      <c r="E4178">
        <v>0</v>
      </c>
      <c r="F4178">
        <v>0</v>
      </c>
      <c r="G4178">
        <v>0</v>
      </c>
      <c r="H4178" s="9">
        <v>3558.6961100997701</v>
      </c>
      <c r="I4178" s="9">
        <v>-1.8301445999999999</v>
      </c>
      <c r="J4178" s="9">
        <v>-1.8305552</v>
      </c>
      <c r="K4178" s="9">
        <v>-19.204138</v>
      </c>
      <c r="L4178" s="9">
        <v>-42.257351</v>
      </c>
      <c r="M4178" s="9">
        <v>-42.257351</v>
      </c>
      <c r="N4178" s="9">
        <v>39</v>
      </c>
      <c r="O4178" s="9">
        <v>62.474986999999999</v>
      </c>
      <c r="P4178" s="9">
        <v>0</v>
      </c>
      <c r="Q4178" s="9">
        <v>2.1482283446579799E-2</v>
      </c>
      <c r="R4178" s="9">
        <v>0</v>
      </c>
      <c r="S4178" s="9">
        <v>110498863182.543</v>
      </c>
      <c r="T4178" s="9">
        <v>3558.6961100997701</v>
      </c>
      <c r="U4178" s="9">
        <v>11.7381530698669</v>
      </c>
      <c r="V4178" s="9">
        <v>0</v>
      </c>
      <c r="W4178" s="9">
        <v>11.7381530698669</v>
      </c>
      <c r="X4178" s="9">
        <v>0</v>
      </c>
      <c r="Y4178" s="9">
        <v>0</v>
      </c>
      <c r="Z4178" s="9">
        <v>3.5154234999999999E-2</v>
      </c>
      <c r="AA4178" s="9">
        <v>95.320876999999996</v>
      </c>
      <c r="AB4178" s="9"/>
      <c r="AQ4178" s="9" t="e">
        <f>#REF!-'Processed Potentiostat'!$J$3</f>
        <v>#REF!</v>
      </c>
    </row>
    <row r="4179" spans="1:43" x14ac:dyDescent="0.35">
      <c r="A4179">
        <v>2</v>
      </c>
      <c r="B4179">
        <v>0</v>
      </c>
      <c r="C4179">
        <v>0</v>
      </c>
      <c r="D4179">
        <v>1</v>
      </c>
      <c r="E4179">
        <v>0</v>
      </c>
      <c r="F4179">
        <v>0</v>
      </c>
      <c r="G4179">
        <v>0</v>
      </c>
      <c r="H4179" s="9">
        <v>3558.7127100993498</v>
      </c>
      <c r="I4179" s="9">
        <v>-1.8301544999999999</v>
      </c>
      <c r="J4179" s="9">
        <v>-1.8312413000000001</v>
      </c>
      <c r="K4179" s="9">
        <v>-14.080409</v>
      </c>
      <c r="L4179" s="9">
        <v>-42.257652</v>
      </c>
      <c r="M4179" s="9">
        <v>-42.257652</v>
      </c>
      <c r="N4179" s="9">
        <v>39</v>
      </c>
      <c r="O4179" s="9">
        <v>62.474986999999999</v>
      </c>
      <c r="P4179" s="9">
        <v>0</v>
      </c>
      <c r="Q4179" s="9">
        <v>2.1482436742370901E-2</v>
      </c>
      <c r="R4179" s="9">
        <v>0</v>
      </c>
      <c r="S4179" s="9">
        <v>39549578739.429199</v>
      </c>
      <c r="T4179" s="9">
        <v>3558.7127100993498</v>
      </c>
      <c r="U4179" s="9">
        <v>11.738236554513501</v>
      </c>
      <c r="V4179" s="9">
        <v>0</v>
      </c>
      <c r="W4179" s="9">
        <v>11.738236554513501</v>
      </c>
      <c r="X4179" s="9">
        <v>0</v>
      </c>
      <c r="Y4179" s="9">
        <v>0</v>
      </c>
      <c r="Z4179" s="9">
        <v>2.5784627000000001E-2</v>
      </c>
      <c r="AA4179" s="9">
        <v>130.05597</v>
      </c>
      <c r="AB4179" s="9"/>
      <c r="AQ4179" s="9" t="e">
        <f>#REF!-'Processed Potentiostat'!$J$3</f>
        <v>#REF!</v>
      </c>
    </row>
    <row r="4180" spans="1:43" x14ac:dyDescent="0.35">
      <c r="A4180">
        <v>2</v>
      </c>
      <c r="B4180">
        <v>0</v>
      </c>
      <c r="C4180">
        <v>0</v>
      </c>
      <c r="D4180">
        <v>1</v>
      </c>
      <c r="E4180">
        <v>0</v>
      </c>
      <c r="F4180">
        <v>0</v>
      </c>
      <c r="G4180">
        <v>0</v>
      </c>
      <c r="H4180" s="9">
        <v>3559.71271007409</v>
      </c>
      <c r="I4180" s="9">
        <v>-1.8299999</v>
      </c>
      <c r="J4180" s="9">
        <v>-1.8311012</v>
      </c>
      <c r="K4180" s="9">
        <v>-10.617174</v>
      </c>
      <c r="L4180" s="9">
        <v>-42.269188</v>
      </c>
      <c r="M4180" s="9">
        <v>-42.269188</v>
      </c>
      <c r="N4180" s="9">
        <v>39</v>
      </c>
      <c r="O4180" s="9">
        <v>62.474986999999999</v>
      </c>
      <c r="P4180" s="9">
        <v>0</v>
      </c>
      <c r="Q4180" s="9">
        <v>2.14883042235662E-2</v>
      </c>
      <c r="R4180" s="9">
        <v>0</v>
      </c>
      <c r="S4180" s="9">
        <v>45528972794.567001</v>
      </c>
      <c r="T4180" s="9">
        <v>3559.71271007409</v>
      </c>
      <c r="U4180" s="9">
        <v>11.7414408301011</v>
      </c>
      <c r="V4180" s="9">
        <v>0</v>
      </c>
      <c r="W4180" s="9">
        <v>11.7414408301011</v>
      </c>
      <c r="X4180" s="9">
        <v>0</v>
      </c>
      <c r="Y4180" s="9">
        <v>0</v>
      </c>
      <c r="Z4180" s="9">
        <v>1.9441119999999999E-2</v>
      </c>
      <c r="AA4180" s="9">
        <v>172.46596</v>
      </c>
      <c r="AB4180" s="9"/>
      <c r="AQ4180" s="9" t="e">
        <f>#REF!-'Processed Potentiostat'!$J$3</f>
        <v>#REF!</v>
      </c>
    </row>
    <row r="4181" spans="1:43" x14ac:dyDescent="0.35">
      <c r="A4181">
        <v>2</v>
      </c>
      <c r="B4181">
        <v>0</v>
      </c>
      <c r="C4181">
        <v>0</v>
      </c>
      <c r="D4181">
        <v>1</v>
      </c>
      <c r="E4181">
        <v>0</v>
      </c>
      <c r="F4181">
        <v>0</v>
      </c>
      <c r="G4181">
        <v>0</v>
      </c>
      <c r="H4181" s="9">
        <v>3560.7127100488201</v>
      </c>
      <c r="I4181" s="9">
        <v>-1.8300399000000001</v>
      </c>
      <c r="J4181" s="9">
        <v>-1.8300293999999999</v>
      </c>
      <c r="K4181" s="9">
        <v>-13.579140000000001</v>
      </c>
      <c r="L4181" s="9">
        <v>-42.279457000000001</v>
      </c>
      <c r="M4181" s="9">
        <v>-42.279457000000001</v>
      </c>
      <c r="N4181" s="9">
        <v>39</v>
      </c>
      <c r="O4181" s="9">
        <v>62.474986999999999</v>
      </c>
      <c r="P4181" s="9">
        <v>0</v>
      </c>
      <c r="Q4181" s="9">
        <v>2.14935244662358E-2</v>
      </c>
      <c r="R4181" s="9">
        <v>0</v>
      </c>
      <c r="S4181" s="9">
        <v>294817787031.573</v>
      </c>
      <c r="T4181" s="9">
        <v>3560.7127100488201</v>
      </c>
      <c r="U4181" s="9">
        <v>11.7442938287715</v>
      </c>
      <c r="V4181" s="9">
        <v>0</v>
      </c>
      <c r="W4181" s="9">
        <v>11.7442938287715</v>
      </c>
      <c r="X4181" s="9">
        <v>0</v>
      </c>
      <c r="Y4181" s="9">
        <v>0</v>
      </c>
      <c r="Z4181" s="9">
        <v>2.4850225E-2</v>
      </c>
      <c r="AA4181" s="9">
        <v>134.76769999999999</v>
      </c>
      <c r="AB4181" s="9"/>
      <c r="AQ4181" s="9" t="e">
        <f>#REF!-'Processed Potentiostat'!$J$3</f>
        <v>#REF!</v>
      </c>
    </row>
    <row r="4182" spans="1:43" x14ac:dyDescent="0.35">
      <c r="A4182">
        <v>2</v>
      </c>
      <c r="B4182">
        <v>0</v>
      </c>
      <c r="C4182">
        <v>0</v>
      </c>
      <c r="D4182">
        <v>1</v>
      </c>
      <c r="E4182">
        <v>0</v>
      </c>
      <c r="F4182">
        <v>0</v>
      </c>
      <c r="G4182">
        <v>0</v>
      </c>
      <c r="H4182" s="9">
        <v>3561.7127100235598</v>
      </c>
      <c r="I4182" s="9">
        <v>-1.8299866</v>
      </c>
      <c r="J4182" s="9">
        <v>-1.8310744999999999</v>
      </c>
      <c r="K4182" s="9">
        <v>-11.143402999999999</v>
      </c>
      <c r="L4182" s="9">
        <v>-42.291733000000001</v>
      </c>
      <c r="M4182" s="9">
        <v>-42.291733000000001</v>
      </c>
      <c r="N4182" s="9">
        <v>39</v>
      </c>
      <c r="O4182" s="9">
        <v>62.474986999999999</v>
      </c>
      <c r="P4182" s="9">
        <v>0</v>
      </c>
      <c r="Q4182" s="9">
        <v>2.1499768275474399E-2</v>
      </c>
      <c r="R4182" s="9">
        <v>0</v>
      </c>
      <c r="S4182" s="9">
        <v>46902271051.715698</v>
      </c>
      <c r="T4182" s="9">
        <v>3561.7127100235598</v>
      </c>
      <c r="U4182" s="9">
        <v>11.7477038911706</v>
      </c>
      <c r="V4182" s="9">
        <v>0</v>
      </c>
      <c r="W4182" s="9">
        <v>11.7477038911706</v>
      </c>
      <c r="X4182" s="9">
        <v>0</v>
      </c>
      <c r="Y4182" s="9">
        <v>0</v>
      </c>
      <c r="Z4182" s="9">
        <v>2.04044E-2</v>
      </c>
      <c r="AA4182" s="9">
        <v>164.31915000000001</v>
      </c>
      <c r="AB4182" s="9"/>
      <c r="AQ4182" s="9" t="e">
        <f>#REF!-'Processed Potentiostat'!$J$3</f>
        <v>#REF!</v>
      </c>
    </row>
    <row r="4183" spans="1:43" x14ac:dyDescent="0.35">
      <c r="A4183">
        <v>2</v>
      </c>
      <c r="B4183">
        <v>0</v>
      </c>
      <c r="C4183">
        <v>0</v>
      </c>
      <c r="D4183">
        <v>1</v>
      </c>
      <c r="E4183">
        <v>0</v>
      </c>
      <c r="F4183">
        <v>0</v>
      </c>
      <c r="G4183">
        <v>0</v>
      </c>
      <c r="H4183" s="9">
        <v>3562.7127099982999</v>
      </c>
      <c r="I4183" s="9">
        <v>-1.8300183999999999</v>
      </c>
      <c r="J4183" s="9">
        <v>-1.8295087000000001</v>
      </c>
      <c r="K4183" s="9">
        <v>-14.69946</v>
      </c>
      <c r="L4183" s="9">
        <v>-42.302933000000003</v>
      </c>
      <c r="M4183" s="9">
        <v>-42.302933000000003</v>
      </c>
      <c r="N4183" s="9">
        <v>39</v>
      </c>
      <c r="O4183" s="9">
        <v>62.474986999999999</v>
      </c>
      <c r="P4183" s="9">
        <v>0</v>
      </c>
      <c r="Q4183" s="9">
        <v>2.1505460055387001E-2</v>
      </c>
      <c r="R4183" s="9">
        <v>0</v>
      </c>
      <c r="S4183" s="9">
        <v>63698209137.781998</v>
      </c>
      <c r="T4183" s="9">
        <v>3562.7127099982999</v>
      </c>
      <c r="U4183" s="9">
        <v>11.750814752664301</v>
      </c>
      <c r="V4183" s="9">
        <v>0</v>
      </c>
      <c r="W4183" s="9">
        <v>11.750814752664301</v>
      </c>
      <c r="X4183" s="9">
        <v>0</v>
      </c>
      <c r="Y4183" s="9">
        <v>0</v>
      </c>
      <c r="Z4183" s="9">
        <v>2.6892789E-2</v>
      </c>
      <c r="AA4183" s="9">
        <v>124.46095</v>
      </c>
      <c r="AB4183" s="9"/>
      <c r="AQ4183" s="9" t="e">
        <f>#REF!-'Processed Potentiostat'!$J$3</f>
        <v>#REF!</v>
      </c>
    </row>
    <row r="4184" spans="1:43" x14ac:dyDescent="0.35">
      <c r="A4184">
        <v>2</v>
      </c>
      <c r="B4184">
        <v>0</v>
      </c>
      <c r="C4184">
        <v>0</v>
      </c>
      <c r="D4184">
        <v>1</v>
      </c>
      <c r="E4184">
        <v>0</v>
      </c>
      <c r="F4184">
        <v>0</v>
      </c>
      <c r="G4184">
        <v>0</v>
      </c>
      <c r="H4184" s="9">
        <v>3563.7127099730401</v>
      </c>
      <c r="I4184" s="9">
        <v>-1.8301162</v>
      </c>
      <c r="J4184" s="9">
        <v>-1.8302187000000001</v>
      </c>
      <c r="K4184" s="9">
        <v>-12.443578</v>
      </c>
      <c r="L4184" s="9">
        <v>-42.315941000000002</v>
      </c>
      <c r="M4184" s="9">
        <v>-42.315941000000002</v>
      </c>
      <c r="N4184" s="9">
        <v>39</v>
      </c>
      <c r="O4184" s="9">
        <v>62.474986999999999</v>
      </c>
      <c r="P4184" s="9">
        <v>0</v>
      </c>
      <c r="Q4184" s="9">
        <v>2.15120733053502E-2</v>
      </c>
      <c r="R4184" s="9">
        <v>0</v>
      </c>
      <c r="S4184" s="9">
        <v>922004788305.53296</v>
      </c>
      <c r="T4184" s="9">
        <v>3563.7127099730401</v>
      </c>
      <c r="U4184" s="9">
        <v>11.754428131634301</v>
      </c>
      <c r="V4184" s="9">
        <v>0</v>
      </c>
      <c r="W4184" s="9">
        <v>11.754428131634301</v>
      </c>
      <c r="X4184" s="9">
        <v>0</v>
      </c>
      <c r="Y4184" s="9">
        <v>0</v>
      </c>
      <c r="Z4184" s="9">
        <v>2.2774468999999999E-2</v>
      </c>
      <c r="AA4184" s="9">
        <v>147.08139</v>
      </c>
      <c r="AB4184" s="9"/>
      <c r="AQ4184" s="9" t="e">
        <f>#REF!-'Processed Potentiostat'!$J$3</f>
        <v>#REF!</v>
      </c>
    </row>
    <row r="4185" spans="1:43" x14ac:dyDescent="0.35">
      <c r="A4185">
        <v>2</v>
      </c>
      <c r="B4185">
        <v>0</v>
      </c>
      <c r="C4185">
        <v>0</v>
      </c>
      <c r="D4185">
        <v>1</v>
      </c>
      <c r="E4185">
        <v>0</v>
      </c>
      <c r="F4185">
        <v>0</v>
      </c>
      <c r="G4185">
        <v>0</v>
      </c>
      <c r="H4185" s="9">
        <v>3564.7127099477798</v>
      </c>
      <c r="I4185" s="9">
        <v>-1.8301345</v>
      </c>
      <c r="J4185" s="9">
        <v>-1.8310595999999999</v>
      </c>
      <c r="K4185" s="9">
        <v>-11.155481999999999</v>
      </c>
      <c r="L4185" s="9">
        <v>-42.327679000000003</v>
      </c>
      <c r="M4185" s="9">
        <v>-42.327679000000003</v>
      </c>
      <c r="N4185" s="9">
        <v>39</v>
      </c>
      <c r="O4185" s="9">
        <v>62.474986999999999</v>
      </c>
      <c r="P4185" s="9">
        <v>0</v>
      </c>
      <c r="Q4185" s="9">
        <v>2.1518043487040599E-2</v>
      </c>
      <c r="R4185" s="9">
        <v>0</v>
      </c>
      <c r="S4185" s="9">
        <v>47730917382.777199</v>
      </c>
      <c r="T4185" s="9">
        <v>3564.7127099477798</v>
      </c>
      <c r="U4185" s="9">
        <v>11.7576882047944</v>
      </c>
      <c r="V4185" s="9">
        <v>0</v>
      </c>
      <c r="W4185" s="9">
        <v>11.7576882047944</v>
      </c>
      <c r="X4185" s="9">
        <v>0</v>
      </c>
      <c r="Y4185" s="9">
        <v>0</v>
      </c>
      <c r="Z4185" s="9">
        <v>2.0426353000000001E-2</v>
      </c>
      <c r="AA4185" s="9">
        <v>164.13988000000001</v>
      </c>
      <c r="AB4185" s="9"/>
      <c r="AQ4185" s="9" t="e">
        <f>#REF!-'Processed Potentiostat'!$J$3</f>
        <v>#REF!</v>
      </c>
    </row>
    <row r="4186" spans="1:43" x14ac:dyDescent="0.35">
      <c r="A4186">
        <v>2</v>
      </c>
      <c r="B4186">
        <v>0</v>
      </c>
      <c r="C4186">
        <v>0</v>
      </c>
      <c r="D4186">
        <v>1</v>
      </c>
      <c r="E4186">
        <v>0</v>
      </c>
      <c r="F4186">
        <v>0</v>
      </c>
      <c r="G4186">
        <v>0</v>
      </c>
      <c r="H4186" s="9">
        <v>3565.7127099225099</v>
      </c>
      <c r="I4186" s="9">
        <v>-1.8301407999999999</v>
      </c>
      <c r="J4186" s="9">
        <v>-1.8302178</v>
      </c>
      <c r="K4186" s="9">
        <v>-11.038004000000001</v>
      </c>
      <c r="L4186" s="9">
        <v>-42.338206999999997</v>
      </c>
      <c r="M4186" s="9">
        <v>-42.338206999999997</v>
      </c>
      <c r="N4186" s="9">
        <v>39</v>
      </c>
      <c r="O4186" s="9">
        <v>62.474986999999999</v>
      </c>
      <c r="P4186" s="9">
        <v>0</v>
      </c>
      <c r="Q4186" s="9">
        <v>2.1523396144394299E-2</v>
      </c>
      <c r="R4186" s="9">
        <v>0</v>
      </c>
      <c r="S4186" s="9">
        <v>939573109756.72803</v>
      </c>
      <c r="T4186" s="9">
        <v>3565.7127099225099</v>
      </c>
      <c r="U4186" s="9">
        <v>11.760613503987299</v>
      </c>
      <c r="V4186" s="9">
        <v>0</v>
      </c>
      <c r="W4186" s="9">
        <v>11.760613503987299</v>
      </c>
      <c r="X4186" s="9">
        <v>0</v>
      </c>
      <c r="Y4186" s="9">
        <v>0</v>
      </c>
      <c r="Z4186" s="9">
        <v>2.0201950999999999E-2</v>
      </c>
      <c r="AA4186" s="9">
        <v>165.81057999999999</v>
      </c>
      <c r="AB4186" s="9"/>
      <c r="AQ4186" s="9" t="e">
        <f>#REF!-'Processed Potentiostat'!$J$3</f>
        <v>#REF!</v>
      </c>
    </row>
    <row r="4187" spans="1:43" x14ac:dyDescent="0.35">
      <c r="A4187">
        <v>2</v>
      </c>
      <c r="B4187">
        <v>0</v>
      </c>
      <c r="C4187">
        <v>0</v>
      </c>
      <c r="D4187">
        <v>1</v>
      </c>
      <c r="E4187">
        <v>0</v>
      </c>
      <c r="F4187">
        <v>0</v>
      </c>
      <c r="G4187">
        <v>0</v>
      </c>
      <c r="H4187" s="9">
        <v>3566.7127098972501</v>
      </c>
      <c r="I4187" s="9">
        <v>-1.8301523</v>
      </c>
      <c r="J4187" s="9">
        <v>-1.8297099999999999</v>
      </c>
      <c r="K4187" s="9">
        <v>-12.860825</v>
      </c>
      <c r="L4187" s="9">
        <v>-42.349960000000003</v>
      </c>
      <c r="M4187" s="9">
        <v>-42.349960000000003</v>
      </c>
      <c r="N4187" s="9">
        <v>39</v>
      </c>
      <c r="O4187" s="9">
        <v>62.474986999999999</v>
      </c>
      <c r="P4187" s="9">
        <v>0</v>
      </c>
      <c r="Q4187" s="9">
        <v>2.15293696811302E-2</v>
      </c>
      <c r="R4187" s="9">
        <v>0</v>
      </c>
      <c r="S4187" s="9">
        <v>91513968218.250397</v>
      </c>
      <c r="T4187" s="9">
        <v>3566.7127098972501</v>
      </c>
      <c r="U4187" s="9">
        <v>11.763878154199899</v>
      </c>
      <c r="V4187" s="9">
        <v>0</v>
      </c>
      <c r="W4187" s="9">
        <v>11.763878154199899</v>
      </c>
      <c r="X4187" s="9">
        <v>0</v>
      </c>
      <c r="Y4187" s="9">
        <v>0</v>
      </c>
      <c r="Z4187" s="9">
        <v>2.353158E-2</v>
      </c>
      <c r="AA4187" s="9">
        <v>142.27002999999999</v>
      </c>
      <c r="AB4187" s="9"/>
      <c r="AQ4187" s="9" t="e">
        <f>#REF!-'Processed Potentiostat'!$J$3</f>
        <v>#REF!</v>
      </c>
    </row>
    <row r="4188" spans="1:43" x14ac:dyDescent="0.35">
      <c r="A4188">
        <v>2</v>
      </c>
      <c r="B4188">
        <v>0</v>
      </c>
      <c r="C4188">
        <v>0</v>
      </c>
      <c r="D4188">
        <v>1</v>
      </c>
      <c r="E4188">
        <v>0</v>
      </c>
      <c r="F4188">
        <v>0</v>
      </c>
      <c r="G4188">
        <v>0</v>
      </c>
      <c r="H4188" s="9">
        <v>3567.7127098719898</v>
      </c>
      <c r="I4188" s="9">
        <v>-1.8298779000000001</v>
      </c>
      <c r="J4188" s="9">
        <v>-1.8294311000000001</v>
      </c>
      <c r="K4188" s="9">
        <v>-9.7603874000000008</v>
      </c>
      <c r="L4188" s="9">
        <v>-42.361491999999998</v>
      </c>
      <c r="M4188" s="9">
        <v>-42.361491999999998</v>
      </c>
      <c r="N4188" s="9">
        <v>39</v>
      </c>
      <c r="O4188" s="9">
        <v>62.474986999999999</v>
      </c>
      <c r="P4188" s="9">
        <v>0</v>
      </c>
      <c r="Q4188" s="9">
        <v>2.15352298721419E-2</v>
      </c>
      <c r="R4188" s="9">
        <v>0</v>
      </c>
      <c r="S4188" s="9">
        <v>57112496761.426903</v>
      </c>
      <c r="T4188" s="9">
        <v>3567.7127098719898</v>
      </c>
      <c r="U4188" s="9">
        <v>11.767081249078</v>
      </c>
      <c r="V4188" s="9">
        <v>0</v>
      </c>
      <c r="W4188" s="9">
        <v>11.767081249078</v>
      </c>
      <c r="X4188" s="9">
        <v>0</v>
      </c>
      <c r="Y4188" s="9">
        <v>0</v>
      </c>
      <c r="Z4188" s="9">
        <v>1.7855955E-2</v>
      </c>
      <c r="AA4188" s="9">
        <v>187.43427</v>
      </c>
      <c r="AB4188" s="9"/>
      <c r="AQ4188" s="9" t="e">
        <f>#REF!-'Processed Potentiostat'!$J$3</f>
        <v>#REF!</v>
      </c>
    </row>
    <row r="4189" spans="1:43" x14ac:dyDescent="0.35">
      <c r="A4189">
        <v>2</v>
      </c>
      <c r="B4189">
        <v>0</v>
      </c>
      <c r="C4189">
        <v>0</v>
      </c>
      <c r="D4189">
        <v>1</v>
      </c>
      <c r="E4189">
        <v>0</v>
      </c>
      <c r="F4189">
        <v>0</v>
      </c>
      <c r="G4189">
        <v>0</v>
      </c>
      <c r="H4189" s="9">
        <v>3568.7127098467299</v>
      </c>
      <c r="I4189" s="9">
        <v>-1.8300843</v>
      </c>
      <c r="J4189" s="9">
        <v>-1.8307017999999999</v>
      </c>
      <c r="K4189" s="9">
        <v>-8.5175228000000001</v>
      </c>
      <c r="L4189" s="9">
        <v>-42.370719999999999</v>
      </c>
      <c r="M4189" s="9">
        <v>-42.370719999999999</v>
      </c>
      <c r="N4189" s="9">
        <v>39</v>
      </c>
      <c r="O4189" s="9">
        <v>62.474986999999999</v>
      </c>
      <c r="P4189" s="9">
        <v>0</v>
      </c>
      <c r="Q4189" s="9">
        <v>2.1539922445394599E-2</v>
      </c>
      <c r="R4189" s="9">
        <v>0</v>
      </c>
      <c r="S4189" s="9">
        <v>80088183224.251205</v>
      </c>
      <c r="T4189" s="9">
        <v>3568.7127098467299</v>
      </c>
      <c r="U4189" s="9">
        <v>11.769644324952599</v>
      </c>
      <c r="V4189" s="9">
        <v>0</v>
      </c>
      <c r="W4189" s="9">
        <v>11.769644324952599</v>
      </c>
      <c r="X4189" s="9">
        <v>0</v>
      </c>
      <c r="Y4189" s="9">
        <v>0</v>
      </c>
      <c r="Z4189" s="9">
        <v>1.5593044E-2</v>
      </c>
      <c r="AA4189" s="9">
        <v>214.93359000000001</v>
      </c>
      <c r="AB4189" s="9"/>
      <c r="AQ4189" s="9" t="e">
        <f>#REF!-'Processed Potentiostat'!$J$3</f>
        <v>#REF!</v>
      </c>
    </row>
    <row r="4190" spans="1:43" x14ac:dyDescent="0.35">
      <c r="A4190">
        <v>2</v>
      </c>
      <c r="B4190">
        <v>0</v>
      </c>
      <c r="C4190">
        <v>0</v>
      </c>
      <c r="D4190">
        <v>1</v>
      </c>
      <c r="E4190">
        <v>0</v>
      </c>
      <c r="F4190">
        <v>0</v>
      </c>
      <c r="G4190">
        <v>0</v>
      </c>
      <c r="H4190" s="9">
        <v>3569.7127098214701</v>
      </c>
      <c r="I4190" s="9">
        <v>-1.8298335999999999</v>
      </c>
      <c r="J4190" s="9">
        <v>-1.8306016000000001</v>
      </c>
      <c r="K4190" s="9">
        <v>-9.9202375000000007</v>
      </c>
      <c r="L4190" s="9">
        <v>-42.380637999999998</v>
      </c>
      <c r="M4190" s="9">
        <v>-42.380637999999998</v>
      </c>
      <c r="N4190" s="9">
        <v>39</v>
      </c>
      <c r="O4190" s="9">
        <v>62.474986999999999</v>
      </c>
      <c r="P4190" s="9">
        <v>0</v>
      </c>
      <c r="Q4190" s="9">
        <v>2.1544965860983201E-2</v>
      </c>
      <c r="R4190" s="9">
        <v>0</v>
      </c>
      <c r="S4190" s="9">
        <v>98836412182.729599</v>
      </c>
      <c r="T4190" s="9">
        <v>3569.7127098214701</v>
      </c>
      <c r="U4190" s="9">
        <v>11.772399962652999</v>
      </c>
      <c r="V4190" s="9">
        <v>0</v>
      </c>
      <c r="W4190" s="9">
        <v>11.772399962652999</v>
      </c>
      <c r="X4190" s="9">
        <v>0</v>
      </c>
      <c r="Y4190" s="9">
        <v>0</v>
      </c>
      <c r="Z4190" s="9">
        <v>1.8160002000000001E-2</v>
      </c>
      <c r="AA4190" s="9">
        <v>184.53202999999999</v>
      </c>
      <c r="AB4190" s="9"/>
      <c r="AQ4190" s="9" t="e">
        <f>#REF!-'Processed Potentiostat'!$J$3</f>
        <v>#REF!</v>
      </c>
    </row>
    <row r="4191" spans="1:43" x14ac:dyDescent="0.35">
      <c r="A4191">
        <v>2</v>
      </c>
      <c r="B4191">
        <v>0</v>
      </c>
      <c r="C4191">
        <v>0</v>
      </c>
      <c r="D4191">
        <v>1</v>
      </c>
      <c r="E4191">
        <v>0</v>
      </c>
      <c r="F4191">
        <v>0</v>
      </c>
      <c r="G4191">
        <v>0</v>
      </c>
      <c r="H4191" s="9">
        <v>3570.7127097962002</v>
      </c>
      <c r="I4191" s="9">
        <v>-1.8299692000000001</v>
      </c>
      <c r="J4191" s="9">
        <v>-1.8303894999999999</v>
      </c>
      <c r="K4191" s="9">
        <v>-9.8799229000000004</v>
      </c>
      <c r="L4191" s="9">
        <v>-42.390571999999999</v>
      </c>
      <c r="M4191" s="9">
        <v>-42.390571999999999</v>
      </c>
      <c r="N4191" s="9">
        <v>39</v>
      </c>
      <c r="O4191" s="9">
        <v>62.474986999999999</v>
      </c>
      <c r="P4191" s="9">
        <v>0</v>
      </c>
      <c r="Q4191" s="9">
        <v>2.1550016450499199E-2</v>
      </c>
      <c r="R4191" s="9">
        <v>0</v>
      </c>
      <c r="S4191" s="9">
        <v>195598395232.785</v>
      </c>
      <c r="T4191" s="9">
        <v>3570.7127097962002</v>
      </c>
      <c r="U4191" s="9">
        <v>11.7751585951514</v>
      </c>
      <c r="V4191" s="9">
        <v>0</v>
      </c>
      <c r="W4191" s="9">
        <v>11.7751585951514</v>
      </c>
      <c r="X4191" s="9">
        <v>0</v>
      </c>
      <c r="Y4191" s="9">
        <v>0</v>
      </c>
      <c r="Z4191" s="9">
        <v>1.8084106999999999E-2</v>
      </c>
      <c r="AA4191" s="9">
        <v>185.26353</v>
      </c>
      <c r="AB4191" s="9"/>
      <c r="AQ4191" s="9" t="e">
        <f>#REF!-'Processed Potentiostat'!$J$3</f>
        <v>#REF!</v>
      </c>
    </row>
    <row r="4192" spans="1:43" x14ac:dyDescent="0.35">
      <c r="A4192">
        <v>2</v>
      </c>
      <c r="B4192">
        <v>0</v>
      </c>
      <c r="C4192">
        <v>0</v>
      </c>
      <c r="D4192">
        <v>1</v>
      </c>
      <c r="E4192">
        <v>0</v>
      </c>
      <c r="F4192">
        <v>0</v>
      </c>
      <c r="G4192">
        <v>0</v>
      </c>
      <c r="H4192" s="9">
        <v>3571.7127097709399</v>
      </c>
      <c r="I4192" s="9">
        <v>-1.8301232000000001</v>
      </c>
      <c r="J4192" s="9">
        <v>-1.8297102000000001</v>
      </c>
      <c r="K4192" s="9">
        <v>-10.134845</v>
      </c>
      <c r="L4192" s="9">
        <v>-42.400306999999998</v>
      </c>
      <c r="M4192" s="9">
        <v>-42.400306999999998</v>
      </c>
      <c r="N4192" s="9">
        <v>39</v>
      </c>
      <c r="O4192" s="9">
        <v>62.474986999999999</v>
      </c>
      <c r="P4192" s="9">
        <v>0</v>
      </c>
      <c r="Q4192" s="9">
        <v>2.15549643465512E-2</v>
      </c>
      <c r="R4192" s="9">
        <v>0</v>
      </c>
      <c r="S4192" s="9">
        <v>91669988223.879501</v>
      </c>
      <c r="T4192" s="9">
        <v>3571.7127097709399</v>
      </c>
      <c r="U4192" s="9">
        <v>11.7778630491313</v>
      </c>
      <c r="V4192" s="9">
        <v>0</v>
      </c>
      <c r="W4192" s="9">
        <v>11.7778630491313</v>
      </c>
      <c r="X4192" s="9">
        <v>0</v>
      </c>
      <c r="Y4192" s="9">
        <v>0</v>
      </c>
      <c r="Z4192" s="9">
        <v>1.8543830000000001E-2</v>
      </c>
      <c r="AA4192" s="9">
        <v>180.53657999999999</v>
      </c>
      <c r="AB4192" s="9"/>
      <c r="AQ4192" s="9" t="e">
        <f>#REF!-'Processed Potentiostat'!$J$3</f>
        <v>#REF!</v>
      </c>
    </row>
    <row r="4193" spans="1:43" x14ac:dyDescent="0.35">
      <c r="A4193">
        <v>2</v>
      </c>
      <c r="B4193">
        <v>0</v>
      </c>
      <c r="C4193">
        <v>0</v>
      </c>
      <c r="D4193">
        <v>1</v>
      </c>
      <c r="E4193">
        <v>0</v>
      </c>
      <c r="F4193">
        <v>0</v>
      </c>
      <c r="G4193">
        <v>0</v>
      </c>
      <c r="H4193" s="9">
        <v>3572.7127097456801</v>
      </c>
      <c r="I4193" s="9">
        <v>-1.8300935</v>
      </c>
      <c r="J4193" s="9">
        <v>-1.8302103000000001</v>
      </c>
      <c r="K4193" s="9">
        <v>-8.8586760000000009</v>
      </c>
      <c r="L4193" s="9">
        <v>-42.409644999999998</v>
      </c>
      <c r="M4193" s="9">
        <v>-42.409644999999998</v>
      </c>
      <c r="N4193" s="9">
        <v>39</v>
      </c>
      <c r="O4193" s="9">
        <v>62.474986999999999</v>
      </c>
      <c r="P4193" s="9">
        <v>0</v>
      </c>
      <c r="Q4193" s="9">
        <v>2.15597119014184E-2</v>
      </c>
      <c r="R4193" s="9">
        <v>0</v>
      </c>
      <c r="S4193" s="9">
        <v>1129390162718.8101</v>
      </c>
      <c r="T4193" s="9">
        <v>3572.7127097456801</v>
      </c>
      <c r="U4193" s="9">
        <v>11.7804574057932</v>
      </c>
      <c r="V4193" s="9">
        <v>0</v>
      </c>
      <c r="W4193" s="9">
        <v>11.7804574057932</v>
      </c>
      <c r="X4193" s="9">
        <v>0</v>
      </c>
      <c r="Y4193" s="9">
        <v>0</v>
      </c>
      <c r="Z4193" s="9">
        <v>1.621324E-2</v>
      </c>
      <c r="AA4193" s="9">
        <v>206.60088999999999</v>
      </c>
      <c r="AB4193" s="9"/>
      <c r="AQ4193" s="9" t="e">
        <f>#REF!-'Processed Potentiostat'!$J$3</f>
        <v>#REF!</v>
      </c>
    </row>
    <row r="4194" spans="1:43" x14ac:dyDescent="0.35">
      <c r="A4194">
        <v>2</v>
      </c>
      <c r="B4194">
        <v>0</v>
      </c>
      <c r="C4194">
        <v>0</v>
      </c>
      <c r="D4194">
        <v>1</v>
      </c>
      <c r="E4194">
        <v>0</v>
      </c>
      <c r="F4194">
        <v>0</v>
      </c>
      <c r="G4194">
        <v>0</v>
      </c>
      <c r="H4194" s="9">
        <v>3573.4069097281399</v>
      </c>
      <c r="I4194" s="9">
        <v>-1.8299483999999999</v>
      </c>
      <c r="J4194" s="9">
        <v>-1.8312404</v>
      </c>
      <c r="K4194" s="9">
        <v>-13.888285</v>
      </c>
      <c r="L4194" s="9">
        <v>-42.415973999999999</v>
      </c>
      <c r="M4194" s="9">
        <v>-42.415973999999999</v>
      </c>
      <c r="N4194" s="9">
        <v>39</v>
      </c>
      <c r="O4194" s="9">
        <v>62.474986999999999</v>
      </c>
      <c r="P4194" s="9">
        <v>0</v>
      </c>
      <c r="Q4194" s="9">
        <v>2.1562931111565702E-2</v>
      </c>
      <c r="R4194" s="9">
        <v>0</v>
      </c>
      <c r="S4194" s="9">
        <v>39728782208.195396</v>
      </c>
      <c r="T4194" s="9">
        <v>3573.4069097281399</v>
      </c>
      <c r="U4194" s="9">
        <v>11.7822148222591</v>
      </c>
      <c r="V4194" s="9">
        <v>0</v>
      </c>
      <c r="W4194" s="9">
        <v>11.7822148222591</v>
      </c>
      <c r="X4194" s="9">
        <v>0</v>
      </c>
      <c r="Y4194" s="9">
        <v>0</v>
      </c>
      <c r="Z4194" s="9">
        <v>2.5432788000000001E-2</v>
      </c>
      <c r="AA4194" s="9">
        <v>131.85504</v>
      </c>
      <c r="AB4194" s="9"/>
      <c r="AQ4194" s="9" t="e">
        <f>#REF!-'Processed Potentiostat'!$J$3</f>
        <v>#REF!</v>
      </c>
    </row>
    <row r="4195" spans="1:43" x14ac:dyDescent="0.35">
      <c r="A4195">
        <v>2</v>
      </c>
      <c r="B4195">
        <v>0</v>
      </c>
      <c r="C4195">
        <v>0</v>
      </c>
      <c r="D4195">
        <v>1</v>
      </c>
      <c r="E4195">
        <v>0</v>
      </c>
      <c r="F4195">
        <v>0</v>
      </c>
      <c r="G4195">
        <v>0</v>
      </c>
      <c r="H4195" s="9">
        <v>3574.4069097028801</v>
      </c>
      <c r="I4195" s="9">
        <v>-1.8300468999999999</v>
      </c>
      <c r="J4195" s="9">
        <v>-1.8296881</v>
      </c>
      <c r="K4195" s="9">
        <v>-16.110444999999999</v>
      </c>
      <c r="L4195" s="9">
        <v>-42.432003000000002</v>
      </c>
      <c r="M4195" s="9">
        <v>-42.432003000000002</v>
      </c>
      <c r="N4195" s="9">
        <v>39</v>
      </c>
      <c r="O4195" s="9">
        <v>62.474986999999999</v>
      </c>
      <c r="P4195" s="9">
        <v>0</v>
      </c>
      <c r="Q4195" s="9">
        <v>2.1571077979613801E-2</v>
      </c>
      <c r="R4195" s="9">
        <v>0</v>
      </c>
      <c r="S4195" s="9">
        <v>87541919813.072296</v>
      </c>
      <c r="T4195" s="9">
        <v>3574.4069097028801</v>
      </c>
      <c r="U4195" s="9">
        <v>11.786667703256001</v>
      </c>
      <c r="V4195" s="9">
        <v>0</v>
      </c>
      <c r="W4195" s="9">
        <v>11.786667703256001</v>
      </c>
      <c r="X4195" s="9">
        <v>0</v>
      </c>
      <c r="Y4195" s="9">
        <v>0</v>
      </c>
      <c r="Z4195" s="9">
        <v>2.9477090000000001E-2</v>
      </c>
      <c r="AA4195" s="9">
        <v>113.57154</v>
      </c>
      <c r="AB4195" s="9"/>
      <c r="AQ4195" s="9" t="e">
        <f>#REF!-'Processed Potentiostat'!$J$3</f>
        <v>#REF!</v>
      </c>
    </row>
    <row r="4196" spans="1:43" x14ac:dyDescent="0.35">
      <c r="A4196">
        <v>2</v>
      </c>
      <c r="B4196">
        <v>0</v>
      </c>
      <c r="C4196">
        <v>0</v>
      </c>
      <c r="D4196">
        <v>1</v>
      </c>
      <c r="E4196">
        <v>0</v>
      </c>
      <c r="F4196">
        <v>0</v>
      </c>
      <c r="G4196">
        <v>0</v>
      </c>
      <c r="H4196" s="9">
        <v>3575.17350968351</v>
      </c>
      <c r="I4196" s="9">
        <v>-1.8298444</v>
      </c>
      <c r="J4196" s="9">
        <v>-1.8308104000000001</v>
      </c>
      <c r="K4196" s="9">
        <v>-11.091808</v>
      </c>
      <c r="L4196" s="9">
        <v>-42.443874000000001</v>
      </c>
      <c r="M4196" s="9">
        <v>-42.443874000000001</v>
      </c>
      <c r="N4196" s="9">
        <v>39</v>
      </c>
      <c r="O4196" s="9">
        <v>62.474986999999999</v>
      </c>
      <c r="P4196" s="9">
        <v>0</v>
      </c>
      <c r="Q4196" s="9">
        <v>2.1577115248836199E-2</v>
      </c>
      <c r="R4196" s="9">
        <v>0</v>
      </c>
      <c r="S4196" s="9">
        <v>66562914038.2677</v>
      </c>
      <c r="T4196" s="9">
        <v>3575.17350968351</v>
      </c>
      <c r="U4196" s="9">
        <v>11.7899652054142</v>
      </c>
      <c r="V4196" s="9">
        <v>0</v>
      </c>
      <c r="W4196" s="9">
        <v>11.7899652054142</v>
      </c>
      <c r="X4196" s="9">
        <v>0</v>
      </c>
      <c r="Y4196" s="9">
        <v>0</v>
      </c>
      <c r="Z4196" s="9">
        <v>2.0306998999999999E-2</v>
      </c>
      <c r="AA4196" s="9">
        <v>165.05968999999999</v>
      </c>
      <c r="AB4196" s="9"/>
      <c r="AQ4196" s="9" t="e">
        <f>#REF!-'Processed Potentiostat'!$J$3</f>
        <v>#REF!</v>
      </c>
    </row>
    <row r="4197" spans="1:43" x14ac:dyDescent="0.35">
      <c r="A4197">
        <v>2</v>
      </c>
      <c r="B4197">
        <v>0</v>
      </c>
      <c r="C4197">
        <v>0</v>
      </c>
      <c r="D4197">
        <v>1</v>
      </c>
      <c r="E4197">
        <v>0</v>
      </c>
      <c r="F4197">
        <v>0</v>
      </c>
      <c r="G4197">
        <v>0</v>
      </c>
      <c r="H4197" s="9">
        <v>3576.1735096582502</v>
      </c>
      <c r="I4197" s="9">
        <v>-1.8299226</v>
      </c>
      <c r="J4197" s="9">
        <v>-1.8300164999999999</v>
      </c>
      <c r="K4197" s="9">
        <v>-11.538131</v>
      </c>
      <c r="L4197" s="9">
        <v>-42.455765</v>
      </c>
      <c r="M4197" s="9">
        <v>-42.455765</v>
      </c>
      <c r="N4197" s="9">
        <v>39</v>
      </c>
      <c r="O4197" s="9">
        <v>62.474986999999999</v>
      </c>
      <c r="P4197" s="9">
        <v>0</v>
      </c>
      <c r="Q4197" s="9">
        <v>2.1583159595763401E-2</v>
      </c>
      <c r="R4197" s="9">
        <v>0</v>
      </c>
      <c r="S4197" s="9">
        <v>271658859629.97101</v>
      </c>
      <c r="T4197" s="9">
        <v>3576.1735096582502</v>
      </c>
      <c r="U4197" s="9">
        <v>11.7932678916352</v>
      </c>
      <c r="V4197" s="9">
        <v>0</v>
      </c>
      <c r="W4197" s="9">
        <v>11.7932678916352</v>
      </c>
      <c r="X4197" s="9">
        <v>0</v>
      </c>
      <c r="Y4197" s="9">
        <v>0</v>
      </c>
      <c r="Z4197" s="9">
        <v>2.111497E-2</v>
      </c>
      <c r="AA4197" s="9">
        <v>158.60597000000001</v>
      </c>
      <c r="AB4197" s="9"/>
      <c r="AQ4197" s="9" t="e">
        <f>#REF!-'Processed Potentiostat'!$J$3</f>
        <v>#REF!</v>
      </c>
    </row>
    <row r="4198" spans="1:43" x14ac:dyDescent="0.35">
      <c r="A4198">
        <v>2</v>
      </c>
      <c r="B4198">
        <v>0</v>
      </c>
      <c r="C4198">
        <v>0</v>
      </c>
      <c r="D4198">
        <v>1</v>
      </c>
      <c r="E4198">
        <v>0</v>
      </c>
      <c r="F4198">
        <v>0</v>
      </c>
      <c r="G4198">
        <v>0</v>
      </c>
      <c r="H4198" s="9">
        <v>3577.1735096329899</v>
      </c>
      <c r="I4198" s="9">
        <v>-1.8300927</v>
      </c>
      <c r="J4198" s="9">
        <v>-1.8309073</v>
      </c>
      <c r="K4198" s="9">
        <v>-11.008588</v>
      </c>
      <c r="L4198" s="9">
        <v>-42.467025999999997</v>
      </c>
      <c r="M4198" s="9">
        <v>-42.467025999999997</v>
      </c>
      <c r="N4198" s="9">
        <v>39</v>
      </c>
      <c r="O4198" s="9">
        <v>62.474986999999999</v>
      </c>
      <c r="P4198" s="9">
        <v>0</v>
      </c>
      <c r="Q4198" s="9">
        <v>2.1588886768701701E-2</v>
      </c>
      <c r="R4198" s="9">
        <v>0</v>
      </c>
      <c r="S4198" s="9">
        <v>57812275624.860199</v>
      </c>
      <c r="T4198" s="9">
        <v>3577.1735096329899</v>
      </c>
      <c r="U4198" s="9">
        <v>11.796396387960799</v>
      </c>
      <c r="V4198" s="9">
        <v>0</v>
      </c>
      <c r="W4198" s="9">
        <v>11.796396387960799</v>
      </c>
      <c r="X4198" s="9">
        <v>0</v>
      </c>
      <c r="Y4198" s="9">
        <v>0</v>
      </c>
      <c r="Z4198" s="9">
        <v>2.0155704E-2</v>
      </c>
      <c r="AA4198" s="9">
        <v>166.31628000000001</v>
      </c>
      <c r="AB4198" s="9"/>
      <c r="AQ4198" s="9" t="e">
        <f>#REF!-'Processed Potentiostat'!$J$3</f>
        <v>#REF!</v>
      </c>
    </row>
    <row r="4199" spans="1:43" x14ac:dyDescent="0.35">
      <c r="A4199">
        <v>2</v>
      </c>
      <c r="B4199">
        <v>0</v>
      </c>
      <c r="C4199">
        <v>0</v>
      </c>
      <c r="D4199">
        <v>1</v>
      </c>
      <c r="E4199">
        <v>0</v>
      </c>
      <c r="F4199">
        <v>0</v>
      </c>
      <c r="G4199">
        <v>0</v>
      </c>
      <c r="H4199" s="9">
        <v>3578.17350960773</v>
      </c>
      <c r="I4199" s="9">
        <v>-1.8300318</v>
      </c>
      <c r="J4199" s="9">
        <v>-1.8294991</v>
      </c>
      <c r="K4199" s="9">
        <v>-11.47941</v>
      </c>
      <c r="L4199" s="9">
        <v>-42.479092000000001</v>
      </c>
      <c r="M4199" s="9">
        <v>-42.479092000000001</v>
      </c>
      <c r="N4199" s="9">
        <v>39</v>
      </c>
      <c r="O4199" s="9">
        <v>62.474986999999999</v>
      </c>
      <c r="P4199" s="9">
        <v>0</v>
      </c>
      <c r="Q4199" s="9">
        <v>2.1595018582740599E-2</v>
      </c>
      <c r="R4199" s="9">
        <v>0</v>
      </c>
      <c r="S4199" s="9">
        <v>63057944290.540001</v>
      </c>
      <c r="T4199" s="9">
        <v>3578.17350960773</v>
      </c>
      <c r="U4199" s="9">
        <v>11.799747519554</v>
      </c>
      <c r="V4199" s="9">
        <v>0</v>
      </c>
      <c r="W4199" s="9">
        <v>11.799747519554</v>
      </c>
      <c r="X4199" s="9">
        <v>0</v>
      </c>
      <c r="Y4199" s="9">
        <v>0</v>
      </c>
      <c r="Z4199" s="9">
        <v>2.1001572E-2</v>
      </c>
      <c r="AA4199" s="9">
        <v>159.37222</v>
      </c>
      <c r="AB4199" s="9"/>
      <c r="AQ4199" s="9" t="e">
        <f>#REF!-'Processed Potentiostat'!$J$3</f>
        <v>#REF!</v>
      </c>
    </row>
    <row r="4200" spans="1:43" x14ac:dyDescent="0.35">
      <c r="A4200">
        <v>2</v>
      </c>
      <c r="B4200">
        <v>0</v>
      </c>
      <c r="C4200">
        <v>0</v>
      </c>
      <c r="D4200">
        <v>1</v>
      </c>
      <c r="E4200">
        <v>0</v>
      </c>
      <c r="F4200">
        <v>0</v>
      </c>
      <c r="G4200">
        <v>0</v>
      </c>
      <c r="H4200" s="9">
        <v>3579.1735095824702</v>
      </c>
      <c r="I4200" s="9">
        <v>-1.8299162</v>
      </c>
      <c r="J4200" s="9">
        <v>-1.8310485000000001</v>
      </c>
      <c r="K4200" s="9">
        <v>-10.912641000000001</v>
      </c>
      <c r="L4200" s="9">
        <v>-42.489983000000002</v>
      </c>
      <c r="M4200" s="9">
        <v>-42.489983000000002</v>
      </c>
      <c r="N4200" s="9">
        <v>39</v>
      </c>
      <c r="O4200" s="9">
        <v>62.474986999999999</v>
      </c>
      <c r="P4200" s="9">
        <v>0</v>
      </c>
      <c r="Q4200" s="9">
        <v>2.1600557993050901E-2</v>
      </c>
      <c r="R4200" s="9">
        <v>0</v>
      </c>
      <c r="S4200" s="9">
        <v>48520528806.989304</v>
      </c>
      <c r="T4200" s="9">
        <v>3579.1735095824702</v>
      </c>
      <c r="U4200" s="9">
        <v>11.802772833775901</v>
      </c>
      <c r="V4200" s="9">
        <v>0</v>
      </c>
      <c r="W4200" s="9">
        <v>11.802772833775901</v>
      </c>
      <c r="X4200" s="9">
        <v>0</v>
      </c>
      <c r="Y4200" s="9">
        <v>0</v>
      </c>
      <c r="Z4200" s="9">
        <v>1.9981573999999998E-2</v>
      </c>
      <c r="AA4200" s="9">
        <v>167.79151999999999</v>
      </c>
      <c r="AB4200" s="9"/>
      <c r="AQ4200" s="9" t="e">
        <f>#REF!-'Processed Potentiostat'!$J$3</f>
        <v>#REF!</v>
      </c>
    </row>
    <row r="4201" spans="1:43" x14ac:dyDescent="0.35">
      <c r="A4201">
        <v>2</v>
      </c>
      <c r="B4201">
        <v>0</v>
      </c>
      <c r="C4201">
        <v>0</v>
      </c>
      <c r="D4201">
        <v>1</v>
      </c>
      <c r="E4201">
        <v>0</v>
      </c>
      <c r="F4201">
        <v>0</v>
      </c>
      <c r="G4201">
        <v>0</v>
      </c>
      <c r="H4201" s="9">
        <v>3580.1735095571998</v>
      </c>
      <c r="I4201" s="9">
        <v>-1.8300253</v>
      </c>
      <c r="J4201" s="9">
        <v>-1.8300209999999999</v>
      </c>
      <c r="K4201" s="9">
        <v>-11.949434</v>
      </c>
      <c r="L4201" s="9">
        <v>-42.502167</v>
      </c>
      <c r="M4201" s="9">
        <v>-42.502167</v>
      </c>
      <c r="N4201" s="9">
        <v>39</v>
      </c>
      <c r="O4201" s="9">
        <v>62.474986999999999</v>
      </c>
      <c r="P4201" s="9">
        <v>0</v>
      </c>
      <c r="Q4201" s="9">
        <v>2.1606751670264199E-2</v>
      </c>
      <c r="R4201" s="9">
        <v>0</v>
      </c>
      <c r="S4201" s="9">
        <v>280073856438.97998</v>
      </c>
      <c r="T4201" s="9">
        <v>3580.1735095571998</v>
      </c>
      <c r="U4201" s="9">
        <v>11.8061575375273</v>
      </c>
      <c r="V4201" s="9">
        <v>0</v>
      </c>
      <c r="W4201" s="9">
        <v>11.8061575375273</v>
      </c>
      <c r="X4201" s="9">
        <v>0</v>
      </c>
      <c r="Y4201" s="9">
        <v>0</v>
      </c>
      <c r="Z4201" s="9">
        <v>2.1867716999999998E-2</v>
      </c>
      <c r="AA4201" s="9">
        <v>153.14707999999999</v>
      </c>
      <c r="AB4201" s="9"/>
      <c r="AQ4201" s="9" t="e">
        <f>#REF!-'Processed Potentiostat'!$J$3</f>
        <v>#REF!</v>
      </c>
    </row>
    <row r="4202" spans="1:43" x14ac:dyDescent="0.35">
      <c r="A4202">
        <v>2</v>
      </c>
      <c r="B4202">
        <v>0</v>
      </c>
      <c r="C4202">
        <v>0</v>
      </c>
      <c r="D4202">
        <v>1</v>
      </c>
      <c r="E4202">
        <v>0</v>
      </c>
      <c r="F4202">
        <v>0</v>
      </c>
      <c r="G4202">
        <v>0</v>
      </c>
      <c r="H4202" s="9">
        <v>3581.17350953194</v>
      </c>
      <c r="I4202" s="9">
        <v>-1.8301501</v>
      </c>
      <c r="J4202" s="9">
        <v>-1.8314519</v>
      </c>
      <c r="K4202" s="9">
        <v>-11.378356999999999</v>
      </c>
      <c r="L4202" s="9">
        <v>-42.513733000000002</v>
      </c>
      <c r="M4202" s="9">
        <v>-42.513733000000002</v>
      </c>
      <c r="N4202" s="9">
        <v>39</v>
      </c>
      <c r="O4202" s="9">
        <v>62.474986999999999</v>
      </c>
      <c r="P4202" s="9">
        <v>0</v>
      </c>
      <c r="Q4202" s="9">
        <v>2.1612635800677599E-2</v>
      </c>
      <c r="R4202" s="9">
        <v>0</v>
      </c>
      <c r="S4202" s="9">
        <v>33236815255.4552</v>
      </c>
      <c r="T4202" s="9">
        <v>3581.17350953194</v>
      </c>
      <c r="U4202" s="9">
        <v>11.8093698452259</v>
      </c>
      <c r="V4202" s="9">
        <v>0</v>
      </c>
      <c r="W4202" s="9">
        <v>11.8093698452259</v>
      </c>
      <c r="X4202" s="9">
        <v>0</v>
      </c>
      <c r="Y4202" s="9">
        <v>0</v>
      </c>
      <c r="Z4202" s="9">
        <v>2.0838913000000001E-2</v>
      </c>
      <c r="AA4202" s="9">
        <v>160.95926</v>
      </c>
      <c r="AB4202" s="9"/>
      <c r="AQ4202" s="9" t="e">
        <f>#REF!-'Processed Potentiostat'!$J$3</f>
        <v>#REF!</v>
      </c>
    </row>
    <row r="4203" spans="1:43" x14ac:dyDescent="0.35">
      <c r="A4203">
        <v>2</v>
      </c>
      <c r="B4203">
        <v>0</v>
      </c>
      <c r="C4203">
        <v>0</v>
      </c>
      <c r="D4203">
        <v>1</v>
      </c>
      <c r="E4203">
        <v>0</v>
      </c>
      <c r="F4203">
        <v>0</v>
      </c>
      <c r="G4203">
        <v>0</v>
      </c>
      <c r="H4203" s="9">
        <v>3582.1735095066801</v>
      </c>
      <c r="I4203" s="9">
        <v>-1.8299125000000001</v>
      </c>
      <c r="J4203" s="9">
        <v>-1.8291002999999999</v>
      </c>
      <c r="K4203" s="9">
        <v>-12.214376</v>
      </c>
      <c r="L4203" s="9">
        <v>-42.525154000000001</v>
      </c>
      <c r="M4203" s="9">
        <v>-42.525154000000001</v>
      </c>
      <c r="N4203" s="9">
        <v>39</v>
      </c>
      <c r="O4203" s="9">
        <v>62.474986999999999</v>
      </c>
      <c r="P4203" s="9">
        <v>0</v>
      </c>
      <c r="Q4203" s="9">
        <v>2.16184387246771E-2</v>
      </c>
      <c r="R4203" s="9">
        <v>0</v>
      </c>
      <c r="S4203" s="9">
        <v>39649531545.160896</v>
      </c>
      <c r="T4203" s="9">
        <v>3582.1735095066801</v>
      </c>
      <c r="U4203" s="9">
        <v>11.8125423892277</v>
      </c>
      <c r="V4203" s="9">
        <v>0</v>
      </c>
      <c r="W4203" s="9">
        <v>11.8125423892277</v>
      </c>
      <c r="X4203" s="9">
        <v>0</v>
      </c>
      <c r="Y4203" s="9">
        <v>0</v>
      </c>
      <c r="Z4203" s="9">
        <v>2.2341317999999999E-2</v>
      </c>
      <c r="AA4203" s="9">
        <v>149.74978999999999</v>
      </c>
      <c r="AB4203" s="9"/>
      <c r="AQ4203" s="9" t="e">
        <f>#REF!-'Processed Potentiostat'!$J$3</f>
        <v>#REF!</v>
      </c>
    </row>
    <row r="4204" spans="1:43" x14ac:dyDescent="0.35">
      <c r="A4204">
        <v>2</v>
      </c>
      <c r="B4204">
        <v>0</v>
      </c>
      <c r="C4204">
        <v>0</v>
      </c>
      <c r="D4204">
        <v>1</v>
      </c>
      <c r="E4204">
        <v>0</v>
      </c>
      <c r="F4204">
        <v>0</v>
      </c>
      <c r="G4204">
        <v>0</v>
      </c>
      <c r="H4204" s="9">
        <v>3583.1735094814198</v>
      </c>
      <c r="I4204" s="9">
        <v>-1.8298795000000001</v>
      </c>
      <c r="J4204" s="9">
        <v>-1.8306117</v>
      </c>
      <c r="K4204" s="9">
        <v>-11.490118000000001</v>
      </c>
      <c r="L4204" s="9">
        <v>-42.536686000000003</v>
      </c>
      <c r="M4204" s="9">
        <v>-42.536686000000003</v>
      </c>
      <c r="N4204" s="9">
        <v>39</v>
      </c>
      <c r="O4204" s="9">
        <v>62.474986999999999</v>
      </c>
      <c r="P4204" s="9">
        <v>0</v>
      </c>
      <c r="Q4204" s="9">
        <v>2.16243026976446E-2</v>
      </c>
      <c r="R4204" s="9">
        <v>0</v>
      </c>
      <c r="S4204" s="9">
        <v>96910264616.748703</v>
      </c>
      <c r="T4204" s="9">
        <v>3583.1735094814198</v>
      </c>
      <c r="U4204" s="9">
        <v>11.8157464371412</v>
      </c>
      <c r="V4204" s="9">
        <v>0</v>
      </c>
      <c r="W4204" s="9">
        <v>11.8157464371412</v>
      </c>
      <c r="X4204" s="9">
        <v>0</v>
      </c>
      <c r="Y4204" s="9">
        <v>0</v>
      </c>
      <c r="Z4204" s="9">
        <v>2.1033944999999998E-2</v>
      </c>
      <c r="AA4204" s="9">
        <v>159.32052999999999</v>
      </c>
      <c r="AB4204" s="9"/>
      <c r="AQ4204" s="9" t="e">
        <f>#REF!-'Processed Potentiostat'!$J$3</f>
        <v>#REF!</v>
      </c>
    </row>
    <row r="4205" spans="1:43" x14ac:dyDescent="0.35">
      <c r="A4205">
        <v>2</v>
      </c>
      <c r="B4205">
        <v>0</v>
      </c>
      <c r="C4205">
        <v>0</v>
      </c>
      <c r="D4205">
        <v>1</v>
      </c>
      <c r="E4205">
        <v>0</v>
      </c>
      <c r="F4205">
        <v>0</v>
      </c>
      <c r="G4205">
        <v>0</v>
      </c>
      <c r="H4205" s="9">
        <v>3584.17350945615</v>
      </c>
      <c r="I4205" s="9">
        <v>-1.8299065000000001</v>
      </c>
      <c r="J4205" s="9">
        <v>-1.8312041999999999</v>
      </c>
      <c r="K4205" s="9">
        <v>-9.3588389999999997</v>
      </c>
      <c r="L4205" s="9">
        <v>-42.547882000000001</v>
      </c>
      <c r="M4205" s="9">
        <v>-42.547882000000001</v>
      </c>
      <c r="N4205" s="9">
        <v>39</v>
      </c>
      <c r="O4205" s="9">
        <v>62.474986999999999</v>
      </c>
      <c r="P4205" s="9">
        <v>0</v>
      </c>
      <c r="Q4205" s="9">
        <v>2.1629997812052101E-2</v>
      </c>
      <c r="R4205" s="9">
        <v>0</v>
      </c>
      <c r="S4205" s="9">
        <v>41252602304.212997</v>
      </c>
      <c r="T4205" s="9">
        <v>3584.17350945615</v>
      </c>
      <c r="U4205" s="9">
        <v>11.818856502110799</v>
      </c>
      <c r="V4205" s="9">
        <v>0</v>
      </c>
      <c r="W4205" s="9">
        <v>11.818856502110799</v>
      </c>
      <c r="X4205" s="9">
        <v>0</v>
      </c>
      <c r="Y4205" s="9">
        <v>0</v>
      </c>
      <c r="Z4205" s="9">
        <v>1.7137945000000002E-2</v>
      </c>
      <c r="AA4205" s="9">
        <v>195.66574</v>
      </c>
      <c r="AB4205" s="9"/>
      <c r="AQ4205" s="9" t="e">
        <f>#REF!-'Processed Potentiostat'!$J$3</f>
        <v>#REF!</v>
      </c>
    </row>
    <row r="4206" spans="1:43" x14ac:dyDescent="0.35">
      <c r="A4206">
        <v>2</v>
      </c>
      <c r="B4206">
        <v>0</v>
      </c>
      <c r="C4206">
        <v>0</v>
      </c>
      <c r="D4206">
        <v>1</v>
      </c>
      <c r="E4206">
        <v>0</v>
      </c>
      <c r="F4206">
        <v>0</v>
      </c>
      <c r="G4206">
        <v>0</v>
      </c>
      <c r="H4206" s="9">
        <v>3585.1735094308901</v>
      </c>
      <c r="I4206" s="9">
        <v>-1.8299525999999999</v>
      </c>
      <c r="J4206" s="9">
        <v>-1.8310660000000001</v>
      </c>
      <c r="K4206" s="9">
        <v>-9.1228560999999999</v>
      </c>
      <c r="L4206" s="9">
        <v>-42.557364999999997</v>
      </c>
      <c r="M4206" s="9">
        <v>-42.557364999999997</v>
      </c>
      <c r="N4206" s="9">
        <v>39</v>
      </c>
      <c r="O4206" s="9">
        <v>62.474986999999999</v>
      </c>
      <c r="P4206" s="9">
        <v>0</v>
      </c>
      <c r="Q4206" s="9">
        <v>2.1634821316719101E-2</v>
      </c>
      <c r="R4206" s="9">
        <v>0</v>
      </c>
      <c r="S4206" s="9">
        <v>47644074356.103203</v>
      </c>
      <c r="T4206" s="9">
        <v>3585.1735094308901</v>
      </c>
      <c r="U4206" s="9">
        <v>11.8214901669251</v>
      </c>
      <c r="V4206" s="9">
        <v>0</v>
      </c>
      <c r="W4206" s="9">
        <v>11.8214901669251</v>
      </c>
      <c r="X4206" s="9">
        <v>0</v>
      </c>
      <c r="Y4206" s="9">
        <v>0</v>
      </c>
      <c r="Z4206" s="9">
        <v>1.6704552000000001E-2</v>
      </c>
      <c r="AA4206" s="9">
        <v>200.71193</v>
      </c>
      <c r="AB4206" s="9"/>
      <c r="AQ4206" s="9" t="e">
        <f>#REF!-'Processed Potentiostat'!$J$3</f>
        <v>#REF!</v>
      </c>
    </row>
    <row r="4207" spans="1:43" x14ac:dyDescent="0.35">
      <c r="A4207">
        <v>2</v>
      </c>
      <c r="B4207">
        <v>0</v>
      </c>
      <c r="C4207">
        <v>0</v>
      </c>
      <c r="D4207">
        <v>1</v>
      </c>
      <c r="E4207">
        <v>0</v>
      </c>
      <c r="F4207">
        <v>0</v>
      </c>
      <c r="G4207">
        <v>0</v>
      </c>
      <c r="H4207" s="9">
        <v>3585.41670942475</v>
      </c>
      <c r="I4207" s="9">
        <v>-1.8300879999999999</v>
      </c>
      <c r="J4207" s="9">
        <v>-1.8305115000000001</v>
      </c>
      <c r="K4207" s="9">
        <v>-14.143433999999999</v>
      </c>
      <c r="L4207" s="9">
        <v>-42.559708000000001</v>
      </c>
      <c r="M4207" s="9">
        <v>-42.559708000000001</v>
      </c>
      <c r="N4207" s="9">
        <v>39</v>
      </c>
      <c r="O4207" s="9">
        <v>62.474986999999999</v>
      </c>
      <c r="P4207" s="9">
        <v>0</v>
      </c>
      <c r="Q4207" s="9">
        <v>2.1636012280072999E-2</v>
      </c>
      <c r="R4207" s="9">
        <v>0</v>
      </c>
      <c r="S4207" s="9">
        <v>125665857398.38</v>
      </c>
      <c r="T4207" s="9">
        <v>3585.41670942475</v>
      </c>
      <c r="U4207" s="9">
        <v>11.8221409078704</v>
      </c>
      <c r="V4207" s="9">
        <v>0</v>
      </c>
      <c r="W4207" s="9">
        <v>11.8221409078704</v>
      </c>
      <c r="X4207" s="9">
        <v>0</v>
      </c>
      <c r="Y4207" s="9">
        <v>0</v>
      </c>
      <c r="Z4207" s="9">
        <v>2.5889717E-2</v>
      </c>
      <c r="AA4207" s="9">
        <v>129.42482000000001</v>
      </c>
      <c r="AB4207" s="9"/>
      <c r="AQ4207" s="9" t="e">
        <f>#REF!-'Processed Potentiostat'!$J$3</f>
        <v>#REF!</v>
      </c>
    </row>
    <row r="4208" spans="1:43" x14ac:dyDescent="0.35">
      <c r="A4208">
        <v>2</v>
      </c>
      <c r="B4208">
        <v>0</v>
      </c>
      <c r="C4208">
        <v>0</v>
      </c>
      <c r="D4208">
        <v>1</v>
      </c>
      <c r="E4208">
        <v>0</v>
      </c>
      <c r="F4208">
        <v>0</v>
      </c>
      <c r="G4208">
        <v>0</v>
      </c>
      <c r="H4208" s="9">
        <v>3585.4415094241199</v>
      </c>
      <c r="I4208" s="9">
        <v>-1.8298441000000001</v>
      </c>
      <c r="J4208" s="9">
        <v>-1.8292375999999999</v>
      </c>
      <c r="K4208" s="9">
        <v>-19.149533999999999</v>
      </c>
      <c r="L4208" s="9">
        <v>-42.560138999999999</v>
      </c>
      <c r="M4208" s="9">
        <v>-42.560138999999999</v>
      </c>
      <c r="N4208" s="9">
        <v>39</v>
      </c>
      <c r="O4208" s="9">
        <v>62.474986999999999</v>
      </c>
      <c r="P4208" s="9">
        <v>0</v>
      </c>
      <c r="Q4208" s="9">
        <v>2.1636231311350299E-2</v>
      </c>
      <c r="R4208" s="9">
        <v>0</v>
      </c>
      <c r="S4208" s="9">
        <v>45509281333.317802</v>
      </c>
      <c r="T4208" s="9">
        <v>3585.4415094241199</v>
      </c>
      <c r="U4208" s="9">
        <v>11.8222604877378</v>
      </c>
      <c r="V4208" s="9">
        <v>0</v>
      </c>
      <c r="W4208" s="9">
        <v>11.8222604877378</v>
      </c>
      <c r="X4208" s="9">
        <v>0</v>
      </c>
      <c r="Y4208" s="9">
        <v>0</v>
      </c>
      <c r="Z4208" s="9">
        <v>3.5029046000000001E-2</v>
      </c>
      <c r="AA4208" s="9">
        <v>95.523865000000001</v>
      </c>
      <c r="AB4208" s="9"/>
      <c r="AQ4208" s="9" t="e">
        <f>#REF!-'Processed Potentiostat'!$J$3</f>
        <v>#REF!</v>
      </c>
    </row>
    <row r="4209" spans="1:43" x14ac:dyDescent="0.35">
      <c r="A4209">
        <v>2</v>
      </c>
      <c r="B4209">
        <v>0</v>
      </c>
      <c r="C4209">
        <v>0</v>
      </c>
      <c r="D4209">
        <v>1</v>
      </c>
      <c r="E4209">
        <v>0</v>
      </c>
      <c r="F4209">
        <v>0</v>
      </c>
      <c r="G4209">
        <v>0</v>
      </c>
      <c r="H4209" s="9">
        <v>3586.44150939886</v>
      </c>
      <c r="I4209" s="9">
        <v>-1.8299688999999999</v>
      </c>
      <c r="J4209" s="9">
        <v>-1.8292695999999999</v>
      </c>
      <c r="K4209" s="9">
        <v>-16.662125</v>
      </c>
      <c r="L4209" s="9">
        <v>-42.577415000000002</v>
      </c>
      <c r="M4209" s="9">
        <v>-42.577415000000002</v>
      </c>
      <c r="N4209" s="9">
        <v>39</v>
      </c>
      <c r="O4209" s="9">
        <v>62.474986999999999</v>
      </c>
      <c r="P4209" s="9">
        <v>0</v>
      </c>
      <c r="Q4209" s="9">
        <v>2.1645010161305999E-2</v>
      </c>
      <c r="R4209" s="9">
        <v>0</v>
      </c>
      <c r="S4209" s="9">
        <v>47144302030.314003</v>
      </c>
      <c r="T4209" s="9">
        <v>3586.44150939886</v>
      </c>
      <c r="U4209" s="9">
        <v>11.8270593279487</v>
      </c>
      <c r="V4209" s="9">
        <v>0</v>
      </c>
      <c r="W4209" s="9">
        <v>11.8270593279487</v>
      </c>
      <c r="X4209" s="9">
        <v>0</v>
      </c>
      <c r="Y4209" s="9">
        <v>0</v>
      </c>
      <c r="Z4209" s="9">
        <v>3.0479519E-2</v>
      </c>
      <c r="AA4209" s="9">
        <v>109.78609</v>
      </c>
      <c r="AB4209" s="9"/>
      <c r="AQ4209" s="9" t="e">
        <f>#REF!-'Processed Potentiostat'!$J$3</f>
        <v>#REF!</v>
      </c>
    </row>
    <row r="4210" spans="1:43" x14ac:dyDescent="0.35">
      <c r="A4210">
        <v>2</v>
      </c>
      <c r="B4210">
        <v>0</v>
      </c>
      <c r="C4210">
        <v>0</v>
      </c>
      <c r="D4210">
        <v>1</v>
      </c>
      <c r="E4210">
        <v>0</v>
      </c>
      <c r="F4210">
        <v>0</v>
      </c>
      <c r="G4210">
        <v>0</v>
      </c>
      <c r="H4210" s="9">
        <v>3587.4415093736002</v>
      </c>
      <c r="I4210" s="9">
        <v>-1.8299277</v>
      </c>
      <c r="J4210" s="9">
        <v>-1.8295372000000001</v>
      </c>
      <c r="K4210" s="9">
        <v>-15.008298999999999</v>
      </c>
      <c r="L4210" s="9">
        <v>-42.593654999999998</v>
      </c>
      <c r="M4210" s="9">
        <v>-42.593654999999998</v>
      </c>
      <c r="N4210" s="9">
        <v>39</v>
      </c>
      <c r="O4210" s="9">
        <v>62.474986999999999</v>
      </c>
      <c r="P4210" s="9">
        <v>0</v>
      </c>
      <c r="Q4210" s="9">
        <v>2.1653262982975399E-2</v>
      </c>
      <c r="R4210" s="9">
        <v>0</v>
      </c>
      <c r="S4210" s="9">
        <v>67010775869.125198</v>
      </c>
      <c r="T4210" s="9">
        <v>3587.4415093736002</v>
      </c>
      <c r="U4210" s="9">
        <v>11.8315702323839</v>
      </c>
      <c r="V4210" s="9">
        <v>0</v>
      </c>
      <c r="W4210" s="9">
        <v>11.8315702323839</v>
      </c>
      <c r="X4210" s="9">
        <v>0</v>
      </c>
      <c r="Y4210" s="9">
        <v>0</v>
      </c>
      <c r="Z4210" s="9">
        <v>2.7458241000000001E-2</v>
      </c>
      <c r="AA4210" s="9">
        <v>121.90170000000001</v>
      </c>
      <c r="AB4210" s="9"/>
      <c r="AQ4210" s="9" t="e">
        <f>#REF!-'Processed Potentiostat'!$J$3</f>
        <v>#REF!</v>
      </c>
    </row>
    <row r="4211" spans="1:43" x14ac:dyDescent="0.35">
      <c r="A4211">
        <v>2</v>
      </c>
      <c r="B4211">
        <v>0</v>
      </c>
      <c r="C4211">
        <v>0</v>
      </c>
      <c r="D4211">
        <v>1</v>
      </c>
      <c r="E4211">
        <v>0</v>
      </c>
      <c r="F4211">
        <v>0</v>
      </c>
      <c r="G4211">
        <v>0</v>
      </c>
      <c r="H4211" s="9">
        <v>3588.4415093483399</v>
      </c>
      <c r="I4211" s="9">
        <v>-1.8298736</v>
      </c>
      <c r="J4211" s="9">
        <v>-1.8309076</v>
      </c>
      <c r="K4211" s="9">
        <v>-11.746107</v>
      </c>
      <c r="L4211" s="9">
        <v>-42.608223000000002</v>
      </c>
      <c r="M4211" s="9">
        <v>-42.608223000000002</v>
      </c>
      <c r="N4211" s="9">
        <v>39</v>
      </c>
      <c r="O4211" s="9">
        <v>62.474986999999999</v>
      </c>
      <c r="P4211" s="9">
        <v>0</v>
      </c>
      <c r="Q4211" s="9">
        <v>2.16606722229143E-2</v>
      </c>
      <c r="R4211" s="9">
        <v>0</v>
      </c>
      <c r="S4211" s="9">
        <v>57985672706.525803</v>
      </c>
      <c r="T4211" s="9">
        <v>3588.4415093483399</v>
      </c>
      <c r="U4211" s="9">
        <v>11.835617706610901</v>
      </c>
      <c r="V4211" s="9">
        <v>0</v>
      </c>
      <c r="W4211" s="9">
        <v>11.835617706610901</v>
      </c>
      <c r="X4211" s="9">
        <v>0</v>
      </c>
      <c r="Y4211" s="9">
        <v>0</v>
      </c>
      <c r="Z4211" s="9">
        <v>2.1506035999999999E-2</v>
      </c>
      <c r="AA4211" s="9">
        <v>155.87357</v>
      </c>
      <c r="AB4211" s="9"/>
      <c r="AQ4211" s="9" t="e">
        <f>#REF!-'Processed Potentiostat'!$J$3</f>
        <v>#REF!</v>
      </c>
    </row>
    <row r="4212" spans="1:43" x14ac:dyDescent="0.35">
      <c r="A4212">
        <v>2</v>
      </c>
      <c r="B4212">
        <v>0</v>
      </c>
      <c r="C4212">
        <v>0</v>
      </c>
      <c r="D4212">
        <v>1</v>
      </c>
      <c r="E4212">
        <v>0</v>
      </c>
      <c r="F4212">
        <v>0</v>
      </c>
      <c r="G4212">
        <v>0</v>
      </c>
      <c r="H4212" s="9">
        <v>3588.6963093418999</v>
      </c>
      <c r="I4212" s="9">
        <v>-1.8298559000000001</v>
      </c>
      <c r="J4212" s="9">
        <v>-1.8280056</v>
      </c>
      <c r="K4212" s="9">
        <v>-16.789777999999998</v>
      </c>
      <c r="L4212" s="9">
        <v>-42.611229000000002</v>
      </c>
      <c r="M4212" s="9">
        <v>-42.611229000000002</v>
      </c>
      <c r="N4212" s="9">
        <v>39</v>
      </c>
      <c r="O4212" s="9">
        <v>62.474986999999999</v>
      </c>
      <c r="P4212" s="9">
        <v>0</v>
      </c>
      <c r="Q4212" s="9">
        <v>2.1662198598128801E-2</v>
      </c>
      <c r="R4212" s="9">
        <v>0</v>
      </c>
      <c r="S4212" s="9">
        <v>19661654976.565899</v>
      </c>
      <c r="T4212" s="9">
        <v>3588.6963093418999</v>
      </c>
      <c r="U4212" s="9">
        <v>11.8364522018024</v>
      </c>
      <c r="V4212" s="9">
        <v>0</v>
      </c>
      <c r="W4212" s="9">
        <v>11.8364522018024</v>
      </c>
      <c r="X4212" s="9">
        <v>0</v>
      </c>
      <c r="Y4212" s="9">
        <v>0</v>
      </c>
      <c r="Z4212" s="9">
        <v>3.0691805999999999E-2</v>
      </c>
      <c r="AA4212" s="9">
        <v>108.87609999999999</v>
      </c>
      <c r="AB4212" s="9"/>
      <c r="AQ4212" s="9" t="e">
        <f>#REF!-'Processed Potentiostat'!$J$3</f>
        <v>#REF!</v>
      </c>
    </row>
    <row r="4213" spans="1:43" x14ac:dyDescent="0.35">
      <c r="A4213">
        <v>2</v>
      </c>
      <c r="B4213">
        <v>0</v>
      </c>
      <c r="C4213">
        <v>0</v>
      </c>
      <c r="D4213">
        <v>1</v>
      </c>
      <c r="E4213">
        <v>0</v>
      </c>
      <c r="F4213">
        <v>0</v>
      </c>
      <c r="G4213">
        <v>0</v>
      </c>
      <c r="H4213" s="9">
        <v>3588.7043093417001</v>
      </c>
      <c r="I4213" s="9">
        <v>-1.8300915</v>
      </c>
      <c r="J4213" s="9">
        <v>-1.8304845999999999</v>
      </c>
      <c r="K4213" s="9">
        <v>-21.864235000000001</v>
      </c>
      <c r="L4213" s="9">
        <v>-42.611384999999999</v>
      </c>
      <c r="M4213" s="9">
        <v>-42.611384999999999</v>
      </c>
      <c r="N4213" s="9">
        <v>39</v>
      </c>
      <c r="O4213" s="9">
        <v>62.474986999999999</v>
      </c>
      <c r="P4213" s="9">
        <v>0</v>
      </c>
      <c r="Q4213" s="9">
        <v>2.1662278123832399E-2</v>
      </c>
      <c r="R4213" s="9">
        <v>0</v>
      </c>
      <c r="S4213" s="9">
        <v>136639989032.149</v>
      </c>
      <c r="T4213" s="9">
        <v>3588.7043093417001</v>
      </c>
      <c r="U4213" s="9">
        <v>11.8364960388376</v>
      </c>
      <c r="V4213" s="9">
        <v>0</v>
      </c>
      <c r="W4213" s="9">
        <v>11.8364960388376</v>
      </c>
      <c r="X4213" s="9">
        <v>0</v>
      </c>
      <c r="Y4213" s="9">
        <v>0</v>
      </c>
      <c r="Z4213" s="9">
        <v>4.0022146000000001E-2</v>
      </c>
      <c r="AA4213" s="9">
        <v>83.720496999999995</v>
      </c>
      <c r="AB4213" s="9"/>
      <c r="AQ4213" s="9" t="e">
        <f>#REF!-'Processed Potentiostat'!$J$3</f>
        <v>#REF!</v>
      </c>
    </row>
    <row r="4214" spans="1:43" x14ac:dyDescent="0.35">
      <c r="A4214">
        <v>2</v>
      </c>
      <c r="B4214">
        <v>0</v>
      </c>
      <c r="C4214">
        <v>0</v>
      </c>
      <c r="D4214">
        <v>1</v>
      </c>
      <c r="E4214">
        <v>0</v>
      </c>
      <c r="F4214">
        <v>0</v>
      </c>
      <c r="G4214">
        <v>0</v>
      </c>
      <c r="H4214" s="9">
        <v>3589.05150933293</v>
      </c>
      <c r="I4214" s="9">
        <v>-1.8301320999999999</v>
      </c>
      <c r="J4214" s="9">
        <v>-1.8312014000000001</v>
      </c>
      <c r="K4214" s="9">
        <v>-16.856193999999999</v>
      </c>
      <c r="L4214" s="9">
        <v>-42.617778999999999</v>
      </c>
      <c r="M4214" s="9">
        <v>-42.617778999999999</v>
      </c>
      <c r="N4214" s="9">
        <v>39</v>
      </c>
      <c r="O4214" s="9">
        <v>62.474986999999999</v>
      </c>
      <c r="P4214" s="9">
        <v>0</v>
      </c>
      <c r="Q4214" s="9">
        <v>2.1665530252437299E-2</v>
      </c>
      <c r="R4214" s="9">
        <v>0</v>
      </c>
      <c r="S4214" s="9">
        <v>41430507133.3918</v>
      </c>
      <c r="T4214" s="9">
        <v>3589.05150933293</v>
      </c>
      <c r="U4214" s="9">
        <v>11.8382720832705</v>
      </c>
      <c r="V4214" s="9">
        <v>0</v>
      </c>
      <c r="W4214" s="9">
        <v>11.8382720832705</v>
      </c>
      <c r="X4214" s="9">
        <v>0</v>
      </c>
      <c r="Y4214" s="9">
        <v>0</v>
      </c>
      <c r="Z4214" s="9">
        <v>3.0867084999999999E-2</v>
      </c>
      <c r="AA4214" s="9">
        <v>108.63670999999999</v>
      </c>
      <c r="AB4214" s="9"/>
      <c r="AQ4214" s="9" t="e">
        <f>#REF!-'Processed Potentiostat'!$J$3</f>
        <v>#REF!</v>
      </c>
    </row>
    <row r="4215" spans="1:43" x14ac:dyDescent="0.35">
      <c r="A4215">
        <v>2</v>
      </c>
      <c r="B4215">
        <v>0</v>
      </c>
      <c r="C4215">
        <v>0</v>
      </c>
      <c r="D4215">
        <v>1</v>
      </c>
      <c r="E4215">
        <v>0</v>
      </c>
      <c r="F4215">
        <v>0</v>
      </c>
      <c r="G4215">
        <v>0</v>
      </c>
      <c r="H4215" s="9">
        <v>3590.0515093076601</v>
      </c>
      <c r="I4215" s="9">
        <v>-1.8301339999999999</v>
      </c>
      <c r="J4215" s="9">
        <v>-1.8313488</v>
      </c>
      <c r="K4215" s="9">
        <v>-17.154516000000001</v>
      </c>
      <c r="L4215" s="9">
        <v>-42.634506000000002</v>
      </c>
      <c r="M4215" s="9">
        <v>-42.634506000000002</v>
      </c>
      <c r="N4215" s="9">
        <v>39</v>
      </c>
      <c r="O4215" s="9">
        <v>62.474986999999999</v>
      </c>
      <c r="P4215" s="9">
        <v>0</v>
      </c>
      <c r="Q4215" s="9">
        <v>2.16740396386974E-2</v>
      </c>
      <c r="R4215" s="9">
        <v>0</v>
      </c>
      <c r="S4215" s="9">
        <v>36253843513.305397</v>
      </c>
      <c r="T4215" s="9">
        <v>3590.0515093076601</v>
      </c>
      <c r="U4215" s="9">
        <v>11.8429186032466</v>
      </c>
      <c r="V4215" s="9">
        <v>0</v>
      </c>
      <c r="W4215" s="9">
        <v>11.8429186032466</v>
      </c>
      <c r="X4215" s="9">
        <v>0</v>
      </c>
      <c r="Y4215" s="9">
        <v>0</v>
      </c>
      <c r="Z4215" s="9">
        <v>3.1415902000000002E-2</v>
      </c>
      <c r="AA4215" s="9">
        <v>106.75606999999999</v>
      </c>
      <c r="AB4215" s="9"/>
      <c r="AQ4215" s="9" t="e">
        <f>#REF!-'Processed Potentiostat'!$J$3</f>
        <v>#REF!</v>
      </c>
    </row>
    <row r="4216" spans="1:43" x14ac:dyDescent="0.35">
      <c r="A4216">
        <v>2</v>
      </c>
      <c r="B4216">
        <v>0</v>
      </c>
      <c r="C4216">
        <v>0</v>
      </c>
      <c r="D4216">
        <v>1</v>
      </c>
      <c r="E4216">
        <v>0</v>
      </c>
      <c r="F4216">
        <v>0</v>
      </c>
      <c r="G4216">
        <v>0</v>
      </c>
      <c r="H4216" s="9">
        <v>3590.4729092970201</v>
      </c>
      <c r="I4216" s="9">
        <v>-1.8300388999999999</v>
      </c>
      <c r="J4216" s="9">
        <v>-1.8308765</v>
      </c>
      <c r="K4216" s="9">
        <v>-22.262812</v>
      </c>
      <c r="L4216" s="9">
        <v>-42.641337999999998</v>
      </c>
      <c r="M4216" s="9">
        <v>-42.641337999999998</v>
      </c>
      <c r="N4216" s="9">
        <v>39</v>
      </c>
      <c r="O4216" s="9">
        <v>62.474986999999999</v>
      </c>
      <c r="P4216" s="9">
        <v>0</v>
      </c>
      <c r="Q4216" s="9">
        <v>2.1677514297829902E-2</v>
      </c>
      <c r="R4216" s="9">
        <v>0</v>
      </c>
      <c r="S4216" s="9">
        <v>60596554966.194504</v>
      </c>
      <c r="T4216" s="9">
        <v>3590.4729092970201</v>
      </c>
      <c r="U4216" s="9">
        <v>11.844815941832</v>
      </c>
      <c r="V4216" s="9">
        <v>0</v>
      </c>
      <c r="W4216" s="9">
        <v>11.844815941832</v>
      </c>
      <c r="X4216" s="9">
        <v>0</v>
      </c>
      <c r="Y4216" s="9">
        <v>0</v>
      </c>
      <c r="Z4216" s="9">
        <v>4.0760457999999999E-2</v>
      </c>
      <c r="AA4216" s="9">
        <v>82.239227</v>
      </c>
      <c r="AB4216" s="9"/>
      <c r="AQ4216" s="9" t="e">
        <f>#REF!-'Processed Potentiostat'!$J$3</f>
        <v>#REF!</v>
      </c>
    </row>
    <row r="4217" spans="1:43" x14ac:dyDescent="0.35">
      <c r="A4217">
        <v>2</v>
      </c>
      <c r="B4217">
        <v>0</v>
      </c>
      <c r="C4217">
        <v>0</v>
      </c>
      <c r="D4217">
        <v>1</v>
      </c>
      <c r="E4217">
        <v>0</v>
      </c>
      <c r="F4217">
        <v>0</v>
      </c>
      <c r="G4217">
        <v>0</v>
      </c>
      <c r="H4217" s="9">
        <v>3590.48370929675</v>
      </c>
      <c r="I4217" s="9">
        <v>-1.8299311</v>
      </c>
      <c r="J4217" s="9">
        <v>-1.8308127999999999</v>
      </c>
      <c r="K4217" s="9">
        <v>-17.081620999999998</v>
      </c>
      <c r="L4217" s="9">
        <v>-42.641559999999998</v>
      </c>
      <c r="M4217" s="9">
        <v>-42.641559999999998</v>
      </c>
      <c r="N4217" s="9">
        <v>39</v>
      </c>
      <c r="O4217" s="9">
        <v>62.474986999999999</v>
      </c>
      <c r="P4217" s="9">
        <v>0</v>
      </c>
      <c r="Q4217" s="9">
        <v>2.1677626817775599E-2</v>
      </c>
      <c r="R4217" s="9">
        <v>0</v>
      </c>
      <c r="S4217" s="9">
        <v>66623825681.839302</v>
      </c>
      <c r="T4217" s="9">
        <v>3590.48370929675</v>
      </c>
      <c r="U4217" s="9">
        <v>11.844877404828701</v>
      </c>
      <c r="V4217" s="9">
        <v>0</v>
      </c>
      <c r="W4217" s="9">
        <v>11.844877404828701</v>
      </c>
      <c r="X4217" s="9">
        <v>0</v>
      </c>
      <c r="Y4217" s="9">
        <v>0</v>
      </c>
      <c r="Z4217" s="9">
        <v>3.1273250000000002E-2</v>
      </c>
      <c r="AA4217" s="9">
        <v>107.18026999999999</v>
      </c>
      <c r="AB4217" s="9"/>
      <c r="AQ4217" s="9" t="e">
        <f>#REF!-'Processed Potentiostat'!$J$3</f>
        <v>#REF!</v>
      </c>
    </row>
    <row r="4218" spans="1:43" x14ac:dyDescent="0.35">
      <c r="A4218">
        <v>2</v>
      </c>
      <c r="B4218">
        <v>0</v>
      </c>
      <c r="C4218">
        <v>0</v>
      </c>
      <c r="D4218">
        <v>1</v>
      </c>
      <c r="E4218">
        <v>0</v>
      </c>
      <c r="F4218">
        <v>0</v>
      </c>
      <c r="G4218">
        <v>0</v>
      </c>
      <c r="H4218" s="9">
        <v>3590.4961092964299</v>
      </c>
      <c r="I4218" s="9">
        <v>-1.8300334</v>
      </c>
      <c r="J4218" s="9">
        <v>-1.8293329</v>
      </c>
      <c r="K4218" s="9">
        <v>-12.071103000000001</v>
      </c>
      <c r="L4218" s="9">
        <v>-42.641727000000003</v>
      </c>
      <c r="M4218" s="9">
        <v>-42.641727000000003</v>
      </c>
      <c r="N4218" s="9">
        <v>39</v>
      </c>
      <c r="O4218" s="9">
        <v>62.474986999999999</v>
      </c>
      <c r="P4218" s="9">
        <v>0</v>
      </c>
      <c r="Q4218" s="9">
        <v>2.1677712108737E-2</v>
      </c>
      <c r="R4218" s="9">
        <v>0</v>
      </c>
      <c r="S4218" s="9">
        <v>50774271155.644897</v>
      </c>
      <c r="T4218" s="9">
        <v>3590.4961092964299</v>
      </c>
      <c r="U4218" s="9">
        <v>11.8449244330829</v>
      </c>
      <c r="V4218" s="9">
        <v>0</v>
      </c>
      <c r="W4218" s="9">
        <v>11.8449244330829</v>
      </c>
      <c r="X4218" s="9">
        <v>0</v>
      </c>
      <c r="Y4218" s="9">
        <v>0</v>
      </c>
      <c r="Z4218" s="9">
        <v>2.2082066000000001E-2</v>
      </c>
      <c r="AA4218" s="9">
        <v>151.54646</v>
      </c>
      <c r="AB4218" s="9"/>
      <c r="AQ4218" s="9" t="e">
        <f>#REF!-'Processed Potentiostat'!$J$3</f>
        <v>#REF!</v>
      </c>
    </row>
    <row r="4219" spans="1:43" x14ac:dyDescent="0.35">
      <c r="A4219">
        <v>2</v>
      </c>
      <c r="B4219">
        <v>0</v>
      </c>
      <c r="C4219">
        <v>0</v>
      </c>
      <c r="D4219">
        <v>1</v>
      </c>
      <c r="E4219">
        <v>0</v>
      </c>
      <c r="F4219">
        <v>0</v>
      </c>
      <c r="G4219">
        <v>0</v>
      </c>
      <c r="H4219" s="9">
        <v>3591.4961092711701</v>
      </c>
      <c r="I4219" s="9">
        <v>-1.8299898999999999</v>
      </c>
      <c r="J4219" s="9">
        <v>-1.8307362</v>
      </c>
      <c r="K4219" s="9">
        <v>-10.120820999999999</v>
      </c>
      <c r="L4219" s="9">
        <v>-42.652614999999997</v>
      </c>
      <c r="M4219" s="9">
        <v>-42.652614999999997</v>
      </c>
      <c r="N4219" s="9">
        <v>39</v>
      </c>
      <c r="O4219" s="9">
        <v>62.474986999999999</v>
      </c>
      <c r="P4219" s="9">
        <v>0</v>
      </c>
      <c r="Q4219" s="9">
        <v>2.1683248634252899E-2</v>
      </c>
      <c r="R4219" s="9">
        <v>0</v>
      </c>
      <c r="S4219" s="9">
        <v>75708012806.4758</v>
      </c>
      <c r="T4219" s="9">
        <v>3591.4961092711701</v>
      </c>
      <c r="U4219" s="9">
        <v>11.847948647982699</v>
      </c>
      <c r="V4219" s="9">
        <v>0</v>
      </c>
      <c r="W4219" s="9">
        <v>11.847948647982699</v>
      </c>
      <c r="X4219" s="9">
        <v>0</v>
      </c>
      <c r="Y4219" s="9">
        <v>0</v>
      </c>
      <c r="Z4219" s="9">
        <v>1.8528553E-2</v>
      </c>
      <c r="AA4219" s="9">
        <v>180.88811000000001</v>
      </c>
      <c r="AB4219" s="9"/>
      <c r="AQ4219" s="9" t="e">
        <f>#REF!-'Processed Potentiostat'!$J$3</f>
        <v>#REF!</v>
      </c>
    </row>
    <row r="4220" spans="1:43" x14ac:dyDescent="0.35">
      <c r="A4220">
        <v>2</v>
      </c>
      <c r="B4220">
        <v>0</v>
      </c>
      <c r="C4220">
        <v>0</v>
      </c>
      <c r="D4220">
        <v>1</v>
      </c>
      <c r="E4220">
        <v>0</v>
      </c>
      <c r="F4220">
        <v>0</v>
      </c>
      <c r="G4220">
        <v>0</v>
      </c>
      <c r="H4220" s="9">
        <v>3592.4961092459098</v>
      </c>
      <c r="I4220" s="9">
        <v>-1.8299525000000001</v>
      </c>
      <c r="J4220" s="9">
        <v>-1.8313153</v>
      </c>
      <c r="K4220" s="9">
        <v>-13.628904</v>
      </c>
      <c r="L4220" s="9">
        <v>-42.664847999999999</v>
      </c>
      <c r="M4220" s="9">
        <v>-42.664847999999999</v>
      </c>
      <c r="N4220" s="9">
        <v>39</v>
      </c>
      <c r="O4220" s="9">
        <v>62.474986999999999</v>
      </c>
      <c r="P4220" s="9">
        <v>0</v>
      </c>
      <c r="Q4220" s="9">
        <v>2.16894719187622E-2</v>
      </c>
      <c r="R4220" s="9">
        <v>0</v>
      </c>
      <c r="S4220" s="9">
        <v>37343353441.758904</v>
      </c>
      <c r="T4220" s="9">
        <v>3592.4961092459098</v>
      </c>
      <c r="U4220" s="9">
        <v>11.8513471347033</v>
      </c>
      <c r="V4220" s="9">
        <v>0</v>
      </c>
      <c r="W4220" s="9">
        <v>11.8513471347033</v>
      </c>
      <c r="X4220" s="9">
        <v>0</v>
      </c>
      <c r="Y4220" s="9">
        <v>0</v>
      </c>
      <c r="Z4220" s="9">
        <v>2.4958820999999999E-2</v>
      </c>
      <c r="AA4220" s="9">
        <v>134.36994999999999</v>
      </c>
      <c r="AB4220" s="9"/>
      <c r="AQ4220" s="9" t="e">
        <f>#REF!-'Processed Potentiostat'!$J$3</f>
        <v>#REF!</v>
      </c>
    </row>
    <row r="4221" spans="1:43" x14ac:dyDescent="0.35">
      <c r="A4221">
        <v>2</v>
      </c>
      <c r="B4221">
        <v>0</v>
      </c>
      <c r="C4221">
        <v>0</v>
      </c>
      <c r="D4221">
        <v>1</v>
      </c>
      <c r="E4221">
        <v>0</v>
      </c>
      <c r="F4221">
        <v>0</v>
      </c>
      <c r="G4221">
        <v>0</v>
      </c>
      <c r="H4221" s="9">
        <v>3593.4961092206499</v>
      </c>
      <c r="I4221" s="9">
        <v>-1.8300582999999999</v>
      </c>
      <c r="J4221" s="9">
        <v>-1.8301041</v>
      </c>
      <c r="K4221" s="9">
        <v>-11.546704</v>
      </c>
      <c r="L4221" s="9">
        <v>-42.677382999999999</v>
      </c>
      <c r="M4221" s="9">
        <v>-42.677382999999999</v>
      </c>
      <c r="N4221" s="9">
        <v>39</v>
      </c>
      <c r="O4221" s="9">
        <v>62.474986999999999</v>
      </c>
      <c r="P4221" s="9">
        <v>0</v>
      </c>
      <c r="Q4221" s="9">
        <v>2.1695844288013501E-2</v>
      </c>
      <c r="R4221" s="9">
        <v>0</v>
      </c>
      <c r="S4221" s="9">
        <v>621534448750.75195</v>
      </c>
      <c r="T4221" s="9">
        <v>3593.4961092206499</v>
      </c>
      <c r="U4221" s="9">
        <v>11.854828810706101</v>
      </c>
      <c r="V4221" s="9">
        <v>0</v>
      </c>
      <c r="W4221" s="9">
        <v>11.854828810706101</v>
      </c>
      <c r="X4221" s="9">
        <v>0</v>
      </c>
      <c r="Y4221" s="9">
        <v>0</v>
      </c>
      <c r="Z4221" s="9">
        <v>2.1131670000000002E-2</v>
      </c>
      <c r="AA4221" s="9">
        <v>158.4958</v>
      </c>
      <c r="AB4221" s="9"/>
      <c r="AQ4221" s="9" t="e">
        <f>#REF!-'Processed Potentiostat'!$J$3</f>
        <v>#REF!</v>
      </c>
    </row>
    <row r="4222" spans="1:43" x14ac:dyDescent="0.35">
      <c r="A4222">
        <v>2</v>
      </c>
      <c r="B4222">
        <v>0</v>
      </c>
      <c r="C4222">
        <v>0</v>
      </c>
      <c r="D4222">
        <v>1</v>
      </c>
      <c r="E4222">
        <v>0</v>
      </c>
      <c r="F4222">
        <v>0</v>
      </c>
      <c r="G4222">
        <v>0</v>
      </c>
      <c r="H4222" s="9">
        <v>3594.0931092055598</v>
      </c>
      <c r="I4222" s="9">
        <v>-1.8300726</v>
      </c>
      <c r="J4222" s="9">
        <v>-1.8296981000000001</v>
      </c>
      <c r="K4222" s="9">
        <v>-16.581800000000001</v>
      </c>
      <c r="L4222" s="9">
        <v>-42.684010000000001</v>
      </c>
      <c r="M4222" s="9">
        <v>-42.684010000000001</v>
      </c>
      <c r="N4222" s="9">
        <v>39</v>
      </c>
      <c r="O4222" s="9">
        <v>62.474986999999999</v>
      </c>
      <c r="P4222" s="9">
        <v>0</v>
      </c>
      <c r="Q4222" s="9">
        <v>2.16992120146309E-2</v>
      </c>
      <c r="R4222" s="9">
        <v>0</v>
      </c>
      <c r="S4222" s="9">
        <v>89919489887.936905</v>
      </c>
      <c r="T4222" s="9">
        <v>3594.0931092055598</v>
      </c>
      <c r="U4222" s="9">
        <v>11.8566688144791</v>
      </c>
      <c r="V4222" s="9">
        <v>0</v>
      </c>
      <c r="W4222" s="9">
        <v>11.8566688144791</v>
      </c>
      <c r="X4222" s="9">
        <v>0</v>
      </c>
      <c r="Y4222" s="9">
        <v>0</v>
      </c>
      <c r="Z4222" s="9">
        <v>3.0339688E-2</v>
      </c>
      <c r="AA4222" s="9">
        <v>110.34375</v>
      </c>
      <c r="AB4222" s="9"/>
      <c r="AQ4222" s="9" t="e">
        <f>#REF!-'Processed Potentiostat'!$J$3</f>
        <v>#REF!</v>
      </c>
    </row>
    <row r="4223" spans="1:43" x14ac:dyDescent="0.35">
      <c r="A4223">
        <v>2</v>
      </c>
      <c r="B4223">
        <v>0</v>
      </c>
      <c r="C4223">
        <v>0</v>
      </c>
      <c r="D4223">
        <v>1</v>
      </c>
      <c r="E4223">
        <v>0</v>
      </c>
      <c r="F4223">
        <v>0</v>
      </c>
      <c r="G4223">
        <v>0</v>
      </c>
      <c r="H4223" s="9">
        <v>3595.0931091803</v>
      </c>
      <c r="I4223" s="9">
        <v>-1.8300517999999999</v>
      </c>
      <c r="J4223" s="9">
        <v>-1.8290489999999999</v>
      </c>
      <c r="K4223" s="9">
        <v>-15.398377</v>
      </c>
      <c r="L4223" s="9">
        <v>-42.700389999999999</v>
      </c>
      <c r="M4223" s="9">
        <v>-42.700389999999999</v>
      </c>
      <c r="N4223" s="9">
        <v>39</v>
      </c>
      <c r="O4223" s="9">
        <v>62.474986999999999</v>
      </c>
      <c r="P4223" s="9">
        <v>0</v>
      </c>
      <c r="Q4223" s="9">
        <v>2.17075343450721E-2</v>
      </c>
      <c r="R4223" s="9">
        <v>0</v>
      </c>
      <c r="S4223" s="9">
        <v>37996905841.7929</v>
      </c>
      <c r="T4223" s="9">
        <v>3595.0931091803</v>
      </c>
      <c r="U4223" s="9">
        <v>11.8612193852855</v>
      </c>
      <c r="V4223" s="9">
        <v>0</v>
      </c>
      <c r="W4223" s="9">
        <v>11.8612193852855</v>
      </c>
      <c r="X4223" s="9">
        <v>0</v>
      </c>
      <c r="Y4223" s="9">
        <v>0</v>
      </c>
      <c r="Z4223" s="9">
        <v>2.8164386999999999E-2</v>
      </c>
      <c r="AA4223" s="9">
        <v>118.78193</v>
      </c>
      <c r="AB4223" s="9"/>
      <c r="AQ4223" s="9" t="e">
        <f>#REF!-'Processed Potentiostat'!$J$3</f>
        <v>#REF!</v>
      </c>
    </row>
    <row r="4224" spans="1:43" x14ac:dyDescent="0.35">
      <c r="A4224">
        <v>2</v>
      </c>
      <c r="B4224">
        <v>0</v>
      </c>
      <c r="C4224">
        <v>0</v>
      </c>
      <c r="D4224">
        <v>1</v>
      </c>
      <c r="E4224">
        <v>0</v>
      </c>
      <c r="F4224">
        <v>0</v>
      </c>
      <c r="G4224">
        <v>0</v>
      </c>
      <c r="H4224" s="9">
        <v>3596.0931091550401</v>
      </c>
      <c r="I4224" s="9">
        <v>-1.8300945</v>
      </c>
      <c r="J4224" s="9">
        <v>-1.8294820000000001</v>
      </c>
      <c r="K4224" s="9">
        <v>-10.860779000000001</v>
      </c>
      <c r="L4224" s="9">
        <v>-42.713828999999997</v>
      </c>
      <c r="M4224" s="9">
        <v>-42.713828999999997</v>
      </c>
      <c r="N4224" s="9">
        <v>39</v>
      </c>
      <c r="O4224" s="9">
        <v>62.474986999999999</v>
      </c>
      <c r="P4224" s="9">
        <v>0</v>
      </c>
      <c r="Q4224" s="9">
        <v>2.17143639935591E-2</v>
      </c>
      <c r="R4224" s="9">
        <v>0</v>
      </c>
      <c r="S4224" s="9">
        <v>61830812639.538902</v>
      </c>
      <c r="T4224" s="9">
        <v>3596.0931091550401</v>
      </c>
      <c r="U4224" s="9">
        <v>11.864952221384501</v>
      </c>
      <c r="V4224" s="9">
        <v>0</v>
      </c>
      <c r="W4224" s="9">
        <v>11.864952221384501</v>
      </c>
      <c r="X4224" s="9">
        <v>0</v>
      </c>
      <c r="Y4224" s="9">
        <v>0</v>
      </c>
      <c r="Z4224" s="9">
        <v>1.9869599000000002E-2</v>
      </c>
      <c r="AA4224" s="9">
        <v>168.4485</v>
      </c>
      <c r="AB4224" s="9"/>
      <c r="AQ4224" s="9" t="e">
        <f>#REF!-'Processed Potentiostat'!$J$3</f>
        <v>#REF!</v>
      </c>
    </row>
    <row r="4225" spans="1:43" x14ac:dyDescent="0.35">
      <c r="A4225">
        <v>2</v>
      </c>
      <c r="B4225">
        <v>0</v>
      </c>
      <c r="C4225">
        <v>0</v>
      </c>
      <c r="D4225">
        <v>1</v>
      </c>
      <c r="E4225">
        <v>0</v>
      </c>
      <c r="F4225">
        <v>0</v>
      </c>
      <c r="G4225">
        <v>0</v>
      </c>
      <c r="H4225" s="9">
        <v>3597.0931091297798</v>
      </c>
      <c r="I4225" s="9">
        <v>-1.829834</v>
      </c>
      <c r="J4225" s="9">
        <v>-1.8295429000000001</v>
      </c>
      <c r="K4225" s="9">
        <v>-11.453348</v>
      </c>
      <c r="L4225" s="9">
        <v>-42.724018000000001</v>
      </c>
      <c r="M4225" s="9">
        <v>-42.724018000000001</v>
      </c>
      <c r="N4225" s="9">
        <v>39</v>
      </c>
      <c r="O4225" s="9">
        <v>62.474986999999999</v>
      </c>
      <c r="P4225" s="9">
        <v>0</v>
      </c>
      <c r="Q4225" s="9">
        <v>2.1719542136763598E-2</v>
      </c>
      <c r="R4225" s="9">
        <v>0</v>
      </c>
      <c r="S4225" s="9">
        <v>67826462222.490501</v>
      </c>
      <c r="T4225" s="9">
        <v>3597.0931091297798</v>
      </c>
      <c r="U4225" s="9">
        <v>11.8677823538131</v>
      </c>
      <c r="V4225" s="9">
        <v>0</v>
      </c>
      <c r="W4225" s="9">
        <v>11.8677823538131</v>
      </c>
      <c r="X4225" s="9">
        <v>0</v>
      </c>
      <c r="Y4225" s="9">
        <v>0</v>
      </c>
      <c r="Z4225" s="9">
        <v>2.0954390999999999E-2</v>
      </c>
      <c r="AA4225" s="9">
        <v>159.73868999999999</v>
      </c>
      <c r="AB4225" s="9"/>
      <c r="AQ4225" s="9" t="e">
        <f>#REF!-'Processed Potentiostat'!$J$3</f>
        <v>#REF!</v>
      </c>
    </row>
    <row r="4226" spans="1:43" x14ac:dyDescent="0.35">
      <c r="A4226">
        <v>2</v>
      </c>
      <c r="B4226">
        <v>0</v>
      </c>
      <c r="C4226">
        <v>0</v>
      </c>
      <c r="D4226">
        <v>1</v>
      </c>
      <c r="E4226">
        <v>0</v>
      </c>
      <c r="F4226">
        <v>0</v>
      </c>
      <c r="G4226">
        <v>0</v>
      </c>
      <c r="H4226" s="9">
        <v>3598.09310910452</v>
      </c>
      <c r="I4226" s="9">
        <v>-1.8299785</v>
      </c>
      <c r="J4226" s="9">
        <v>-1.8298516</v>
      </c>
      <c r="K4226" s="9">
        <v>-10.987059</v>
      </c>
      <c r="L4226" s="9">
        <v>-42.735146</v>
      </c>
      <c r="M4226" s="9">
        <v>-42.735146</v>
      </c>
      <c r="N4226" s="9">
        <v>39</v>
      </c>
      <c r="O4226" s="9">
        <v>62.474986999999999</v>
      </c>
      <c r="P4226" s="9">
        <v>0</v>
      </c>
      <c r="Q4226" s="9">
        <v>2.1725198143043599E-2</v>
      </c>
      <c r="R4226" s="9">
        <v>0</v>
      </c>
      <c r="S4226" s="9">
        <v>133069190544.00301</v>
      </c>
      <c r="T4226" s="9">
        <v>3598.09310910452</v>
      </c>
      <c r="U4226" s="9">
        <v>11.8708742766096</v>
      </c>
      <c r="V4226" s="9">
        <v>0</v>
      </c>
      <c r="W4226" s="9">
        <v>11.8708742766096</v>
      </c>
      <c r="X4226" s="9">
        <v>0</v>
      </c>
      <c r="Y4226" s="9">
        <v>0</v>
      </c>
      <c r="Z4226" s="9">
        <v>2.0104687999999999E-2</v>
      </c>
      <c r="AA4226" s="9">
        <v>166.54607999999999</v>
      </c>
      <c r="AB4226" s="9"/>
      <c r="AQ4226" s="9" t="e">
        <f>#REF!-'Processed Potentiostat'!$J$3</f>
        <v>#REF!</v>
      </c>
    </row>
    <row r="4227" spans="1:43" x14ac:dyDescent="0.35">
      <c r="A4227">
        <v>2</v>
      </c>
      <c r="B4227">
        <v>0</v>
      </c>
      <c r="C4227">
        <v>0</v>
      </c>
      <c r="D4227">
        <v>1</v>
      </c>
      <c r="E4227">
        <v>0</v>
      </c>
      <c r="F4227">
        <v>0</v>
      </c>
      <c r="G4227">
        <v>0</v>
      </c>
      <c r="H4227" s="9">
        <v>3599.0931090792501</v>
      </c>
      <c r="I4227" s="9">
        <v>-1.8301442000000001</v>
      </c>
      <c r="J4227" s="9">
        <v>-1.8294482000000001</v>
      </c>
      <c r="K4227" s="9">
        <v>-9.3314800000000009</v>
      </c>
      <c r="L4227" s="9">
        <v>-42.745460999999999</v>
      </c>
      <c r="M4227" s="9">
        <v>-42.745460999999999</v>
      </c>
      <c r="N4227" s="9">
        <v>39</v>
      </c>
      <c r="O4227" s="9">
        <v>62.474986999999999</v>
      </c>
      <c r="P4227" s="9">
        <v>0</v>
      </c>
      <c r="Q4227" s="9">
        <v>2.1730439990606799E-2</v>
      </c>
      <c r="R4227" s="9">
        <v>0</v>
      </c>
      <c r="S4227" s="9">
        <v>58995541778.202797</v>
      </c>
      <c r="T4227" s="9">
        <v>3599.0931090792501</v>
      </c>
      <c r="U4227" s="9">
        <v>11.8737387302159</v>
      </c>
      <c r="V4227" s="9">
        <v>0</v>
      </c>
      <c r="W4227" s="9">
        <v>11.8737387302159</v>
      </c>
      <c r="X4227" s="9">
        <v>0</v>
      </c>
      <c r="Y4227" s="9">
        <v>0</v>
      </c>
      <c r="Z4227" s="9">
        <v>1.7071459000000001E-2</v>
      </c>
      <c r="AA4227" s="9">
        <v>196.05124000000001</v>
      </c>
      <c r="AB4227" s="9"/>
      <c r="AQ4227" s="9" t="e">
        <f>#REF!-'Processed Potentiostat'!$J$3</f>
        <v>#REF!</v>
      </c>
    </row>
    <row r="4228" spans="1:43" x14ac:dyDescent="0.35">
      <c r="A4228">
        <v>2</v>
      </c>
      <c r="B4228">
        <v>0</v>
      </c>
      <c r="C4228">
        <v>0</v>
      </c>
      <c r="D4228">
        <v>1</v>
      </c>
      <c r="E4228">
        <v>0</v>
      </c>
      <c r="F4228">
        <v>0</v>
      </c>
      <c r="G4228">
        <v>0</v>
      </c>
      <c r="H4228" s="9">
        <v>3600.0931090539898</v>
      </c>
      <c r="I4228" s="9">
        <v>-1.8301377999999999</v>
      </c>
      <c r="J4228" s="9">
        <v>-1.8296629</v>
      </c>
      <c r="K4228" s="9">
        <v>-11.302299</v>
      </c>
      <c r="L4228" s="9">
        <v>-42.756484999999998</v>
      </c>
      <c r="M4228" s="9">
        <v>-42.756484999999998</v>
      </c>
      <c r="N4228" s="9">
        <v>39</v>
      </c>
      <c r="O4228" s="9">
        <v>62.474986999999999</v>
      </c>
      <c r="P4228" s="9">
        <v>0</v>
      </c>
      <c r="Q4228" s="9">
        <v>2.1736043066520098E-2</v>
      </c>
      <c r="R4228" s="9">
        <v>0</v>
      </c>
      <c r="S4228" s="9">
        <v>83859571767.179199</v>
      </c>
      <c r="T4228" s="9">
        <v>3600.0931090539898</v>
      </c>
      <c r="U4228" s="9">
        <v>11.876801267207499</v>
      </c>
      <c r="V4228" s="9">
        <v>0</v>
      </c>
      <c r="W4228" s="9">
        <v>11.876801267207499</v>
      </c>
      <c r="X4228" s="9">
        <v>0</v>
      </c>
      <c r="Y4228" s="9">
        <v>0</v>
      </c>
      <c r="Z4228" s="9">
        <v>2.0679398000000002E-2</v>
      </c>
      <c r="AA4228" s="9">
        <v>161.88412</v>
      </c>
      <c r="AB4228" s="9"/>
      <c r="AQ4228" s="9" t="e">
        <f>#REF!-'Processed Potentiostat'!$J$3</f>
        <v>#REF!</v>
      </c>
    </row>
    <row r="4229" spans="1:43" x14ac:dyDescent="0.35">
      <c r="A4229">
        <v>2</v>
      </c>
      <c r="B4229">
        <v>0</v>
      </c>
      <c r="C4229">
        <v>0</v>
      </c>
      <c r="D4229">
        <v>1</v>
      </c>
      <c r="E4229">
        <v>0</v>
      </c>
      <c r="F4229">
        <v>0</v>
      </c>
      <c r="G4229">
        <v>0</v>
      </c>
      <c r="H4229" s="9">
        <v>3601.0931090287299</v>
      </c>
      <c r="I4229" s="9">
        <v>-1.8301115999999999</v>
      </c>
      <c r="J4229" s="9">
        <v>-1.8312742</v>
      </c>
      <c r="K4229" s="9">
        <v>-9.4757823999999999</v>
      </c>
      <c r="L4229" s="9">
        <v>-42.766674000000002</v>
      </c>
      <c r="M4229" s="9">
        <v>-42.766674000000002</v>
      </c>
      <c r="N4229" s="9">
        <v>39</v>
      </c>
      <c r="O4229" s="9">
        <v>62.474986999999999</v>
      </c>
      <c r="P4229" s="9">
        <v>0</v>
      </c>
      <c r="Q4229" s="9">
        <v>2.1741226109745201E-2</v>
      </c>
      <c r="R4229" s="9">
        <v>0</v>
      </c>
      <c r="S4229" s="9">
        <v>38830270365.404701</v>
      </c>
      <c r="T4229" s="9">
        <v>3601.0931090287299</v>
      </c>
      <c r="U4229" s="9">
        <v>11.8796318076045</v>
      </c>
      <c r="V4229" s="9">
        <v>0</v>
      </c>
      <c r="W4229" s="9">
        <v>11.8796318076045</v>
      </c>
      <c r="X4229" s="9">
        <v>0</v>
      </c>
      <c r="Y4229" s="9">
        <v>0</v>
      </c>
      <c r="Z4229" s="9">
        <v>1.7352756E-2</v>
      </c>
      <c r="AA4229" s="9">
        <v>193.25836000000001</v>
      </c>
      <c r="AB4229" s="9"/>
      <c r="AQ4229" s="9" t="e">
        <f>#REF!-'Processed Potentiostat'!$J$3</f>
        <v>#REF!</v>
      </c>
    </row>
    <row r="4230" spans="1:43" x14ac:dyDescent="0.35">
      <c r="A4230">
        <v>2</v>
      </c>
      <c r="B4230">
        <v>0</v>
      </c>
      <c r="C4230">
        <v>0</v>
      </c>
      <c r="D4230">
        <v>1</v>
      </c>
      <c r="E4230">
        <v>0</v>
      </c>
      <c r="F4230">
        <v>0</v>
      </c>
      <c r="G4230">
        <v>0</v>
      </c>
      <c r="H4230" s="9">
        <v>3602.0931090034701</v>
      </c>
      <c r="I4230" s="9">
        <v>-1.8299259000000001</v>
      </c>
      <c r="J4230" s="9">
        <v>-1.8287836</v>
      </c>
      <c r="K4230" s="9">
        <v>-8.2963619000000008</v>
      </c>
      <c r="L4230" s="9">
        <v>-42.775356000000002</v>
      </c>
      <c r="M4230" s="9">
        <v>-42.775356000000002</v>
      </c>
      <c r="N4230" s="9">
        <v>39</v>
      </c>
      <c r="O4230" s="9">
        <v>62.474986999999999</v>
      </c>
      <c r="P4230" s="9">
        <v>0</v>
      </c>
      <c r="Q4230" s="9">
        <v>2.1745636653764298E-2</v>
      </c>
      <c r="R4230" s="9">
        <v>0</v>
      </c>
      <c r="S4230" s="9">
        <v>30792560293.415199</v>
      </c>
      <c r="T4230" s="9">
        <v>3602.0931090034701</v>
      </c>
      <c r="U4230" s="9">
        <v>11.882043715952699</v>
      </c>
      <c r="V4230" s="9">
        <v>0</v>
      </c>
      <c r="W4230" s="9">
        <v>11.882043715952699</v>
      </c>
      <c r="X4230" s="9">
        <v>0</v>
      </c>
      <c r="Y4230" s="9">
        <v>0</v>
      </c>
      <c r="Z4230" s="9">
        <v>1.5172250999999999E-2</v>
      </c>
      <c r="AA4230" s="9">
        <v>220.43199000000001</v>
      </c>
      <c r="AB4230" s="9"/>
      <c r="AQ4230" s="9" t="e">
        <f>#REF!-'Processed Potentiostat'!$J$3</f>
        <v>#REF!</v>
      </c>
    </row>
    <row r="4231" spans="1:43" x14ac:dyDescent="0.35">
      <c r="A4231">
        <v>2</v>
      </c>
      <c r="B4231">
        <v>0</v>
      </c>
      <c r="C4231">
        <v>0</v>
      </c>
      <c r="D4231">
        <v>1</v>
      </c>
      <c r="E4231">
        <v>0</v>
      </c>
      <c r="F4231">
        <v>0</v>
      </c>
      <c r="G4231">
        <v>0</v>
      </c>
      <c r="H4231" s="9">
        <v>3602.7225089875701</v>
      </c>
      <c r="I4231" s="9">
        <v>-1.8298786</v>
      </c>
      <c r="J4231" s="9">
        <v>-1.8307798</v>
      </c>
      <c r="K4231" s="9">
        <v>-13.300746</v>
      </c>
      <c r="L4231" s="9">
        <v>-42.780445</v>
      </c>
      <c r="M4231" s="9">
        <v>-42.780445</v>
      </c>
      <c r="N4231" s="9">
        <v>39</v>
      </c>
      <c r="O4231" s="9">
        <v>62.474986999999999</v>
      </c>
      <c r="P4231" s="9">
        <v>0</v>
      </c>
      <c r="Q4231" s="9">
        <v>2.1748224565837498E-2</v>
      </c>
      <c r="R4231" s="9">
        <v>0</v>
      </c>
      <c r="S4231" s="9">
        <v>70476902712.308502</v>
      </c>
      <c r="T4231" s="9">
        <v>3602.7225089875701</v>
      </c>
      <c r="U4231" s="9">
        <v>11.8834571245999</v>
      </c>
      <c r="V4231" s="9">
        <v>0</v>
      </c>
      <c r="W4231" s="9">
        <v>11.8834571245999</v>
      </c>
      <c r="X4231" s="9">
        <v>0</v>
      </c>
      <c r="Y4231" s="9">
        <v>0</v>
      </c>
      <c r="Z4231" s="9">
        <v>2.4350736000000001E-2</v>
      </c>
      <c r="AA4231" s="9">
        <v>137.64490000000001</v>
      </c>
      <c r="AB4231" s="9"/>
      <c r="AQ4231" s="9" t="e">
        <f>#REF!-'Processed Potentiostat'!$J$3</f>
        <v>#REF!</v>
      </c>
    </row>
    <row r="4232" spans="1:43" x14ac:dyDescent="0.35">
      <c r="A4232">
        <v>2</v>
      </c>
      <c r="B4232">
        <v>0</v>
      </c>
      <c r="C4232">
        <v>0</v>
      </c>
      <c r="D4232">
        <v>1</v>
      </c>
      <c r="E4232">
        <v>0</v>
      </c>
      <c r="F4232">
        <v>0</v>
      </c>
      <c r="G4232">
        <v>0</v>
      </c>
      <c r="H4232" s="9">
        <v>3603.7225089623098</v>
      </c>
      <c r="I4232" s="9">
        <v>-1.8299687</v>
      </c>
      <c r="J4232" s="9">
        <v>-1.8313193000000001</v>
      </c>
      <c r="K4232" s="9">
        <v>-11.7189</v>
      </c>
      <c r="L4232" s="9">
        <v>-42.793255000000002</v>
      </c>
      <c r="M4232" s="9">
        <v>-42.793255000000002</v>
      </c>
      <c r="N4232" s="9">
        <v>39</v>
      </c>
      <c r="O4232" s="9">
        <v>62.474986999999999</v>
      </c>
      <c r="P4232" s="9">
        <v>0</v>
      </c>
      <c r="Q4232" s="9">
        <v>2.1754740885024701E-2</v>
      </c>
      <c r="R4232" s="9">
        <v>0</v>
      </c>
      <c r="S4232" s="9">
        <v>37323335002.513603</v>
      </c>
      <c r="T4232" s="9">
        <v>3603.7225089623098</v>
      </c>
      <c r="U4232" s="9">
        <v>11.8870151060877</v>
      </c>
      <c r="V4232" s="9">
        <v>0</v>
      </c>
      <c r="W4232" s="9">
        <v>11.8870151060877</v>
      </c>
      <c r="X4232" s="9">
        <v>0</v>
      </c>
      <c r="Y4232" s="9">
        <v>0</v>
      </c>
      <c r="Z4232" s="9">
        <v>2.1461047E-2</v>
      </c>
      <c r="AA4232" s="9">
        <v>156.27058</v>
      </c>
      <c r="AB4232" s="9"/>
      <c r="AQ4232" s="9" t="e">
        <f>#REF!-'Processed Potentiostat'!$J$3</f>
        <v>#REF!</v>
      </c>
    </row>
    <row r="4233" spans="1:43" x14ac:dyDescent="0.35">
      <c r="A4233">
        <v>2</v>
      </c>
      <c r="B4233">
        <v>0</v>
      </c>
      <c r="C4233">
        <v>0</v>
      </c>
      <c r="D4233">
        <v>1</v>
      </c>
      <c r="E4233">
        <v>0</v>
      </c>
      <c r="F4233">
        <v>0</v>
      </c>
      <c r="G4233">
        <v>0</v>
      </c>
      <c r="H4233" s="9">
        <v>3604.7225089370399</v>
      </c>
      <c r="I4233" s="9">
        <v>-1.8300927</v>
      </c>
      <c r="J4233" s="9">
        <v>-1.8318848999999999</v>
      </c>
      <c r="K4233" s="9">
        <v>-11.733074999999999</v>
      </c>
      <c r="L4233" s="9">
        <v>-42.803829</v>
      </c>
      <c r="M4233" s="9">
        <v>-42.803829</v>
      </c>
      <c r="N4233" s="9">
        <v>39</v>
      </c>
      <c r="O4233" s="9">
        <v>62.474986999999999</v>
      </c>
      <c r="P4233" s="9">
        <v>0</v>
      </c>
      <c r="Q4233" s="9">
        <v>2.1760121711375799E-2</v>
      </c>
      <c r="R4233" s="9">
        <v>0</v>
      </c>
      <c r="S4233" s="9">
        <v>25001011731.807598</v>
      </c>
      <c r="T4233" s="9">
        <v>3604.7225089370399</v>
      </c>
      <c r="U4233" s="9">
        <v>11.8899521063506</v>
      </c>
      <c r="V4233" s="9">
        <v>0</v>
      </c>
      <c r="W4233" s="9">
        <v>11.8899521063506</v>
      </c>
      <c r="X4233" s="9">
        <v>0</v>
      </c>
      <c r="Y4233" s="9">
        <v>0</v>
      </c>
      <c r="Z4233" s="9">
        <v>2.1493643999999999E-2</v>
      </c>
      <c r="AA4233" s="9">
        <v>156.12998999999999</v>
      </c>
      <c r="AB4233" s="9"/>
      <c r="AQ4233" s="9" t="e">
        <f>#REF!-'Processed Potentiostat'!$J$3</f>
        <v>#REF!</v>
      </c>
    </row>
    <row r="4234" spans="1:43" x14ac:dyDescent="0.35">
      <c r="A4234">
        <v>2</v>
      </c>
      <c r="B4234">
        <v>0</v>
      </c>
      <c r="C4234">
        <v>0</v>
      </c>
      <c r="D4234">
        <v>1</v>
      </c>
      <c r="E4234">
        <v>0</v>
      </c>
      <c r="F4234">
        <v>0</v>
      </c>
      <c r="G4234">
        <v>0</v>
      </c>
      <c r="H4234" s="9">
        <v>3605.0367089291099</v>
      </c>
      <c r="I4234" s="9">
        <v>-1.8298428</v>
      </c>
      <c r="J4234" s="9">
        <v>-1.8292222</v>
      </c>
      <c r="K4234" s="9">
        <v>-16.774801</v>
      </c>
      <c r="L4234" s="9">
        <v>-42.807578999999997</v>
      </c>
      <c r="M4234" s="9">
        <v>-42.807578999999997</v>
      </c>
      <c r="N4234" s="9">
        <v>39</v>
      </c>
      <c r="O4234" s="9">
        <v>62.474986999999999</v>
      </c>
      <c r="P4234" s="9">
        <v>0</v>
      </c>
      <c r="Q4234" s="9">
        <v>2.1762027073637301E-2</v>
      </c>
      <c r="R4234" s="9">
        <v>0</v>
      </c>
      <c r="S4234" s="9">
        <v>45033359395.223999</v>
      </c>
      <c r="T4234" s="9">
        <v>3605.0367089291099</v>
      </c>
      <c r="U4234" s="9">
        <v>11.8909944367911</v>
      </c>
      <c r="V4234" s="9">
        <v>0</v>
      </c>
      <c r="W4234" s="9">
        <v>11.8909944367911</v>
      </c>
      <c r="X4234" s="9">
        <v>0</v>
      </c>
      <c r="Y4234" s="9">
        <v>0</v>
      </c>
      <c r="Z4234" s="9">
        <v>3.0684837999999999E-2</v>
      </c>
      <c r="AA4234" s="9">
        <v>109.04584</v>
      </c>
      <c r="AB4234" s="9"/>
      <c r="AQ4234" s="9" t="e">
        <f>#REF!-'Processed Potentiostat'!$J$3</f>
        <v>#REF!</v>
      </c>
    </row>
    <row r="4235" spans="1:43" x14ac:dyDescent="0.35">
      <c r="A4235">
        <v>2</v>
      </c>
      <c r="B4235">
        <v>0</v>
      </c>
      <c r="C4235">
        <v>0</v>
      </c>
      <c r="D4235">
        <v>1</v>
      </c>
      <c r="E4235">
        <v>0</v>
      </c>
      <c r="F4235">
        <v>0</v>
      </c>
      <c r="G4235">
        <v>0</v>
      </c>
      <c r="H4235" s="9">
        <v>3606.03670890384</v>
      </c>
      <c r="I4235" s="9">
        <v>-1.8299181</v>
      </c>
      <c r="J4235" s="9">
        <v>-1.8292451000000001</v>
      </c>
      <c r="K4235" s="9">
        <v>-14.978387</v>
      </c>
      <c r="L4235" s="9">
        <v>-42.823818000000003</v>
      </c>
      <c r="M4235" s="9">
        <v>-42.823818000000003</v>
      </c>
      <c r="N4235" s="9">
        <v>39</v>
      </c>
      <c r="O4235" s="9">
        <v>62.474986999999999</v>
      </c>
      <c r="P4235" s="9">
        <v>0</v>
      </c>
      <c r="Q4235" s="9">
        <v>2.1770278577846799E-2</v>
      </c>
      <c r="R4235" s="9">
        <v>0</v>
      </c>
      <c r="S4235" s="9">
        <v>46161940797.862701</v>
      </c>
      <c r="T4235" s="9">
        <v>3606.03670890384</v>
      </c>
      <c r="U4235" s="9">
        <v>11.895505033895899</v>
      </c>
      <c r="V4235" s="9">
        <v>0</v>
      </c>
      <c r="W4235" s="9">
        <v>11.895505033895899</v>
      </c>
      <c r="X4235" s="9">
        <v>0</v>
      </c>
      <c r="Y4235" s="9">
        <v>0</v>
      </c>
      <c r="Z4235" s="9">
        <v>2.7399140999999998E-2</v>
      </c>
      <c r="AA4235" s="9">
        <v>122.12564</v>
      </c>
      <c r="AB4235" s="9"/>
      <c r="AQ4235" s="9" t="e">
        <f>#REF!-'Processed Potentiostat'!$J$3</f>
        <v>#REF!</v>
      </c>
    </row>
    <row r="4236" spans="1:43" x14ac:dyDescent="0.35">
      <c r="A4236">
        <v>2</v>
      </c>
      <c r="B4236">
        <v>0</v>
      </c>
      <c r="C4236">
        <v>0</v>
      </c>
      <c r="D4236">
        <v>1</v>
      </c>
      <c r="E4236">
        <v>0</v>
      </c>
      <c r="F4236">
        <v>0</v>
      </c>
      <c r="G4236">
        <v>0</v>
      </c>
      <c r="H4236" s="9">
        <v>3607.0367088785802</v>
      </c>
      <c r="I4236" s="9">
        <v>-1.8301019999999999</v>
      </c>
      <c r="J4236" s="9">
        <v>-1.8309683999999999</v>
      </c>
      <c r="K4236" s="9">
        <v>-13.165359</v>
      </c>
      <c r="L4236" s="9">
        <v>-42.837746000000003</v>
      </c>
      <c r="M4236" s="9">
        <v>-42.837746000000003</v>
      </c>
      <c r="N4236" s="9">
        <v>39</v>
      </c>
      <c r="O4236" s="9">
        <v>62.474986999999999</v>
      </c>
      <c r="P4236" s="9">
        <v>0</v>
      </c>
      <c r="Q4236" s="9">
        <v>2.17773621162787E-2</v>
      </c>
      <c r="R4236" s="9">
        <v>0</v>
      </c>
      <c r="S4236" s="9">
        <v>53843132504.952904</v>
      </c>
      <c r="T4236" s="9">
        <v>3607.0367088785802</v>
      </c>
      <c r="U4236" s="9">
        <v>11.8993741385822</v>
      </c>
      <c r="V4236" s="9">
        <v>0</v>
      </c>
      <c r="W4236" s="9">
        <v>11.8993741385822</v>
      </c>
      <c r="X4236" s="9">
        <v>0</v>
      </c>
      <c r="Y4236" s="9">
        <v>0</v>
      </c>
      <c r="Z4236" s="9">
        <v>2.4105354999999998E-2</v>
      </c>
      <c r="AA4236" s="9">
        <v>139.07471000000001</v>
      </c>
      <c r="AB4236" s="9"/>
      <c r="AQ4236" s="9" t="e">
        <f>#REF!-'Processed Potentiostat'!$J$3</f>
        <v>#REF!</v>
      </c>
    </row>
    <row r="4237" spans="1:43" x14ac:dyDescent="0.35">
      <c r="A4237">
        <v>2</v>
      </c>
      <c r="B4237">
        <v>0</v>
      </c>
      <c r="C4237">
        <v>0</v>
      </c>
      <c r="D4237">
        <v>1</v>
      </c>
      <c r="E4237">
        <v>0</v>
      </c>
      <c r="F4237">
        <v>0</v>
      </c>
      <c r="G4237">
        <v>0</v>
      </c>
      <c r="H4237" s="9">
        <v>3608.0367088533199</v>
      </c>
      <c r="I4237" s="9">
        <v>-1.8299704000000001</v>
      </c>
      <c r="J4237" s="9">
        <v>-1.8304832</v>
      </c>
      <c r="K4237" s="9">
        <v>-15.665265</v>
      </c>
      <c r="L4237" s="9">
        <v>-42.851044000000002</v>
      </c>
      <c r="M4237" s="9">
        <v>-42.851044000000002</v>
      </c>
      <c r="N4237" s="9">
        <v>39</v>
      </c>
      <c r="O4237" s="9">
        <v>62.474986999999999</v>
      </c>
      <c r="P4237" s="9">
        <v>0</v>
      </c>
      <c r="Q4237" s="9">
        <v>2.1784123735453201E-2</v>
      </c>
      <c r="R4237" s="9">
        <v>0</v>
      </c>
      <c r="S4237" s="9">
        <v>138041702878.24799</v>
      </c>
      <c r="T4237" s="9">
        <v>3608.0367088533199</v>
      </c>
      <c r="U4237" s="9">
        <v>11.903067240945401</v>
      </c>
      <c r="V4237" s="9">
        <v>0</v>
      </c>
      <c r="W4237" s="9">
        <v>11.903067240945401</v>
      </c>
      <c r="X4237" s="9">
        <v>0</v>
      </c>
      <c r="Y4237" s="9">
        <v>0</v>
      </c>
      <c r="Z4237" s="9">
        <v>2.8675005E-2</v>
      </c>
      <c r="AA4237" s="9">
        <v>116.84981000000001</v>
      </c>
      <c r="AB4237" s="9"/>
      <c r="AQ4237" s="9" t="e">
        <f>#REF!-'Processed Potentiostat'!$J$3</f>
        <v>#REF!</v>
      </c>
    </row>
    <row r="4238" spans="1:43" x14ac:dyDescent="0.35">
      <c r="A4238">
        <v>2</v>
      </c>
      <c r="B4238">
        <v>0</v>
      </c>
      <c r="C4238">
        <v>0</v>
      </c>
      <c r="D4238">
        <v>1</v>
      </c>
      <c r="E4238">
        <v>0</v>
      </c>
      <c r="F4238">
        <v>0</v>
      </c>
      <c r="G4238">
        <v>0</v>
      </c>
      <c r="H4238" s="9">
        <v>3609.03670882806</v>
      </c>
      <c r="I4238" s="9">
        <v>-1.8298395000000001</v>
      </c>
      <c r="J4238" s="9">
        <v>-1.8296444000000001</v>
      </c>
      <c r="K4238" s="9">
        <v>-13.063886999999999</v>
      </c>
      <c r="L4238" s="9">
        <v>-42.865127999999999</v>
      </c>
      <c r="M4238" s="9">
        <v>-42.865127999999999</v>
      </c>
      <c r="N4238" s="9">
        <v>39</v>
      </c>
      <c r="O4238" s="9">
        <v>62.474986999999999</v>
      </c>
      <c r="P4238" s="9">
        <v>0</v>
      </c>
      <c r="Q4238" s="9">
        <v>2.17912816411149E-2</v>
      </c>
      <c r="R4238" s="9">
        <v>0</v>
      </c>
      <c r="S4238" s="9">
        <v>81132390318.619095</v>
      </c>
      <c r="T4238" s="9">
        <v>3609.03670882806</v>
      </c>
      <c r="U4238" s="9">
        <v>11.9069799413985</v>
      </c>
      <c r="V4238" s="9">
        <v>0</v>
      </c>
      <c r="W4238" s="9">
        <v>11.9069799413985</v>
      </c>
      <c r="X4238" s="9">
        <v>0</v>
      </c>
      <c r="Y4238" s="9">
        <v>0</v>
      </c>
      <c r="Z4238" s="9">
        <v>2.3902267000000001E-2</v>
      </c>
      <c r="AA4238" s="9">
        <v>140.05359999999999</v>
      </c>
      <c r="AB4238" s="9"/>
      <c r="AQ4238" s="9" t="e">
        <f>#REF!-'Processed Potentiostat'!$J$3</f>
        <v>#REF!</v>
      </c>
    </row>
    <row r="4239" spans="1:43" x14ac:dyDescent="0.35">
      <c r="A4239">
        <v>2</v>
      </c>
      <c r="B4239">
        <v>0</v>
      </c>
      <c r="C4239">
        <v>0</v>
      </c>
      <c r="D4239">
        <v>1</v>
      </c>
      <c r="E4239">
        <v>0</v>
      </c>
      <c r="F4239">
        <v>0</v>
      </c>
      <c r="G4239">
        <v>0</v>
      </c>
      <c r="H4239" s="9">
        <v>3610.0367088028001</v>
      </c>
      <c r="I4239" s="9">
        <v>-1.8298846</v>
      </c>
      <c r="J4239" s="9">
        <v>-1.8300627</v>
      </c>
      <c r="K4239" s="9">
        <v>-16.096916</v>
      </c>
      <c r="L4239" s="9">
        <v>-42.877811000000001</v>
      </c>
      <c r="M4239" s="9">
        <v>-42.877811000000001</v>
      </c>
      <c r="N4239" s="9">
        <v>39</v>
      </c>
      <c r="O4239" s="9">
        <v>62.474986999999999</v>
      </c>
      <c r="P4239" s="9">
        <v>0</v>
      </c>
      <c r="Q4239" s="9">
        <v>2.17977294952987E-2</v>
      </c>
      <c r="R4239" s="9">
        <v>0</v>
      </c>
      <c r="S4239" s="9">
        <v>389691397250.21503</v>
      </c>
      <c r="T4239" s="9">
        <v>3610.0367088028001</v>
      </c>
      <c r="U4239" s="9">
        <v>11.910503429238901</v>
      </c>
      <c r="V4239" s="9">
        <v>0</v>
      </c>
      <c r="W4239" s="9">
        <v>11.910503429238901</v>
      </c>
      <c r="X4239" s="9">
        <v>0</v>
      </c>
      <c r="Y4239" s="9">
        <v>0</v>
      </c>
      <c r="Z4239" s="9">
        <v>2.9458366E-2</v>
      </c>
      <c r="AA4239" s="9">
        <v>113.69027</v>
      </c>
      <c r="AB4239" s="9"/>
      <c r="AQ4239" s="9" t="e">
        <f>#REF!-'Processed Potentiostat'!$J$3</f>
        <v>#REF!</v>
      </c>
    </row>
    <row r="4240" spans="1:43" x14ac:dyDescent="0.35">
      <c r="A4240">
        <v>2</v>
      </c>
      <c r="B4240">
        <v>0</v>
      </c>
      <c r="C4240">
        <v>0</v>
      </c>
      <c r="D4240">
        <v>1</v>
      </c>
      <c r="E4240">
        <v>0</v>
      </c>
      <c r="F4240">
        <v>0</v>
      </c>
      <c r="G4240">
        <v>0</v>
      </c>
      <c r="H4240" s="9">
        <v>3611.0367087775298</v>
      </c>
      <c r="I4240" s="9">
        <v>-1.8300270000000001</v>
      </c>
      <c r="J4240" s="9">
        <v>-1.8296987</v>
      </c>
      <c r="K4240" s="9">
        <v>-15.647508</v>
      </c>
      <c r="L4240" s="9">
        <v>-42.893622999999998</v>
      </c>
      <c r="M4240" s="9">
        <v>-42.893622999999998</v>
      </c>
      <c r="N4240" s="9">
        <v>39</v>
      </c>
      <c r="O4240" s="9">
        <v>62.474986999999999</v>
      </c>
      <c r="P4240" s="9">
        <v>0</v>
      </c>
      <c r="Q4240" s="9">
        <v>2.1805765897933399E-2</v>
      </c>
      <c r="R4240" s="9">
        <v>0</v>
      </c>
      <c r="S4240" s="9">
        <v>90474678750.423706</v>
      </c>
      <c r="T4240" s="9">
        <v>3611.0367087775298</v>
      </c>
      <c r="U4240" s="9">
        <v>11.914895554066799</v>
      </c>
      <c r="V4240" s="9">
        <v>0</v>
      </c>
      <c r="W4240" s="9">
        <v>11.914895554066799</v>
      </c>
      <c r="X4240" s="9">
        <v>0</v>
      </c>
      <c r="Y4240" s="9">
        <v>0</v>
      </c>
      <c r="Z4240" s="9">
        <v>2.8630224999999999E-2</v>
      </c>
      <c r="AA4240" s="9">
        <v>116.93227</v>
      </c>
      <c r="AB4240" s="9"/>
      <c r="AQ4240" s="9" t="e">
        <f>#REF!-'Processed Potentiostat'!$J$3</f>
        <v>#REF!</v>
      </c>
    </row>
    <row r="4241" spans="1:43" x14ac:dyDescent="0.35">
      <c r="A4241">
        <v>2</v>
      </c>
      <c r="B4241">
        <v>0</v>
      </c>
      <c r="C4241">
        <v>0</v>
      </c>
      <c r="D4241">
        <v>1</v>
      </c>
      <c r="E4241">
        <v>0</v>
      </c>
      <c r="F4241">
        <v>0</v>
      </c>
      <c r="G4241">
        <v>0</v>
      </c>
      <c r="H4241" s="9">
        <v>3612.03670875227</v>
      </c>
      <c r="I4241" s="9">
        <v>-1.8298388999999999</v>
      </c>
      <c r="J4241" s="9">
        <v>-1.8297064999999999</v>
      </c>
      <c r="K4241" s="9">
        <v>-13.391169</v>
      </c>
      <c r="L4241" s="9">
        <v>-42.908211000000001</v>
      </c>
      <c r="M4241" s="9">
        <v>-42.908211000000001</v>
      </c>
      <c r="N4241" s="9">
        <v>39</v>
      </c>
      <c r="O4241" s="9">
        <v>62.474986999999999</v>
      </c>
      <c r="P4241" s="9">
        <v>0</v>
      </c>
      <c r="Q4241" s="9">
        <v>2.1813179971714201E-2</v>
      </c>
      <c r="R4241" s="9">
        <v>0</v>
      </c>
      <c r="S4241" s="9">
        <v>92032765575.402298</v>
      </c>
      <c r="T4241" s="9">
        <v>3612.03670875227</v>
      </c>
      <c r="U4241" s="9">
        <v>11.9189469736615</v>
      </c>
      <c r="V4241" s="9">
        <v>0</v>
      </c>
      <c r="W4241" s="9">
        <v>11.9189469736615</v>
      </c>
      <c r="X4241" s="9">
        <v>0</v>
      </c>
      <c r="Y4241" s="9">
        <v>0</v>
      </c>
      <c r="Z4241" s="9">
        <v>2.4501908999999999E-2</v>
      </c>
      <c r="AA4241" s="9">
        <v>136.63531</v>
      </c>
      <c r="AB4241" s="9"/>
      <c r="AQ4241" s="9" t="e">
        <f>#REF!-'Processed Potentiostat'!$J$3</f>
        <v>#REF!</v>
      </c>
    </row>
    <row r="4242" spans="1:43" x14ac:dyDescent="0.35">
      <c r="A4242">
        <v>2</v>
      </c>
      <c r="B4242">
        <v>0</v>
      </c>
      <c r="C4242">
        <v>0</v>
      </c>
      <c r="D4242">
        <v>1</v>
      </c>
      <c r="E4242">
        <v>0</v>
      </c>
      <c r="F4242">
        <v>0</v>
      </c>
      <c r="G4242">
        <v>0</v>
      </c>
      <c r="H4242" s="9">
        <v>3613.0367087270101</v>
      </c>
      <c r="I4242" s="9">
        <v>-1.8298432</v>
      </c>
      <c r="J4242" s="9">
        <v>-1.8307296</v>
      </c>
      <c r="K4242" s="9">
        <v>-12.191438</v>
      </c>
      <c r="L4242" s="9">
        <v>-42.920616000000003</v>
      </c>
      <c r="M4242" s="9">
        <v>-42.920616000000003</v>
      </c>
      <c r="N4242" s="9">
        <v>39</v>
      </c>
      <c r="O4242" s="9">
        <v>62.474986999999999</v>
      </c>
      <c r="P4242" s="9">
        <v>0</v>
      </c>
      <c r="Q4242" s="9">
        <v>2.1819488561937099E-2</v>
      </c>
      <c r="R4242" s="9">
        <v>0</v>
      </c>
      <c r="S4242" s="9">
        <v>77080756722.238098</v>
      </c>
      <c r="T4242" s="9">
        <v>3613.0367087270101</v>
      </c>
      <c r="U4242" s="9">
        <v>11.9223930653457</v>
      </c>
      <c r="V4242" s="9">
        <v>0</v>
      </c>
      <c r="W4242" s="9">
        <v>11.9223930653457</v>
      </c>
      <c r="X4242" s="9">
        <v>0</v>
      </c>
      <c r="Y4242" s="9">
        <v>0</v>
      </c>
      <c r="Z4242" s="9">
        <v>2.2319226000000001E-2</v>
      </c>
      <c r="AA4242" s="9">
        <v>150.16519</v>
      </c>
      <c r="AB4242" s="9"/>
      <c r="AQ4242" s="9" t="e">
        <f>#REF!-'Processed Potentiostat'!$J$3</f>
        <v>#REF!</v>
      </c>
    </row>
    <row r="4243" spans="1:43" x14ac:dyDescent="0.35">
      <c r="A4243">
        <v>2</v>
      </c>
      <c r="B4243">
        <v>0</v>
      </c>
      <c r="C4243">
        <v>0</v>
      </c>
      <c r="D4243">
        <v>1</v>
      </c>
      <c r="E4243">
        <v>0</v>
      </c>
      <c r="F4243">
        <v>0</v>
      </c>
      <c r="G4243">
        <v>0</v>
      </c>
      <c r="H4243" s="9">
        <v>3614.0367087017498</v>
      </c>
      <c r="I4243" s="9">
        <v>-1.8301411000000001</v>
      </c>
      <c r="J4243" s="9">
        <v>-1.8303387</v>
      </c>
      <c r="K4243" s="9">
        <v>-11.465007999999999</v>
      </c>
      <c r="L4243" s="9">
        <v>-42.932358000000001</v>
      </c>
      <c r="M4243" s="9">
        <v>-42.932358000000001</v>
      </c>
      <c r="N4243" s="9">
        <v>39</v>
      </c>
      <c r="O4243" s="9">
        <v>62.474986999999999</v>
      </c>
      <c r="P4243" s="9">
        <v>0</v>
      </c>
      <c r="Q4243" s="9">
        <v>2.18254583327601E-2</v>
      </c>
      <c r="R4243" s="9">
        <v>0</v>
      </c>
      <c r="S4243" s="9">
        <v>258723216197.57401</v>
      </c>
      <c r="T4243" s="9">
        <v>3614.0367087017498</v>
      </c>
      <c r="U4243" s="9">
        <v>11.9256548400396</v>
      </c>
      <c r="V4243" s="9">
        <v>0</v>
      </c>
      <c r="W4243" s="9">
        <v>11.9256548400396</v>
      </c>
      <c r="X4243" s="9">
        <v>0</v>
      </c>
      <c r="Y4243" s="9">
        <v>0</v>
      </c>
      <c r="Z4243" s="9">
        <v>2.0984847000000001E-2</v>
      </c>
      <c r="AA4243" s="9">
        <v>159.64565999999999</v>
      </c>
      <c r="AB4243" s="9"/>
      <c r="AQ4243" s="9" t="e">
        <f>#REF!-'Processed Potentiostat'!$J$3</f>
        <v>#REF!</v>
      </c>
    </row>
    <row r="4244" spans="1:43" x14ac:dyDescent="0.35">
      <c r="A4244">
        <v>2</v>
      </c>
      <c r="B4244">
        <v>0</v>
      </c>
      <c r="C4244">
        <v>0</v>
      </c>
      <c r="D4244">
        <v>1</v>
      </c>
      <c r="E4244">
        <v>0</v>
      </c>
      <c r="F4244">
        <v>0</v>
      </c>
      <c r="G4244">
        <v>0</v>
      </c>
      <c r="H4244" s="9">
        <v>3615.03670867648</v>
      </c>
      <c r="I4244" s="9">
        <v>-1.8300984</v>
      </c>
      <c r="J4244" s="9">
        <v>-1.8297291</v>
      </c>
      <c r="K4244" s="9">
        <v>-9.9698495999999999</v>
      </c>
      <c r="L4244" s="9">
        <v>-42.943393999999998</v>
      </c>
      <c r="M4244" s="9">
        <v>-42.943393999999998</v>
      </c>
      <c r="N4244" s="9">
        <v>39</v>
      </c>
      <c r="O4244" s="9">
        <v>62.474986999999999</v>
      </c>
      <c r="P4244" s="9">
        <v>0</v>
      </c>
      <c r="Q4244" s="9">
        <v>2.1831067427834399E-2</v>
      </c>
      <c r="R4244" s="9">
        <v>0</v>
      </c>
      <c r="S4244" s="9">
        <v>96785414212.079498</v>
      </c>
      <c r="T4244" s="9">
        <v>3615.03670867648</v>
      </c>
      <c r="U4244" s="9">
        <v>11.928720994040701</v>
      </c>
      <c r="V4244" s="9">
        <v>0</v>
      </c>
      <c r="W4244" s="9">
        <v>11.928720994040701</v>
      </c>
      <c r="X4244" s="9">
        <v>0</v>
      </c>
      <c r="Y4244" s="9">
        <v>0</v>
      </c>
      <c r="Z4244" s="9">
        <v>1.8242123999999998E-2</v>
      </c>
      <c r="AA4244" s="9">
        <v>183.52625</v>
      </c>
      <c r="AB4244" s="9"/>
      <c r="AQ4244" s="9" t="e">
        <f>#REF!-'Processed Potentiostat'!$J$3</f>
        <v>#REF!</v>
      </c>
    </row>
    <row r="4245" spans="1:43" x14ac:dyDescent="0.35">
      <c r="A4245">
        <v>2</v>
      </c>
      <c r="B4245">
        <v>0</v>
      </c>
      <c r="C4245">
        <v>0</v>
      </c>
      <c r="D4245">
        <v>1</v>
      </c>
      <c r="E4245">
        <v>0</v>
      </c>
      <c r="F4245">
        <v>0</v>
      </c>
      <c r="G4245">
        <v>0</v>
      </c>
      <c r="H4245" s="9">
        <v>3616.0367086512201</v>
      </c>
      <c r="I4245" s="9">
        <v>-1.8299711999999999</v>
      </c>
      <c r="J4245" s="9">
        <v>-1.8294877</v>
      </c>
      <c r="K4245" s="9">
        <v>-12.067864</v>
      </c>
      <c r="L4245" s="9">
        <v>-42.956341000000002</v>
      </c>
      <c r="M4245" s="9">
        <v>-42.956341000000002</v>
      </c>
      <c r="N4245" s="9">
        <v>39</v>
      </c>
      <c r="O4245" s="9">
        <v>62.474986999999999</v>
      </c>
      <c r="P4245" s="9">
        <v>0</v>
      </c>
      <c r="Q4245" s="9">
        <v>2.1837647018939799E-2</v>
      </c>
      <c r="R4245" s="9">
        <v>0</v>
      </c>
      <c r="S4245" s="9">
        <v>62701221025.322098</v>
      </c>
      <c r="T4245" s="9">
        <v>3616.0367086512201</v>
      </c>
      <c r="U4245" s="9">
        <v>11.932317324231899</v>
      </c>
      <c r="V4245" s="9">
        <v>0</v>
      </c>
      <c r="W4245" s="9">
        <v>11.932317324231899</v>
      </c>
      <c r="X4245" s="9">
        <v>0</v>
      </c>
      <c r="Y4245" s="9">
        <v>0</v>
      </c>
      <c r="Z4245" s="9">
        <v>2.2078008999999999E-2</v>
      </c>
      <c r="AA4245" s="9">
        <v>151.59996000000001</v>
      </c>
      <c r="AB4245" s="9"/>
      <c r="AQ4245" s="9" t="e">
        <f>#REF!-'Processed Potentiostat'!$J$3</f>
        <v>#REF!</v>
      </c>
    </row>
    <row r="4246" spans="1:43" x14ac:dyDescent="0.35">
      <c r="A4246">
        <v>2</v>
      </c>
      <c r="B4246">
        <v>0</v>
      </c>
      <c r="C4246">
        <v>0</v>
      </c>
      <c r="D4246">
        <v>1</v>
      </c>
      <c r="E4246">
        <v>0</v>
      </c>
      <c r="F4246">
        <v>0</v>
      </c>
      <c r="G4246">
        <v>0</v>
      </c>
      <c r="H4246" s="9">
        <v>3617.0367086259598</v>
      </c>
      <c r="I4246" s="9">
        <v>-1.8300430999999999</v>
      </c>
      <c r="J4246" s="9">
        <v>-1.8294697</v>
      </c>
      <c r="K4246" s="9">
        <v>-11.021049</v>
      </c>
      <c r="L4246" s="9">
        <v>-42.968037000000002</v>
      </c>
      <c r="M4246" s="9">
        <v>-42.968037000000002</v>
      </c>
      <c r="N4246" s="9">
        <v>39</v>
      </c>
      <c r="O4246" s="9">
        <v>62.474986999999999</v>
      </c>
      <c r="P4246" s="9">
        <v>0</v>
      </c>
      <c r="Q4246" s="9">
        <v>2.18435906924353E-2</v>
      </c>
      <c r="R4246" s="9">
        <v>0</v>
      </c>
      <c r="S4246" s="9">
        <v>61112582925.669899</v>
      </c>
      <c r="T4246" s="9">
        <v>3617.0367086259598</v>
      </c>
      <c r="U4246" s="9">
        <v>11.935565673497001</v>
      </c>
      <c r="V4246" s="9">
        <v>0</v>
      </c>
      <c r="W4246" s="9">
        <v>11.935565673497001</v>
      </c>
      <c r="X4246" s="9">
        <v>0</v>
      </c>
      <c r="Y4246" s="9">
        <v>0</v>
      </c>
      <c r="Z4246" s="9">
        <v>2.0162673999999998E-2</v>
      </c>
      <c r="AA4246" s="9">
        <v>165.99779000000001</v>
      </c>
      <c r="AB4246" s="9"/>
      <c r="AQ4246" s="9" t="e">
        <f>#REF!-'Processed Potentiostat'!$J$3</f>
        <v>#REF!</v>
      </c>
    </row>
    <row r="4247" spans="1:43" x14ac:dyDescent="0.35">
      <c r="A4247">
        <v>2</v>
      </c>
      <c r="B4247">
        <v>0</v>
      </c>
      <c r="C4247">
        <v>0</v>
      </c>
      <c r="D4247">
        <v>1</v>
      </c>
      <c r="E4247">
        <v>0</v>
      </c>
      <c r="F4247">
        <v>0</v>
      </c>
      <c r="G4247">
        <v>0</v>
      </c>
      <c r="H4247" s="9">
        <v>3618.0367086007</v>
      </c>
      <c r="I4247" s="9">
        <v>-1.8300514999999999</v>
      </c>
      <c r="J4247" s="9">
        <v>-1.8304087</v>
      </c>
      <c r="K4247" s="9">
        <v>-11.996340999999999</v>
      </c>
      <c r="L4247" s="9">
        <v>-42.979312999999998</v>
      </c>
      <c r="M4247" s="9">
        <v>-42.979312999999998</v>
      </c>
      <c r="N4247" s="9">
        <v>39</v>
      </c>
      <c r="O4247" s="9">
        <v>62.474986999999999</v>
      </c>
      <c r="P4247" s="9">
        <v>0</v>
      </c>
      <c r="Q4247" s="9">
        <v>2.18493240638463E-2</v>
      </c>
      <c r="R4247" s="9">
        <v>0</v>
      </c>
      <c r="S4247" s="9">
        <v>182181201064.586</v>
      </c>
      <c r="T4247" s="9">
        <v>3618.0367086007</v>
      </c>
      <c r="U4247" s="9">
        <v>11.9386976595327</v>
      </c>
      <c r="V4247" s="9">
        <v>0</v>
      </c>
      <c r="W4247" s="9">
        <v>11.9386976595327</v>
      </c>
      <c r="X4247" s="9">
        <v>0</v>
      </c>
      <c r="Y4247" s="9">
        <v>0</v>
      </c>
      <c r="Z4247" s="9">
        <v>2.1958206000000001E-2</v>
      </c>
      <c r="AA4247" s="9">
        <v>152.58058</v>
      </c>
      <c r="AB4247" s="9"/>
      <c r="AQ4247" s="9" t="e">
        <f>#REF!-'Processed Potentiostat'!$J$3</f>
        <v>#REF!</v>
      </c>
    </row>
    <row r="4248" spans="1:43" x14ac:dyDescent="0.35">
      <c r="A4248">
        <v>2</v>
      </c>
      <c r="B4248">
        <v>0</v>
      </c>
      <c r="C4248">
        <v>0</v>
      </c>
      <c r="D4248">
        <v>1</v>
      </c>
      <c r="E4248">
        <v>0</v>
      </c>
      <c r="F4248">
        <v>0</v>
      </c>
      <c r="G4248">
        <v>0</v>
      </c>
      <c r="H4248" s="9">
        <v>3619.0367085754401</v>
      </c>
      <c r="I4248" s="9">
        <v>-1.8299103000000001</v>
      </c>
      <c r="J4248" s="9">
        <v>-1.8298573</v>
      </c>
      <c r="K4248" s="9">
        <v>-11.477086999999999</v>
      </c>
      <c r="L4248" s="9">
        <v>-42.991309999999999</v>
      </c>
      <c r="M4248" s="9">
        <v>-42.991309999999999</v>
      </c>
      <c r="N4248" s="9">
        <v>39</v>
      </c>
      <c r="O4248" s="9">
        <v>62.474986999999999</v>
      </c>
      <c r="P4248" s="9">
        <v>0</v>
      </c>
      <c r="Q4248" s="9">
        <v>2.1855422176762101E-2</v>
      </c>
      <c r="R4248" s="9">
        <v>0</v>
      </c>
      <c r="S4248" s="9">
        <v>136295262097.37</v>
      </c>
      <c r="T4248" s="9">
        <v>3619.0367085754401</v>
      </c>
      <c r="U4248" s="9">
        <v>11.9420311023673</v>
      </c>
      <c r="V4248" s="9">
        <v>0</v>
      </c>
      <c r="W4248" s="9">
        <v>11.9420311023673</v>
      </c>
      <c r="X4248" s="9">
        <v>0</v>
      </c>
      <c r="Y4248" s="9">
        <v>0</v>
      </c>
      <c r="Z4248" s="9">
        <v>2.1001432E-2</v>
      </c>
      <c r="AA4248" s="9">
        <v>159.4357</v>
      </c>
      <c r="AB4248" s="9"/>
      <c r="AQ4248" s="9" t="e">
        <f>#REF!-'Processed Potentiostat'!$J$3</f>
        <v>#REF!</v>
      </c>
    </row>
    <row r="4249" spans="1:43" x14ac:dyDescent="0.35">
      <c r="A4249">
        <v>2</v>
      </c>
      <c r="B4249">
        <v>0</v>
      </c>
      <c r="C4249">
        <v>0</v>
      </c>
      <c r="D4249">
        <v>1</v>
      </c>
      <c r="E4249">
        <v>0</v>
      </c>
      <c r="F4249">
        <v>0</v>
      </c>
      <c r="G4249">
        <v>0</v>
      </c>
      <c r="H4249" s="9">
        <v>3620.0367085501698</v>
      </c>
      <c r="I4249" s="9">
        <v>-1.8299865</v>
      </c>
      <c r="J4249" s="9">
        <v>-1.8308703</v>
      </c>
      <c r="K4249" s="9">
        <v>-12.621029999999999</v>
      </c>
      <c r="L4249" s="9">
        <v>-43.002612999999997</v>
      </c>
      <c r="M4249" s="9">
        <v>-43.002612999999997</v>
      </c>
      <c r="N4249" s="9">
        <v>39</v>
      </c>
      <c r="O4249" s="9">
        <v>62.474986999999999</v>
      </c>
      <c r="P4249" s="9">
        <v>0</v>
      </c>
      <c r="Q4249" s="9">
        <v>2.1861170574390201E-2</v>
      </c>
      <c r="R4249" s="9">
        <v>0</v>
      </c>
      <c r="S4249" s="9">
        <v>61653061636.7948</v>
      </c>
      <c r="T4249" s="9">
        <v>3620.0367085501698</v>
      </c>
      <c r="U4249" s="9">
        <v>11.945170284539</v>
      </c>
      <c r="V4249" s="9">
        <v>0</v>
      </c>
      <c r="W4249" s="9">
        <v>11.945170284539</v>
      </c>
      <c r="X4249" s="9">
        <v>0</v>
      </c>
      <c r="Y4249" s="9">
        <v>0</v>
      </c>
      <c r="Z4249" s="9">
        <v>2.3107468999999999E-2</v>
      </c>
      <c r="AA4249" s="9">
        <v>145.06505000000001</v>
      </c>
      <c r="AB4249" s="9"/>
      <c r="AQ4249" s="9" t="e">
        <f>#REF!-'Processed Potentiostat'!$J$3</f>
        <v>#REF!</v>
      </c>
    </row>
    <row r="4250" spans="1:43" x14ac:dyDescent="0.35">
      <c r="A4250">
        <v>2</v>
      </c>
      <c r="B4250">
        <v>0</v>
      </c>
      <c r="C4250">
        <v>0</v>
      </c>
      <c r="D4250">
        <v>1</v>
      </c>
      <c r="E4250">
        <v>0</v>
      </c>
      <c r="F4250">
        <v>0</v>
      </c>
      <c r="G4250">
        <v>0</v>
      </c>
      <c r="H4250" s="9">
        <v>3621.03670852491</v>
      </c>
      <c r="I4250" s="9">
        <v>-1.8298334000000001</v>
      </c>
      <c r="J4250" s="9">
        <v>-1.8301858</v>
      </c>
      <c r="K4250" s="9">
        <v>-9.1241894000000006</v>
      </c>
      <c r="L4250" s="9">
        <v>-43.014668</v>
      </c>
      <c r="M4250" s="9">
        <v>-43.014668</v>
      </c>
      <c r="N4250" s="9">
        <v>39</v>
      </c>
      <c r="O4250" s="9">
        <v>62.474986999999999</v>
      </c>
      <c r="P4250" s="9">
        <v>0</v>
      </c>
      <c r="Q4250" s="9">
        <v>2.18672988718106E-2</v>
      </c>
      <c r="R4250" s="9">
        <v>0</v>
      </c>
      <c r="S4250" s="9">
        <v>3310396193953.4502</v>
      </c>
      <c r="T4250" s="9">
        <v>3621.03670852491</v>
      </c>
      <c r="U4250" s="9">
        <v>11.948518790832001</v>
      </c>
      <c r="V4250" s="9">
        <v>0</v>
      </c>
      <c r="W4250" s="9">
        <v>11.948518790832001</v>
      </c>
      <c r="X4250" s="9">
        <v>0</v>
      </c>
      <c r="Y4250" s="9">
        <v>0</v>
      </c>
      <c r="Z4250" s="9">
        <v>1.6698962000000001E-2</v>
      </c>
      <c r="AA4250" s="9">
        <v>200.58611999999999</v>
      </c>
      <c r="AB4250" s="9"/>
      <c r="AQ4250" s="9" t="e">
        <f>#REF!-'Processed Potentiostat'!$J$3</f>
        <v>#REF!</v>
      </c>
    </row>
    <row r="4251" spans="1:43" x14ac:dyDescent="0.35">
      <c r="A4251">
        <v>2</v>
      </c>
      <c r="B4251">
        <v>0</v>
      </c>
      <c r="C4251">
        <v>0</v>
      </c>
      <c r="D4251">
        <v>1</v>
      </c>
      <c r="E4251">
        <v>0</v>
      </c>
      <c r="F4251">
        <v>0</v>
      </c>
      <c r="G4251">
        <v>0</v>
      </c>
      <c r="H4251" s="9">
        <v>3622.0367084996501</v>
      </c>
      <c r="I4251" s="9">
        <v>-1.8300114000000001</v>
      </c>
      <c r="J4251" s="9">
        <v>-1.8293664000000001</v>
      </c>
      <c r="K4251" s="9">
        <v>-9.7855367999999991</v>
      </c>
      <c r="L4251" s="9">
        <v>-43.024124</v>
      </c>
      <c r="M4251" s="9">
        <v>-43.024124</v>
      </c>
      <c r="N4251" s="9">
        <v>39</v>
      </c>
      <c r="O4251" s="9">
        <v>62.474986999999999</v>
      </c>
      <c r="P4251" s="9">
        <v>0</v>
      </c>
      <c r="Q4251" s="9">
        <v>2.1872104330111001E-2</v>
      </c>
      <c r="R4251" s="9">
        <v>0</v>
      </c>
      <c r="S4251" s="9">
        <v>53357853102.767998</v>
      </c>
      <c r="T4251" s="9">
        <v>3622.0367084996501</v>
      </c>
      <c r="U4251" s="9">
        <v>11.9511458074756</v>
      </c>
      <c r="V4251" s="9">
        <v>0</v>
      </c>
      <c r="W4251" s="9">
        <v>11.9511458074756</v>
      </c>
      <c r="X4251" s="9">
        <v>0</v>
      </c>
      <c r="Y4251" s="9">
        <v>0</v>
      </c>
      <c r="Z4251" s="9">
        <v>1.7901332999999998E-2</v>
      </c>
      <c r="AA4251" s="9">
        <v>186.94595000000001</v>
      </c>
      <c r="AB4251" s="9"/>
      <c r="AQ4251" s="9" t="e">
        <f>#REF!-'Processed Potentiostat'!$J$3</f>
        <v>#REF!</v>
      </c>
    </row>
    <row r="4252" spans="1:43" x14ac:dyDescent="0.35">
      <c r="A4252">
        <v>2</v>
      </c>
      <c r="B4252">
        <v>0</v>
      </c>
      <c r="C4252">
        <v>0</v>
      </c>
      <c r="D4252">
        <v>1</v>
      </c>
      <c r="E4252">
        <v>0</v>
      </c>
      <c r="F4252">
        <v>0</v>
      </c>
      <c r="G4252">
        <v>0</v>
      </c>
      <c r="H4252" s="9">
        <v>3623.0367084743898</v>
      </c>
      <c r="I4252" s="9">
        <v>-1.8301499000000001</v>
      </c>
      <c r="J4252" s="9">
        <v>-1.8296076999999999</v>
      </c>
      <c r="K4252" s="9">
        <v>-9.0994595999999994</v>
      </c>
      <c r="L4252" s="9">
        <v>-43.033648999999997</v>
      </c>
      <c r="M4252" s="9">
        <v>-43.033648999999997</v>
      </c>
      <c r="N4252" s="9">
        <v>39</v>
      </c>
      <c r="O4252" s="9">
        <v>62.474986999999999</v>
      </c>
      <c r="P4252" s="9">
        <v>0</v>
      </c>
      <c r="Q4252" s="9">
        <v>2.1876945319212901E-2</v>
      </c>
      <c r="R4252" s="9">
        <v>0</v>
      </c>
      <c r="S4252" s="9">
        <v>76158740482.431396</v>
      </c>
      <c r="T4252" s="9">
        <v>3623.0367084743898</v>
      </c>
      <c r="U4252" s="9">
        <v>11.953791972224</v>
      </c>
      <c r="V4252" s="9">
        <v>0</v>
      </c>
      <c r="W4252" s="9">
        <v>11.953791972224</v>
      </c>
      <c r="X4252" s="9">
        <v>0</v>
      </c>
      <c r="Y4252" s="9">
        <v>0</v>
      </c>
      <c r="Z4252" s="9">
        <v>1.6648441999999999E-2</v>
      </c>
      <c r="AA4252" s="9">
        <v>201.06773000000001</v>
      </c>
      <c r="AB4252" s="9"/>
      <c r="AQ4252" s="9" t="e">
        <f>#REF!-'Processed Potentiostat'!$J$3</f>
        <v>#REF!</v>
      </c>
    </row>
    <row r="4253" spans="1:43" x14ac:dyDescent="0.35">
      <c r="A4253">
        <v>2</v>
      </c>
      <c r="B4253">
        <v>0</v>
      </c>
      <c r="C4253">
        <v>0</v>
      </c>
      <c r="D4253">
        <v>1</v>
      </c>
      <c r="E4253">
        <v>0</v>
      </c>
      <c r="F4253">
        <v>0</v>
      </c>
      <c r="G4253">
        <v>0</v>
      </c>
      <c r="H4253" s="9">
        <v>3624.0367084491299</v>
      </c>
      <c r="I4253" s="9">
        <v>-1.8299979</v>
      </c>
      <c r="J4253" s="9">
        <v>-1.8308785999999999</v>
      </c>
      <c r="K4253" s="9">
        <v>-9.1738786999999995</v>
      </c>
      <c r="L4253" s="9">
        <v>-43.042538</v>
      </c>
      <c r="M4253" s="9">
        <v>-43.042538</v>
      </c>
      <c r="N4253" s="9">
        <v>39</v>
      </c>
      <c r="O4253" s="9">
        <v>62.474986999999999</v>
      </c>
      <c r="P4253" s="9">
        <v>0</v>
      </c>
      <c r="Q4253" s="9">
        <v>2.1881465679496101E-2</v>
      </c>
      <c r="R4253" s="9">
        <v>0</v>
      </c>
      <c r="S4253" s="9">
        <v>60980744480.245903</v>
      </c>
      <c r="T4253" s="9">
        <v>3624.0367084491299</v>
      </c>
      <c r="U4253" s="9">
        <v>11.9562608688253</v>
      </c>
      <c r="V4253" s="9">
        <v>0</v>
      </c>
      <c r="W4253" s="9">
        <v>11.9562608688253</v>
      </c>
      <c r="X4253" s="9">
        <v>0</v>
      </c>
      <c r="Y4253" s="9">
        <v>0</v>
      </c>
      <c r="Z4253" s="9">
        <v>1.6796256999999998E-2</v>
      </c>
      <c r="AA4253" s="9">
        <v>199.5752</v>
      </c>
      <c r="AB4253" s="9"/>
      <c r="AQ4253" s="9" t="e">
        <f>#REF!-'Processed Potentiostat'!$J$3</f>
        <v>#REF!</v>
      </c>
    </row>
    <row r="4254" spans="1:43" x14ac:dyDescent="0.35">
      <c r="A4254">
        <v>2</v>
      </c>
      <c r="B4254">
        <v>0</v>
      </c>
      <c r="C4254">
        <v>0</v>
      </c>
      <c r="D4254">
        <v>1</v>
      </c>
      <c r="E4254">
        <v>0</v>
      </c>
      <c r="F4254">
        <v>0</v>
      </c>
      <c r="G4254">
        <v>0</v>
      </c>
      <c r="H4254" s="9">
        <v>3624.2869084427998</v>
      </c>
      <c r="I4254" s="9">
        <v>-1.8298904</v>
      </c>
      <c r="J4254" s="9">
        <v>-1.8289154999999999</v>
      </c>
      <c r="K4254" s="9">
        <v>-14.234047</v>
      </c>
      <c r="L4254" s="9">
        <v>-43.045642999999998</v>
      </c>
      <c r="M4254" s="9">
        <v>-43.045642999999998</v>
      </c>
      <c r="N4254" s="9">
        <v>39</v>
      </c>
      <c r="O4254" s="9">
        <v>62.474986999999999</v>
      </c>
      <c r="P4254" s="9">
        <v>0</v>
      </c>
      <c r="Q4254" s="9">
        <v>2.1883043202195699E-2</v>
      </c>
      <c r="R4254" s="9">
        <v>0</v>
      </c>
      <c r="S4254" s="9">
        <v>34236562152.395</v>
      </c>
      <c r="T4254" s="9">
        <v>3624.2869084427998</v>
      </c>
      <c r="U4254" s="9">
        <v>11.957122916026499</v>
      </c>
      <c r="V4254" s="9">
        <v>0</v>
      </c>
      <c r="W4254" s="9">
        <v>11.957122916026499</v>
      </c>
      <c r="X4254" s="9">
        <v>0</v>
      </c>
      <c r="Y4254" s="9">
        <v>0</v>
      </c>
      <c r="Z4254" s="9">
        <v>2.6032869E-2</v>
      </c>
      <c r="AA4254" s="9">
        <v>128.48877999999999</v>
      </c>
      <c r="AB4254" s="9"/>
      <c r="AQ4254" s="9" t="e">
        <f>#REF!-'Processed Potentiostat'!$J$3</f>
        <v>#REF!</v>
      </c>
    </row>
    <row r="4255" spans="1:43" x14ac:dyDescent="0.35">
      <c r="A4255">
        <v>2</v>
      </c>
      <c r="B4255">
        <v>0</v>
      </c>
      <c r="C4255">
        <v>0</v>
      </c>
      <c r="D4255">
        <v>1</v>
      </c>
      <c r="E4255">
        <v>0</v>
      </c>
      <c r="F4255">
        <v>0</v>
      </c>
      <c r="G4255">
        <v>0</v>
      </c>
      <c r="H4255" s="9">
        <v>3624.2975084425402</v>
      </c>
      <c r="I4255" s="9">
        <v>-1.8300774</v>
      </c>
      <c r="J4255" s="9">
        <v>-1.8307102</v>
      </c>
      <c r="K4255" s="9">
        <v>-19.242813000000002</v>
      </c>
      <c r="L4255" s="9">
        <v>-43.045822000000001</v>
      </c>
      <c r="M4255" s="9">
        <v>-43.045822000000001</v>
      </c>
      <c r="N4255" s="9">
        <v>39</v>
      </c>
      <c r="O4255" s="9">
        <v>62.474986999999999</v>
      </c>
      <c r="P4255" s="9">
        <v>0</v>
      </c>
      <c r="Q4255" s="9">
        <v>2.1883134377039998E-2</v>
      </c>
      <c r="R4255" s="9">
        <v>0</v>
      </c>
      <c r="S4255" s="9">
        <v>80100828754.615402</v>
      </c>
      <c r="T4255" s="9">
        <v>3624.2975084425402</v>
      </c>
      <c r="U4255" s="9">
        <v>11.9571730834181</v>
      </c>
      <c r="V4255" s="9">
        <v>0</v>
      </c>
      <c r="W4255" s="9">
        <v>11.9571730834181</v>
      </c>
      <c r="X4255" s="9">
        <v>0</v>
      </c>
      <c r="Y4255" s="9">
        <v>0</v>
      </c>
      <c r="Z4255" s="9">
        <v>3.5228014000000002E-2</v>
      </c>
      <c r="AA4255" s="9">
        <v>95.137343999999999</v>
      </c>
      <c r="AB4255" s="9"/>
      <c r="AQ4255" s="9" t="e">
        <f>#REF!-'Processed Potentiostat'!$J$3</f>
        <v>#REF!</v>
      </c>
    </row>
    <row r="4256" spans="1:43" x14ac:dyDescent="0.35">
      <c r="A4256">
        <v>2</v>
      </c>
      <c r="B4256">
        <v>0</v>
      </c>
      <c r="C4256">
        <v>0</v>
      </c>
      <c r="D4256">
        <v>1</v>
      </c>
      <c r="E4256">
        <v>0</v>
      </c>
      <c r="F4256">
        <v>0</v>
      </c>
      <c r="G4256">
        <v>0</v>
      </c>
      <c r="H4256" s="9">
        <v>3625.0799084227701</v>
      </c>
      <c r="I4256" s="9">
        <v>-1.8299634</v>
      </c>
      <c r="J4256" s="9">
        <v>-1.8310523000000001</v>
      </c>
      <c r="K4256" s="9">
        <v>-14.215756000000001</v>
      </c>
      <c r="L4256" s="9">
        <v>-43.058674000000003</v>
      </c>
      <c r="M4256" s="9">
        <v>-43.058674000000003</v>
      </c>
      <c r="N4256" s="9">
        <v>39</v>
      </c>
      <c r="O4256" s="9">
        <v>62.474986999999999</v>
      </c>
      <c r="P4256" s="9">
        <v>0</v>
      </c>
      <c r="Q4256" s="9">
        <v>2.1889671088849198E-2</v>
      </c>
      <c r="R4256" s="9">
        <v>0</v>
      </c>
      <c r="S4256" s="9">
        <v>48956675189.485703</v>
      </c>
      <c r="T4256" s="9">
        <v>3625.0799084227701</v>
      </c>
      <c r="U4256" s="9">
        <v>11.960743187136901</v>
      </c>
      <c r="V4256" s="9">
        <v>0</v>
      </c>
      <c r="W4256" s="9">
        <v>11.960743187136901</v>
      </c>
      <c r="X4256" s="9">
        <v>0</v>
      </c>
      <c r="Y4256" s="9">
        <v>0</v>
      </c>
      <c r="Z4256" s="9">
        <v>2.6029793999999998E-2</v>
      </c>
      <c r="AA4256" s="9">
        <v>128.80443</v>
      </c>
      <c r="AB4256" s="9"/>
      <c r="AQ4256" s="9" t="e">
        <f>#REF!-'Processed Potentiostat'!$J$3</f>
        <v>#REF!</v>
      </c>
    </row>
    <row r="4257" spans="1:43" x14ac:dyDescent="0.35">
      <c r="A4257">
        <v>2</v>
      </c>
      <c r="B4257">
        <v>0</v>
      </c>
      <c r="C4257">
        <v>0</v>
      </c>
      <c r="D4257">
        <v>1</v>
      </c>
      <c r="E4257">
        <v>0</v>
      </c>
      <c r="F4257">
        <v>0</v>
      </c>
      <c r="G4257">
        <v>0</v>
      </c>
      <c r="H4257" s="9">
        <v>3626.0799083975098</v>
      </c>
      <c r="I4257" s="9">
        <v>-1.8299145999999999</v>
      </c>
      <c r="J4257" s="9">
        <v>-1.8305216</v>
      </c>
      <c r="K4257" s="9">
        <v>-12.94477</v>
      </c>
      <c r="L4257" s="9">
        <v>-43.072395</v>
      </c>
      <c r="M4257" s="9">
        <v>-43.072395</v>
      </c>
      <c r="N4257" s="9">
        <v>39</v>
      </c>
      <c r="O4257" s="9">
        <v>62.474986999999999</v>
      </c>
      <c r="P4257" s="9">
        <v>0</v>
      </c>
      <c r="Q4257" s="9">
        <v>2.1896648155457301E-2</v>
      </c>
      <c r="R4257" s="9">
        <v>0</v>
      </c>
      <c r="S4257" s="9">
        <v>123485114679.80299</v>
      </c>
      <c r="T4257" s="9">
        <v>3626.0799083975098</v>
      </c>
      <c r="U4257" s="9">
        <v>11.964554440746801</v>
      </c>
      <c r="V4257" s="9">
        <v>0</v>
      </c>
      <c r="W4257" s="9">
        <v>11.964554440746801</v>
      </c>
      <c r="X4257" s="9">
        <v>0</v>
      </c>
      <c r="Y4257" s="9">
        <v>0</v>
      </c>
      <c r="Z4257" s="9">
        <v>2.3695681E-2</v>
      </c>
      <c r="AA4257" s="9">
        <v>141.41013000000001</v>
      </c>
      <c r="AB4257" s="9"/>
      <c r="AQ4257" s="9" t="e">
        <f>#REF!-'Processed Potentiostat'!$J$3</f>
        <v>#REF!</v>
      </c>
    </row>
    <row r="4258" spans="1:43" x14ac:dyDescent="0.35">
      <c r="A4258">
        <v>2</v>
      </c>
      <c r="B4258">
        <v>0</v>
      </c>
      <c r="C4258">
        <v>0</v>
      </c>
      <c r="D4258">
        <v>1</v>
      </c>
      <c r="E4258">
        <v>0</v>
      </c>
      <c r="F4258">
        <v>0</v>
      </c>
      <c r="G4258">
        <v>0</v>
      </c>
      <c r="H4258" s="9">
        <v>3626.7425083807698</v>
      </c>
      <c r="I4258" s="9">
        <v>-1.8299888</v>
      </c>
      <c r="J4258" s="9">
        <v>-1.8314010000000001</v>
      </c>
      <c r="K4258" s="9">
        <v>-17.956318</v>
      </c>
      <c r="L4258" s="9">
        <v>-43.080722999999999</v>
      </c>
      <c r="M4258" s="9">
        <v>-43.080722999999999</v>
      </c>
      <c r="N4258" s="9">
        <v>39</v>
      </c>
      <c r="O4258" s="9">
        <v>62.474986999999999</v>
      </c>
      <c r="P4258" s="9">
        <v>0</v>
      </c>
      <c r="Q4258" s="9">
        <v>2.1900884533981001E-2</v>
      </c>
      <c r="R4258" s="9">
        <v>0</v>
      </c>
      <c r="S4258" s="9">
        <v>35075927773.360397</v>
      </c>
      <c r="T4258" s="9">
        <v>3626.7425083807698</v>
      </c>
      <c r="U4258" s="9">
        <v>11.9668670445327</v>
      </c>
      <c r="V4258" s="9">
        <v>0</v>
      </c>
      <c r="W4258" s="9">
        <v>11.9668670445327</v>
      </c>
      <c r="X4258" s="9">
        <v>0</v>
      </c>
      <c r="Y4258" s="9">
        <v>0</v>
      </c>
      <c r="Z4258" s="9">
        <v>3.288522E-2</v>
      </c>
      <c r="AA4258" s="9">
        <v>101.99200999999999</v>
      </c>
      <c r="AB4258" s="9"/>
      <c r="AQ4258" s="9" t="e">
        <f>#REF!-'Processed Potentiostat'!$J$3</f>
        <v>#REF!</v>
      </c>
    </row>
    <row r="4259" spans="1:43" x14ac:dyDescent="0.35">
      <c r="A4259">
        <v>2</v>
      </c>
      <c r="B4259">
        <v>0</v>
      </c>
      <c r="C4259">
        <v>0</v>
      </c>
      <c r="D4259">
        <v>1</v>
      </c>
      <c r="E4259">
        <v>0</v>
      </c>
      <c r="F4259">
        <v>0</v>
      </c>
      <c r="G4259">
        <v>0</v>
      </c>
      <c r="H4259" s="9">
        <v>3627.7425083555099</v>
      </c>
      <c r="I4259" s="9">
        <v>-1.8298521000000001</v>
      </c>
      <c r="J4259" s="9">
        <v>-1.8291546999999999</v>
      </c>
      <c r="K4259" s="9">
        <v>-14.782299</v>
      </c>
      <c r="L4259" s="9">
        <v>-43.096184000000001</v>
      </c>
      <c r="M4259" s="9">
        <v>-43.096184000000001</v>
      </c>
      <c r="N4259" s="9">
        <v>39</v>
      </c>
      <c r="O4259" s="9">
        <v>62.474986999999999</v>
      </c>
      <c r="P4259" s="9">
        <v>0</v>
      </c>
      <c r="Q4259" s="9">
        <v>2.1908740229196901E-2</v>
      </c>
      <c r="R4259" s="9">
        <v>0</v>
      </c>
      <c r="S4259" s="9">
        <v>42332199129.693802</v>
      </c>
      <c r="T4259" s="9">
        <v>3627.7425083555099</v>
      </c>
      <c r="U4259" s="9">
        <v>11.9711617816681</v>
      </c>
      <c r="V4259" s="9">
        <v>0</v>
      </c>
      <c r="W4259" s="9">
        <v>11.9711617816681</v>
      </c>
      <c r="X4259" s="9">
        <v>0</v>
      </c>
      <c r="Y4259" s="9">
        <v>0</v>
      </c>
      <c r="Z4259" s="9">
        <v>2.7039113E-2</v>
      </c>
      <c r="AA4259" s="9">
        <v>123.73953</v>
      </c>
      <c r="AB4259" s="9"/>
      <c r="AQ4259" s="9" t="e">
        <f>#REF!-'Processed Potentiostat'!$J$3</f>
        <v>#REF!</v>
      </c>
    </row>
    <row r="4260" spans="1:43" x14ac:dyDescent="0.35">
      <c r="A4260">
        <v>2</v>
      </c>
      <c r="B4260">
        <v>0</v>
      </c>
      <c r="C4260">
        <v>0</v>
      </c>
      <c r="D4260">
        <v>1</v>
      </c>
      <c r="E4260">
        <v>0</v>
      </c>
      <c r="F4260">
        <v>0</v>
      </c>
      <c r="G4260">
        <v>0</v>
      </c>
      <c r="H4260" s="9">
        <v>3628.7425083302501</v>
      </c>
      <c r="I4260" s="9">
        <v>-1.8298726999999999</v>
      </c>
      <c r="J4260" s="9">
        <v>-1.8305176000000001</v>
      </c>
      <c r="K4260" s="9">
        <v>-10.456372</v>
      </c>
      <c r="L4260" s="9">
        <v>-43.110199000000001</v>
      </c>
      <c r="M4260" s="9">
        <v>-43.110199000000001</v>
      </c>
      <c r="N4260" s="9">
        <v>39</v>
      </c>
      <c r="O4260" s="9">
        <v>62.474986999999999</v>
      </c>
      <c r="P4260" s="9">
        <v>0</v>
      </c>
      <c r="Q4260" s="9">
        <v>2.19158666366558E-2</v>
      </c>
      <c r="R4260" s="9">
        <v>0</v>
      </c>
      <c r="S4260" s="9">
        <v>125003299167.62199</v>
      </c>
      <c r="T4260" s="9">
        <v>3628.7425083302501</v>
      </c>
      <c r="U4260" s="9">
        <v>11.9750547571954</v>
      </c>
      <c r="V4260" s="9">
        <v>0</v>
      </c>
      <c r="W4260" s="9">
        <v>11.9750547571954</v>
      </c>
      <c r="X4260" s="9">
        <v>0</v>
      </c>
      <c r="Y4260" s="9">
        <v>0</v>
      </c>
      <c r="Z4260" s="9">
        <v>1.9140573000000001E-2</v>
      </c>
      <c r="AA4260" s="9">
        <v>175.06241</v>
      </c>
      <c r="AB4260" s="9"/>
      <c r="AQ4260" s="9" t="e">
        <f>#REF!-'Processed Potentiostat'!$J$3</f>
        <v>#REF!</v>
      </c>
    </row>
    <row r="4261" spans="1:43" x14ac:dyDescent="0.35">
      <c r="A4261">
        <v>2</v>
      </c>
      <c r="B4261">
        <v>0</v>
      </c>
      <c r="C4261">
        <v>0</v>
      </c>
      <c r="D4261">
        <v>1</v>
      </c>
      <c r="E4261">
        <v>0</v>
      </c>
      <c r="F4261">
        <v>0</v>
      </c>
      <c r="G4261">
        <v>0</v>
      </c>
      <c r="H4261" s="9">
        <v>3629.7425083049802</v>
      </c>
      <c r="I4261" s="9">
        <v>-1.8301282999999999</v>
      </c>
      <c r="J4261" s="9">
        <v>-1.8309435000000001</v>
      </c>
      <c r="K4261" s="9">
        <v>-9.5380839999999996</v>
      </c>
      <c r="L4261" s="9">
        <v>-43.120567000000001</v>
      </c>
      <c r="M4261" s="9">
        <v>-43.120567000000001</v>
      </c>
      <c r="N4261" s="9">
        <v>39</v>
      </c>
      <c r="O4261" s="9">
        <v>62.474986999999999</v>
      </c>
      <c r="P4261" s="9">
        <v>0</v>
      </c>
      <c r="Q4261" s="9">
        <v>2.1921139930403701E-2</v>
      </c>
      <c r="R4261" s="9">
        <v>0</v>
      </c>
      <c r="S4261" s="9">
        <v>55950740981.148201</v>
      </c>
      <c r="T4261" s="9">
        <v>3629.7425083049802</v>
      </c>
      <c r="U4261" s="9">
        <v>11.9779355142885</v>
      </c>
      <c r="V4261" s="9">
        <v>0</v>
      </c>
      <c r="W4261" s="9">
        <v>11.9779355142885</v>
      </c>
      <c r="X4261" s="9">
        <v>0</v>
      </c>
      <c r="Y4261" s="9">
        <v>0</v>
      </c>
      <c r="Z4261" s="9">
        <v>1.7463692999999999E-2</v>
      </c>
      <c r="AA4261" s="9">
        <v>191.96135000000001</v>
      </c>
      <c r="AB4261" s="9"/>
      <c r="AQ4261" s="9" t="e">
        <f>#REF!-'Processed Potentiostat'!$J$3</f>
        <v>#REF!</v>
      </c>
    </row>
    <row r="4262" spans="1:43" x14ac:dyDescent="0.35">
      <c r="A4262">
        <v>2</v>
      </c>
      <c r="B4262">
        <v>0</v>
      </c>
      <c r="C4262">
        <v>0</v>
      </c>
      <c r="D4262">
        <v>1</v>
      </c>
      <c r="E4262">
        <v>0</v>
      </c>
      <c r="F4262">
        <v>0</v>
      </c>
      <c r="G4262">
        <v>0</v>
      </c>
      <c r="H4262" s="9">
        <v>3630.7425082797199</v>
      </c>
      <c r="I4262" s="9">
        <v>-1.830103</v>
      </c>
      <c r="J4262" s="9">
        <v>-1.8314448999999999</v>
      </c>
      <c r="K4262" s="9">
        <v>-10.362178</v>
      </c>
      <c r="L4262" s="9">
        <v>-43.131275000000002</v>
      </c>
      <c r="M4262" s="9">
        <v>-43.131275000000002</v>
      </c>
      <c r="N4262" s="9">
        <v>39</v>
      </c>
      <c r="O4262" s="9">
        <v>62.474986999999999</v>
      </c>
      <c r="P4262" s="9">
        <v>0</v>
      </c>
      <c r="Q4262" s="9">
        <v>2.1926587387739099E-2</v>
      </c>
      <c r="R4262" s="9">
        <v>0</v>
      </c>
      <c r="S4262" s="9">
        <v>33906039543.9086</v>
      </c>
      <c r="T4262" s="9">
        <v>3630.7425082797199</v>
      </c>
      <c r="U4262" s="9">
        <v>11.9809093731327</v>
      </c>
      <c r="V4262" s="9">
        <v>0</v>
      </c>
      <c r="W4262" s="9">
        <v>11.9809093731327</v>
      </c>
      <c r="X4262" s="9">
        <v>0</v>
      </c>
      <c r="Y4262" s="9">
        <v>0</v>
      </c>
      <c r="Z4262" s="9">
        <v>1.8977758000000001E-2</v>
      </c>
      <c r="AA4262" s="9">
        <v>176.74323999999999</v>
      </c>
      <c r="AB4262" s="9"/>
      <c r="AQ4262" s="9" t="e">
        <f>#REF!-'Processed Potentiostat'!$J$3</f>
        <v>#REF!</v>
      </c>
    </row>
    <row r="4263" spans="1:43" x14ac:dyDescent="0.35">
      <c r="A4263">
        <v>2</v>
      </c>
      <c r="B4263">
        <v>0</v>
      </c>
      <c r="C4263">
        <v>0</v>
      </c>
      <c r="D4263">
        <v>1</v>
      </c>
      <c r="E4263">
        <v>0</v>
      </c>
      <c r="F4263">
        <v>0</v>
      </c>
      <c r="G4263">
        <v>0</v>
      </c>
      <c r="H4263" s="9">
        <v>3631.7425082544601</v>
      </c>
      <c r="I4263" s="9">
        <v>-1.8298646999999999</v>
      </c>
      <c r="J4263" s="9">
        <v>-1.8294345999999999</v>
      </c>
      <c r="K4263" s="9">
        <v>-9.5776748999999999</v>
      </c>
      <c r="L4263" s="9">
        <v>-43.141112999999997</v>
      </c>
      <c r="M4263" s="9">
        <v>-43.141112999999997</v>
      </c>
      <c r="N4263" s="9">
        <v>39</v>
      </c>
      <c r="O4263" s="9">
        <v>62.474986999999999</v>
      </c>
      <c r="P4263" s="9">
        <v>0</v>
      </c>
      <c r="Q4263" s="9">
        <v>2.1931586879027101E-2</v>
      </c>
      <c r="R4263" s="9">
        <v>0</v>
      </c>
      <c r="S4263" s="9">
        <v>58445393514.739197</v>
      </c>
      <c r="T4263" s="9">
        <v>3631.7425082544601</v>
      </c>
      <c r="U4263" s="9">
        <v>11.983642202061599</v>
      </c>
      <c r="V4263" s="9">
        <v>0</v>
      </c>
      <c r="W4263" s="9">
        <v>11.983642202061599</v>
      </c>
      <c r="X4263" s="9">
        <v>0</v>
      </c>
      <c r="Y4263" s="9">
        <v>0</v>
      </c>
      <c r="Z4263" s="9">
        <v>1.7521729999999999E-2</v>
      </c>
      <c r="AA4263" s="9">
        <v>191.01031</v>
      </c>
      <c r="AB4263" s="9"/>
      <c r="AQ4263" s="9" t="e">
        <f>#REF!-'Processed Potentiostat'!$J$3</f>
        <v>#REF!</v>
      </c>
    </row>
    <row r="4264" spans="1:43" x14ac:dyDescent="0.35">
      <c r="A4264">
        <v>2</v>
      </c>
      <c r="B4264">
        <v>0</v>
      </c>
      <c r="C4264">
        <v>0</v>
      </c>
      <c r="D4264">
        <v>1</v>
      </c>
      <c r="E4264">
        <v>0</v>
      </c>
      <c r="F4264">
        <v>0</v>
      </c>
      <c r="G4264">
        <v>0</v>
      </c>
      <c r="H4264" s="9">
        <v>3632.7425082292002</v>
      </c>
      <c r="I4264" s="9">
        <v>-1.8298842</v>
      </c>
      <c r="J4264" s="9">
        <v>-1.8306087</v>
      </c>
      <c r="K4264" s="9">
        <v>-11.919369</v>
      </c>
      <c r="L4264" s="9">
        <v>-43.151024</v>
      </c>
      <c r="M4264" s="9">
        <v>-43.151024</v>
      </c>
      <c r="N4264" s="9">
        <v>39</v>
      </c>
      <c r="O4264" s="9">
        <v>62.474986999999999</v>
      </c>
      <c r="P4264" s="9">
        <v>0</v>
      </c>
      <c r="Q4264" s="9">
        <v>2.1936626434755802E-2</v>
      </c>
      <c r="R4264" s="9">
        <v>0</v>
      </c>
      <c r="S4264" s="9">
        <v>98981961348.847198</v>
      </c>
      <c r="T4264" s="9">
        <v>3632.7425082292002</v>
      </c>
      <c r="U4264" s="9">
        <v>11.986395804509</v>
      </c>
      <c r="V4264" s="9">
        <v>0</v>
      </c>
      <c r="W4264" s="9">
        <v>11.986395804509</v>
      </c>
      <c r="X4264" s="9">
        <v>0</v>
      </c>
      <c r="Y4264" s="9">
        <v>0</v>
      </c>
      <c r="Z4264" s="9">
        <v>2.1819700000000001E-2</v>
      </c>
      <c r="AA4264" s="9">
        <v>153.58269000000001</v>
      </c>
      <c r="AB4264" s="9"/>
      <c r="AQ4264" s="9" t="e">
        <f>#REF!-'Processed Potentiostat'!$J$3</f>
        <v>#REF!</v>
      </c>
    </row>
    <row r="4265" spans="1:43" x14ac:dyDescent="0.35">
      <c r="A4265">
        <v>2</v>
      </c>
      <c r="B4265">
        <v>0</v>
      </c>
      <c r="C4265">
        <v>0</v>
      </c>
      <c r="D4265">
        <v>1</v>
      </c>
      <c r="E4265">
        <v>0</v>
      </c>
      <c r="F4265">
        <v>0</v>
      </c>
      <c r="G4265">
        <v>0</v>
      </c>
      <c r="H4265" s="9">
        <v>3633.7425082039399</v>
      </c>
      <c r="I4265" s="9">
        <v>-1.8299786</v>
      </c>
      <c r="J4265" s="9">
        <v>-1.8294808</v>
      </c>
      <c r="K4265" s="9">
        <v>-10.624795000000001</v>
      </c>
      <c r="L4265" s="9">
        <v>-43.162323000000001</v>
      </c>
      <c r="M4265" s="9">
        <v>-43.162323000000001</v>
      </c>
      <c r="N4265" s="9">
        <v>39</v>
      </c>
      <c r="O4265" s="9">
        <v>62.474986999999999</v>
      </c>
      <c r="P4265" s="9">
        <v>0</v>
      </c>
      <c r="Q4265" s="9">
        <v>2.19423685311615E-2</v>
      </c>
      <c r="R4265" s="9">
        <v>0</v>
      </c>
      <c r="S4265" s="9">
        <v>62372403817.380798</v>
      </c>
      <c r="T4265" s="9">
        <v>3633.7425082039399</v>
      </c>
      <c r="U4265" s="9">
        <v>11.9895340389641</v>
      </c>
      <c r="V4265" s="9">
        <v>0</v>
      </c>
      <c r="W4265" s="9">
        <v>11.9895340389641</v>
      </c>
      <c r="X4265" s="9">
        <v>0</v>
      </c>
      <c r="Y4265" s="9">
        <v>0</v>
      </c>
      <c r="Z4265" s="9">
        <v>1.9437858999999998E-2</v>
      </c>
      <c r="AA4265" s="9">
        <v>172.18974</v>
      </c>
      <c r="AB4265" s="9"/>
      <c r="AQ4265" s="9" t="e">
        <f>#REF!-'Processed Potentiostat'!$J$3</f>
        <v>#REF!</v>
      </c>
    </row>
    <row r="4266" spans="1:43" x14ac:dyDescent="0.35">
      <c r="A4266">
        <v>2</v>
      </c>
      <c r="B4266">
        <v>0</v>
      </c>
      <c r="C4266">
        <v>0</v>
      </c>
      <c r="D4266">
        <v>1</v>
      </c>
      <c r="E4266">
        <v>0</v>
      </c>
      <c r="F4266">
        <v>0</v>
      </c>
      <c r="G4266">
        <v>0</v>
      </c>
      <c r="H4266" s="9">
        <v>3634.7425081786701</v>
      </c>
      <c r="I4266" s="9">
        <v>-1.8299563999999999</v>
      </c>
      <c r="J4266" s="9">
        <v>-1.8294049999999999</v>
      </c>
      <c r="K4266" s="9">
        <v>-11.240989000000001</v>
      </c>
      <c r="L4266" s="9">
        <v>-43.172877999999997</v>
      </c>
      <c r="M4266" s="9">
        <v>-43.172877999999997</v>
      </c>
      <c r="N4266" s="9">
        <v>39</v>
      </c>
      <c r="O4266" s="9">
        <v>62.474986999999999</v>
      </c>
      <c r="P4266" s="9">
        <v>0</v>
      </c>
      <c r="Q4266" s="9">
        <v>2.1947732380692302E-2</v>
      </c>
      <c r="R4266" s="9">
        <v>0</v>
      </c>
      <c r="S4266" s="9">
        <v>56227349961.046799</v>
      </c>
      <c r="T4266" s="9">
        <v>3634.7425081786701</v>
      </c>
      <c r="U4266" s="9">
        <v>11.9924664861328</v>
      </c>
      <c r="V4266" s="9">
        <v>0</v>
      </c>
      <c r="W4266" s="9">
        <v>11.9924664861328</v>
      </c>
      <c r="X4266" s="9">
        <v>0</v>
      </c>
      <c r="Y4266" s="9">
        <v>0</v>
      </c>
      <c r="Z4266" s="9">
        <v>2.0564320000000001E-2</v>
      </c>
      <c r="AA4266" s="9">
        <v>162.74413000000001</v>
      </c>
      <c r="AB4266" s="9"/>
      <c r="AQ4266" s="9" t="e">
        <f>#REF!-'Processed Potentiostat'!$J$3</f>
        <v>#REF!</v>
      </c>
    </row>
    <row r="4267" spans="1:43" x14ac:dyDescent="0.35">
      <c r="A4267">
        <v>2</v>
      </c>
      <c r="B4267">
        <v>0</v>
      </c>
      <c r="C4267">
        <v>0</v>
      </c>
      <c r="D4267">
        <v>1</v>
      </c>
      <c r="E4267">
        <v>0</v>
      </c>
      <c r="F4267">
        <v>0</v>
      </c>
      <c r="G4267">
        <v>0</v>
      </c>
      <c r="H4267" s="9">
        <v>3635.7425081534102</v>
      </c>
      <c r="I4267" s="9">
        <v>-1.8300532</v>
      </c>
      <c r="J4267" s="9">
        <v>-1.8307542000000001</v>
      </c>
      <c r="K4267" s="9">
        <v>-9.9929418999999999</v>
      </c>
      <c r="L4267" s="9">
        <v>-43.183506000000001</v>
      </c>
      <c r="M4267" s="9">
        <v>-43.183506000000001</v>
      </c>
      <c r="N4267" s="9">
        <v>39</v>
      </c>
      <c r="O4267" s="9">
        <v>62.474986999999999</v>
      </c>
      <c r="P4267" s="9">
        <v>0</v>
      </c>
      <c r="Q4267" s="9">
        <v>2.1953137044935501E-2</v>
      </c>
      <c r="R4267" s="9">
        <v>0</v>
      </c>
      <c r="S4267" s="9">
        <v>74277119762.341705</v>
      </c>
      <c r="T4267" s="9">
        <v>3635.7425081534102</v>
      </c>
      <c r="U4267" s="9">
        <v>11.9954186373598</v>
      </c>
      <c r="V4267" s="9">
        <v>0</v>
      </c>
      <c r="W4267" s="9">
        <v>11.9954186373598</v>
      </c>
      <c r="X4267" s="9">
        <v>0</v>
      </c>
      <c r="Y4267" s="9">
        <v>0</v>
      </c>
      <c r="Z4267" s="9">
        <v>1.8294619000000002E-2</v>
      </c>
      <c r="AA4267" s="9">
        <v>183.20473000000001</v>
      </c>
      <c r="AB4267" s="9"/>
      <c r="AQ4267" s="9" t="e">
        <f>#REF!-'Processed Potentiostat'!$J$3</f>
        <v>#REF!</v>
      </c>
    </row>
    <row r="4268" spans="1:43" x14ac:dyDescent="0.35">
      <c r="A4268">
        <v>2</v>
      </c>
      <c r="B4268">
        <v>0</v>
      </c>
      <c r="C4268">
        <v>0</v>
      </c>
      <c r="D4268">
        <v>1</v>
      </c>
      <c r="E4268">
        <v>0</v>
      </c>
      <c r="F4268">
        <v>0</v>
      </c>
      <c r="G4268">
        <v>0</v>
      </c>
      <c r="H4268" s="9">
        <v>3636.7425081281499</v>
      </c>
      <c r="I4268" s="9">
        <v>-1.8299388000000001</v>
      </c>
      <c r="J4268" s="9">
        <v>-1.8307253000000001</v>
      </c>
      <c r="K4268" s="9">
        <v>-11.869452000000001</v>
      </c>
      <c r="L4268" s="9">
        <v>-43.193030999999998</v>
      </c>
      <c r="M4268" s="9">
        <v>-43.193030999999998</v>
      </c>
      <c r="N4268" s="9">
        <v>39</v>
      </c>
      <c r="O4268" s="9">
        <v>62.474986999999999</v>
      </c>
      <c r="P4268" s="9">
        <v>0</v>
      </c>
      <c r="Q4268" s="9">
        <v>2.1957980991079502E-2</v>
      </c>
      <c r="R4268" s="9">
        <v>0</v>
      </c>
      <c r="S4268" s="9">
        <v>78172475071.079697</v>
      </c>
      <c r="T4268" s="9">
        <v>3636.7425081281499</v>
      </c>
      <c r="U4268" s="9">
        <v>11.9980647151488</v>
      </c>
      <c r="V4268" s="9">
        <v>0</v>
      </c>
      <c r="W4268" s="9">
        <v>11.9980647151488</v>
      </c>
      <c r="X4268" s="9">
        <v>0</v>
      </c>
      <c r="Y4268" s="9">
        <v>0</v>
      </c>
      <c r="Z4268" s="9">
        <v>2.1729706000000001E-2</v>
      </c>
      <c r="AA4268" s="9">
        <v>154.23840000000001</v>
      </c>
      <c r="AB4268" s="9"/>
      <c r="AQ4268" s="9" t="e">
        <f>#REF!-'Processed Potentiostat'!$J$3</f>
        <v>#REF!</v>
      </c>
    </row>
    <row r="4269" spans="1:43" x14ac:dyDescent="0.35">
      <c r="A4269">
        <v>2</v>
      </c>
      <c r="B4269">
        <v>0</v>
      </c>
      <c r="C4269">
        <v>0</v>
      </c>
      <c r="D4269">
        <v>1</v>
      </c>
      <c r="E4269">
        <v>0</v>
      </c>
      <c r="F4269">
        <v>0</v>
      </c>
      <c r="G4269">
        <v>0</v>
      </c>
      <c r="H4269" s="9">
        <v>3636.8433081255998</v>
      </c>
      <c r="I4269" s="9">
        <v>-1.8301624999999999</v>
      </c>
      <c r="J4269" s="9">
        <v>-1.8291392</v>
      </c>
      <c r="K4269" s="9">
        <v>-16.916779999999999</v>
      </c>
      <c r="L4269" s="9">
        <v>-43.194293999999999</v>
      </c>
      <c r="M4269" s="9">
        <v>-43.194293999999999</v>
      </c>
      <c r="N4269" s="9">
        <v>39</v>
      </c>
      <c r="O4269" s="9">
        <v>62.474986999999999</v>
      </c>
      <c r="P4269" s="9">
        <v>0</v>
      </c>
      <c r="Q4269" s="9">
        <v>2.1958622543777801E-2</v>
      </c>
      <c r="R4269" s="9">
        <v>0</v>
      </c>
      <c r="S4269" s="9">
        <v>41792387347.048103</v>
      </c>
      <c r="T4269" s="9">
        <v>3636.8433081255998</v>
      </c>
      <c r="U4269" s="9">
        <v>11.9984149369566</v>
      </c>
      <c r="V4269" s="9">
        <v>0</v>
      </c>
      <c r="W4269" s="9">
        <v>11.9984149369566</v>
      </c>
      <c r="X4269" s="9">
        <v>0</v>
      </c>
      <c r="Y4269" s="9">
        <v>0</v>
      </c>
      <c r="Z4269" s="9">
        <v>3.0943146000000001E-2</v>
      </c>
      <c r="AA4269" s="9">
        <v>108.12573</v>
      </c>
      <c r="AB4269" s="9"/>
      <c r="AQ4269" s="9" t="e">
        <f>#REF!-'Processed Potentiostat'!$J$3</f>
        <v>#REF!</v>
      </c>
    </row>
    <row r="4270" spans="1:43" x14ac:dyDescent="0.35">
      <c r="A4270">
        <v>2</v>
      </c>
      <c r="B4270">
        <v>0</v>
      </c>
      <c r="C4270">
        <v>0</v>
      </c>
      <c r="D4270">
        <v>1</v>
      </c>
      <c r="E4270">
        <v>0</v>
      </c>
      <c r="F4270">
        <v>0</v>
      </c>
      <c r="G4270">
        <v>0</v>
      </c>
      <c r="H4270" s="9">
        <v>3636.8753081248001</v>
      </c>
      <c r="I4270" s="9">
        <v>-1.8299567999999999</v>
      </c>
      <c r="J4270" s="9">
        <v>-1.8301854</v>
      </c>
      <c r="K4270" s="9">
        <v>-21.919754000000001</v>
      </c>
      <c r="L4270" s="9">
        <v>-43.194949999999999</v>
      </c>
      <c r="M4270" s="9">
        <v>-43.194949999999999</v>
      </c>
      <c r="N4270" s="9">
        <v>39</v>
      </c>
      <c r="O4270" s="9">
        <v>62.474986999999999</v>
      </c>
      <c r="P4270" s="9">
        <v>0</v>
      </c>
      <c r="Q4270" s="9">
        <v>2.1958956109268402E-2</v>
      </c>
      <c r="R4270" s="9">
        <v>0</v>
      </c>
      <c r="S4270" s="9">
        <v>3418353898785.79</v>
      </c>
      <c r="T4270" s="9">
        <v>3636.8753081248001</v>
      </c>
      <c r="U4270" s="9">
        <v>11.998597558051101</v>
      </c>
      <c r="V4270" s="9">
        <v>0</v>
      </c>
      <c r="W4270" s="9">
        <v>11.998597558051101</v>
      </c>
      <c r="X4270" s="9">
        <v>0</v>
      </c>
      <c r="Y4270" s="9">
        <v>0</v>
      </c>
      <c r="Z4270" s="9">
        <v>4.0117214999999998E-2</v>
      </c>
      <c r="AA4270" s="9">
        <v>83.494797000000005</v>
      </c>
      <c r="AB4270" s="9"/>
      <c r="AQ4270" s="9" t="e">
        <f>#REF!-'Processed Potentiostat'!$J$3</f>
        <v>#REF!</v>
      </c>
    </row>
    <row r="4271" spans="1:43" x14ac:dyDescent="0.35">
      <c r="A4271">
        <v>2</v>
      </c>
      <c r="B4271">
        <v>0</v>
      </c>
      <c r="C4271">
        <v>0</v>
      </c>
      <c r="D4271">
        <v>1</v>
      </c>
      <c r="E4271">
        <v>0</v>
      </c>
      <c r="F4271">
        <v>0</v>
      </c>
      <c r="G4271">
        <v>0</v>
      </c>
      <c r="H4271" s="9">
        <v>3637.8753080995298</v>
      </c>
      <c r="I4271" s="9">
        <v>-1.8301385999999999</v>
      </c>
      <c r="J4271" s="9">
        <v>-1.8318368</v>
      </c>
      <c r="K4271" s="9">
        <v>-20.101202000000001</v>
      </c>
      <c r="L4271" s="9">
        <v>-43.216735999999997</v>
      </c>
      <c r="M4271" s="9">
        <v>-43.216735999999997</v>
      </c>
      <c r="N4271" s="9">
        <v>39</v>
      </c>
      <c r="O4271" s="9">
        <v>62.474986999999999</v>
      </c>
      <c r="P4271" s="9">
        <v>0</v>
      </c>
      <c r="Q4271" s="9">
        <v>2.19700416407967E-2</v>
      </c>
      <c r="R4271" s="9">
        <v>0</v>
      </c>
      <c r="S4271" s="9">
        <v>25970933020.587601</v>
      </c>
      <c r="T4271" s="9">
        <v>3637.8753080995298</v>
      </c>
      <c r="U4271" s="9">
        <v>12.004648779312101</v>
      </c>
      <c r="V4271" s="9">
        <v>0</v>
      </c>
      <c r="W4271" s="9">
        <v>12.004648779312101</v>
      </c>
      <c r="X4271" s="9">
        <v>0</v>
      </c>
      <c r="Y4271" s="9">
        <v>0</v>
      </c>
      <c r="Z4271" s="9">
        <v>3.6822121999999999E-2</v>
      </c>
      <c r="AA4271" s="9">
        <v>91.130707000000001</v>
      </c>
      <c r="AB4271" s="9"/>
      <c r="AQ4271" s="9" t="e">
        <f>#REF!-'Processed Potentiostat'!$J$3</f>
        <v>#REF!</v>
      </c>
    </row>
    <row r="4272" spans="1:43" x14ac:dyDescent="0.35">
      <c r="A4272">
        <v>2</v>
      </c>
      <c r="B4272">
        <v>0</v>
      </c>
      <c r="C4272">
        <v>0</v>
      </c>
      <c r="D4272">
        <v>1</v>
      </c>
      <c r="E4272">
        <v>0</v>
      </c>
      <c r="F4272">
        <v>0</v>
      </c>
      <c r="G4272">
        <v>0</v>
      </c>
      <c r="H4272" s="9">
        <v>3638.8753080742699</v>
      </c>
      <c r="I4272" s="9">
        <v>-1.8298353000000001</v>
      </c>
      <c r="J4272" s="9">
        <v>-1.8289343</v>
      </c>
      <c r="K4272" s="9">
        <v>-15.854074000000001</v>
      </c>
      <c r="L4272" s="9">
        <v>-43.234116</v>
      </c>
      <c r="M4272" s="9">
        <v>-43.234116</v>
      </c>
      <c r="N4272" s="9">
        <v>39</v>
      </c>
      <c r="O4272" s="9">
        <v>62.474986999999999</v>
      </c>
      <c r="P4272" s="9">
        <v>0</v>
      </c>
      <c r="Q4272" s="9">
        <v>2.1978871207672699E-2</v>
      </c>
      <c r="R4272" s="9">
        <v>0</v>
      </c>
      <c r="S4272" s="9">
        <v>34909426745.998497</v>
      </c>
      <c r="T4272" s="9">
        <v>3638.8753080742699</v>
      </c>
      <c r="U4272" s="9">
        <v>12.009476107497299</v>
      </c>
      <c r="V4272" s="9">
        <v>0</v>
      </c>
      <c r="W4272" s="9">
        <v>12.009476107497299</v>
      </c>
      <c r="X4272" s="9">
        <v>0</v>
      </c>
      <c r="Y4272" s="9">
        <v>0</v>
      </c>
      <c r="Z4272" s="9">
        <v>2.8996062E-2</v>
      </c>
      <c r="AA4272" s="9">
        <v>115.36051999999999</v>
      </c>
      <c r="AB4272" s="9"/>
      <c r="AQ4272" s="9" t="e">
        <f>#REF!-'Processed Potentiostat'!$J$3</f>
        <v>#REF!</v>
      </c>
    </row>
    <row r="4273" spans="1:43" x14ac:dyDescent="0.35">
      <c r="A4273">
        <v>2</v>
      </c>
      <c r="B4273">
        <v>0</v>
      </c>
      <c r="C4273">
        <v>0</v>
      </c>
      <c r="D4273">
        <v>1</v>
      </c>
      <c r="E4273">
        <v>0</v>
      </c>
      <c r="F4273">
        <v>0</v>
      </c>
      <c r="G4273">
        <v>0</v>
      </c>
      <c r="H4273" s="9">
        <v>3639.7589080519501</v>
      </c>
      <c r="I4273" s="9">
        <v>-1.8301272</v>
      </c>
      <c r="J4273" s="9">
        <v>-1.8309822</v>
      </c>
      <c r="K4273" s="9">
        <v>-20.948195999999999</v>
      </c>
      <c r="L4273" s="9">
        <v>-43.246777000000002</v>
      </c>
      <c r="M4273" s="9">
        <v>-43.246777000000002</v>
      </c>
      <c r="N4273" s="9">
        <v>39</v>
      </c>
      <c r="O4273" s="9">
        <v>62.474986999999999</v>
      </c>
      <c r="P4273" s="9">
        <v>0</v>
      </c>
      <c r="Q4273" s="9">
        <v>2.1985310660320001E-2</v>
      </c>
      <c r="R4273" s="9">
        <v>0</v>
      </c>
      <c r="S4273" s="9">
        <v>53428609827.338501</v>
      </c>
      <c r="T4273" s="9">
        <v>3639.7589080519501</v>
      </c>
      <c r="U4273" s="9">
        <v>12.0129936512188</v>
      </c>
      <c r="V4273" s="9">
        <v>0</v>
      </c>
      <c r="W4273" s="9">
        <v>12.0129936512188</v>
      </c>
      <c r="X4273" s="9">
        <v>0</v>
      </c>
      <c r="Y4273" s="9">
        <v>0</v>
      </c>
      <c r="Z4273" s="9">
        <v>3.8355775000000002E-2</v>
      </c>
      <c r="AA4273" s="9">
        <v>87.405242999999999</v>
      </c>
      <c r="AB4273" s="9"/>
      <c r="AQ4273" s="9" t="e">
        <f>#REF!-'Processed Potentiostat'!$J$3</f>
        <v>#REF!</v>
      </c>
    </row>
    <row r="4274" spans="1:43" x14ac:dyDescent="0.35">
      <c r="A4274">
        <v>2</v>
      </c>
      <c r="B4274">
        <v>0</v>
      </c>
      <c r="C4274">
        <v>0</v>
      </c>
      <c r="D4274">
        <v>1</v>
      </c>
      <c r="E4274">
        <v>0</v>
      </c>
      <c r="F4274">
        <v>0</v>
      </c>
      <c r="G4274">
        <v>0</v>
      </c>
      <c r="H4274" s="9">
        <v>3639.7971080509801</v>
      </c>
      <c r="I4274" s="9">
        <v>-1.8298878999999999</v>
      </c>
      <c r="J4274" s="9">
        <v>-1.8321316000000001</v>
      </c>
      <c r="K4274" s="9">
        <v>-15.903611</v>
      </c>
      <c r="L4274" s="9">
        <v>-43.24765</v>
      </c>
      <c r="M4274" s="9">
        <v>-43.24765</v>
      </c>
      <c r="N4274" s="9">
        <v>39</v>
      </c>
      <c r="O4274" s="9">
        <v>62.474986999999999</v>
      </c>
      <c r="P4274" s="9">
        <v>0</v>
      </c>
      <c r="Q4274" s="9">
        <v>2.1985755240124701E-2</v>
      </c>
      <c r="R4274" s="9">
        <v>0</v>
      </c>
      <c r="S4274" s="9">
        <v>22078115560.823399</v>
      </c>
      <c r="T4274" s="9">
        <v>3639.7971080509801</v>
      </c>
      <c r="U4274" s="9">
        <v>12.013236512589801</v>
      </c>
      <c r="V4274" s="9">
        <v>0</v>
      </c>
      <c r="W4274" s="9">
        <v>12.013236512589801</v>
      </c>
      <c r="X4274" s="9">
        <v>0</v>
      </c>
      <c r="Y4274" s="9">
        <v>0</v>
      </c>
      <c r="Z4274" s="9">
        <v>2.9137508999999999E-2</v>
      </c>
      <c r="AA4274" s="9">
        <v>115.20224</v>
      </c>
      <c r="AB4274" s="9"/>
      <c r="AQ4274" s="9" t="e">
        <f>#REF!-'Processed Potentiostat'!$J$3</f>
        <v>#REF!</v>
      </c>
    </row>
    <row r="4275" spans="1:43" x14ac:dyDescent="0.35">
      <c r="A4275">
        <v>2</v>
      </c>
      <c r="B4275">
        <v>0</v>
      </c>
      <c r="C4275">
        <v>0</v>
      </c>
      <c r="D4275">
        <v>1</v>
      </c>
      <c r="E4275">
        <v>0</v>
      </c>
      <c r="F4275">
        <v>0</v>
      </c>
      <c r="G4275">
        <v>0</v>
      </c>
      <c r="H4275" s="9">
        <v>3640.7971080257198</v>
      </c>
      <c r="I4275" s="9">
        <v>-1.8300955000000001</v>
      </c>
      <c r="J4275" s="9">
        <v>-1.8291964999999999</v>
      </c>
      <c r="K4275" s="9">
        <v>-13.649137</v>
      </c>
      <c r="L4275" s="9">
        <v>-43.260910000000003</v>
      </c>
      <c r="M4275" s="9">
        <v>-43.260910000000003</v>
      </c>
      <c r="N4275" s="9">
        <v>39</v>
      </c>
      <c r="O4275" s="9">
        <v>62.474986999999999</v>
      </c>
      <c r="P4275" s="9">
        <v>0</v>
      </c>
      <c r="Q4275" s="9">
        <v>2.1992492723330401E-2</v>
      </c>
      <c r="R4275" s="9">
        <v>0</v>
      </c>
      <c r="S4275" s="9">
        <v>44309988378.086403</v>
      </c>
      <c r="T4275" s="9">
        <v>3640.7971080257198</v>
      </c>
      <c r="U4275" s="9">
        <v>12.0169190836127</v>
      </c>
      <c r="V4275" s="9">
        <v>0</v>
      </c>
      <c r="W4275" s="9">
        <v>12.0169190836127</v>
      </c>
      <c r="X4275" s="9">
        <v>0</v>
      </c>
      <c r="Y4275" s="9">
        <v>0</v>
      </c>
      <c r="Z4275" s="9">
        <v>2.4966953E-2</v>
      </c>
      <c r="AA4275" s="9">
        <v>134.01553000000001</v>
      </c>
      <c r="AB4275" s="9"/>
      <c r="AQ4275" s="9" t="e">
        <f>#REF!-'Processed Potentiostat'!$J$3</f>
        <v>#REF!</v>
      </c>
    </row>
    <row r="4276" spans="1:43" x14ac:dyDescent="0.35">
      <c r="A4276">
        <v>2</v>
      </c>
      <c r="B4276">
        <v>0</v>
      </c>
      <c r="C4276">
        <v>0</v>
      </c>
      <c r="D4276">
        <v>1</v>
      </c>
      <c r="E4276">
        <v>0</v>
      </c>
      <c r="F4276">
        <v>0</v>
      </c>
      <c r="G4276">
        <v>0</v>
      </c>
      <c r="H4276" s="9">
        <v>3641.79710800046</v>
      </c>
      <c r="I4276" s="9">
        <v>-1.8298774</v>
      </c>
      <c r="J4276" s="9">
        <v>-1.8285819999999999</v>
      </c>
      <c r="K4276" s="9">
        <v>-11.177697</v>
      </c>
      <c r="L4276" s="9">
        <v>-43.273032999999998</v>
      </c>
      <c r="M4276" s="9">
        <v>-43.273032999999998</v>
      </c>
      <c r="N4276" s="9">
        <v>39</v>
      </c>
      <c r="O4276" s="9">
        <v>62.474986999999999</v>
      </c>
      <c r="P4276" s="9">
        <v>0</v>
      </c>
      <c r="Q4276" s="9">
        <v>2.1998650528190299E-2</v>
      </c>
      <c r="R4276" s="9">
        <v>0</v>
      </c>
      <c r="S4276" s="9">
        <v>27203276444.721401</v>
      </c>
      <c r="T4276" s="9">
        <v>3641.79710800046</v>
      </c>
      <c r="U4276" s="9">
        <v>12.020287277909199</v>
      </c>
      <c r="V4276" s="9">
        <v>0</v>
      </c>
      <c r="W4276" s="9">
        <v>12.020287277909199</v>
      </c>
      <c r="X4276" s="9">
        <v>0</v>
      </c>
      <c r="Y4276" s="9">
        <v>0</v>
      </c>
      <c r="Z4276" s="9">
        <v>2.0439335999999999E-2</v>
      </c>
      <c r="AA4276" s="9">
        <v>163.59202999999999</v>
      </c>
      <c r="AB4276" s="9"/>
      <c r="AQ4276" s="9" t="e">
        <f>#REF!-'Processed Potentiostat'!$J$3</f>
        <v>#REF!</v>
      </c>
    </row>
    <row r="4277" spans="1:43" x14ac:dyDescent="0.35">
      <c r="A4277">
        <v>2</v>
      </c>
      <c r="B4277">
        <v>0</v>
      </c>
      <c r="C4277">
        <v>0</v>
      </c>
      <c r="D4277">
        <v>1</v>
      </c>
      <c r="E4277">
        <v>0</v>
      </c>
      <c r="F4277">
        <v>0</v>
      </c>
      <c r="G4277">
        <v>0</v>
      </c>
      <c r="H4277" s="9">
        <v>3642.7971079752001</v>
      </c>
      <c r="I4277" s="9">
        <v>-1.8298468999999999</v>
      </c>
      <c r="J4277" s="9">
        <v>-1.8305480000000001</v>
      </c>
      <c r="K4277" s="9">
        <v>-10.503622999999999</v>
      </c>
      <c r="L4277" s="9">
        <v>-43.285263</v>
      </c>
      <c r="M4277" s="9">
        <v>-43.285263</v>
      </c>
      <c r="N4277" s="9">
        <v>39</v>
      </c>
      <c r="O4277" s="9">
        <v>62.474986999999999</v>
      </c>
      <c r="P4277" s="9">
        <v>0</v>
      </c>
      <c r="Q4277" s="9">
        <v>2.2004869265731E-2</v>
      </c>
      <c r="R4277" s="9">
        <v>0</v>
      </c>
      <c r="S4277" s="9">
        <v>115344059318.757</v>
      </c>
      <c r="T4277" s="9">
        <v>3642.7971079752001</v>
      </c>
      <c r="U4277" s="9">
        <v>12.0236840094278</v>
      </c>
      <c r="V4277" s="9">
        <v>0</v>
      </c>
      <c r="W4277" s="9">
        <v>12.0236840094278</v>
      </c>
      <c r="X4277" s="9">
        <v>0</v>
      </c>
      <c r="Y4277" s="9">
        <v>0</v>
      </c>
      <c r="Z4277" s="9">
        <v>1.9227386999999999E-2</v>
      </c>
      <c r="AA4277" s="9">
        <v>174.27777</v>
      </c>
      <c r="AB4277" s="9"/>
      <c r="AQ4277" s="9" t="e">
        <f>#REF!-'Processed Potentiostat'!$J$3</f>
        <v>#REF!</v>
      </c>
    </row>
    <row r="4278" spans="1:43" x14ac:dyDescent="0.35">
      <c r="A4278">
        <v>2</v>
      </c>
      <c r="B4278">
        <v>0</v>
      </c>
      <c r="C4278">
        <v>0</v>
      </c>
      <c r="D4278">
        <v>1</v>
      </c>
      <c r="E4278">
        <v>0</v>
      </c>
      <c r="F4278">
        <v>0</v>
      </c>
      <c r="G4278">
        <v>0</v>
      </c>
      <c r="H4278" s="9">
        <v>3643.7971079499398</v>
      </c>
      <c r="I4278" s="9">
        <v>-1.8301575000000001</v>
      </c>
      <c r="J4278" s="9">
        <v>-1.8307070999999999</v>
      </c>
      <c r="K4278" s="9">
        <v>-12.93974</v>
      </c>
      <c r="L4278" s="9">
        <v>-43.298259999999999</v>
      </c>
      <c r="M4278" s="9">
        <v>-43.298259999999999</v>
      </c>
      <c r="N4278" s="9">
        <v>39</v>
      </c>
      <c r="O4278" s="9">
        <v>62.474986999999999</v>
      </c>
      <c r="P4278" s="9">
        <v>0</v>
      </c>
      <c r="Q4278" s="9">
        <v>2.20114784608028E-2</v>
      </c>
      <c r="R4278" s="9">
        <v>0</v>
      </c>
      <c r="S4278" s="9">
        <v>81037957344.848907</v>
      </c>
      <c r="T4278" s="9">
        <v>3643.7971079499398</v>
      </c>
      <c r="U4278" s="9">
        <v>12.0272942655488</v>
      </c>
      <c r="V4278" s="9">
        <v>0</v>
      </c>
      <c r="W4278" s="9">
        <v>12.0272942655488</v>
      </c>
      <c r="X4278" s="9">
        <v>0</v>
      </c>
      <c r="Y4278" s="9">
        <v>0</v>
      </c>
      <c r="Z4278" s="9">
        <v>2.3688872999999999E-2</v>
      </c>
      <c r="AA4278" s="9">
        <v>141.47943000000001</v>
      </c>
      <c r="AB4278" s="9"/>
      <c r="AQ4278" s="9" t="e">
        <f>#REF!-'Processed Potentiostat'!$J$3</f>
        <v>#REF!</v>
      </c>
    </row>
    <row r="4279" spans="1:43" x14ac:dyDescent="0.35">
      <c r="A4279">
        <v>2</v>
      </c>
      <c r="B4279">
        <v>0</v>
      </c>
      <c r="C4279">
        <v>0</v>
      </c>
      <c r="D4279">
        <v>1</v>
      </c>
      <c r="E4279">
        <v>0</v>
      </c>
      <c r="F4279">
        <v>0</v>
      </c>
      <c r="G4279">
        <v>0</v>
      </c>
      <c r="H4279" s="9">
        <v>3644.7971079246699</v>
      </c>
      <c r="I4279" s="9">
        <v>-1.8298562</v>
      </c>
      <c r="J4279" s="9">
        <v>-1.8315423</v>
      </c>
      <c r="K4279" s="9">
        <v>-11.183717</v>
      </c>
      <c r="L4279" s="9">
        <v>-43.310313999999998</v>
      </c>
      <c r="M4279" s="9">
        <v>-43.310313999999998</v>
      </c>
      <c r="N4279" s="9">
        <v>39</v>
      </c>
      <c r="O4279" s="9">
        <v>62.474986999999999</v>
      </c>
      <c r="P4279" s="9">
        <v>0</v>
      </c>
      <c r="Q4279" s="9">
        <v>2.20176113003459E-2</v>
      </c>
      <c r="R4279" s="9">
        <v>0</v>
      </c>
      <c r="S4279" s="9">
        <v>31625456989.5378</v>
      </c>
      <c r="T4279" s="9">
        <v>3644.7971079246699</v>
      </c>
      <c r="U4279" s="9">
        <v>12.030642890129201</v>
      </c>
      <c r="V4279" s="9">
        <v>0</v>
      </c>
      <c r="W4279" s="9">
        <v>12.030642890129201</v>
      </c>
      <c r="X4279" s="9">
        <v>0</v>
      </c>
      <c r="Y4279" s="9">
        <v>0</v>
      </c>
      <c r="Z4279" s="9">
        <v>2.0483449000000001E-2</v>
      </c>
      <c r="AA4279" s="9">
        <v>163.76866000000001</v>
      </c>
      <c r="AB4279" s="9"/>
      <c r="AQ4279" s="9" t="e">
        <f>#REF!-'Processed Potentiostat'!$J$3</f>
        <v>#REF!</v>
      </c>
    </row>
    <row r="4280" spans="1:43" x14ac:dyDescent="0.35">
      <c r="A4280">
        <v>2</v>
      </c>
      <c r="B4280">
        <v>0</v>
      </c>
      <c r="C4280">
        <v>0</v>
      </c>
      <c r="D4280">
        <v>1</v>
      </c>
      <c r="E4280">
        <v>0</v>
      </c>
      <c r="F4280">
        <v>0</v>
      </c>
      <c r="G4280">
        <v>0</v>
      </c>
      <c r="H4280" s="9">
        <v>3645.7971078994101</v>
      </c>
      <c r="I4280" s="9">
        <v>-1.8300843</v>
      </c>
      <c r="J4280" s="9">
        <v>-1.8314073</v>
      </c>
      <c r="K4280" s="9">
        <v>-11.141575</v>
      </c>
      <c r="L4280" s="9">
        <v>-43.321536999999999</v>
      </c>
      <c r="M4280" s="9">
        <v>-43.321536999999999</v>
      </c>
      <c r="N4280" s="9">
        <v>39</v>
      </c>
      <c r="O4280" s="9">
        <v>62.474986999999999</v>
      </c>
      <c r="P4280" s="9">
        <v>0</v>
      </c>
      <c r="Q4280" s="9">
        <v>2.20233206309066E-2</v>
      </c>
      <c r="R4280" s="9">
        <v>0</v>
      </c>
      <c r="S4280" s="9">
        <v>35091483930.148903</v>
      </c>
      <c r="T4280" s="9">
        <v>3645.7971078994101</v>
      </c>
      <c r="U4280" s="9">
        <v>12.0337607986603</v>
      </c>
      <c r="V4280" s="9">
        <v>0</v>
      </c>
      <c r="W4280" s="9">
        <v>12.0337607986603</v>
      </c>
      <c r="X4280" s="9">
        <v>0</v>
      </c>
      <c r="Y4280" s="9">
        <v>0</v>
      </c>
      <c r="Z4280" s="9">
        <v>2.0404762E-2</v>
      </c>
      <c r="AA4280" s="9">
        <v>164.37598</v>
      </c>
      <c r="AB4280" s="9"/>
      <c r="AQ4280" s="9" t="e">
        <f>#REF!-'Processed Potentiostat'!$J$3</f>
        <v>#REF!</v>
      </c>
    </row>
    <row r="4281" spans="1:43" x14ac:dyDescent="0.35">
      <c r="A4281">
        <v>2</v>
      </c>
      <c r="B4281">
        <v>0</v>
      </c>
      <c r="C4281">
        <v>0</v>
      </c>
      <c r="D4281">
        <v>1</v>
      </c>
      <c r="E4281">
        <v>0</v>
      </c>
      <c r="F4281">
        <v>0</v>
      </c>
      <c r="G4281">
        <v>0</v>
      </c>
      <c r="H4281" s="9">
        <v>3646.7971078741498</v>
      </c>
      <c r="I4281" s="9">
        <v>-1.8299949</v>
      </c>
      <c r="J4281" s="9">
        <v>-1.8307176000000001</v>
      </c>
      <c r="K4281" s="9">
        <v>-9.7771921000000006</v>
      </c>
      <c r="L4281" s="9">
        <v>-43.331843999999997</v>
      </c>
      <c r="M4281" s="9">
        <v>-43.331843999999997</v>
      </c>
      <c r="N4281" s="9">
        <v>39</v>
      </c>
      <c r="O4281" s="9">
        <v>62.474986999999999</v>
      </c>
      <c r="P4281" s="9">
        <v>0</v>
      </c>
      <c r="Q4281" s="9">
        <v>2.2028562235665902E-2</v>
      </c>
      <c r="R4281" s="9">
        <v>0</v>
      </c>
      <c r="S4281" s="9">
        <v>79539138973.845001</v>
      </c>
      <c r="T4281" s="9">
        <v>3646.7971078741498</v>
      </c>
      <c r="U4281" s="9">
        <v>12.036623726635201</v>
      </c>
      <c r="V4281" s="9">
        <v>0</v>
      </c>
      <c r="W4281" s="9">
        <v>12.036623726635201</v>
      </c>
      <c r="X4281" s="9">
        <v>0</v>
      </c>
      <c r="Y4281" s="9">
        <v>0</v>
      </c>
      <c r="Z4281" s="9">
        <v>1.7899277000000002E-2</v>
      </c>
      <c r="AA4281" s="9">
        <v>187.24369999999999</v>
      </c>
      <c r="AB4281" s="9"/>
      <c r="AQ4281" s="9" t="e">
        <f>#REF!-'Processed Potentiostat'!$J$3</f>
        <v>#REF!</v>
      </c>
    </row>
    <row r="4282" spans="1:43" x14ac:dyDescent="0.35">
      <c r="A4282">
        <v>2</v>
      </c>
      <c r="B4282">
        <v>0</v>
      </c>
      <c r="C4282">
        <v>0</v>
      </c>
      <c r="D4282">
        <v>1</v>
      </c>
      <c r="E4282">
        <v>0</v>
      </c>
      <c r="F4282">
        <v>0</v>
      </c>
      <c r="G4282">
        <v>0</v>
      </c>
      <c r="H4282" s="9">
        <v>3647.3797078594298</v>
      </c>
      <c r="I4282" s="9">
        <v>-1.8301381000000001</v>
      </c>
      <c r="J4282" s="9">
        <v>-1.8314792</v>
      </c>
      <c r="K4282" s="9">
        <v>-14.815756</v>
      </c>
      <c r="L4282" s="9">
        <v>-43.337429</v>
      </c>
      <c r="M4282" s="9">
        <v>-43.337429</v>
      </c>
      <c r="N4282" s="9">
        <v>39</v>
      </c>
      <c r="O4282" s="9">
        <v>62.474986999999999</v>
      </c>
      <c r="P4282" s="9">
        <v>0</v>
      </c>
      <c r="Q4282" s="9">
        <v>2.20314034280563E-2</v>
      </c>
      <c r="R4282" s="9">
        <v>0</v>
      </c>
      <c r="S4282" s="9">
        <v>33172797661.022301</v>
      </c>
      <c r="T4282" s="9">
        <v>3647.3797078594298</v>
      </c>
      <c r="U4282" s="9">
        <v>12.0381742572501</v>
      </c>
      <c r="V4282" s="9">
        <v>0</v>
      </c>
      <c r="W4282" s="9">
        <v>12.0381742572501</v>
      </c>
      <c r="X4282" s="9">
        <v>0</v>
      </c>
      <c r="Y4282" s="9">
        <v>0</v>
      </c>
      <c r="Z4282" s="9">
        <v>2.7134748E-2</v>
      </c>
      <c r="AA4282" s="9">
        <v>123.617</v>
      </c>
      <c r="AB4282" s="9"/>
      <c r="AQ4282" s="9" t="e">
        <f>#REF!-'Processed Potentiostat'!$J$3</f>
        <v>#REF!</v>
      </c>
    </row>
    <row r="4283" spans="1:43" x14ac:dyDescent="0.35">
      <c r="A4283">
        <v>2</v>
      </c>
      <c r="B4283">
        <v>0</v>
      </c>
      <c r="C4283">
        <v>0</v>
      </c>
      <c r="D4283">
        <v>1</v>
      </c>
      <c r="E4283">
        <v>0</v>
      </c>
      <c r="F4283">
        <v>0</v>
      </c>
      <c r="G4283">
        <v>0</v>
      </c>
      <c r="H4283" s="9">
        <v>3648.3797078341699</v>
      </c>
      <c r="I4283" s="9">
        <v>-1.8301069999999999</v>
      </c>
      <c r="J4283" s="9">
        <v>-1.8296517999999999</v>
      </c>
      <c r="K4283" s="9">
        <v>-13.249266</v>
      </c>
      <c r="L4283" s="9">
        <v>-43.350845</v>
      </c>
      <c r="M4283" s="9">
        <v>-43.350845</v>
      </c>
      <c r="N4283" s="9">
        <v>39</v>
      </c>
      <c r="O4283" s="9">
        <v>62.474986999999999</v>
      </c>
      <c r="P4283" s="9">
        <v>0</v>
      </c>
      <c r="Q4283" s="9">
        <v>2.2038222078085E-2</v>
      </c>
      <c r="R4283" s="9">
        <v>0</v>
      </c>
      <c r="S4283" s="9">
        <v>83215847639.133301</v>
      </c>
      <c r="T4283" s="9">
        <v>3648.3797078341699</v>
      </c>
      <c r="U4283" s="9">
        <v>12.0419016872185</v>
      </c>
      <c r="V4283" s="9">
        <v>0</v>
      </c>
      <c r="W4283" s="9">
        <v>12.0419016872185</v>
      </c>
      <c r="X4283" s="9">
        <v>0</v>
      </c>
      <c r="Y4283" s="9">
        <v>0</v>
      </c>
      <c r="Z4283" s="9">
        <v>2.4241542000000001E-2</v>
      </c>
      <c r="AA4283" s="9">
        <v>138.09459000000001</v>
      </c>
      <c r="AB4283" s="9"/>
      <c r="AQ4283" s="9" t="e">
        <f>#REF!-'Processed Potentiostat'!$J$3</f>
        <v>#REF!</v>
      </c>
    </row>
    <row r="4284" spans="1:43" x14ac:dyDescent="0.35">
      <c r="A4284">
        <v>2</v>
      </c>
      <c r="B4284">
        <v>0</v>
      </c>
      <c r="C4284">
        <v>0</v>
      </c>
      <c r="D4284">
        <v>1</v>
      </c>
      <c r="E4284">
        <v>0</v>
      </c>
      <c r="F4284">
        <v>0</v>
      </c>
      <c r="G4284">
        <v>0</v>
      </c>
      <c r="H4284" s="9">
        <v>3649.3797078089101</v>
      </c>
      <c r="I4284" s="9">
        <v>-1.8299186999999999</v>
      </c>
      <c r="J4284" s="9">
        <v>-1.8287312</v>
      </c>
      <c r="K4284" s="9">
        <v>-9.4727715999999997</v>
      </c>
      <c r="L4284" s="9">
        <v>-43.362831</v>
      </c>
      <c r="M4284" s="9">
        <v>-43.362831</v>
      </c>
      <c r="N4284" s="9">
        <v>39</v>
      </c>
      <c r="O4284" s="9">
        <v>62.474986999999999</v>
      </c>
      <c r="P4284" s="9">
        <v>0</v>
      </c>
      <c r="Q4284" s="9">
        <v>2.20443106245891E-2</v>
      </c>
      <c r="R4284" s="9">
        <v>0</v>
      </c>
      <c r="S4284" s="9">
        <v>30079699646.016701</v>
      </c>
      <c r="T4284" s="9">
        <v>3649.3797078089101</v>
      </c>
      <c r="U4284" s="9">
        <v>12.0452313893132</v>
      </c>
      <c r="V4284" s="9">
        <v>0</v>
      </c>
      <c r="W4284" s="9">
        <v>12.0452313893132</v>
      </c>
      <c r="X4284" s="9">
        <v>0</v>
      </c>
      <c r="Y4284" s="9">
        <v>0</v>
      </c>
      <c r="Z4284" s="9">
        <v>1.7323153000000001E-2</v>
      </c>
      <c r="AA4284" s="9">
        <v>193.05133000000001</v>
      </c>
      <c r="AB4284" s="9"/>
      <c r="AQ4284" s="9" t="e">
        <f>#REF!-'Processed Potentiostat'!$J$3</f>
        <v>#REF!</v>
      </c>
    </row>
    <row r="4285" spans="1:43" x14ac:dyDescent="0.35">
      <c r="A4285">
        <v>2</v>
      </c>
      <c r="B4285">
        <v>0</v>
      </c>
      <c r="C4285">
        <v>0</v>
      </c>
      <c r="D4285">
        <v>1</v>
      </c>
      <c r="E4285">
        <v>0</v>
      </c>
      <c r="F4285">
        <v>0</v>
      </c>
      <c r="G4285">
        <v>0</v>
      </c>
      <c r="H4285" s="9">
        <v>3650.3797077836498</v>
      </c>
      <c r="I4285" s="9">
        <v>-1.8301578999999999</v>
      </c>
      <c r="J4285" s="9">
        <v>-1.8298376999999999</v>
      </c>
      <c r="K4285" s="9">
        <v>-11.871015</v>
      </c>
      <c r="L4285" s="9">
        <v>-43.372292000000002</v>
      </c>
      <c r="M4285" s="9">
        <v>-43.372292000000002</v>
      </c>
      <c r="N4285" s="9">
        <v>39</v>
      </c>
      <c r="O4285" s="9">
        <v>62.474986999999999</v>
      </c>
      <c r="P4285" s="9">
        <v>0</v>
      </c>
      <c r="Q4285" s="9">
        <v>2.2049119259713802E-2</v>
      </c>
      <c r="R4285" s="9">
        <v>0</v>
      </c>
      <c r="S4285" s="9">
        <v>129431923788.739</v>
      </c>
      <c r="T4285" s="9">
        <v>3650.3797077836498</v>
      </c>
      <c r="U4285" s="9">
        <v>12.047858296836299</v>
      </c>
      <c r="V4285" s="9">
        <v>0</v>
      </c>
      <c r="W4285" s="9">
        <v>12.047858296836299</v>
      </c>
      <c r="X4285" s="9">
        <v>0</v>
      </c>
      <c r="Y4285" s="9">
        <v>0</v>
      </c>
      <c r="Z4285" s="9">
        <v>2.172203E-2</v>
      </c>
      <c r="AA4285" s="9">
        <v>154.14332999999999</v>
      </c>
      <c r="AB4285" s="9"/>
      <c r="AQ4285" s="9" t="e">
        <f>#REF!-'Processed Potentiostat'!$J$3</f>
        <v>#REF!</v>
      </c>
    </row>
    <row r="4286" spans="1:43" x14ac:dyDescent="0.35">
      <c r="A4286">
        <v>2</v>
      </c>
      <c r="B4286">
        <v>0</v>
      </c>
      <c r="C4286">
        <v>0</v>
      </c>
      <c r="D4286">
        <v>1</v>
      </c>
      <c r="E4286">
        <v>0</v>
      </c>
      <c r="F4286">
        <v>0</v>
      </c>
      <c r="G4286">
        <v>0</v>
      </c>
      <c r="H4286" s="9">
        <v>3651.3797077583799</v>
      </c>
      <c r="I4286" s="9">
        <v>-1.8300898000000001</v>
      </c>
      <c r="J4286" s="9">
        <v>-1.8292301</v>
      </c>
      <c r="K4286" s="9">
        <v>-10.516045999999999</v>
      </c>
      <c r="L4286" s="9">
        <v>-43.383327000000001</v>
      </c>
      <c r="M4286" s="9">
        <v>-43.383327000000001</v>
      </c>
      <c r="N4286" s="9">
        <v>39</v>
      </c>
      <c r="O4286" s="9">
        <v>62.474986999999999</v>
      </c>
      <c r="P4286" s="9">
        <v>0</v>
      </c>
      <c r="Q4286" s="9">
        <v>2.2054726825056201E-2</v>
      </c>
      <c r="R4286" s="9">
        <v>0</v>
      </c>
      <c r="S4286" s="9">
        <v>46019944820.484497</v>
      </c>
      <c r="T4286" s="9">
        <v>3651.3797077583799</v>
      </c>
      <c r="U4286" s="9">
        <v>12.050924156784699</v>
      </c>
      <c r="V4286" s="9">
        <v>0</v>
      </c>
      <c r="W4286" s="9">
        <v>12.050924156784699</v>
      </c>
      <c r="X4286" s="9">
        <v>0</v>
      </c>
      <c r="Y4286" s="9">
        <v>0</v>
      </c>
      <c r="Z4286" s="9">
        <v>1.9236267000000001E-2</v>
      </c>
      <c r="AA4286" s="9">
        <v>173.94656000000001</v>
      </c>
      <c r="AB4286" s="9"/>
      <c r="AQ4286" s="9" t="e">
        <f>#REF!-'Processed Potentiostat'!$J$3</f>
        <v>#REF!</v>
      </c>
    </row>
    <row r="4287" spans="1:43" x14ac:dyDescent="0.35">
      <c r="A4287">
        <v>2</v>
      </c>
      <c r="B4287">
        <v>0</v>
      </c>
      <c r="C4287">
        <v>0</v>
      </c>
      <c r="D4287">
        <v>1</v>
      </c>
      <c r="E4287">
        <v>0</v>
      </c>
      <c r="F4287">
        <v>0</v>
      </c>
      <c r="G4287">
        <v>0</v>
      </c>
      <c r="H4287" s="9">
        <v>3652.3797077331201</v>
      </c>
      <c r="I4287" s="9">
        <v>-1.8300700999999999</v>
      </c>
      <c r="J4287" s="9">
        <v>-1.8302301000000001</v>
      </c>
      <c r="K4287" s="9">
        <v>-13.812608000000001</v>
      </c>
      <c r="L4287" s="9">
        <v>-43.394440000000003</v>
      </c>
      <c r="M4287" s="9">
        <v>-43.394440000000003</v>
      </c>
      <c r="N4287" s="9">
        <v>39</v>
      </c>
      <c r="O4287" s="9">
        <v>62.474986999999999</v>
      </c>
      <c r="P4287" s="9">
        <v>0</v>
      </c>
      <c r="Q4287" s="9">
        <v>2.20603762437073E-2</v>
      </c>
      <c r="R4287" s="9">
        <v>0</v>
      </c>
      <c r="S4287" s="9">
        <v>756796173511.354</v>
      </c>
      <c r="T4287" s="9">
        <v>3652.3797077331201</v>
      </c>
      <c r="U4287" s="9">
        <v>12.0540115389215</v>
      </c>
      <c r="V4287" s="9">
        <v>0</v>
      </c>
      <c r="W4287" s="9">
        <v>12.0540115389215</v>
      </c>
      <c r="X4287" s="9">
        <v>0</v>
      </c>
      <c r="Y4287" s="9">
        <v>0</v>
      </c>
      <c r="Z4287" s="9">
        <v>2.5280250000000001E-2</v>
      </c>
      <c r="AA4287" s="9">
        <v>132.50432000000001</v>
      </c>
      <c r="AB4287" s="9"/>
      <c r="AQ4287" s="9" t="e">
        <f>#REF!-'Processed Potentiostat'!$J$3</f>
        <v>#REF!</v>
      </c>
    </row>
    <row r="4288" spans="1:43" x14ac:dyDescent="0.35">
      <c r="A4288">
        <v>2</v>
      </c>
      <c r="B4288">
        <v>0</v>
      </c>
      <c r="C4288">
        <v>0</v>
      </c>
      <c r="D4288">
        <v>1</v>
      </c>
      <c r="E4288">
        <v>0</v>
      </c>
      <c r="F4288">
        <v>0</v>
      </c>
      <c r="G4288">
        <v>0</v>
      </c>
      <c r="H4288" s="9">
        <v>3653.0835077153401</v>
      </c>
      <c r="I4288" s="9">
        <v>-1.829987</v>
      </c>
      <c r="J4288" s="9">
        <v>-1.8285705999999999</v>
      </c>
      <c r="K4288" s="9">
        <v>-18.818173999999999</v>
      </c>
      <c r="L4288" s="9">
        <v>-43.403519000000003</v>
      </c>
      <c r="M4288" s="9">
        <v>-43.403519000000003</v>
      </c>
      <c r="N4288" s="9">
        <v>39</v>
      </c>
      <c r="O4288" s="9">
        <v>62.474986999999999</v>
      </c>
      <c r="P4288" s="9">
        <v>0</v>
      </c>
      <c r="Q4288" s="9">
        <v>2.20649877867675E-2</v>
      </c>
      <c r="R4288" s="9">
        <v>0</v>
      </c>
      <c r="S4288" s="9">
        <v>27090409292.077</v>
      </c>
      <c r="T4288" s="9">
        <v>3653.0835077153401</v>
      </c>
      <c r="U4288" s="9">
        <v>12.056532862633899</v>
      </c>
      <c r="V4288" s="9">
        <v>0</v>
      </c>
      <c r="W4288" s="9">
        <v>12.056532862633899</v>
      </c>
      <c r="X4288" s="9">
        <v>0</v>
      </c>
      <c r="Y4288" s="9">
        <v>0</v>
      </c>
      <c r="Z4288" s="9">
        <v>3.4410361E-2</v>
      </c>
      <c r="AA4288" s="9">
        <v>97.170456000000001</v>
      </c>
      <c r="AB4288" s="9"/>
      <c r="AQ4288" s="9" t="e">
        <f>#REF!-'Processed Potentiostat'!$J$3</f>
        <v>#REF!</v>
      </c>
    </row>
    <row r="4289" spans="1:43" x14ac:dyDescent="0.35">
      <c r="A4289">
        <v>2</v>
      </c>
      <c r="B4289">
        <v>0</v>
      </c>
      <c r="C4289">
        <v>0</v>
      </c>
      <c r="D4289">
        <v>1</v>
      </c>
      <c r="E4289">
        <v>0</v>
      </c>
      <c r="F4289">
        <v>0</v>
      </c>
      <c r="G4289">
        <v>0</v>
      </c>
      <c r="H4289" s="9">
        <v>3654.0835076900798</v>
      </c>
      <c r="I4289" s="9">
        <v>-1.8300799000000001</v>
      </c>
      <c r="J4289" s="9">
        <v>-1.8313090000000001</v>
      </c>
      <c r="K4289" s="9">
        <v>-17.203291</v>
      </c>
      <c r="L4289" s="9">
        <v>-43.421287999999997</v>
      </c>
      <c r="M4289" s="9">
        <v>-43.421287999999997</v>
      </c>
      <c r="N4289" s="9">
        <v>39</v>
      </c>
      <c r="O4289" s="9">
        <v>62.474986999999999</v>
      </c>
      <c r="P4289" s="9">
        <v>0</v>
      </c>
      <c r="Q4289" s="9">
        <v>2.2074026751293298E-2</v>
      </c>
      <c r="R4289" s="9">
        <v>0</v>
      </c>
      <c r="S4289" s="9">
        <v>38216783469.848701</v>
      </c>
      <c r="T4289" s="9">
        <v>3654.0835076900798</v>
      </c>
      <c r="U4289" s="9">
        <v>12.0614688678293</v>
      </c>
      <c r="V4289" s="9">
        <v>0</v>
      </c>
      <c r="W4289" s="9">
        <v>12.0614688678293</v>
      </c>
      <c r="X4289" s="9">
        <v>0</v>
      </c>
      <c r="Y4289" s="9">
        <v>0</v>
      </c>
      <c r="Z4289" s="9">
        <v>3.1504542000000003E-2</v>
      </c>
      <c r="AA4289" s="9">
        <v>106.45108</v>
      </c>
      <c r="AB4289" s="9"/>
      <c r="AQ4289" s="9" t="e">
        <f>#REF!-'Processed Potentiostat'!$J$3</f>
        <v>#REF!</v>
      </c>
    </row>
    <row r="4290" spans="1:43" x14ac:dyDescent="0.35">
      <c r="A4290">
        <v>2</v>
      </c>
      <c r="B4290">
        <v>0</v>
      </c>
      <c r="C4290">
        <v>0</v>
      </c>
      <c r="D4290">
        <v>1</v>
      </c>
      <c r="E4290">
        <v>0</v>
      </c>
      <c r="F4290">
        <v>0</v>
      </c>
      <c r="G4290">
        <v>0</v>
      </c>
      <c r="H4290" s="9">
        <v>3655.08350766482</v>
      </c>
      <c r="I4290" s="9">
        <v>-1.8300772000000001</v>
      </c>
      <c r="J4290" s="9">
        <v>-1.8281555</v>
      </c>
      <c r="K4290" s="9">
        <v>-13.781096</v>
      </c>
      <c r="L4290" s="9">
        <v>-43.437122000000002</v>
      </c>
      <c r="M4290" s="9">
        <v>-43.437122000000002</v>
      </c>
      <c r="N4290" s="9">
        <v>39</v>
      </c>
      <c r="O4290" s="9">
        <v>62.474986999999999</v>
      </c>
      <c r="P4290" s="9">
        <v>0</v>
      </c>
      <c r="Q4290" s="9">
        <v>2.20820679991416E-2</v>
      </c>
      <c r="R4290" s="9">
        <v>0</v>
      </c>
      <c r="S4290" s="9">
        <v>21532738719.6395</v>
      </c>
      <c r="T4290" s="9">
        <v>3655.08350766482</v>
      </c>
      <c r="U4290" s="9">
        <v>12.0658677357349</v>
      </c>
      <c r="V4290" s="9">
        <v>0</v>
      </c>
      <c r="W4290" s="9">
        <v>12.0658677357349</v>
      </c>
      <c r="X4290" s="9">
        <v>0</v>
      </c>
      <c r="Y4290" s="9">
        <v>0</v>
      </c>
      <c r="Z4290" s="9">
        <v>2.5193986000000002E-2</v>
      </c>
      <c r="AA4290" s="9">
        <v>132.65676999999999</v>
      </c>
      <c r="AB4290" s="9"/>
      <c r="AQ4290" s="9" t="e">
        <f>#REF!-'Processed Potentiostat'!$J$3</f>
        <v>#REF!</v>
      </c>
    </row>
    <row r="4291" spans="1:43" x14ac:dyDescent="0.35">
      <c r="A4291">
        <v>2</v>
      </c>
      <c r="B4291">
        <v>0</v>
      </c>
      <c r="C4291">
        <v>0</v>
      </c>
      <c r="D4291">
        <v>1</v>
      </c>
      <c r="E4291">
        <v>0</v>
      </c>
      <c r="F4291">
        <v>0</v>
      </c>
      <c r="G4291">
        <v>0</v>
      </c>
      <c r="H4291" s="9">
        <v>3655.5207076537699</v>
      </c>
      <c r="I4291" s="9">
        <v>-1.8300981999999999</v>
      </c>
      <c r="J4291" s="9">
        <v>-1.8289203999999999</v>
      </c>
      <c r="K4291" s="9">
        <v>-18.809525000000001</v>
      </c>
      <c r="L4291" s="9">
        <v>-43.442870999999997</v>
      </c>
      <c r="M4291" s="9">
        <v>-43.442870999999997</v>
      </c>
      <c r="N4291" s="9">
        <v>39</v>
      </c>
      <c r="O4291" s="9">
        <v>62.474986999999999</v>
      </c>
      <c r="P4291" s="9">
        <v>0</v>
      </c>
      <c r="Q4291" s="9">
        <v>2.2084988555728401E-2</v>
      </c>
      <c r="R4291" s="9">
        <v>0</v>
      </c>
      <c r="S4291" s="9">
        <v>34687342013.355698</v>
      </c>
      <c r="T4291" s="9">
        <v>3655.5207076537699</v>
      </c>
      <c r="U4291" s="9">
        <v>12.0674641659629</v>
      </c>
      <c r="V4291" s="9">
        <v>0</v>
      </c>
      <c r="W4291" s="9">
        <v>12.0674641659629</v>
      </c>
      <c r="X4291" s="9">
        <v>0</v>
      </c>
      <c r="Y4291" s="9">
        <v>0</v>
      </c>
      <c r="Z4291" s="9">
        <v>3.4401121999999999E-2</v>
      </c>
      <c r="AA4291" s="9">
        <v>97.233733999999998</v>
      </c>
      <c r="AB4291" s="9"/>
      <c r="AQ4291" s="9" t="e">
        <f>#REF!-'Processed Potentiostat'!$J$3</f>
        <v>#REF!</v>
      </c>
    </row>
    <row r="4292" spans="1:43" x14ac:dyDescent="0.35">
      <c r="A4292">
        <v>2</v>
      </c>
      <c r="B4292">
        <v>0</v>
      </c>
      <c r="C4292">
        <v>0</v>
      </c>
      <c r="D4292">
        <v>1</v>
      </c>
      <c r="E4292">
        <v>0</v>
      </c>
      <c r="F4292">
        <v>0</v>
      </c>
      <c r="G4292">
        <v>0</v>
      </c>
      <c r="H4292" s="9">
        <v>3656.4091076313298</v>
      </c>
      <c r="I4292" s="9">
        <v>-1.8299989000000001</v>
      </c>
      <c r="J4292" s="9">
        <v>-1.8293052999999999</v>
      </c>
      <c r="K4292" s="9">
        <v>-13.809445999999999</v>
      </c>
      <c r="L4292" s="9">
        <v>-43.457058000000004</v>
      </c>
      <c r="M4292" s="9">
        <v>-43.457058000000004</v>
      </c>
      <c r="N4292" s="9">
        <v>39</v>
      </c>
      <c r="O4292" s="9">
        <v>62.474986999999999</v>
      </c>
      <c r="P4292" s="9">
        <v>0</v>
      </c>
      <c r="Q4292" s="9">
        <v>2.2092197471415401E-2</v>
      </c>
      <c r="R4292" s="9">
        <v>0</v>
      </c>
      <c r="S4292" s="9">
        <v>50095401647.887199</v>
      </c>
      <c r="T4292" s="9">
        <v>3656.4091076313298</v>
      </c>
      <c r="U4292" s="9">
        <v>12.071405443604601</v>
      </c>
      <c r="V4292" s="9">
        <v>0</v>
      </c>
      <c r="W4292" s="9">
        <v>12.071405443604601</v>
      </c>
      <c r="X4292" s="9">
        <v>0</v>
      </c>
      <c r="Y4292" s="9">
        <v>0</v>
      </c>
      <c r="Z4292" s="9">
        <v>2.5261693000000002E-2</v>
      </c>
      <c r="AA4292" s="9">
        <v>132.46768</v>
      </c>
      <c r="AB4292" s="9"/>
      <c r="AQ4292" s="9" t="e">
        <f>#REF!-'Processed Potentiostat'!$J$3</f>
        <v>#REF!</v>
      </c>
    </row>
    <row r="4293" spans="1:43" x14ac:dyDescent="0.35">
      <c r="A4293">
        <v>2</v>
      </c>
      <c r="B4293">
        <v>0</v>
      </c>
      <c r="C4293">
        <v>0</v>
      </c>
      <c r="D4293">
        <v>1</v>
      </c>
      <c r="E4293">
        <v>0</v>
      </c>
      <c r="F4293">
        <v>0</v>
      </c>
      <c r="G4293">
        <v>0</v>
      </c>
      <c r="H4293" s="9">
        <v>3657.0965076139601</v>
      </c>
      <c r="I4293" s="9">
        <v>-1.8300921000000001</v>
      </c>
      <c r="J4293" s="9">
        <v>-1.8301696000000001</v>
      </c>
      <c r="K4293" s="9">
        <v>-18.810514000000001</v>
      </c>
      <c r="L4293" s="9">
        <v>-43.466811999999997</v>
      </c>
      <c r="M4293" s="9">
        <v>-43.466811999999997</v>
      </c>
      <c r="N4293" s="9">
        <v>39</v>
      </c>
      <c r="O4293" s="9">
        <v>62.474986999999999</v>
      </c>
      <c r="P4293" s="9">
        <v>0</v>
      </c>
      <c r="Q4293" s="9">
        <v>2.20971563061283E-2</v>
      </c>
      <c r="R4293" s="9">
        <v>0</v>
      </c>
      <c r="S4293" s="9">
        <v>13504668904714.9</v>
      </c>
      <c r="T4293" s="9">
        <v>3657.0965076139601</v>
      </c>
      <c r="U4293" s="9">
        <v>12.0741148931219</v>
      </c>
      <c r="V4293" s="9">
        <v>0</v>
      </c>
      <c r="W4293" s="9">
        <v>12.0741148931219</v>
      </c>
      <c r="X4293" s="9">
        <v>0</v>
      </c>
      <c r="Y4293" s="9">
        <v>0</v>
      </c>
      <c r="Z4293" s="9">
        <v>3.4426432E-2</v>
      </c>
      <c r="AA4293" s="9">
        <v>97.295029</v>
      </c>
      <c r="AB4293" s="9"/>
      <c r="AQ4293" s="9" t="e">
        <f>#REF!-'Processed Potentiostat'!$J$3</f>
        <v>#REF!</v>
      </c>
    </row>
    <row r="4294" spans="1:43" x14ac:dyDescent="0.35">
      <c r="A4294">
        <v>2</v>
      </c>
      <c r="B4294">
        <v>0</v>
      </c>
      <c r="C4294">
        <v>0</v>
      </c>
      <c r="D4294">
        <v>1</v>
      </c>
      <c r="E4294">
        <v>0</v>
      </c>
      <c r="F4294">
        <v>0</v>
      </c>
      <c r="G4294">
        <v>0</v>
      </c>
      <c r="H4294" s="9">
        <v>3658.0965075887002</v>
      </c>
      <c r="I4294" s="9">
        <v>-1.8300985000000001</v>
      </c>
      <c r="J4294" s="9">
        <v>-1.8309036000000001</v>
      </c>
      <c r="K4294" s="9">
        <v>-17.195936</v>
      </c>
      <c r="L4294" s="9">
        <v>-43.484127000000001</v>
      </c>
      <c r="M4294" s="9">
        <v>-43.484127000000001</v>
      </c>
      <c r="N4294" s="9">
        <v>39</v>
      </c>
      <c r="O4294" s="9">
        <v>62.474986999999999</v>
      </c>
      <c r="P4294" s="9">
        <v>0</v>
      </c>
      <c r="Q4294" s="9">
        <v>2.2105962398776598E-2</v>
      </c>
      <c r="R4294" s="9">
        <v>0</v>
      </c>
      <c r="S4294" s="9">
        <v>59496213742.061501</v>
      </c>
      <c r="T4294" s="9">
        <v>3658.0965075887002</v>
      </c>
      <c r="U4294" s="9">
        <v>12.0789238629268</v>
      </c>
      <c r="V4294" s="9">
        <v>0</v>
      </c>
      <c r="W4294" s="9">
        <v>12.0789238629268</v>
      </c>
      <c r="X4294" s="9">
        <v>0</v>
      </c>
      <c r="Y4294" s="9">
        <v>0</v>
      </c>
      <c r="Z4294" s="9">
        <v>3.1484101E-2</v>
      </c>
      <c r="AA4294" s="9">
        <v>106.47305</v>
      </c>
      <c r="AB4294" s="9"/>
      <c r="AQ4294" s="9" t="e">
        <f>#REF!-'Processed Potentiostat'!$J$3</f>
        <v>#REF!</v>
      </c>
    </row>
    <row r="4295" spans="1:43" x14ac:dyDescent="0.35">
      <c r="A4295">
        <v>2</v>
      </c>
      <c r="B4295">
        <v>0</v>
      </c>
      <c r="C4295">
        <v>0</v>
      </c>
      <c r="D4295">
        <v>1</v>
      </c>
      <c r="E4295">
        <v>0</v>
      </c>
      <c r="F4295">
        <v>0</v>
      </c>
      <c r="G4295">
        <v>0</v>
      </c>
      <c r="H4295" s="9">
        <v>3658.4617075794799</v>
      </c>
      <c r="I4295" s="9">
        <v>-1.8298542</v>
      </c>
      <c r="J4295" s="9">
        <v>-1.8297825000000001</v>
      </c>
      <c r="K4295" s="9">
        <v>-12.193915000000001</v>
      </c>
      <c r="L4295" s="9">
        <v>-43.490386999999998</v>
      </c>
      <c r="M4295" s="9">
        <v>-43.490386999999998</v>
      </c>
      <c r="N4295" s="9">
        <v>39</v>
      </c>
      <c r="O4295" s="9">
        <v>62.474986999999999</v>
      </c>
      <c r="P4295" s="9">
        <v>0</v>
      </c>
      <c r="Q4295" s="9">
        <v>2.21091441456404E-2</v>
      </c>
      <c r="R4295" s="9">
        <v>0</v>
      </c>
      <c r="S4295" s="9">
        <v>111430609156.86301</v>
      </c>
      <c r="T4295" s="9">
        <v>3658.4617075794799</v>
      </c>
      <c r="U4295" s="9">
        <v>12.0806632564985</v>
      </c>
      <c r="V4295" s="9">
        <v>0</v>
      </c>
      <c r="W4295" s="9">
        <v>12.0806632564985</v>
      </c>
      <c r="X4295" s="9">
        <v>0</v>
      </c>
      <c r="Y4295" s="9">
        <v>0</v>
      </c>
      <c r="Z4295" s="9">
        <v>2.2312213000000001E-2</v>
      </c>
      <c r="AA4295" s="9">
        <v>150.05700999999999</v>
      </c>
      <c r="AB4295" s="9"/>
      <c r="AQ4295" s="9" t="e">
        <f>#REF!-'Processed Potentiostat'!$J$3</f>
        <v>#REF!</v>
      </c>
    </row>
    <row r="4296" spans="1:43" x14ac:dyDescent="0.35">
      <c r="A4296">
        <v>2</v>
      </c>
      <c r="B4296">
        <v>0</v>
      </c>
      <c r="C4296">
        <v>0</v>
      </c>
      <c r="D4296">
        <v>1</v>
      </c>
      <c r="E4296">
        <v>0</v>
      </c>
      <c r="F4296">
        <v>0</v>
      </c>
      <c r="G4296">
        <v>0</v>
      </c>
      <c r="H4296" s="9">
        <v>3659.4617075542101</v>
      </c>
      <c r="I4296" s="9">
        <v>-1.8301594999999999</v>
      </c>
      <c r="J4296" s="9">
        <v>-1.8305334</v>
      </c>
      <c r="K4296" s="9">
        <v>-14.015554</v>
      </c>
      <c r="L4296" s="9">
        <v>-43.501499000000003</v>
      </c>
      <c r="M4296" s="9">
        <v>-43.501499000000003</v>
      </c>
      <c r="N4296" s="9">
        <v>39</v>
      </c>
      <c r="O4296" s="9">
        <v>62.474986999999999</v>
      </c>
      <c r="P4296" s="9">
        <v>0</v>
      </c>
      <c r="Q4296" s="9">
        <v>2.2114794500398001E-2</v>
      </c>
      <c r="R4296" s="9">
        <v>0</v>
      </c>
      <c r="S4296" s="9">
        <v>120633728752.769</v>
      </c>
      <c r="T4296" s="9">
        <v>3659.4617075542101</v>
      </c>
      <c r="U4296" s="9">
        <v>12.083749952486</v>
      </c>
      <c r="V4296" s="9">
        <v>0</v>
      </c>
      <c r="W4296" s="9">
        <v>12.083749952486</v>
      </c>
      <c r="X4296" s="9">
        <v>0</v>
      </c>
      <c r="Y4296" s="9">
        <v>0</v>
      </c>
      <c r="Z4296" s="9">
        <v>2.5655939999999999E-2</v>
      </c>
      <c r="AA4296" s="9">
        <v>130.60727</v>
      </c>
      <c r="AB4296" s="9"/>
      <c r="AQ4296" s="9" t="e">
        <f>#REF!-'Processed Potentiostat'!$J$3</f>
        <v>#REF!</v>
      </c>
    </row>
    <row r="4297" spans="1:43" x14ac:dyDescent="0.35">
      <c r="A4297">
        <v>2</v>
      </c>
      <c r="B4297">
        <v>0</v>
      </c>
      <c r="C4297">
        <v>0</v>
      </c>
      <c r="D4297">
        <v>1</v>
      </c>
      <c r="E4297">
        <v>0</v>
      </c>
      <c r="F4297">
        <v>0</v>
      </c>
      <c r="G4297">
        <v>0</v>
      </c>
      <c r="H4297" s="9">
        <v>3660.4617075289498</v>
      </c>
      <c r="I4297" s="9">
        <v>-1.8299711999999999</v>
      </c>
      <c r="J4297" s="9">
        <v>-1.8293874999999999</v>
      </c>
      <c r="K4297" s="9">
        <v>-12.816013999999999</v>
      </c>
      <c r="L4297" s="9">
        <v>-43.514851</v>
      </c>
      <c r="M4297" s="9">
        <v>-43.514851</v>
      </c>
      <c r="N4297" s="9">
        <v>39</v>
      </c>
      <c r="O4297" s="9">
        <v>62.474986999999999</v>
      </c>
      <c r="P4297" s="9">
        <v>0</v>
      </c>
      <c r="Q4297" s="9">
        <v>2.2121579211186199E-2</v>
      </c>
      <c r="R4297" s="9">
        <v>0</v>
      </c>
      <c r="S4297" s="9">
        <v>55416579843.952202</v>
      </c>
      <c r="T4297" s="9">
        <v>3660.4617075289498</v>
      </c>
      <c r="U4297" s="9">
        <v>12.0874580884017</v>
      </c>
      <c r="V4297" s="9">
        <v>0</v>
      </c>
      <c r="W4297" s="9">
        <v>12.0874580884017</v>
      </c>
      <c r="X4297" s="9">
        <v>0</v>
      </c>
      <c r="Y4297" s="9">
        <v>0</v>
      </c>
      <c r="Z4297" s="9">
        <v>2.3445456999999999E-2</v>
      </c>
      <c r="AA4297" s="9">
        <v>142.74231</v>
      </c>
      <c r="AB4297" s="9"/>
      <c r="AQ4297" s="9" t="e">
        <f>#REF!-'Processed Potentiostat'!$J$3</f>
        <v>#REF!</v>
      </c>
    </row>
    <row r="4298" spans="1:43" x14ac:dyDescent="0.35">
      <c r="A4298">
        <v>2</v>
      </c>
      <c r="B4298">
        <v>0</v>
      </c>
      <c r="C4298">
        <v>0</v>
      </c>
      <c r="D4298">
        <v>1</v>
      </c>
      <c r="E4298">
        <v>0</v>
      </c>
      <c r="F4298">
        <v>0</v>
      </c>
      <c r="G4298">
        <v>0</v>
      </c>
      <c r="H4298" s="9">
        <v>3661.4617075036899</v>
      </c>
      <c r="I4298" s="9">
        <v>-1.8299559000000001</v>
      </c>
      <c r="J4298" s="9">
        <v>-1.8315462</v>
      </c>
      <c r="K4298" s="9">
        <v>-11.558593</v>
      </c>
      <c r="L4298" s="9">
        <v>-43.527034999999998</v>
      </c>
      <c r="M4298" s="9">
        <v>-43.527034999999998</v>
      </c>
      <c r="N4298" s="9">
        <v>39</v>
      </c>
      <c r="O4298" s="9">
        <v>62.474986999999999</v>
      </c>
      <c r="P4298" s="9">
        <v>0</v>
      </c>
      <c r="Q4298" s="9">
        <v>2.2127778050291799E-2</v>
      </c>
      <c r="R4298" s="9">
        <v>0</v>
      </c>
      <c r="S4298" s="9">
        <v>31692667154.836102</v>
      </c>
      <c r="T4298" s="9">
        <v>3661.4617075036899</v>
      </c>
      <c r="U4298" s="9">
        <v>12.0908425347959</v>
      </c>
      <c r="V4298" s="9">
        <v>0</v>
      </c>
      <c r="W4298" s="9">
        <v>12.0908425347959</v>
      </c>
      <c r="X4298" s="9">
        <v>0</v>
      </c>
      <c r="Y4298" s="9">
        <v>0</v>
      </c>
      <c r="Z4298" s="9">
        <v>2.1170095999999999E-2</v>
      </c>
      <c r="AA4298" s="9">
        <v>158.45752999999999</v>
      </c>
      <c r="AB4298" s="9"/>
      <c r="AQ4298" s="9" t="e">
        <f>#REF!-'Processed Potentiostat'!$J$3</f>
        <v>#REF!</v>
      </c>
    </row>
    <row r="4299" spans="1:43" x14ac:dyDescent="0.35">
      <c r="A4299">
        <v>2</v>
      </c>
      <c r="B4299">
        <v>0</v>
      </c>
      <c r="C4299">
        <v>0</v>
      </c>
      <c r="D4299">
        <v>1</v>
      </c>
      <c r="E4299">
        <v>0</v>
      </c>
      <c r="F4299">
        <v>0</v>
      </c>
      <c r="G4299">
        <v>0</v>
      </c>
      <c r="H4299" s="9">
        <v>3662.4617074784301</v>
      </c>
      <c r="I4299" s="9">
        <v>-1.8301213999999999</v>
      </c>
      <c r="J4299" s="9">
        <v>-1.829167</v>
      </c>
      <c r="K4299" s="9">
        <v>-13.629476</v>
      </c>
      <c r="L4299" s="9">
        <v>-43.540134000000002</v>
      </c>
      <c r="M4299" s="9">
        <v>-43.540134000000002</v>
      </c>
      <c r="N4299" s="9">
        <v>39</v>
      </c>
      <c r="O4299" s="9">
        <v>62.474986999999999</v>
      </c>
      <c r="P4299" s="9">
        <v>0</v>
      </c>
      <c r="Q4299" s="9">
        <v>2.2134434018329398E-2</v>
      </c>
      <c r="R4299" s="9">
        <v>0</v>
      </c>
      <c r="S4299" s="9">
        <v>43290400515.419197</v>
      </c>
      <c r="T4299" s="9">
        <v>3662.4617074784301</v>
      </c>
      <c r="U4299" s="9">
        <v>12.094481426761901</v>
      </c>
      <c r="V4299" s="9">
        <v>0</v>
      </c>
      <c r="W4299" s="9">
        <v>12.094481426761901</v>
      </c>
      <c r="X4299" s="9">
        <v>0</v>
      </c>
      <c r="Y4299" s="9">
        <v>0</v>
      </c>
      <c r="Z4299" s="9">
        <v>2.4930587000000001E-2</v>
      </c>
      <c r="AA4299" s="9">
        <v>134.20670999999999</v>
      </c>
      <c r="AB4299" s="9"/>
      <c r="AQ4299" s="9" t="e">
        <f>#REF!-'Processed Potentiostat'!$J$3</f>
        <v>#REF!</v>
      </c>
    </row>
    <row r="4300" spans="1:43" x14ac:dyDescent="0.35">
      <c r="A4300">
        <v>2</v>
      </c>
      <c r="B4300">
        <v>0</v>
      </c>
      <c r="C4300">
        <v>0</v>
      </c>
      <c r="D4300">
        <v>1</v>
      </c>
      <c r="E4300">
        <v>0</v>
      </c>
      <c r="F4300">
        <v>0</v>
      </c>
      <c r="G4300">
        <v>0</v>
      </c>
      <c r="H4300" s="9">
        <v>3663.4617074531702</v>
      </c>
      <c r="I4300" s="9">
        <v>-1.8298810000000001</v>
      </c>
      <c r="J4300" s="9">
        <v>-1.8313615000000001</v>
      </c>
      <c r="K4300" s="9">
        <v>-12.899616</v>
      </c>
      <c r="L4300" s="9">
        <v>-43.553435999999998</v>
      </c>
      <c r="M4300" s="9">
        <v>-43.553435999999998</v>
      </c>
      <c r="N4300" s="9">
        <v>39</v>
      </c>
      <c r="O4300" s="9">
        <v>62.474986999999999</v>
      </c>
      <c r="P4300" s="9">
        <v>0</v>
      </c>
      <c r="Q4300" s="9">
        <v>2.2141200822561199E-2</v>
      </c>
      <c r="R4300" s="9">
        <v>0</v>
      </c>
      <c r="S4300" s="9">
        <v>36637855205.365898</v>
      </c>
      <c r="T4300" s="9">
        <v>3663.4617074531702</v>
      </c>
      <c r="U4300" s="9">
        <v>12.098176350458001</v>
      </c>
      <c r="V4300" s="9">
        <v>0</v>
      </c>
      <c r="W4300" s="9">
        <v>12.098176350458001</v>
      </c>
      <c r="X4300" s="9">
        <v>0</v>
      </c>
      <c r="Y4300" s="9">
        <v>0</v>
      </c>
      <c r="Z4300" s="9">
        <v>2.3623860999999999E-2</v>
      </c>
      <c r="AA4300" s="9">
        <v>141.97022999999999</v>
      </c>
      <c r="AB4300" s="9"/>
      <c r="AQ4300" s="9" t="e">
        <f>#REF!-'Processed Potentiostat'!$J$3</f>
        <v>#REF!</v>
      </c>
    </row>
    <row r="4301" spans="1:43" x14ac:dyDescent="0.35">
      <c r="A4301">
        <v>2</v>
      </c>
      <c r="B4301">
        <v>0</v>
      </c>
      <c r="C4301">
        <v>0</v>
      </c>
      <c r="D4301">
        <v>1</v>
      </c>
      <c r="E4301">
        <v>0</v>
      </c>
      <c r="F4301">
        <v>0</v>
      </c>
      <c r="G4301">
        <v>0</v>
      </c>
      <c r="H4301" s="9">
        <v>3664.4617074278999</v>
      </c>
      <c r="I4301" s="9">
        <v>-1.8300196</v>
      </c>
      <c r="J4301" s="9">
        <v>-1.8305658</v>
      </c>
      <c r="K4301" s="9">
        <v>-14.864034999999999</v>
      </c>
      <c r="L4301" s="9">
        <v>-43.567397999999997</v>
      </c>
      <c r="M4301" s="9">
        <v>-43.567397999999997</v>
      </c>
      <c r="N4301" s="9">
        <v>39</v>
      </c>
      <c r="O4301" s="9">
        <v>62.474986999999999</v>
      </c>
      <c r="P4301" s="9">
        <v>0</v>
      </c>
      <c r="Q4301" s="9">
        <v>2.21483002611918E-2</v>
      </c>
      <c r="R4301" s="9">
        <v>0</v>
      </c>
      <c r="S4301" s="9">
        <v>110849208360.61</v>
      </c>
      <c r="T4301" s="9">
        <v>3664.4617074278999</v>
      </c>
      <c r="U4301" s="9">
        <v>12.102055548460299</v>
      </c>
      <c r="V4301" s="9">
        <v>0</v>
      </c>
      <c r="W4301" s="9">
        <v>12.102055548460299</v>
      </c>
      <c r="X4301" s="9">
        <v>0</v>
      </c>
      <c r="Y4301" s="9">
        <v>0</v>
      </c>
      <c r="Z4301" s="9">
        <v>2.7209593000000001E-2</v>
      </c>
      <c r="AA4301" s="9">
        <v>123.15403000000001</v>
      </c>
      <c r="AB4301" s="9"/>
      <c r="AQ4301" s="9" t="e">
        <f>#REF!-'Processed Potentiostat'!$J$3</f>
        <v>#REF!</v>
      </c>
    </row>
    <row r="4302" spans="1:43" x14ac:dyDescent="0.35">
      <c r="A4302">
        <v>2</v>
      </c>
      <c r="B4302">
        <v>0</v>
      </c>
      <c r="C4302">
        <v>0</v>
      </c>
      <c r="D4302">
        <v>1</v>
      </c>
      <c r="E4302">
        <v>0</v>
      </c>
      <c r="F4302">
        <v>0</v>
      </c>
      <c r="G4302">
        <v>0</v>
      </c>
      <c r="H4302" s="9">
        <v>3665.4617074026401</v>
      </c>
      <c r="I4302" s="9">
        <v>-1.8298513000000001</v>
      </c>
      <c r="J4302" s="9">
        <v>-1.8291923000000001</v>
      </c>
      <c r="K4302" s="9">
        <v>-13.823926</v>
      </c>
      <c r="L4302" s="9">
        <v>-43.581679999999999</v>
      </c>
      <c r="M4302" s="9">
        <v>-43.581679999999999</v>
      </c>
      <c r="N4302" s="9">
        <v>39</v>
      </c>
      <c r="O4302" s="9">
        <v>62.474986999999999</v>
      </c>
      <c r="P4302" s="9">
        <v>0</v>
      </c>
      <c r="Q4302" s="9">
        <v>2.21555571885752E-2</v>
      </c>
      <c r="R4302" s="9">
        <v>0</v>
      </c>
      <c r="S4302" s="9">
        <v>44448589332.4533</v>
      </c>
      <c r="T4302" s="9">
        <v>3665.4617074026401</v>
      </c>
      <c r="U4302" s="9">
        <v>12.1060228102547</v>
      </c>
      <c r="V4302" s="9">
        <v>0</v>
      </c>
      <c r="W4302" s="9">
        <v>12.1060228102547</v>
      </c>
      <c r="X4302" s="9">
        <v>0</v>
      </c>
      <c r="Y4302" s="9">
        <v>0</v>
      </c>
      <c r="Z4302" s="9">
        <v>2.5286619E-2</v>
      </c>
      <c r="AA4302" s="9">
        <v>132.32076000000001</v>
      </c>
      <c r="AB4302" s="9"/>
      <c r="AQ4302" s="9" t="e">
        <f>#REF!-'Processed Potentiostat'!$J$3</f>
        <v>#REF!</v>
      </c>
    </row>
    <row r="4303" spans="1:43" x14ac:dyDescent="0.35">
      <c r="A4303">
        <v>2</v>
      </c>
      <c r="B4303">
        <v>0</v>
      </c>
      <c r="C4303">
        <v>0</v>
      </c>
      <c r="D4303">
        <v>1</v>
      </c>
      <c r="E4303">
        <v>0</v>
      </c>
      <c r="F4303">
        <v>0</v>
      </c>
      <c r="G4303">
        <v>0</v>
      </c>
      <c r="H4303" s="9">
        <v>3666.4617073773802</v>
      </c>
      <c r="I4303" s="9">
        <v>-1.8301616000000001</v>
      </c>
      <c r="J4303" s="9">
        <v>-1.8292428999999999</v>
      </c>
      <c r="K4303" s="9">
        <v>-9.7931576000000007</v>
      </c>
      <c r="L4303" s="9">
        <v>-43.593086</v>
      </c>
      <c r="M4303" s="9">
        <v>-43.593086</v>
      </c>
      <c r="N4303" s="9">
        <v>39</v>
      </c>
      <c r="O4303" s="9">
        <v>62.474986999999999</v>
      </c>
      <c r="P4303" s="9">
        <v>0</v>
      </c>
      <c r="Q4303" s="9">
        <v>2.2161352811935701E-2</v>
      </c>
      <c r="R4303" s="9">
        <v>0</v>
      </c>
      <c r="S4303" s="9">
        <v>46882731856.956703</v>
      </c>
      <c r="T4303" s="9">
        <v>3666.4617073773802</v>
      </c>
      <c r="U4303" s="9">
        <v>12.109190506546399</v>
      </c>
      <c r="V4303" s="9">
        <v>0</v>
      </c>
      <c r="W4303" s="9">
        <v>12.109190506546399</v>
      </c>
      <c r="X4303" s="9">
        <v>0</v>
      </c>
      <c r="Y4303" s="9">
        <v>0</v>
      </c>
      <c r="Z4303" s="9">
        <v>1.7914064E-2</v>
      </c>
      <c r="AA4303" s="9">
        <v>186.78785999999999</v>
      </c>
      <c r="AB4303" s="9"/>
      <c r="AQ4303" s="9" t="e">
        <f>#REF!-'Processed Potentiostat'!$J$3</f>
        <v>#REF!</v>
      </c>
    </row>
    <row r="4304" spans="1:43" x14ac:dyDescent="0.35">
      <c r="A4304">
        <v>2</v>
      </c>
      <c r="B4304">
        <v>0</v>
      </c>
      <c r="C4304">
        <v>0</v>
      </c>
      <c r="D4304">
        <v>1</v>
      </c>
      <c r="E4304">
        <v>0</v>
      </c>
      <c r="F4304">
        <v>0</v>
      </c>
      <c r="G4304">
        <v>0</v>
      </c>
      <c r="H4304" s="9">
        <v>3667.4617073521199</v>
      </c>
      <c r="I4304" s="9">
        <v>-1.8300886000000001</v>
      </c>
      <c r="J4304" s="9">
        <v>-1.8301167</v>
      </c>
      <c r="K4304" s="9">
        <v>-9.5762652999999993</v>
      </c>
      <c r="L4304" s="9">
        <v>-43.602576999999997</v>
      </c>
      <c r="M4304" s="9">
        <v>-43.602576999999997</v>
      </c>
      <c r="N4304" s="9">
        <v>39</v>
      </c>
      <c r="O4304" s="9">
        <v>62.474986999999999</v>
      </c>
      <c r="P4304" s="9">
        <v>0</v>
      </c>
      <c r="Q4304" s="9">
        <v>2.2166177694518299E-2</v>
      </c>
      <c r="R4304" s="9">
        <v>0</v>
      </c>
      <c r="S4304" s="9">
        <v>778223238718.33496</v>
      </c>
      <c r="T4304" s="9">
        <v>3667.4617073521199</v>
      </c>
      <c r="U4304" s="9">
        <v>12.1118268104929</v>
      </c>
      <c r="V4304" s="9">
        <v>0</v>
      </c>
      <c r="W4304" s="9">
        <v>12.1118268104929</v>
      </c>
      <c r="X4304" s="9">
        <v>0</v>
      </c>
      <c r="Y4304" s="9">
        <v>0</v>
      </c>
      <c r="Z4304" s="9">
        <v>1.7525684E-2</v>
      </c>
      <c r="AA4304" s="9">
        <v>191.10964999999999</v>
      </c>
      <c r="AB4304" s="9"/>
      <c r="AQ4304" s="9" t="e">
        <f>#REF!-'Processed Potentiostat'!$J$3</f>
        <v>#REF!</v>
      </c>
    </row>
    <row r="4305" spans="1:43" x14ac:dyDescent="0.35">
      <c r="A4305">
        <v>2</v>
      </c>
      <c r="B4305">
        <v>0</v>
      </c>
      <c r="C4305">
        <v>0</v>
      </c>
      <c r="D4305">
        <v>1</v>
      </c>
      <c r="E4305">
        <v>0</v>
      </c>
      <c r="F4305">
        <v>0</v>
      </c>
      <c r="G4305">
        <v>0</v>
      </c>
      <c r="H4305" s="9">
        <v>3668.4617073268601</v>
      </c>
      <c r="I4305" s="9">
        <v>-1.8300269</v>
      </c>
      <c r="J4305" s="9">
        <v>-1.8298236999999999</v>
      </c>
      <c r="K4305" s="9">
        <v>-11.860917000000001</v>
      </c>
      <c r="L4305" s="9">
        <v>-43.612133</v>
      </c>
      <c r="M4305" s="9">
        <v>-43.612133</v>
      </c>
      <c r="N4305" s="9">
        <v>39</v>
      </c>
      <c r="O4305" s="9">
        <v>62.474986999999999</v>
      </c>
      <c r="P4305" s="9">
        <v>0</v>
      </c>
      <c r="Q4305" s="9">
        <v>2.2171034766765199E-2</v>
      </c>
      <c r="R4305" s="9">
        <v>0</v>
      </c>
      <c r="S4305" s="9">
        <v>124947094806.41701</v>
      </c>
      <c r="T4305" s="9">
        <v>3668.4617073268601</v>
      </c>
      <c r="U4305" s="9">
        <v>12.114481581356401</v>
      </c>
      <c r="V4305" s="9">
        <v>0</v>
      </c>
      <c r="W4305" s="9">
        <v>12.114481581356401</v>
      </c>
      <c r="X4305" s="9">
        <v>0</v>
      </c>
      <c r="Y4305" s="9">
        <v>0</v>
      </c>
      <c r="Z4305" s="9">
        <v>2.1703387000000001E-2</v>
      </c>
      <c r="AA4305" s="9">
        <v>154.27338</v>
      </c>
      <c r="AB4305" s="9"/>
      <c r="AQ4305" s="9" t="e">
        <f>#REF!-'Processed Potentiostat'!$J$3</f>
        <v>#REF!</v>
      </c>
    </row>
    <row r="4306" spans="1:43" x14ac:dyDescent="0.35">
      <c r="A4306">
        <v>2</v>
      </c>
      <c r="B4306">
        <v>0</v>
      </c>
      <c r="C4306">
        <v>0</v>
      </c>
      <c r="D4306">
        <v>1</v>
      </c>
      <c r="E4306">
        <v>0</v>
      </c>
      <c r="F4306">
        <v>0</v>
      </c>
      <c r="G4306">
        <v>0</v>
      </c>
      <c r="H4306" s="9">
        <v>3669.4617073015902</v>
      </c>
      <c r="I4306" s="9">
        <v>-1.8300065999999999</v>
      </c>
      <c r="J4306" s="9">
        <v>-1.830409</v>
      </c>
      <c r="K4306" s="9">
        <v>-10.540508000000001</v>
      </c>
      <c r="L4306" s="9">
        <v>-43.623199</v>
      </c>
      <c r="M4306" s="9">
        <v>-43.623199</v>
      </c>
      <c r="N4306" s="9">
        <v>39</v>
      </c>
      <c r="O4306" s="9">
        <v>62.474986999999999</v>
      </c>
      <c r="P4306" s="9">
        <v>0</v>
      </c>
      <c r="Q4306" s="9">
        <v>2.2176661462879301E-2</v>
      </c>
      <c r="R4306" s="9">
        <v>0</v>
      </c>
      <c r="S4306" s="9">
        <v>184630627783.12299</v>
      </c>
      <c r="T4306" s="9">
        <v>3669.4617073015902</v>
      </c>
      <c r="U4306" s="9">
        <v>12.1175548853526</v>
      </c>
      <c r="V4306" s="9">
        <v>0</v>
      </c>
      <c r="W4306" s="9">
        <v>12.1175548853526</v>
      </c>
      <c r="X4306" s="9">
        <v>0</v>
      </c>
      <c r="Y4306" s="9">
        <v>0</v>
      </c>
      <c r="Z4306" s="9">
        <v>1.9293442000000001E-2</v>
      </c>
      <c r="AA4306" s="9">
        <v>173.65472</v>
      </c>
      <c r="AB4306" s="9"/>
      <c r="AQ4306" s="9" t="e">
        <f>#REF!-'Processed Potentiostat'!$J$3</f>
        <v>#REF!</v>
      </c>
    </row>
    <row r="4307" spans="1:43" x14ac:dyDescent="0.35">
      <c r="A4307">
        <v>2</v>
      </c>
      <c r="B4307">
        <v>0</v>
      </c>
      <c r="C4307">
        <v>0</v>
      </c>
      <c r="D4307">
        <v>1</v>
      </c>
      <c r="E4307">
        <v>0</v>
      </c>
      <c r="F4307">
        <v>0</v>
      </c>
      <c r="G4307">
        <v>0</v>
      </c>
      <c r="H4307" s="9">
        <v>3670.4617072763299</v>
      </c>
      <c r="I4307" s="9">
        <v>-1.8299232000000001</v>
      </c>
      <c r="J4307" s="9">
        <v>-1.8305530999999999</v>
      </c>
      <c r="K4307" s="9">
        <v>-9.3811301999999994</v>
      </c>
      <c r="L4307" s="9">
        <v>-43.632908</v>
      </c>
      <c r="M4307" s="9">
        <v>-43.632908</v>
      </c>
      <c r="N4307" s="9">
        <v>39</v>
      </c>
      <c r="O4307" s="9">
        <v>62.474986999999999</v>
      </c>
      <c r="P4307" s="9">
        <v>0</v>
      </c>
      <c r="Q4307" s="9">
        <v>2.2181598059987599E-2</v>
      </c>
      <c r="R4307" s="9">
        <v>0</v>
      </c>
      <c r="S4307" s="9">
        <v>114739614109.93201</v>
      </c>
      <c r="T4307" s="9">
        <v>3670.4617072763299</v>
      </c>
      <c r="U4307" s="9">
        <v>12.1202524837746</v>
      </c>
      <c r="V4307" s="9">
        <v>0</v>
      </c>
      <c r="W4307" s="9">
        <v>12.1202524837746</v>
      </c>
      <c r="X4307" s="9">
        <v>0</v>
      </c>
      <c r="Y4307" s="9">
        <v>0</v>
      </c>
      <c r="Z4307" s="9">
        <v>1.7172657000000001E-2</v>
      </c>
      <c r="AA4307" s="9">
        <v>195.13139000000001</v>
      </c>
      <c r="AB4307" s="9"/>
      <c r="AQ4307" s="9" t="e">
        <f>#REF!-'Processed Potentiostat'!$J$3</f>
        <v>#REF!</v>
      </c>
    </row>
    <row r="4308" spans="1:43" x14ac:dyDescent="0.35">
      <c r="A4308">
        <v>2</v>
      </c>
      <c r="B4308">
        <v>0</v>
      </c>
      <c r="C4308">
        <v>0</v>
      </c>
      <c r="D4308">
        <v>1</v>
      </c>
      <c r="E4308">
        <v>0</v>
      </c>
      <c r="F4308">
        <v>0</v>
      </c>
      <c r="G4308">
        <v>0</v>
      </c>
      <c r="H4308" s="9">
        <v>3671.46170725107</v>
      </c>
      <c r="I4308" s="9">
        <v>-1.8301194000000001</v>
      </c>
      <c r="J4308" s="9">
        <v>-1.8294623000000001</v>
      </c>
      <c r="K4308" s="9">
        <v>-8.7850943000000008</v>
      </c>
      <c r="L4308" s="9">
        <v>-43.641987</v>
      </c>
      <c r="M4308" s="9">
        <v>-43.641987</v>
      </c>
      <c r="N4308" s="9">
        <v>39</v>
      </c>
      <c r="O4308" s="9">
        <v>62.474986999999999</v>
      </c>
      <c r="P4308" s="9">
        <v>0</v>
      </c>
      <c r="Q4308" s="9">
        <v>2.21862118518239E-2</v>
      </c>
      <c r="R4308" s="9">
        <v>0</v>
      </c>
      <c r="S4308" s="9">
        <v>61425423898.479698</v>
      </c>
      <c r="T4308" s="9">
        <v>3671.46170725107</v>
      </c>
      <c r="U4308" s="9">
        <v>12.1227743372301</v>
      </c>
      <c r="V4308" s="9">
        <v>0</v>
      </c>
      <c r="W4308" s="9">
        <v>12.1227743372301</v>
      </c>
      <c r="X4308" s="9">
        <v>0</v>
      </c>
      <c r="Y4308" s="9">
        <v>0</v>
      </c>
      <c r="Z4308" s="9">
        <v>1.6071999E-2</v>
      </c>
      <c r="AA4308" s="9">
        <v>208.24617000000001</v>
      </c>
      <c r="AB4308" s="9"/>
      <c r="AQ4308" s="9" t="e">
        <f>#REF!-'Processed Potentiostat'!$J$3</f>
        <v>#REF!</v>
      </c>
    </row>
    <row r="4309" spans="1:43" x14ac:dyDescent="0.35">
      <c r="A4309">
        <v>2</v>
      </c>
      <c r="B4309">
        <v>0</v>
      </c>
      <c r="C4309">
        <v>0</v>
      </c>
      <c r="D4309">
        <v>1</v>
      </c>
      <c r="E4309">
        <v>0</v>
      </c>
      <c r="F4309">
        <v>0</v>
      </c>
      <c r="G4309">
        <v>0</v>
      </c>
      <c r="H4309" s="9">
        <v>3672.4617072258102</v>
      </c>
      <c r="I4309" s="9">
        <v>-1.8298599</v>
      </c>
      <c r="J4309" s="9">
        <v>-1.8302916</v>
      </c>
      <c r="K4309" s="9">
        <v>-11.431856</v>
      </c>
      <c r="L4309" s="9">
        <v>-43.651381999999998</v>
      </c>
      <c r="M4309" s="9">
        <v>-43.651381999999998</v>
      </c>
      <c r="N4309" s="9">
        <v>39</v>
      </c>
      <c r="O4309" s="9">
        <v>62.474986999999999</v>
      </c>
      <c r="P4309" s="9">
        <v>0</v>
      </c>
      <c r="Q4309" s="9">
        <v>2.2190988709286701E-2</v>
      </c>
      <c r="R4309" s="9">
        <v>0</v>
      </c>
      <c r="S4309" s="9">
        <v>367276156639.005</v>
      </c>
      <c r="T4309" s="9">
        <v>3672.4617072258102</v>
      </c>
      <c r="U4309" s="9">
        <v>12.125383753547601</v>
      </c>
      <c r="V4309" s="9">
        <v>0</v>
      </c>
      <c r="W4309" s="9">
        <v>12.125383753547601</v>
      </c>
      <c r="X4309" s="9">
        <v>0</v>
      </c>
      <c r="Y4309" s="9">
        <v>0</v>
      </c>
      <c r="Z4309" s="9">
        <v>2.0923631000000002E-2</v>
      </c>
      <c r="AA4309" s="9">
        <v>160.10451</v>
      </c>
      <c r="AB4309" s="9"/>
      <c r="AQ4309" s="9" t="e">
        <f>#REF!-'Processed Potentiostat'!$J$3</f>
        <v>#REF!</v>
      </c>
    </row>
    <row r="4310" spans="1:43" x14ac:dyDescent="0.35">
      <c r="A4310">
        <v>2</v>
      </c>
      <c r="B4310">
        <v>0</v>
      </c>
      <c r="C4310">
        <v>0</v>
      </c>
      <c r="D4310">
        <v>1</v>
      </c>
      <c r="E4310">
        <v>0</v>
      </c>
      <c r="F4310">
        <v>0</v>
      </c>
      <c r="G4310">
        <v>0</v>
      </c>
      <c r="H4310" s="9">
        <v>3673.4617072005399</v>
      </c>
      <c r="I4310" s="9">
        <v>-1.8300371</v>
      </c>
      <c r="J4310" s="9">
        <v>-1.8311629</v>
      </c>
      <c r="K4310" s="9">
        <v>-10.442465</v>
      </c>
      <c r="L4310" s="9">
        <v>-43.662478999999998</v>
      </c>
      <c r="M4310" s="9">
        <v>-43.662478999999998</v>
      </c>
      <c r="N4310" s="9">
        <v>39</v>
      </c>
      <c r="O4310" s="9">
        <v>62.474986999999999</v>
      </c>
      <c r="P4310" s="9">
        <v>0</v>
      </c>
      <c r="Q4310" s="9">
        <v>2.2196633245794701E-2</v>
      </c>
      <c r="R4310" s="9">
        <v>0</v>
      </c>
      <c r="S4310" s="9">
        <v>44096728148.525101</v>
      </c>
      <c r="T4310" s="9">
        <v>3673.4617072005399</v>
      </c>
      <c r="U4310" s="9">
        <v>12.1284665002309</v>
      </c>
      <c r="V4310" s="9">
        <v>0</v>
      </c>
      <c r="W4310" s="9">
        <v>12.1284665002309</v>
      </c>
      <c r="X4310" s="9">
        <v>0</v>
      </c>
      <c r="Y4310" s="9">
        <v>0</v>
      </c>
      <c r="Z4310" s="9">
        <v>1.9121854000000001E-2</v>
      </c>
      <c r="AA4310" s="9">
        <v>175.35735</v>
      </c>
      <c r="AB4310" s="9"/>
      <c r="AQ4310" s="9" t="e">
        <f>#REF!-'Processed Potentiostat'!$J$3</f>
        <v>#REF!</v>
      </c>
    </row>
    <row r="4311" spans="1:43" x14ac:dyDescent="0.35">
      <c r="A4311">
        <v>2</v>
      </c>
      <c r="B4311">
        <v>0</v>
      </c>
      <c r="C4311">
        <v>0</v>
      </c>
      <c r="D4311">
        <v>1</v>
      </c>
      <c r="E4311">
        <v>0</v>
      </c>
      <c r="F4311">
        <v>0</v>
      </c>
      <c r="G4311">
        <v>0</v>
      </c>
      <c r="H4311" s="9">
        <v>3674.46170717528</v>
      </c>
      <c r="I4311" s="9">
        <v>-1.8299810999999999</v>
      </c>
      <c r="J4311" s="9">
        <v>-1.8293976999999999</v>
      </c>
      <c r="K4311" s="9">
        <v>-9.8950890999999999</v>
      </c>
      <c r="L4311" s="9">
        <v>-43.672542999999997</v>
      </c>
      <c r="M4311" s="9">
        <v>-43.672542999999997</v>
      </c>
      <c r="N4311" s="9">
        <v>39</v>
      </c>
      <c r="O4311" s="9">
        <v>62.474986999999999</v>
      </c>
      <c r="P4311" s="9">
        <v>0</v>
      </c>
      <c r="Q4311" s="9">
        <v>2.22017470075647E-2</v>
      </c>
      <c r="R4311" s="9">
        <v>0</v>
      </c>
      <c r="S4311" s="9">
        <v>56344483943.427597</v>
      </c>
      <c r="T4311" s="9">
        <v>3674.46170717528</v>
      </c>
      <c r="U4311" s="9">
        <v>12.131261646753099</v>
      </c>
      <c r="V4311" s="9">
        <v>0</v>
      </c>
      <c r="W4311" s="9">
        <v>12.131261646753099</v>
      </c>
      <c r="X4311" s="9">
        <v>0</v>
      </c>
      <c r="Y4311" s="9">
        <v>0</v>
      </c>
      <c r="Z4311" s="9">
        <v>1.8102053999999999E-2</v>
      </c>
      <c r="AA4311" s="9">
        <v>184.87934999999999</v>
      </c>
      <c r="AB4311" s="9"/>
      <c r="AQ4311" s="9" t="e">
        <f>#REF!-'Processed Potentiostat'!$J$3</f>
        <v>#REF!</v>
      </c>
    </row>
    <row r="4312" spans="1:43" x14ac:dyDescent="0.35">
      <c r="A4312">
        <v>2</v>
      </c>
      <c r="B4312">
        <v>0</v>
      </c>
      <c r="C4312">
        <v>0</v>
      </c>
      <c r="D4312">
        <v>1</v>
      </c>
      <c r="E4312">
        <v>0</v>
      </c>
      <c r="F4312">
        <v>0</v>
      </c>
      <c r="G4312">
        <v>0</v>
      </c>
      <c r="H4312" s="9">
        <v>3675.4617071500202</v>
      </c>
      <c r="I4312" s="9">
        <v>-1.829939</v>
      </c>
      <c r="J4312" s="9">
        <v>-1.8291162000000001</v>
      </c>
      <c r="K4312" s="9">
        <v>-10.747646</v>
      </c>
      <c r="L4312" s="9">
        <v>-43.683334000000002</v>
      </c>
      <c r="M4312" s="9">
        <v>-43.683334000000002</v>
      </c>
      <c r="N4312" s="9">
        <v>39</v>
      </c>
      <c r="O4312" s="9">
        <v>62.474986999999999</v>
      </c>
      <c r="P4312" s="9">
        <v>0</v>
      </c>
      <c r="Q4312" s="9">
        <v>2.2207230179029001E-2</v>
      </c>
      <c r="R4312" s="9">
        <v>0</v>
      </c>
      <c r="S4312" s="9">
        <v>41345184990.662399</v>
      </c>
      <c r="T4312" s="9">
        <v>3675.4617071500202</v>
      </c>
      <c r="U4312" s="9">
        <v>12.134259759460599</v>
      </c>
      <c r="V4312" s="9">
        <v>0</v>
      </c>
      <c r="W4312" s="9">
        <v>12.134259759460599</v>
      </c>
      <c r="X4312" s="9">
        <v>0</v>
      </c>
      <c r="Y4312" s="9">
        <v>0</v>
      </c>
      <c r="Z4312" s="9">
        <v>1.9658694000000001E-2</v>
      </c>
      <c r="AA4312" s="9">
        <v>170.18761000000001</v>
      </c>
      <c r="AB4312" s="9"/>
      <c r="AQ4312" s="9" t="e">
        <f>#REF!-'Processed Potentiostat'!$J$3</f>
        <v>#REF!</v>
      </c>
    </row>
    <row r="4313" spans="1:43" x14ac:dyDescent="0.35">
      <c r="A4313">
        <v>2</v>
      </c>
      <c r="B4313">
        <v>0</v>
      </c>
      <c r="C4313">
        <v>0</v>
      </c>
      <c r="D4313">
        <v>1</v>
      </c>
      <c r="E4313">
        <v>0</v>
      </c>
      <c r="F4313">
        <v>0</v>
      </c>
      <c r="G4313">
        <v>0</v>
      </c>
      <c r="H4313" s="9">
        <v>3676.4617071247599</v>
      </c>
      <c r="I4313" s="9">
        <v>-1.8299118000000001</v>
      </c>
      <c r="J4313" s="9">
        <v>-1.8311104</v>
      </c>
      <c r="K4313" s="9">
        <v>-7.9603539000000003</v>
      </c>
      <c r="L4313" s="9">
        <v>-43.692677000000003</v>
      </c>
      <c r="M4313" s="9">
        <v>-43.692677000000003</v>
      </c>
      <c r="N4313" s="9">
        <v>39</v>
      </c>
      <c r="O4313" s="9">
        <v>62.474986999999999</v>
      </c>
      <c r="P4313" s="9">
        <v>0</v>
      </c>
      <c r="Q4313" s="9">
        <v>2.2211982008883399E-2</v>
      </c>
      <c r="R4313" s="9">
        <v>0</v>
      </c>
      <c r="S4313" s="9">
        <v>46601490895.577003</v>
      </c>
      <c r="T4313" s="9">
        <v>3676.4617071247599</v>
      </c>
      <c r="U4313" s="9">
        <v>12.136854260951701</v>
      </c>
      <c r="V4313" s="9">
        <v>0</v>
      </c>
      <c r="W4313" s="9">
        <v>12.136854260951701</v>
      </c>
      <c r="X4313" s="9">
        <v>0</v>
      </c>
      <c r="Y4313" s="9">
        <v>0</v>
      </c>
      <c r="Z4313" s="9">
        <v>1.4576286000000001E-2</v>
      </c>
      <c r="AA4313" s="9">
        <v>230.02876000000001</v>
      </c>
      <c r="AB4313" s="9"/>
      <c r="AQ4313" s="9" t="e">
        <f>#REF!-'Processed Potentiostat'!$J$3</f>
        <v>#REF!</v>
      </c>
    </row>
    <row r="4314" spans="1:43" x14ac:dyDescent="0.35">
      <c r="A4314">
        <v>2</v>
      </c>
      <c r="B4314">
        <v>0</v>
      </c>
      <c r="C4314">
        <v>0</v>
      </c>
      <c r="D4314">
        <v>1</v>
      </c>
      <c r="E4314">
        <v>0</v>
      </c>
      <c r="F4314">
        <v>0</v>
      </c>
      <c r="G4314">
        <v>0</v>
      </c>
      <c r="H4314" s="9">
        <v>3677.4617070995</v>
      </c>
      <c r="I4314" s="9">
        <v>-1.8301088000000001</v>
      </c>
      <c r="J4314" s="9">
        <v>-1.8310884000000001</v>
      </c>
      <c r="K4314" s="9">
        <v>-9.7629403999999997</v>
      </c>
      <c r="L4314" s="9">
        <v>-43.702247999999997</v>
      </c>
      <c r="M4314" s="9">
        <v>-43.702247999999997</v>
      </c>
      <c r="N4314" s="9">
        <v>39</v>
      </c>
      <c r="O4314" s="9">
        <v>62.474986999999999</v>
      </c>
      <c r="P4314" s="9">
        <v>0</v>
      </c>
      <c r="Q4314" s="9">
        <v>2.2216850199283399E-2</v>
      </c>
      <c r="R4314" s="9">
        <v>0</v>
      </c>
      <c r="S4314" s="9">
        <v>47728294017.197899</v>
      </c>
      <c r="T4314" s="9">
        <v>3677.4617070995</v>
      </c>
      <c r="U4314" s="9">
        <v>12.1395133053626</v>
      </c>
      <c r="V4314" s="9">
        <v>0</v>
      </c>
      <c r="W4314" s="9">
        <v>12.1395133053626</v>
      </c>
      <c r="X4314" s="9">
        <v>0</v>
      </c>
      <c r="Y4314" s="9">
        <v>0</v>
      </c>
      <c r="Z4314" s="9">
        <v>1.7876808000000001E-2</v>
      </c>
      <c r="AA4314" s="9">
        <v>187.55501000000001</v>
      </c>
      <c r="AB4314" s="9"/>
      <c r="AQ4314" s="9" t="e">
        <f>#REF!-'Processed Potentiostat'!$J$3</f>
        <v>#REF!</v>
      </c>
    </row>
    <row r="4315" spans="1:43" x14ac:dyDescent="0.35">
      <c r="A4315">
        <v>2</v>
      </c>
      <c r="B4315">
        <v>0</v>
      </c>
      <c r="C4315">
        <v>0</v>
      </c>
      <c r="D4315">
        <v>1</v>
      </c>
      <c r="E4315">
        <v>0</v>
      </c>
      <c r="F4315">
        <v>0</v>
      </c>
      <c r="G4315">
        <v>0</v>
      </c>
      <c r="H4315" s="9">
        <v>3678.1523070820499</v>
      </c>
      <c r="I4315" s="9">
        <v>-1.830014</v>
      </c>
      <c r="J4315" s="9">
        <v>-1.8286738</v>
      </c>
      <c r="K4315" s="9">
        <v>-14.777994</v>
      </c>
      <c r="L4315" s="9">
        <v>-43.709068000000002</v>
      </c>
      <c r="M4315" s="9">
        <v>-43.709068000000002</v>
      </c>
      <c r="N4315" s="9">
        <v>39</v>
      </c>
      <c r="O4315" s="9">
        <v>62.474986999999999</v>
      </c>
      <c r="P4315" s="9">
        <v>0</v>
      </c>
      <c r="Q4315" s="9">
        <v>2.2220314865040801E-2</v>
      </c>
      <c r="R4315" s="9">
        <v>0</v>
      </c>
      <c r="S4315" s="9">
        <v>29160031332.093498</v>
      </c>
      <c r="T4315" s="9">
        <v>3678.1523070820499</v>
      </c>
      <c r="U4315" s="9">
        <v>12.1414076609659</v>
      </c>
      <c r="V4315" s="9">
        <v>0</v>
      </c>
      <c r="W4315" s="9">
        <v>12.1414076609659</v>
      </c>
      <c r="X4315" s="9">
        <v>0</v>
      </c>
      <c r="Y4315" s="9">
        <v>0</v>
      </c>
      <c r="Z4315" s="9">
        <v>2.7024131E-2</v>
      </c>
      <c r="AA4315" s="9">
        <v>123.74303</v>
      </c>
      <c r="AB4315" s="9"/>
      <c r="AQ4315" s="9" t="e">
        <f>#REF!-'Processed Potentiostat'!$J$3</f>
        <v>#REF!</v>
      </c>
    </row>
    <row r="4316" spans="1:43" x14ac:dyDescent="0.35">
      <c r="A4316">
        <v>2</v>
      </c>
      <c r="B4316">
        <v>0</v>
      </c>
      <c r="C4316">
        <v>0</v>
      </c>
      <c r="D4316">
        <v>1</v>
      </c>
      <c r="E4316">
        <v>0</v>
      </c>
      <c r="F4316">
        <v>0</v>
      </c>
      <c r="G4316">
        <v>0</v>
      </c>
      <c r="H4316" s="9">
        <v>3679.1523070567901</v>
      </c>
      <c r="I4316" s="9">
        <v>-1.8300006</v>
      </c>
      <c r="J4316" s="9">
        <v>-1.8307511999999999</v>
      </c>
      <c r="K4316" s="9">
        <v>-13.379966</v>
      </c>
      <c r="L4316" s="9">
        <v>-43.724094000000001</v>
      </c>
      <c r="M4316" s="9">
        <v>-43.724094000000001</v>
      </c>
      <c r="N4316" s="9">
        <v>39</v>
      </c>
      <c r="O4316" s="9">
        <v>62.474986999999999</v>
      </c>
      <c r="P4316" s="9">
        <v>0</v>
      </c>
      <c r="Q4316" s="9">
        <v>2.2227956264107101E-2</v>
      </c>
      <c r="R4316" s="9">
        <v>0</v>
      </c>
      <c r="S4316" s="9">
        <v>75594451225.120193</v>
      </c>
      <c r="T4316" s="9">
        <v>3679.1523070567901</v>
      </c>
      <c r="U4316" s="9">
        <v>12.145581422391301</v>
      </c>
      <c r="V4316" s="9">
        <v>0</v>
      </c>
      <c r="W4316" s="9">
        <v>12.145581422391301</v>
      </c>
      <c r="X4316" s="9">
        <v>0</v>
      </c>
      <c r="Y4316" s="9">
        <v>0</v>
      </c>
      <c r="Z4316" s="9">
        <v>2.4495387E-2</v>
      </c>
      <c r="AA4316" s="9">
        <v>136.82778999999999</v>
      </c>
      <c r="AB4316" s="9"/>
      <c r="AQ4316" s="9" t="e">
        <f>#REF!-'Processed Potentiostat'!$J$3</f>
        <v>#REF!</v>
      </c>
    </row>
    <row r="4317" spans="1:43" x14ac:dyDescent="0.35">
      <c r="A4317">
        <v>2</v>
      </c>
      <c r="B4317">
        <v>0</v>
      </c>
      <c r="C4317">
        <v>0</v>
      </c>
      <c r="D4317">
        <v>1</v>
      </c>
      <c r="E4317">
        <v>0</v>
      </c>
      <c r="F4317">
        <v>0</v>
      </c>
      <c r="G4317">
        <v>0</v>
      </c>
      <c r="H4317" s="9">
        <v>3679.2585070541099</v>
      </c>
      <c r="I4317" s="9">
        <v>-1.8298403999999999</v>
      </c>
      <c r="J4317" s="9">
        <v>-1.8285046</v>
      </c>
      <c r="K4317" s="9">
        <v>-18.439449</v>
      </c>
      <c r="L4317" s="9">
        <v>-43.725467999999999</v>
      </c>
      <c r="M4317" s="9">
        <v>-43.725467999999999</v>
      </c>
      <c r="N4317" s="9">
        <v>39</v>
      </c>
      <c r="O4317" s="9">
        <v>62.474986999999999</v>
      </c>
      <c r="P4317" s="9">
        <v>0</v>
      </c>
      <c r="Q4317" s="9">
        <v>2.22286537832425E-2</v>
      </c>
      <c r="R4317" s="9">
        <v>0</v>
      </c>
      <c r="S4317" s="9">
        <v>26210933256.812099</v>
      </c>
      <c r="T4317" s="9">
        <v>3679.2585070541099</v>
      </c>
      <c r="U4317" s="9">
        <v>12.1459629799203</v>
      </c>
      <c r="V4317" s="9">
        <v>0</v>
      </c>
      <c r="W4317" s="9">
        <v>12.1459629799203</v>
      </c>
      <c r="X4317" s="9">
        <v>0</v>
      </c>
      <c r="Y4317" s="9">
        <v>0</v>
      </c>
      <c r="Z4317" s="9">
        <v>3.3716619000000003E-2</v>
      </c>
      <c r="AA4317" s="9">
        <v>99.162643000000003</v>
      </c>
      <c r="AB4317" s="9"/>
      <c r="AQ4317" s="9" t="e">
        <f>#REF!-'Processed Potentiostat'!$J$3</f>
        <v>#REF!</v>
      </c>
    </row>
    <row r="4318" spans="1:43" x14ac:dyDescent="0.35">
      <c r="A4318">
        <v>2</v>
      </c>
      <c r="B4318">
        <v>0</v>
      </c>
      <c r="C4318">
        <v>0</v>
      </c>
      <c r="D4318">
        <v>1</v>
      </c>
      <c r="E4318">
        <v>0</v>
      </c>
      <c r="F4318">
        <v>0</v>
      </c>
      <c r="G4318">
        <v>0</v>
      </c>
      <c r="H4318" s="9">
        <v>3680.2585070288401</v>
      </c>
      <c r="I4318" s="9">
        <v>-1.8301444</v>
      </c>
      <c r="J4318" s="9">
        <v>-1.8305731000000001</v>
      </c>
      <c r="K4318" s="9">
        <v>-18.777858999999999</v>
      </c>
      <c r="L4318" s="9">
        <v>-43.745109999999997</v>
      </c>
      <c r="M4318" s="9">
        <v>-43.745109999999997</v>
      </c>
      <c r="N4318" s="9">
        <v>39</v>
      </c>
      <c r="O4318" s="9">
        <v>62.474986999999999</v>
      </c>
      <c r="P4318" s="9">
        <v>0</v>
      </c>
      <c r="Q4318" s="9">
        <v>2.2238641530433902E-2</v>
      </c>
      <c r="R4318" s="9">
        <v>0</v>
      </c>
      <c r="S4318" s="9">
        <v>109279500724.647</v>
      </c>
      <c r="T4318" s="9">
        <v>3680.2585070288401</v>
      </c>
      <c r="U4318" s="9">
        <v>12.1514189055682</v>
      </c>
      <c r="V4318" s="9">
        <v>0</v>
      </c>
      <c r="W4318" s="9">
        <v>12.1514189055682</v>
      </c>
      <c r="X4318" s="9">
        <v>0</v>
      </c>
      <c r="Y4318" s="9">
        <v>0</v>
      </c>
      <c r="Z4318" s="9">
        <v>3.4374244999999998E-2</v>
      </c>
      <c r="AA4318" s="9">
        <v>97.485718000000006</v>
      </c>
      <c r="AB4318" s="9"/>
      <c r="AQ4318" s="9" t="e">
        <f>#REF!-'Processed Potentiostat'!$J$3</f>
        <v>#REF!</v>
      </c>
    </row>
    <row r="4319" spans="1:43" x14ac:dyDescent="0.35">
      <c r="A4319">
        <v>2</v>
      </c>
      <c r="B4319">
        <v>0</v>
      </c>
      <c r="C4319">
        <v>0</v>
      </c>
      <c r="D4319">
        <v>1</v>
      </c>
      <c r="E4319">
        <v>0</v>
      </c>
      <c r="F4319">
        <v>0</v>
      </c>
      <c r="G4319">
        <v>0</v>
      </c>
      <c r="H4319" s="9">
        <v>3681.2585070035798</v>
      </c>
      <c r="I4319" s="9">
        <v>-1.8298848999999999</v>
      </c>
      <c r="J4319" s="9">
        <v>-1.8289998999999999</v>
      </c>
      <c r="K4319" s="9">
        <v>-18.025478</v>
      </c>
      <c r="L4319" s="9">
        <v>-43.763714</v>
      </c>
      <c r="M4319" s="9">
        <v>-43.763714</v>
      </c>
      <c r="N4319" s="9">
        <v>39</v>
      </c>
      <c r="O4319" s="9">
        <v>62.474986999999999</v>
      </c>
      <c r="P4319" s="9">
        <v>0</v>
      </c>
      <c r="Q4319" s="9">
        <v>2.2248093536879902E-2</v>
      </c>
      <c r="R4319" s="9">
        <v>0</v>
      </c>
      <c r="S4319" s="9">
        <v>37312392236.803001</v>
      </c>
      <c r="T4319" s="9">
        <v>3681.2585070035798</v>
      </c>
      <c r="U4319" s="9">
        <v>12.1565867535904</v>
      </c>
      <c r="V4319" s="9">
        <v>0</v>
      </c>
      <c r="W4319" s="9">
        <v>12.1565867535904</v>
      </c>
      <c r="X4319" s="9">
        <v>0</v>
      </c>
      <c r="Y4319" s="9">
        <v>0</v>
      </c>
      <c r="Z4319" s="9">
        <v>3.2968599000000001E-2</v>
      </c>
      <c r="AA4319" s="9">
        <v>101.46747999999999</v>
      </c>
      <c r="AB4319" s="9"/>
      <c r="AQ4319" s="9" t="e">
        <f>#REF!-'Processed Potentiostat'!$J$3</f>
        <v>#REF!</v>
      </c>
    </row>
    <row r="4320" spans="1:43" x14ac:dyDescent="0.35">
      <c r="A4320">
        <v>2</v>
      </c>
      <c r="B4320">
        <v>0</v>
      </c>
      <c r="C4320">
        <v>0</v>
      </c>
      <c r="D4320">
        <v>1</v>
      </c>
      <c r="E4320">
        <v>0</v>
      </c>
      <c r="F4320">
        <v>0</v>
      </c>
      <c r="G4320">
        <v>0</v>
      </c>
      <c r="H4320" s="9">
        <v>3681.7491069911898</v>
      </c>
      <c r="I4320" s="9">
        <v>-1.8300987</v>
      </c>
      <c r="J4320" s="9">
        <v>-1.8306979000000001</v>
      </c>
      <c r="K4320" s="9">
        <v>-23.095746999999999</v>
      </c>
      <c r="L4320" s="9">
        <v>-43.772601999999999</v>
      </c>
      <c r="M4320" s="9">
        <v>-43.772601999999999</v>
      </c>
      <c r="N4320" s="9">
        <v>39</v>
      </c>
      <c r="O4320" s="9">
        <v>62.474986999999999</v>
      </c>
      <c r="P4320" s="9">
        <v>0</v>
      </c>
      <c r="Q4320" s="9">
        <v>2.2252613450969998E-2</v>
      </c>
      <c r="R4320" s="9">
        <v>0</v>
      </c>
      <c r="S4320" s="9">
        <v>83357820241.537506</v>
      </c>
      <c r="T4320" s="9">
        <v>3681.7491069911898</v>
      </c>
      <c r="U4320" s="9">
        <v>12.1590560728964</v>
      </c>
      <c r="V4320" s="9">
        <v>0</v>
      </c>
      <c r="W4320" s="9">
        <v>12.1590560728964</v>
      </c>
      <c r="X4320" s="9">
        <v>0</v>
      </c>
      <c r="Y4320" s="9">
        <v>0</v>
      </c>
      <c r="Z4320" s="9">
        <v>4.2281337000000002E-2</v>
      </c>
      <c r="AA4320" s="9">
        <v>79.265586999999996</v>
      </c>
      <c r="AB4320" s="9"/>
      <c r="AQ4320" s="9" t="e">
        <f>#REF!-'Processed Potentiostat'!$J$3</f>
        <v>#REF!</v>
      </c>
    </row>
    <row r="4321" spans="1:43" x14ac:dyDescent="0.35">
      <c r="A4321">
        <v>2</v>
      </c>
      <c r="B4321">
        <v>0</v>
      </c>
      <c r="C4321">
        <v>0</v>
      </c>
      <c r="D4321">
        <v>1</v>
      </c>
      <c r="E4321">
        <v>0</v>
      </c>
      <c r="F4321">
        <v>0</v>
      </c>
      <c r="G4321">
        <v>0</v>
      </c>
      <c r="H4321" s="9">
        <v>3681.7647069907898</v>
      </c>
      <c r="I4321" s="9">
        <v>-1.8298586999999999</v>
      </c>
      <c r="J4321" s="9">
        <v>-1.831653</v>
      </c>
      <c r="K4321" s="9">
        <v>-17.852519999999998</v>
      </c>
      <c r="L4321" s="9">
        <v>-43.772953000000001</v>
      </c>
      <c r="M4321" s="9">
        <v>-43.772953000000001</v>
      </c>
      <c r="N4321" s="9">
        <v>39</v>
      </c>
      <c r="O4321" s="9">
        <v>62.474986999999999</v>
      </c>
      <c r="P4321" s="9">
        <v>0</v>
      </c>
      <c r="Q4321" s="9">
        <v>2.2252792012790901E-2</v>
      </c>
      <c r="R4321" s="9">
        <v>0</v>
      </c>
      <c r="S4321" s="9">
        <v>29571890087.3456</v>
      </c>
      <c r="T4321" s="9">
        <v>3681.7647069907898</v>
      </c>
      <c r="U4321" s="9">
        <v>12.1591541242126</v>
      </c>
      <c r="V4321" s="9">
        <v>0</v>
      </c>
      <c r="W4321" s="9">
        <v>12.1591541242126</v>
      </c>
      <c r="X4321" s="9">
        <v>0</v>
      </c>
      <c r="Y4321" s="9">
        <v>0</v>
      </c>
      <c r="Z4321" s="9">
        <v>3.2699621999999998E-2</v>
      </c>
      <c r="AA4321" s="9">
        <v>102.59913</v>
      </c>
      <c r="AB4321" s="9"/>
      <c r="AQ4321" s="9" t="e">
        <f>#REF!-'Processed Potentiostat'!$J$3</f>
        <v>#REF!</v>
      </c>
    </row>
    <row r="4322" spans="1:43" x14ac:dyDescent="0.35">
      <c r="A4322">
        <v>2</v>
      </c>
      <c r="B4322">
        <v>0</v>
      </c>
      <c r="C4322">
        <v>0</v>
      </c>
      <c r="D4322">
        <v>1</v>
      </c>
      <c r="E4322">
        <v>0</v>
      </c>
      <c r="F4322">
        <v>0</v>
      </c>
      <c r="G4322">
        <v>0</v>
      </c>
      <c r="H4322" s="9">
        <v>3681.76930699068</v>
      </c>
      <c r="I4322" s="9">
        <v>-1.8298631999999999</v>
      </c>
      <c r="J4322" s="9">
        <v>-1.8300536999999999</v>
      </c>
      <c r="K4322" s="9">
        <v>-12.820168000000001</v>
      </c>
      <c r="L4322" s="9">
        <v>-43.773021999999997</v>
      </c>
      <c r="M4322" s="9">
        <v>-43.773021999999997</v>
      </c>
      <c r="N4322" s="9">
        <v>39</v>
      </c>
      <c r="O4322" s="9">
        <v>62.474986999999999</v>
      </c>
      <c r="P4322" s="9">
        <v>0</v>
      </c>
      <c r="Q4322" s="9">
        <v>2.2252826918294898E-2</v>
      </c>
      <c r="R4322" s="9">
        <v>0</v>
      </c>
      <c r="S4322" s="9">
        <v>367562297113.60303</v>
      </c>
      <c r="T4322" s="9">
        <v>3681.76930699068</v>
      </c>
      <c r="U4322" s="9">
        <v>12.159173184517</v>
      </c>
      <c r="V4322" s="9">
        <v>0</v>
      </c>
      <c r="W4322" s="9">
        <v>12.159173184517</v>
      </c>
      <c r="X4322" s="9">
        <v>0</v>
      </c>
      <c r="Y4322" s="9">
        <v>0</v>
      </c>
      <c r="Z4322" s="9">
        <v>2.3461594999999998E-2</v>
      </c>
      <c r="AA4322" s="9">
        <v>142.74803</v>
      </c>
      <c r="AB4322" s="9"/>
      <c r="AQ4322" s="9" t="e">
        <f>#REF!-'Processed Potentiostat'!$J$3</f>
        <v>#REF!</v>
      </c>
    </row>
    <row r="4323" spans="1:43" x14ac:dyDescent="0.35">
      <c r="A4323">
        <v>2</v>
      </c>
      <c r="B4323">
        <v>0</v>
      </c>
      <c r="C4323">
        <v>0</v>
      </c>
      <c r="D4323">
        <v>1</v>
      </c>
      <c r="E4323">
        <v>0</v>
      </c>
      <c r="F4323">
        <v>0</v>
      </c>
      <c r="G4323">
        <v>0</v>
      </c>
      <c r="H4323" s="9">
        <v>3682.7693069654201</v>
      </c>
      <c r="I4323" s="9">
        <v>-1.8300719000000001</v>
      </c>
      <c r="J4323" s="9">
        <v>-1.8302130999999999</v>
      </c>
      <c r="K4323" s="9">
        <v>-11.086055</v>
      </c>
      <c r="L4323" s="9">
        <v>-43.784573000000002</v>
      </c>
      <c r="M4323" s="9">
        <v>-43.784573000000002</v>
      </c>
      <c r="N4323" s="9">
        <v>39</v>
      </c>
      <c r="O4323" s="9">
        <v>62.474986999999999</v>
      </c>
      <c r="P4323" s="9">
        <v>0</v>
      </c>
      <c r="Q4323" s="9">
        <v>2.2258699311135499E-2</v>
      </c>
      <c r="R4323" s="9">
        <v>0</v>
      </c>
      <c r="S4323" s="9">
        <v>1086661568476.48</v>
      </c>
      <c r="T4323" s="9">
        <v>3682.7693069654201</v>
      </c>
      <c r="U4323" s="9">
        <v>12.162381084265</v>
      </c>
      <c r="V4323" s="9">
        <v>0</v>
      </c>
      <c r="W4323" s="9">
        <v>12.162381084265</v>
      </c>
      <c r="X4323" s="9">
        <v>0</v>
      </c>
      <c r="Y4323" s="9">
        <v>0</v>
      </c>
      <c r="Z4323" s="9">
        <v>2.0289841999999999E-2</v>
      </c>
      <c r="AA4323" s="9">
        <v>165.09146000000001</v>
      </c>
      <c r="AB4323" s="9"/>
      <c r="AQ4323" s="9" t="e">
        <f>#REF!-'Processed Potentiostat'!$J$3</f>
        <v>#REF!</v>
      </c>
    </row>
    <row r="4324" spans="1:43" x14ac:dyDescent="0.35">
      <c r="A4324">
        <v>2</v>
      </c>
      <c r="B4324">
        <v>0</v>
      </c>
      <c r="C4324">
        <v>0</v>
      </c>
      <c r="D4324">
        <v>1</v>
      </c>
      <c r="E4324">
        <v>0</v>
      </c>
      <c r="F4324">
        <v>0</v>
      </c>
      <c r="G4324">
        <v>0</v>
      </c>
      <c r="H4324" s="9">
        <v>3683.4917069471699</v>
      </c>
      <c r="I4324" s="9">
        <v>-1.8299772999999999</v>
      </c>
      <c r="J4324" s="9">
        <v>-1.8287606000000001</v>
      </c>
      <c r="K4324" s="9">
        <v>-16.088609999999999</v>
      </c>
      <c r="L4324" s="9">
        <v>-43.794353000000001</v>
      </c>
      <c r="M4324" s="9">
        <v>-43.794353000000001</v>
      </c>
      <c r="N4324" s="9">
        <v>39</v>
      </c>
      <c r="O4324" s="9">
        <v>62.474986999999999</v>
      </c>
      <c r="P4324" s="9">
        <v>0</v>
      </c>
      <c r="Q4324" s="9">
        <v>2.2263667893119E-2</v>
      </c>
      <c r="R4324" s="9">
        <v>0</v>
      </c>
      <c r="S4324" s="9">
        <v>31012464957.8717</v>
      </c>
      <c r="T4324" s="9">
        <v>3683.4917069471699</v>
      </c>
      <c r="U4324" s="9">
        <v>12.1650980542417</v>
      </c>
      <c r="V4324" s="9">
        <v>0</v>
      </c>
      <c r="W4324" s="9">
        <v>12.1650980542417</v>
      </c>
      <c r="X4324" s="9">
        <v>0</v>
      </c>
      <c r="Y4324" s="9">
        <v>0</v>
      </c>
      <c r="Z4324" s="9">
        <v>2.9422216000000001E-2</v>
      </c>
      <c r="AA4324" s="9">
        <v>113.66803</v>
      </c>
      <c r="AB4324" s="9"/>
      <c r="AQ4324" s="9" t="e">
        <f>#REF!-'Processed Potentiostat'!$J$3</f>
        <v>#REF!</v>
      </c>
    </row>
    <row r="4325" spans="1:43" x14ac:dyDescent="0.35">
      <c r="A4325">
        <v>2</v>
      </c>
      <c r="B4325">
        <v>0</v>
      </c>
      <c r="C4325">
        <v>0</v>
      </c>
      <c r="D4325">
        <v>1</v>
      </c>
      <c r="E4325">
        <v>0</v>
      </c>
      <c r="F4325">
        <v>0</v>
      </c>
      <c r="G4325">
        <v>0</v>
      </c>
      <c r="H4325" s="9">
        <v>3684.4917069219</v>
      </c>
      <c r="I4325" s="9">
        <v>-1.8301334</v>
      </c>
      <c r="J4325" s="9">
        <v>-1.8307753</v>
      </c>
      <c r="K4325" s="9">
        <v>-14.408452</v>
      </c>
      <c r="L4325" s="9">
        <v>-43.809764999999999</v>
      </c>
      <c r="M4325" s="9">
        <v>-43.809764999999999</v>
      </c>
      <c r="N4325" s="9">
        <v>39</v>
      </c>
      <c r="O4325" s="9">
        <v>62.474986999999999</v>
      </c>
      <c r="P4325" s="9">
        <v>0</v>
      </c>
      <c r="Q4325" s="9">
        <v>2.2271505328580798E-2</v>
      </c>
      <c r="R4325" s="9">
        <v>0</v>
      </c>
      <c r="S4325" s="9">
        <v>72715261221.955505</v>
      </c>
      <c r="T4325" s="9">
        <v>3684.4917069219</v>
      </c>
      <c r="U4325" s="9">
        <v>12.1693786719031</v>
      </c>
      <c r="V4325" s="9">
        <v>0</v>
      </c>
      <c r="W4325" s="9">
        <v>12.1693786719031</v>
      </c>
      <c r="X4325" s="9">
        <v>0</v>
      </c>
      <c r="Y4325" s="9">
        <v>0</v>
      </c>
      <c r="Z4325" s="9">
        <v>2.6378637E-2</v>
      </c>
      <c r="AA4325" s="9">
        <v>127.06259</v>
      </c>
      <c r="AB4325" s="9"/>
      <c r="AQ4325" s="9" t="e">
        <f>#REF!-'Processed Potentiostat'!$J$3</f>
        <v>#REF!</v>
      </c>
    </row>
    <row r="4326" spans="1:43" x14ac:dyDescent="0.35">
      <c r="A4326">
        <v>2</v>
      </c>
      <c r="B4326">
        <v>0</v>
      </c>
      <c r="C4326">
        <v>0</v>
      </c>
      <c r="D4326">
        <v>1</v>
      </c>
      <c r="E4326">
        <v>0</v>
      </c>
      <c r="F4326">
        <v>0</v>
      </c>
      <c r="G4326">
        <v>0</v>
      </c>
      <c r="H4326" s="9">
        <v>3685.4917068966402</v>
      </c>
      <c r="I4326" s="9">
        <v>-1.8298384000000001</v>
      </c>
      <c r="J4326" s="9">
        <v>-1.8309021999999999</v>
      </c>
      <c r="K4326" s="9">
        <v>-12.522911000000001</v>
      </c>
      <c r="L4326" s="9">
        <v>-43.823185000000002</v>
      </c>
      <c r="M4326" s="9">
        <v>-43.823185000000002</v>
      </c>
      <c r="N4326" s="9">
        <v>39</v>
      </c>
      <c r="O4326" s="9">
        <v>62.474986999999999</v>
      </c>
      <c r="P4326" s="9">
        <v>0</v>
      </c>
      <c r="Q4326" s="9">
        <v>2.22783305785768E-2</v>
      </c>
      <c r="R4326" s="9">
        <v>0</v>
      </c>
      <c r="S4326" s="9">
        <v>60077713151.413696</v>
      </c>
      <c r="T4326" s="9">
        <v>3685.4917068966402</v>
      </c>
      <c r="U4326" s="9">
        <v>12.173107159584699</v>
      </c>
      <c r="V4326" s="9">
        <v>0</v>
      </c>
      <c r="W4326" s="9">
        <v>12.173107159584699</v>
      </c>
      <c r="X4326" s="9">
        <v>0</v>
      </c>
      <c r="Y4326" s="9">
        <v>0</v>
      </c>
      <c r="Z4326" s="9">
        <v>2.2928225E-2</v>
      </c>
      <c r="AA4326" s="9">
        <v>146.20420999999999</v>
      </c>
      <c r="AB4326" s="9"/>
      <c r="AQ4326" s="9" t="e">
        <f>#REF!-'Processed Potentiostat'!$J$3</f>
        <v>#REF!</v>
      </c>
    </row>
    <row r="4327" spans="1:43" x14ac:dyDescent="0.35">
      <c r="A4327">
        <v>2</v>
      </c>
      <c r="B4327">
        <v>0</v>
      </c>
      <c r="C4327">
        <v>0</v>
      </c>
      <c r="D4327">
        <v>1</v>
      </c>
      <c r="E4327">
        <v>0</v>
      </c>
      <c r="F4327">
        <v>0</v>
      </c>
      <c r="G4327">
        <v>0</v>
      </c>
      <c r="H4327" s="9">
        <v>3686.4917068713798</v>
      </c>
      <c r="I4327" s="9">
        <v>-1.8299567000000001</v>
      </c>
      <c r="J4327" s="9">
        <v>-1.8301963000000001</v>
      </c>
      <c r="K4327" s="9">
        <v>-16.200866999999999</v>
      </c>
      <c r="L4327" s="9">
        <v>-43.835189999999997</v>
      </c>
      <c r="M4327" s="9">
        <v>-43.835189999999997</v>
      </c>
      <c r="N4327" s="9">
        <v>39</v>
      </c>
      <c r="O4327" s="9">
        <v>62.474986999999999</v>
      </c>
      <c r="P4327" s="9">
        <v>0</v>
      </c>
      <c r="Q4327" s="9">
        <v>2.2284433699629298E-2</v>
      </c>
      <c r="R4327" s="9">
        <v>0</v>
      </c>
      <c r="S4327" s="9">
        <v>1866579739106.79</v>
      </c>
      <c r="T4327" s="9">
        <v>3686.4917068713798</v>
      </c>
      <c r="U4327" s="9">
        <v>12.176441106664999</v>
      </c>
      <c r="V4327" s="9">
        <v>0</v>
      </c>
      <c r="W4327" s="9">
        <v>12.176441106664999</v>
      </c>
      <c r="X4327" s="9">
        <v>0</v>
      </c>
      <c r="Y4327" s="9">
        <v>0</v>
      </c>
      <c r="Z4327" s="9">
        <v>2.9650765999999999E-2</v>
      </c>
      <c r="AA4327" s="9">
        <v>112.96903</v>
      </c>
      <c r="AB4327" s="9"/>
      <c r="AQ4327" s="9" t="e">
        <f>#REF!-'Processed Potentiostat'!$J$3</f>
        <v>#REF!</v>
      </c>
    </row>
    <row r="4328" spans="1:43" x14ac:dyDescent="0.35">
      <c r="A4328">
        <v>2</v>
      </c>
      <c r="B4328">
        <v>0</v>
      </c>
      <c r="C4328">
        <v>0</v>
      </c>
      <c r="D4328">
        <v>1</v>
      </c>
      <c r="E4328">
        <v>0</v>
      </c>
      <c r="F4328">
        <v>0</v>
      </c>
      <c r="G4328">
        <v>0</v>
      </c>
      <c r="H4328" s="9">
        <v>3687.49170684612</v>
      </c>
      <c r="I4328" s="9">
        <v>-1.8301566</v>
      </c>
      <c r="J4328" s="9">
        <v>-1.8305758999999999</v>
      </c>
      <c r="K4328" s="9">
        <v>-14.712111</v>
      </c>
      <c r="L4328" s="9">
        <v>-43.850512999999999</v>
      </c>
      <c r="M4328" s="9">
        <v>-43.850512999999999</v>
      </c>
      <c r="N4328" s="9">
        <v>39</v>
      </c>
      <c r="O4328" s="9">
        <v>62.474986999999999</v>
      </c>
      <c r="P4328" s="9">
        <v>0</v>
      </c>
      <c r="Q4328" s="9">
        <v>2.22922256676178E-2</v>
      </c>
      <c r="R4328" s="9">
        <v>0</v>
      </c>
      <c r="S4328" s="9">
        <v>108765456641.257</v>
      </c>
      <c r="T4328" s="9">
        <v>3687.49170684612</v>
      </c>
      <c r="U4328" s="9">
        <v>12.180698393475</v>
      </c>
      <c r="V4328" s="9">
        <v>0</v>
      </c>
      <c r="W4328" s="9">
        <v>12.180698393475</v>
      </c>
      <c r="X4328" s="9">
        <v>0</v>
      </c>
      <c r="Y4328" s="9">
        <v>0</v>
      </c>
      <c r="Z4328" s="9">
        <v>2.6931635999999998E-2</v>
      </c>
      <c r="AA4328" s="9">
        <v>124.42646999999999</v>
      </c>
      <c r="AB4328" s="9"/>
      <c r="AQ4328" s="9" t="e">
        <f>#REF!-'Processed Potentiostat'!$J$3</f>
        <v>#REF!</v>
      </c>
    </row>
    <row r="4329" spans="1:43" x14ac:dyDescent="0.35">
      <c r="A4329">
        <v>2</v>
      </c>
      <c r="B4329">
        <v>0</v>
      </c>
      <c r="C4329">
        <v>0</v>
      </c>
      <c r="D4329">
        <v>1</v>
      </c>
      <c r="E4329">
        <v>0</v>
      </c>
      <c r="F4329">
        <v>0</v>
      </c>
      <c r="G4329">
        <v>0</v>
      </c>
      <c r="H4329" s="9">
        <v>3688.1063068305898</v>
      </c>
      <c r="I4329" s="9">
        <v>-1.8300649</v>
      </c>
      <c r="J4329" s="9">
        <v>-1.8275355</v>
      </c>
      <c r="K4329" s="9">
        <v>-19.751131000000001</v>
      </c>
      <c r="L4329" s="9">
        <v>-43.859805999999999</v>
      </c>
      <c r="M4329" s="9">
        <v>-43.859805999999999</v>
      </c>
      <c r="N4329" s="9">
        <v>39</v>
      </c>
      <c r="O4329" s="9">
        <v>62.474986999999999</v>
      </c>
      <c r="P4329" s="9">
        <v>0</v>
      </c>
      <c r="Q4329" s="9">
        <v>2.2296943045707E-2</v>
      </c>
      <c r="R4329" s="9">
        <v>0</v>
      </c>
      <c r="S4329" s="9">
        <v>16630778881.055099</v>
      </c>
      <c r="T4329" s="9">
        <v>3688.1063068305898</v>
      </c>
      <c r="U4329" s="9">
        <v>12.183279500589901</v>
      </c>
      <c r="V4329" s="9">
        <v>0</v>
      </c>
      <c r="W4329" s="9">
        <v>12.183279500589901</v>
      </c>
      <c r="X4329" s="9">
        <v>0</v>
      </c>
      <c r="Y4329" s="9">
        <v>0</v>
      </c>
      <c r="Z4329" s="9">
        <v>3.6095895000000003E-2</v>
      </c>
      <c r="AA4329" s="9">
        <v>92.528144999999995</v>
      </c>
      <c r="AB4329" s="9"/>
      <c r="AQ4329" s="9" t="e">
        <f>#REF!-'Processed Potentiostat'!$J$3</f>
        <v>#REF!</v>
      </c>
    </row>
    <row r="4330" spans="1:43" x14ac:dyDescent="0.35">
      <c r="A4330">
        <v>2</v>
      </c>
      <c r="B4330">
        <v>0</v>
      </c>
      <c r="C4330">
        <v>0</v>
      </c>
      <c r="D4330">
        <v>1</v>
      </c>
      <c r="E4330">
        <v>0</v>
      </c>
      <c r="F4330">
        <v>0</v>
      </c>
      <c r="G4330">
        <v>0</v>
      </c>
      <c r="H4330" s="9">
        <v>3688.1235068301598</v>
      </c>
      <c r="I4330" s="9">
        <v>-1.8300346999999999</v>
      </c>
      <c r="J4330" s="9">
        <v>-1.8309686000000001</v>
      </c>
      <c r="K4330" s="9">
        <v>-14.725637000000001</v>
      </c>
      <c r="L4330" s="9">
        <v>-43.860160999999998</v>
      </c>
      <c r="M4330" s="9">
        <v>-43.860160999999998</v>
      </c>
      <c r="N4330" s="9">
        <v>39</v>
      </c>
      <c r="O4330" s="9">
        <v>62.474986999999999</v>
      </c>
      <c r="P4330" s="9">
        <v>0</v>
      </c>
      <c r="Q4330" s="9">
        <v>2.2297123480973999E-2</v>
      </c>
      <c r="R4330" s="9">
        <v>0</v>
      </c>
      <c r="S4330" s="9">
        <v>55111696579.278999</v>
      </c>
      <c r="T4330" s="9">
        <v>3688.1235068301598</v>
      </c>
      <c r="U4330" s="9">
        <v>12.183377688568999</v>
      </c>
      <c r="V4330" s="9">
        <v>0</v>
      </c>
      <c r="W4330" s="9">
        <v>12.183377688568999</v>
      </c>
      <c r="X4330" s="9">
        <v>0</v>
      </c>
      <c r="Y4330" s="9">
        <v>0</v>
      </c>
      <c r="Z4330" s="9">
        <v>2.6962179999999999E-2</v>
      </c>
      <c r="AA4330" s="9">
        <v>124.33884</v>
      </c>
      <c r="AB4330" s="9"/>
      <c r="AQ4330" s="9" t="e">
        <f>#REF!-'Processed Potentiostat'!$J$3</f>
        <v>#REF!</v>
      </c>
    </row>
    <row r="4331" spans="1:43" x14ac:dyDescent="0.35">
      <c r="A4331">
        <v>2</v>
      </c>
      <c r="B4331">
        <v>0</v>
      </c>
      <c r="C4331">
        <v>0</v>
      </c>
      <c r="D4331">
        <v>1</v>
      </c>
      <c r="E4331">
        <v>0</v>
      </c>
      <c r="F4331">
        <v>0</v>
      </c>
      <c r="G4331">
        <v>0</v>
      </c>
      <c r="H4331" s="9">
        <v>3689.12350680489</v>
      </c>
      <c r="I4331" s="9">
        <v>-1.8299706</v>
      </c>
      <c r="J4331" s="9">
        <v>-1.8290181000000001</v>
      </c>
      <c r="K4331" s="9">
        <v>-11.263128</v>
      </c>
      <c r="L4331" s="9">
        <v>-43.871876</v>
      </c>
      <c r="M4331" s="9">
        <v>-43.871876</v>
      </c>
      <c r="N4331" s="9">
        <v>39</v>
      </c>
      <c r="O4331" s="9">
        <v>62.474986999999999</v>
      </c>
      <c r="P4331" s="9">
        <v>0</v>
      </c>
      <c r="Q4331" s="9">
        <v>2.2303075377889701E-2</v>
      </c>
      <c r="R4331" s="9">
        <v>0</v>
      </c>
      <c r="S4331" s="9">
        <v>37995455272.776802</v>
      </c>
      <c r="T4331" s="9">
        <v>3689.12350680489</v>
      </c>
      <c r="U4331" s="9">
        <v>12.1866325461903</v>
      </c>
      <c r="V4331" s="9">
        <v>0</v>
      </c>
      <c r="W4331" s="9">
        <v>12.1866325461903</v>
      </c>
      <c r="X4331" s="9">
        <v>0</v>
      </c>
      <c r="Y4331" s="9">
        <v>0</v>
      </c>
      <c r="Z4331" s="9">
        <v>2.0600466000000001E-2</v>
      </c>
      <c r="AA4331" s="9">
        <v>162.38989000000001</v>
      </c>
      <c r="AB4331" s="9"/>
      <c r="AQ4331" s="9" t="e">
        <f>#REF!-'Processed Potentiostat'!$J$3</f>
        <v>#REF!</v>
      </c>
    </row>
    <row r="4332" spans="1:43" x14ac:dyDescent="0.35">
      <c r="A4332">
        <v>2</v>
      </c>
      <c r="B4332">
        <v>0</v>
      </c>
      <c r="C4332">
        <v>0</v>
      </c>
      <c r="D4332">
        <v>1</v>
      </c>
      <c r="E4332">
        <v>0</v>
      </c>
      <c r="F4332">
        <v>0</v>
      </c>
      <c r="G4332">
        <v>0</v>
      </c>
      <c r="H4332" s="9">
        <v>3690.1235067796301</v>
      </c>
      <c r="I4332" s="9">
        <v>-1.8298399000000001</v>
      </c>
      <c r="J4332" s="9">
        <v>-1.8284587999999999</v>
      </c>
      <c r="K4332" s="9">
        <v>-10.534716</v>
      </c>
      <c r="L4332" s="9">
        <v>-43.882828000000003</v>
      </c>
      <c r="M4332" s="9">
        <v>-43.882828000000003</v>
      </c>
      <c r="N4332" s="9">
        <v>39</v>
      </c>
      <c r="O4332" s="9">
        <v>62.474986999999999</v>
      </c>
      <c r="P4332" s="9">
        <v>0</v>
      </c>
      <c r="Q4332" s="9">
        <v>2.2308637953732901E-2</v>
      </c>
      <c r="R4332" s="9">
        <v>0</v>
      </c>
      <c r="S4332" s="9">
        <v>25602714991.5714</v>
      </c>
      <c r="T4332" s="9">
        <v>3690.1235067796301</v>
      </c>
      <c r="U4332" s="9">
        <v>12.1896742499144</v>
      </c>
      <c r="V4332" s="9">
        <v>0</v>
      </c>
      <c r="W4332" s="9">
        <v>12.1896742499144</v>
      </c>
      <c r="X4332" s="9">
        <v>0</v>
      </c>
      <c r="Y4332" s="9">
        <v>0</v>
      </c>
      <c r="Z4332" s="9">
        <v>1.9262293E-2</v>
      </c>
      <c r="AA4332" s="9">
        <v>173.56507999999999</v>
      </c>
      <c r="AB4332" s="9"/>
      <c r="AQ4332" s="9" t="e">
        <f>#REF!-'Processed Potentiostat'!$J$3</f>
        <v>#REF!</v>
      </c>
    </row>
    <row r="4333" spans="1:43" x14ac:dyDescent="0.35">
      <c r="A4333">
        <v>2</v>
      </c>
      <c r="B4333">
        <v>0</v>
      </c>
      <c r="C4333">
        <v>0</v>
      </c>
      <c r="D4333">
        <v>1</v>
      </c>
      <c r="E4333">
        <v>0</v>
      </c>
      <c r="F4333">
        <v>0</v>
      </c>
      <c r="G4333">
        <v>0</v>
      </c>
      <c r="H4333" s="9">
        <v>3691.1235067543698</v>
      </c>
      <c r="I4333" s="9">
        <v>-1.8298835</v>
      </c>
      <c r="J4333" s="9">
        <v>-1.8286625000000001</v>
      </c>
      <c r="K4333" s="9">
        <v>-14.382580000000001</v>
      </c>
      <c r="L4333" s="9">
        <v>-43.892845000000001</v>
      </c>
      <c r="M4333" s="9">
        <v>-43.892845000000001</v>
      </c>
      <c r="N4333" s="9">
        <v>39</v>
      </c>
      <c r="O4333" s="9">
        <v>62.474986999999999</v>
      </c>
      <c r="P4333" s="9">
        <v>0</v>
      </c>
      <c r="Q4333" s="9">
        <v>2.23137264078349E-2</v>
      </c>
      <c r="R4333" s="9">
        <v>0</v>
      </c>
      <c r="S4333" s="9">
        <v>29063056653.186798</v>
      </c>
      <c r="T4333" s="9">
        <v>3691.1235067543698</v>
      </c>
      <c r="U4333" s="9">
        <v>12.1924567467379</v>
      </c>
      <c r="V4333" s="9">
        <v>0</v>
      </c>
      <c r="W4333" s="9">
        <v>12.1924567467379</v>
      </c>
      <c r="X4333" s="9">
        <v>0</v>
      </c>
      <c r="Y4333" s="9">
        <v>0</v>
      </c>
      <c r="Z4333" s="9">
        <v>2.6300885E-2</v>
      </c>
      <c r="AA4333" s="9">
        <v>127.14426</v>
      </c>
      <c r="AB4333" s="9"/>
      <c r="AQ4333" s="9" t="e">
        <f>#REF!-'Processed Potentiostat'!$J$3</f>
        <v>#REF!</v>
      </c>
    </row>
    <row r="4334" spans="1:43" x14ac:dyDescent="0.35">
      <c r="A4334">
        <v>2</v>
      </c>
      <c r="B4334">
        <v>0</v>
      </c>
      <c r="C4334">
        <v>0</v>
      </c>
      <c r="D4334">
        <v>1</v>
      </c>
      <c r="E4334">
        <v>0</v>
      </c>
      <c r="F4334">
        <v>0</v>
      </c>
      <c r="G4334">
        <v>0</v>
      </c>
      <c r="H4334" s="9">
        <v>3692.12350672911</v>
      </c>
      <c r="I4334" s="9">
        <v>-1.8298888</v>
      </c>
      <c r="J4334" s="9">
        <v>-1.8312535000000001</v>
      </c>
      <c r="K4334" s="9">
        <v>-12.23644</v>
      </c>
      <c r="L4334" s="9">
        <v>-43.905940999999999</v>
      </c>
      <c r="M4334" s="9">
        <v>-43.905940999999999</v>
      </c>
      <c r="N4334" s="9">
        <v>39</v>
      </c>
      <c r="O4334" s="9">
        <v>62.474986999999999</v>
      </c>
      <c r="P4334" s="9">
        <v>0</v>
      </c>
      <c r="Q4334" s="9">
        <v>2.2320388027830498E-2</v>
      </c>
      <c r="R4334" s="9">
        <v>0</v>
      </c>
      <c r="S4334" s="9">
        <v>40625385222.544296</v>
      </c>
      <c r="T4334" s="9">
        <v>3692.12350672911</v>
      </c>
      <c r="U4334" s="9">
        <v>12.1960952026177</v>
      </c>
      <c r="V4334" s="9">
        <v>0</v>
      </c>
      <c r="W4334" s="9">
        <v>12.1960952026177</v>
      </c>
      <c r="X4334" s="9">
        <v>0</v>
      </c>
      <c r="Y4334" s="9">
        <v>0</v>
      </c>
      <c r="Z4334" s="9">
        <v>2.2408022999999999E-2</v>
      </c>
      <c r="AA4334" s="9">
        <v>149.65575000000001</v>
      </c>
      <c r="AB4334" s="9"/>
      <c r="AQ4334" s="9" t="e">
        <f>#REF!-'Processed Potentiostat'!$J$3</f>
        <v>#REF!</v>
      </c>
    </row>
    <row r="4335" spans="1:43" x14ac:dyDescent="0.35">
      <c r="A4335">
        <v>2</v>
      </c>
      <c r="B4335">
        <v>0</v>
      </c>
      <c r="C4335">
        <v>0</v>
      </c>
      <c r="D4335">
        <v>1</v>
      </c>
      <c r="E4335">
        <v>0</v>
      </c>
      <c r="F4335">
        <v>0</v>
      </c>
      <c r="G4335">
        <v>0</v>
      </c>
      <c r="H4335" s="9">
        <v>3693.1235067038501</v>
      </c>
      <c r="I4335" s="9">
        <v>-1.8298570000000001</v>
      </c>
      <c r="J4335" s="9">
        <v>-1.8312348000000001</v>
      </c>
      <c r="K4335" s="9">
        <v>-11.347607</v>
      </c>
      <c r="L4335" s="9">
        <v>-43.917727999999997</v>
      </c>
      <c r="M4335" s="9">
        <v>-43.917727999999997</v>
      </c>
      <c r="N4335" s="9">
        <v>39</v>
      </c>
      <c r="O4335" s="9">
        <v>62.474986999999999</v>
      </c>
      <c r="P4335" s="9">
        <v>0</v>
      </c>
      <c r="Q4335" s="9">
        <v>2.23263840066854E-2</v>
      </c>
      <c r="R4335" s="9">
        <v>0</v>
      </c>
      <c r="S4335" s="9">
        <v>41352408193.008598</v>
      </c>
      <c r="T4335" s="9">
        <v>3693.1235067038501</v>
      </c>
      <c r="U4335" s="9">
        <v>12.1993688938191</v>
      </c>
      <c r="V4335" s="9">
        <v>0</v>
      </c>
      <c r="W4335" s="9">
        <v>12.1993688938191</v>
      </c>
      <c r="X4335" s="9">
        <v>0</v>
      </c>
      <c r="Y4335" s="9">
        <v>0</v>
      </c>
      <c r="Z4335" s="9">
        <v>2.0780132999999999E-2</v>
      </c>
      <c r="AA4335" s="9">
        <v>161.37629999999999</v>
      </c>
      <c r="AB4335" s="9"/>
      <c r="AQ4335" s="9" t="e">
        <f>#REF!-'Processed Potentiostat'!$J$3</f>
        <v>#REF!</v>
      </c>
    </row>
    <row r="4336" spans="1:43" x14ac:dyDescent="0.35">
      <c r="A4336">
        <v>2</v>
      </c>
      <c r="B4336">
        <v>0</v>
      </c>
      <c r="C4336">
        <v>0</v>
      </c>
      <c r="D4336">
        <v>1</v>
      </c>
      <c r="E4336">
        <v>0</v>
      </c>
      <c r="F4336">
        <v>0</v>
      </c>
      <c r="G4336">
        <v>0</v>
      </c>
      <c r="H4336" s="9">
        <v>3694.1235066785798</v>
      </c>
      <c r="I4336" s="9">
        <v>-1.8298616000000001</v>
      </c>
      <c r="J4336" s="9">
        <v>-1.8316969999999999</v>
      </c>
      <c r="K4336" s="9">
        <v>-13.973753</v>
      </c>
      <c r="L4336" s="9">
        <v>-43.930363</v>
      </c>
      <c r="M4336" s="9">
        <v>-43.930363</v>
      </c>
      <c r="N4336" s="9">
        <v>39</v>
      </c>
      <c r="O4336" s="9">
        <v>62.474986999999999</v>
      </c>
      <c r="P4336" s="9">
        <v>0</v>
      </c>
      <c r="Q4336" s="9">
        <v>2.2332812386614598E-2</v>
      </c>
      <c r="R4336" s="9">
        <v>0</v>
      </c>
      <c r="S4336" s="9">
        <v>28821727101.237598</v>
      </c>
      <c r="T4336" s="9">
        <v>3694.1235066785798</v>
      </c>
      <c r="U4336" s="9">
        <v>12.202878883031399</v>
      </c>
      <c r="V4336" s="9">
        <v>0</v>
      </c>
      <c r="W4336" s="9">
        <v>12.202878883031399</v>
      </c>
      <c r="X4336" s="9">
        <v>0</v>
      </c>
      <c r="Y4336" s="9">
        <v>0</v>
      </c>
      <c r="Z4336" s="9">
        <v>2.5595682000000002E-2</v>
      </c>
      <c r="AA4336" s="9">
        <v>131.08125000000001</v>
      </c>
      <c r="AB4336" s="9"/>
      <c r="AQ4336" s="9" t="e">
        <f>#REF!-'Processed Potentiostat'!$J$3</f>
        <v>#REF!</v>
      </c>
    </row>
    <row r="4337" spans="1:43" x14ac:dyDescent="0.35">
      <c r="A4337">
        <v>2</v>
      </c>
      <c r="B4337">
        <v>0</v>
      </c>
      <c r="C4337">
        <v>0</v>
      </c>
      <c r="D4337">
        <v>1</v>
      </c>
      <c r="E4337">
        <v>0</v>
      </c>
      <c r="F4337">
        <v>0</v>
      </c>
      <c r="G4337">
        <v>0</v>
      </c>
      <c r="H4337" s="9">
        <v>3695.12350665332</v>
      </c>
      <c r="I4337" s="9">
        <v>-1.8301611</v>
      </c>
      <c r="J4337" s="9">
        <v>-1.8290226000000001</v>
      </c>
      <c r="K4337" s="9">
        <v>-10.110037999999999</v>
      </c>
      <c r="L4337" s="9">
        <v>-43.943192000000003</v>
      </c>
      <c r="M4337" s="9">
        <v>-43.943192000000003</v>
      </c>
      <c r="N4337" s="9">
        <v>39</v>
      </c>
      <c r="O4337" s="9">
        <v>62.474986999999999</v>
      </c>
      <c r="P4337" s="9">
        <v>0</v>
      </c>
      <c r="Q4337" s="9">
        <v>2.23393302240949E-2</v>
      </c>
      <c r="R4337" s="9">
        <v>0</v>
      </c>
      <c r="S4337" s="9">
        <v>38207111208.283997</v>
      </c>
      <c r="T4337" s="9">
        <v>3695.12350665332</v>
      </c>
      <c r="U4337" s="9">
        <v>12.2064421222449</v>
      </c>
      <c r="V4337" s="9">
        <v>0</v>
      </c>
      <c r="W4337" s="9">
        <v>12.2064421222449</v>
      </c>
      <c r="X4337" s="9">
        <v>0</v>
      </c>
      <c r="Y4337" s="9">
        <v>0</v>
      </c>
      <c r="Z4337" s="9">
        <v>1.8491488E-2</v>
      </c>
      <c r="AA4337" s="9">
        <v>180.91156000000001</v>
      </c>
      <c r="AB4337" s="9"/>
      <c r="AQ4337" s="9" t="e">
        <f>#REF!-'Processed Potentiostat'!$J$3</f>
        <v>#REF!</v>
      </c>
    </row>
    <row r="4338" spans="1:43" x14ac:dyDescent="0.35">
      <c r="A4338">
        <v>2</v>
      </c>
      <c r="B4338">
        <v>0</v>
      </c>
      <c r="C4338">
        <v>0</v>
      </c>
      <c r="D4338">
        <v>1</v>
      </c>
      <c r="E4338">
        <v>0</v>
      </c>
      <c r="F4338">
        <v>0</v>
      </c>
      <c r="G4338">
        <v>0</v>
      </c>
      <c r="H4338" s="9">
        <v>3696.1235066280601</v>
      </c>
      <c r="I4338" s="9">
        <v>-1.8299414000000001</v>
      </c>
      <c r="J4338" s="9">
        <v>-1.8308152</v>
      </c>
      <c r="K4338" s="9">
        <v>-12.625261</v>
      </c>
      <c r="L4338" s="9">
        <v>-43.955523999999997</v>
      </c>
      <c r="M4338" s="9">
        <v>-43.955523999999997</v>
      </c>
      <c r="N4338" s="9">
        <v>39</v>
      </c>
      <c r="O4338" s="9">
        <v>62.474986999999999</v>
      </c>
      <c r="P4338" s="9">
        <v>0</v>
      </c>
      <c r="Q4338" s="9">
        <v>2.2345602249233699E-2</v>
      </c>
      <c r="R4338" s="9">
        <v>0</v>
      </c>
      <c r="S4338" s="9">
        <v>68421906057.001999</v>
      </c>
      <c r="T4338" s="9">
        <v>3696.1235066280601</v>
      </c>
      <c r="U4338" s="9">
        <v>12.2098674953375</v>
      </c>
      <c r="V4338" s="9">
        <v>0</v>
      </c>
      <c r="W4338" s="9">
        <v>12.2098674953375</v>
      </c>
      <c r="X4338" s="9">
        <v>0</v>
      </c>
      <c r="Y4338" s="9">
        <v>0</v>
      </c>
      <c r="Z4338" s="9">
        <v>2.3114520999999999E-2</v>
      </c>
      <c r="AA4338" s="9">
        <v>145.01206999999999</v>
      </c>
      <c r="AB4338" s="9"/>
      <c r="AQ4338" s="9" t="e">
        <f>#REF!-'Processed Potentiostat'!$J$3</f>
        <v>#REF!</v>
      </c>
    </row>
    <row r="4339" spans="1:43" x14ac:dyDescent="0.35">
      <c r="A4339">
        <v>2</v>
      </c>
      <c r="B4339">
        <v>0</v>
      </c>
      <c r="C4339">
        <v>0</v>
      </c>
      <c r="D4339">
        <v>1</v>
      </c>
      <c r="E4339">
        <v>0</v>
      </c>
      <c r="F4339">
        <v>0</v>
      </c>
      <c r="G4339">
        <v>0</v>
      </c>
      <c r="H4339" s="9">
        <v>3696.3653066219499</v>
      </c>
      <c r="I4339" s="9">
        <v>-1.829915</v>
      </c>
      <c r="J4339" s="9">
        <v>-1.8313288999999999</v>
      </c>
      <c r="K4339" s="9">
        <v>-17.633531999999999</v>
      </c>
      <c r="L4339" s="9">
        <v>-43.958488000000003</v>
      </c>
      <c r="M4339" s="9">
        <v>-43.958488000000003</v>
      </c>
      <c r="N4339" s="9">
        <v>39</v>
      </c>
      <c r="O4339" s="9">
        <v>62.474986999999999</v>
      </c>
      <c r="P4339" s="9">
        <v>0</v>
      </c>
      <c r="Q4339" s="9">
        <v>2.23471100533956E-2</v>
      </c>
      <c r="R4339" s="9">
        <v>0</v>
      </c>
      <c r="S4339" s="9">
        <v>38023357247.761703</v>
      </c>
      <c r="T4339" s="9">
        <v>3696.3653066219499</v>
      </c>
      <c r="U4339" s="9">
        <v>12.2106909284589</v>
      </c>
      <c r="V4339" s="9">
        <v>0</v>
      </c>
      <c r="W4339" s="9">
        <v>12.2106909284589</v>
      </c>
      <c r="X4339" s="9">
        <v>0</v>
      </c>
      <c r="Y4339" s="9">
        <v>0</v>
      </c>
      <c r="Z4339" s="9">
        <v>3.2292794E-2</v>
      </c>
      <c r="AA4339" s="9">
        <v>103.85491</v>
      </c>
      <c r="AB4339" s="9"/>
      <c r="AQ4339" s="9" t="e">
        <f>#REF!-'Processed Potentiostat'!$J$3</f>
        <v>#REF!</v>
      </c>
    </row>
    <row r="4340" spans="1:43" x14ac:dyDescent="0.35">
      <c r="A4340">
        <v>2</v>
      </c>
      <c r="B4340">
        <v>0</v>
      </c>
      <c r="C4340">
        <v>0</v>
      </c>
      <c r="D4340">
        <v>1</v>
      </c>
      <c r="E4340">
        <v>0</v>
      </c>
      <c r="F4340">
        <v>0</v>
      </c>
      <c r="G4340">
        <v>0</v>
      </c>
      <c r="H4340" s="9">
        <v>3697.3653065966901</v>
      </c>
      <c r="I4340" s="9">
        <v>-1.8298888</v>
      </c>
      <c r="J4340" s="9">
        <v>-1.831744</v>
      </c>
      <c r="K4340" s="9">
        <v>-15.620492</v>
      </c>
      <c r="L4340" s="9">
        <v>-43.975571000000002</v>
      </c>
      <c r="M4340" s="9">
        <v>-43.975571000000002</v>
      </c>
      <c r="N4340" s="9">
        <v>39</v>
      </c>
      <c r="O4340" s="9">
        <v>62.474986999999999</v>
      </c>
      <c r="P4340" s="9">
        <v>0</v>
      </c>
      <c r="Q4340" s="9">
        <v>2.2355801787532801E-2</v>
      </c>
      <c r="R4340" s="9">
        <v>0</v>
      </c>
      <c r="S4340" s="9">
        <v>27988909402.210499</v>
      </c>
      <c r="T4340" s="9">
        <v>3697.3653065966901</v>
      </c>
      <c r="U4340" s="9">
        <v>12.2154363632577</v>
      </c>
      <c r="V4340" s="9">
        <v>0</v>
      </c>
      <c r="W4340" s="9">
        <v>12.2154363632577</v>
      </c>
      <c r="X4340" s="9">
        <v>0</v>
      </c>
      <c r="Y4340" s="9">
        <v>0</v>
      </c>
      <c r="Z4340" s="9">
        <v>2.8612742E-2</v>
      </c>
      <c r="AA4340" s="9">
        <v>117.26545</v>
      </c>
      <c r="AB4340" s="9"/>
      <c r="AQ4340" s="9" t="e">
        <f>#REF!-'Processed Potentiostat'!$J$3</f>
        <v>#REF!</v>
      </c>
    </row>
    <row r="4341" spans="1:43" x14ac:dyDescent="0.35">
      <c r="A4341">
        <v>2</v>
      </c>
      <c r="B4341">
        <v>0</v>
      </c>
      <c r="C4341">
        <v>0</v>
      </c>
      <c r="D4341">
        <v>1</v>
      </c>
      <c r="E4341">
        <v>0</v>
      </c>
      <c r="F4341">
        <v>0</v>
      </c>
      <c r="G4341">
        <v>0</v>
      </c>
      <c r="H4341" s="9">
        <v>3698.3653065714302</v>
      </c>
      <c r="I4341" s="9">
        <v>-1.8299327999999999</v>
      </c>
      <c r="J4341" s="9">
        <v>-1.8299799999999999</v>
      </c>
      <c r="K4341" s="9">
        <v>-16.549828999999999</v>
      </c>
      <c r="L4341" s="9">
        <v>-43.991363999999997</v>
      </c>
      <c r="M4341" s="9">
        <v>-43.991363999999997</v>
      </c>
      <c r="N4341" s="9">
        <v>39</v>
      </c>
      <c r="O4341" s="9">
        <v>62.474986999999999</v>
      </c>
      <c r="P4341" s="9">
        <v>0</v>
      </c>
      <c r="Q4341" s="9">
        <v>2.23638297302594E-2</v>
      </c>
      <c r="R4341" s="9">
        <v>0</v>
      </c>
      <c r="S4341" s="9">
        <v>228216633511.03601</v>
      </c>
      <c r="T4341" s="9">
        <v>3698.3653065714302</v>
      </c>
      <c r="U4341" s="9">
        <v>12.219822949414301</v>
      </c>
      <c r="V4341" s="9">
        <v>0</v>
      </c>
      <c r="W4341" s="9">
        <v>12.219822949414301</v>
      </c>
      <c r="X4341" s="9">
        <v>0</v>
      </c>
      <c r="Y4341" s="9">
        <v>0</v>
      </c>
      <c r="Z4341" s="9">
        <v>3.0285857999999999E-2</v>
      </c>
      <c r="AA4341" s="9">
        <v>110.57395</v>
      </c>
      <c r="AB4341" s="9"/>
      <c r="AQ4341" s="9" t="e">
        <f>#REF!-'Processed Potentiostat'!$J$3</f>
        <v>#REF!</v>
      </c>
    </row>
    <row r="4342" spans="1:43" x14ac:dyDescent="0.35">
      <c r="A4342">
        <v>2</v>
      </c>
      <c r="B4342">
        <v>0</v>
      </c>
      <c r="C4342">
        <v>0</v>
      </c>
      <c r="D4342">
        <v>1</v>
      </c>
      <c r="E4342">
        <v>0</v>
      </c>
      <c r="F4342">
        <v>0</v>
      </c>
      <c r="G4342">
        <v>0</v>
      </c>
      <c r="H4342" s="9">
        <v>3698.87770655848</v>
      </c>
      <c r="I4342" s="9">
        <v>-1.8300593000000001</v>
      </c>
      <c r="J4342" s="9">
        <v>-1.8315949</v>
      </c>
      <c r="K4342" s="9">
        <v>-21.597615999999999</v>
      </c>
      <c r="L4342" s="9">
        <v>-43.999668</v>
      </c>
      <c r="M4342" s="9">
        <v>-43.999668</v>
      </c>
      <c r="N4342" s="9">
        <v>39</v>
      </c>
      <c r="O4342" s="9">
        <v>62.474986999999999</v>
      </c>
      <c r="P4342" s="9">
        <v>0</v>
      </c>
      <c r="Q4342" s="9">
        <v>2.2368054912467399E-2</v>
      </c>
      <c r="R4342" s="9">
        <v>0</v>
      </c>
      <c r="S4342" s="9">
        <v>30938472516.564999</v>
      </c>
      <c r="T4342" s="9">
        <v>3698.87770655848</v>
      </c>
      <c r="U4342" s="9">
        <v>12.2221303357886</v>
      </c>
      <c r="V4342" s="9">
        <v>0</v>
      </c>
      <c r="W4342" s="9">
        <v>12.2221303357886</v>
      </c>
      <c r="X4342" s="9">
        <v>0</v>
      </c>
      <c r="Y4342" s="9">
        <v>0</v>
      </c>
      <c r="Z4342" s="9">
        <v>3.9558083000000001E-2</v>
      </c>
      <c r="AA4342" s="9">
        <v>84.805419999999998</v>
      </c>
      <c r="AB4342" s="9"/>
      <c r="AQ4342" s="9" t="e">
        <f>#REF!-'Processed Potentiostat'!$J$3</f>
        <v>#REF!</v>
      </c>
    </row>
    <row r="4343" spans="1:43" x14ac:dyDescent="0.35">
      <c r="A4343">
        <v>2</v>
      </c>
      <c r="B4343">
        <v>0</v>
      </c>
      <c r="C4343">
        <v>0</v>
      </c>
      <c r="D4343">
        <v>1</v>
      </c>
      <c r="E4343">
        <v>0</v>
      </c>
      <c r="F4343">
        <v>0</v>
      </c>
      <c r="G4343">
        <v>0</v>
      </c>
      <c r="H4343" s="9">
        <v>3699.4397065442899</v>
      </c>
      <c r="I4343" s="9">
        <v>-1.8299357000000001</v>
      </c>
      <c r="J4343" s="9">
        <v>-1.8296433999999999</v>
      </c>
      <c r="K4343" s="9">
        <v>-16.554174</v>
      </c>
      <c r="L4343" s="9">
        <v>-44.009932999999997</v>
      </c>
      <c r="M4343" s="9">
        <v>-44.009932999999997</v>
      </c>
      <c r="N4343" s="9">
        <v>39</v>
      </c>
      <c r="O4343" s="9">
        <v>62.474986999999999</v>
      </c>
      <c r="P4343" s="9">
        <v>0</v>
      </c>
      <c r="Q4343" s="9">
        <v>2.2373272115295401E-2</v>
      </c>
      <c r="R4343" s="9">
        <v>0</v>
      </c>
      <c r="S4343" s="9">
        <v>83130391255.016006</v>
      </c>
      <c r="T4343" s="9">
        <v>3699.4397065442899</v>
      </c>
      <c r="U4343" s="9">
        <v>12.224981108093401</v>
      </c>
      <c r="V4343" s="9">
        <v>0</v>
      </c>
      <c r="W4343" s="9">
        <v>12.224981108093401</v>
      </c>
      <c r="X4343" s="9">
        <v>0</v>
      </c>
      <c r="Y4343" s="9">
        <v>0</v>
      </c>
      <c r="Z4343" s="9">
        <v>3.0288236E-2</v>
      </c>
      <c r="AA4343" s="9">
        <v>110.52459</v>
      </c>
      <c r="AB4343" s="9"/>
      <c r="AQ4343" s="9" t="e">
        <f>#REF!-'Processed Potentiostat'!$J$3</f>
        <v>#REF!</v>
      </c>
    </row>
    <row r="4344" spans="1:43" x14ac:dyDescent="0.35">
      <c r="A4344">
        <v>2</v>
      </c>
      <c r="B4344">
        <v>0</v>
      </c>
      <c r="C4344">
        <v>0</v>
      </c>
      <c r="D4344">
        <v>1</v>
      </c>
      <c r="E4344">
        <v>0</v>
      </c>
      <c r="F4344">
        <v>0</v>
      </c>
      <c r="G4344">
        <v>0</v>
      </c>
      <c r="H4344" s="9">
        <v>3700.4397065190201</v>
      </c>
      <c r="I4344" s="9">
        <v>-1.8299114000000001</v>
      </c>
      <c r="J4344" s="9">
        <v>-1.8308369</v>
      </c>
      <c r="K4344" s="9">
        <v>-14.633842</v>
      </c>
      <c r="L4344" s="9">
        <v>-44.025615999999999</v>
      </c>
      <c r="M4344" s="9">
        <v>-44.025615999999999</v>
      </c>
      <c r="N4344" s="9">
        <v>39</v>
      </c>
      <c r="O4344" s="9">
        <v>62.474986999999999</v>
      </c>
      <c r="P4344" s="9">
        <v>0</v>
      </c>
      <c r="Q4344" s="9">
        <v>2.2381247556341698E-2</v>
      </c>
      <c r="R4344" s="9">
        <v>0</v>
      </c>
      <c r="S4344" s="9">
        <v>66292158843.648003</v>
      </c>
      <c r="T4344" s="9">
        <v>3700.4397065190201</v>
      </c>
      <c r="U4344" s="9">
        <v>12.2293371928388</v>
      </c>
      <c r="V4344" s="9">
        <v>0</v>
      </c>
      <c r="W4344" s="9">
        <v>12.2293371928388</v>
      </c>
      <c r="X4344" s="9">
        <v>0</v>
      </c>
      <c r="Y4344" s="9">
        <v>0</v>
      </c>
      <c r="Z4344" s="9">
        <v>2.6792178E-2</v>
      </c>
      <c r="AA4344" s="9">
        <v>125.10979</v>
      </c>
      <c r="AB4344" s="9"/>
      <c r="AQ4344" s="9" t="e">
        <f>#REF!-'Processed Potentiostat'!$J$3</f>
        <v>#REF!</v>
      </c>
    </row>
    <row r="4345" spans="1:43" x14ac:dyDescent="0.35">
      <c r="A4345">
        <v>2</v>
      </c>
      <c r="B4345">
        <v>0</v>
      </c>
      <c r="C4345">
        <v>0</v>
      </c>
      <c r="D4345">
        <v>1</v>
      </c>
      <c r="E4345">
        <v>0</v>
      </c>
      <c r="F4345">
        <v>0</v>
      </c>
      <c r="G4345">
        <v>0</v>
      </c>
      <c r="H4345" s="9">
        <v>3700.6123065146598</v>
      </c>
      <c r="I4345" s="9">
        <v>-1.8298669000000001</v>
      </c>
      <c r="J4345" s="9">
        <v>-1.8281744</v>
      </c>
      <c r="K4345" s="9">
        <v>-19.754791000000001</v>
      </c>
      <c r="L4345" s="9">
        <v>-44.028193999999999</v>
      </c>
      <c r="M4345" s="9">
        <v>-44.028193999999999</v>
      </c>
      <c r="N4345" s="9">
        <v>39</v>
      </c>
      <c r="O4345" s="9">
        <v>62.474986999999999</v>
      </c>
      <c r="P4345" s="9">
        <v>0</v>
      </c>
      <c r="Q4345" s="9">
        <v>2.2382557105739501E-2</v>
      </c>
      <c r="R4345" s="9">
        <v>0</v>
      </c>
      <c r="S4345" s="9">
        <v>22031452490.287102</v>
      </c>
      <c r="T4345" s="9">
        <v>3700.6123065146598</v>
      </c>
      <c r="U4345" s="9">
        <v>12.2300541913236</v>
      </c>
      <c r="V4345" s="9">
        <v>0</v>
      </c>
      <c r="W4345" s="9">
        <v>12.2300541913236</v>
      </c>
      <c r="X4345" s="9">
        <v>0</v>
      </c>
      <c r="Y4345" s="9">
        <v>0</v>
      </c>
      <c r="Z4345" s="9">
        <v>3.6115202999999999E-2</v>
      </c>
      <c r="AA4345" s="9">
        <v>92.543342999999993</v>
      </c>
      <c r="AB4345" s="9"/>
      <c r="AQ4345" s="9" t="e">
        <f>#REF!-'Processed Potentiostat'!$J$3</f>
        <v>#REF!</v>
      </c>
    </row>
    <row r="4346" spans="1:43" x14ac:dyDescent="0.35">
      <c r="A4346">
        <v>2</v>
      </c>
      <c r="B4346">
        <v>0</v>
      </c>
      <c r="C4346">
        <v>0</v>
      </c>
      <c r="D4346">
        <v>1</v>
      </c>
      <c r="E4346">
        <v>0</v>
      </c>
      <c r="F4346">
        <v>0</v>
      </c>
      <c r="G4346">
        <v>0</v>
      </c>
      <c r="H4346" s="9">
        <v>3700.63770651402</v>
      </c>
      <c r="I4346" s="9">
        <v>-1.8299008999999999</v>
      </c>
      <c r="J4346" s="9">
        <v>-1.8299273</v>
      </c>
      <c r="K4346" s="9">
        <v>-14.617686000000001</v>
      </c>
      <c r="L4346" s="9">
        <v>-44.028754999999997</v>
      </c>
      <c r="M4346" s="9">
        <v>-44.028754999999997</v>
      </c>
      <c r="N4346" s="9">
        <v>39</v>
      </c>
      <c r="O4346" s="9">
        <v>62.474986999999999</v>
      </c>
      <c r="P4346" s="9">
        <v>0</v>
      </c>
      <c r="Q4346" s="9">
        <v>2.2382842147672301E-2</v>
      </c>
      <c r="R4346" s="9">
        <v>0</v>
      </c>
      <c r="S4346" s="9">
        <v>179378330196.259</v>
      </c>
      <c r="T4346" s="9">
        <v>3700.63770651402</v>
      </c>
      <c r="U4346" s="9">
        <v>12.2302102338637</v>
      </c>
      <c r="V4346" s="9">
        <v>0</v>
      </c>
      <c r="W4346" s="9">
        <v>12.2302102338637</v>
      </c>
      <c r="X4346" s="9">
        <v>0</v>
      </c>
      <c r="Y4346" s="9">
        <v>0</v>
      </c>
      <c r="Z4346" s="9">
        <v>2.6749304000000002E-2</v>
      </c>
      <c r="AA4346" s="9">
        <v>125.18584</v>
      </c>
      <c r="AB4346" s="9"/>
      <c r="AQ4346" s="9" t="e">
        <f>#REF!-'Processed Potentiostat'!$J$3</f>
        <v>#REF!</v>
      </c>
    </row>
    <row r="4347" spans="1:43" x14ac:dyDescent="0.35">
      <c r="A4347">
        <v>2</v>
      </c>
      <c r="B4347">
        <v>0</v>
      </c>
      <c r="C4347">
        <v>0</v>
      </c>
      <c r="D4347">
        <v>1</v>
      </c>
      <c r="E4347">
        <v>0</v>
      </c>
      <c r="F4347">
        <v>0</v>
      </c>
      <c r="G4347">
        <v>0</v>
      </c>
      <c r="H4347" s="9">
        <v>3701.6377064887602</v>
      </c>
      <c r="I4347" s="9">
        <v>-1.8298601000000001</v>
      </c>
      <c r="J4347" s="9">
        <v>-1.8303925000000001</v>
      </c>
      <c r="K4347" s="9">
        <v>-12.589138</v>
      </c>
      <c r="L4347" s="9">
        <v>-44.041656000000003</v>
      </c>
      <c r="M4347" s="9">
        <v>-44.041656000000003</v>
      </c>
      <c r="N4347" s="9">
        <v>39</v>
      </c>
      <c r="O4347" s="9">
        <v>62.474986999999999</v>
      </c>
      <c r="P4347" s="9">
        <v>0</v>
      </c>
      <c r="Q4347" s="9">
        <v>2.2389401718161801E-2</v>
      </c>
      <c r="R4347" s="9">
        <v>0</v>
      </c>
      <c r="S4347" s="9">
        <v>200460226484.92899</v>
      </c>
      <c r="T4347" s="9">
        <v>3701.6377064887602</v>
      </c>
      <c r="U4347" s="9">
        <v>12.2337936497968</v>
      </c>
      <c r="V4347" s="9">
        <v>0</v>
      </c>
      <c r="W4347" s="9">
        <v>12.2337936497968</v>
      </c>
      <c r="X4347" s="9">
        <v>0</v>
      </c>
      <c r="Y4347" s="9">
        <v>0</v>
      </c>
      <c r="Z4347" s="9">
        <v>2.3043063999999999E-2</v>
      </c>
      <c r="AA4347" s="9">
        <v>145.39457999999999</v>
      </c>
      <c r="AB4347" s="9"/>
      <c r="AQ4347" s="9" t="e">
        <f>#REF!-'Processed Potentiostat'!$J$3</f>
        <v>#REF!</v>
      </c>
    </row>
    <row r="4348" spans="1:43" x14ac:dyDescent="0.35">
      <c r="A4348">
        <v>2</v>
      </c>
      <c r="B4348">
        <v>0</v>
      </c>
      <c r="C4348">
        <v>0</v>
      </c>
      <c r="D4348">
        <v>1</v>
      </c>
      <c r="E4348">
        <v>0</v>
      </c>
      <c r="F4348">
        <v>0</v>
      </c>
      <c r="G4348">
        <v>0</v>
      </c>
      <c r="H4348" s="9">
        <v>3702.6377064634999</v>
      </c>
      <c r="I4348" s="9">
        <v>-1.8301272</v>
      </c>
      <c r="J4348" s="9">
        <v>-1.8308344000000001</v>
      </c>
      <c r="K4348" s="9">
        <v>-10.43854</v>
      </c>
      <c r="L4348" s="9">
        <v>-44.053051000000004</v>
      </c>
      <c r="M4348" s="9">
        <v>-44.053051000000004</v>
      </c>
      <c r="N4348" s="9">
        <v>39</v>
      </c>
      <c r="O4348" s="9">
        <v>62.474986999999999</v>
      </c>
      <c r="P4348" s="9">
        <v>0</v>
      </c>
      <c r="Q4348" s="9">
        <v>2.23951965636572E-2</v>
      </c>
      <c r="R4348" s="9">
        <v>0</v>
      </c>
      <c r="S4348" s="9">
        <v>66584462290.6185</v>
      </c>
      <c r="T4348" s="9">
        <v>3702.6377064634999</v>
      </c>
      <c r="U4348" s="9">
        <v>12.2369582690441</v>
      </c>
      <c r="V4348" s="9">
        <v>0</v>
      </c>
      <c r="W4348" s="9">
        <v>12.2369582690441</v>
      </c>
      <c r="X4348" s="9">
        <v>0</v>
      </c>
      <c r="Y4348" s="9">
        <v>0</v>
      </c>
      <c r="Z4348" s="9">
        <v>1.9111237E-2</v>
      </c>
      <c r="AA4348" s="9">
        <v>175.39182</v>
      </c>
      <c r="AB4348" s="9"/>
      <c r="AQ4348" s="9" t="e">
        <f>#REF!-'Processed Potentiostat'!$J$3</f>
        <v>#REF!</v>
      </c>
    </row>
    <row r="4349" spans="1:43" x14ac:dyDescent="0.35">
      <c r="A4349">
        <v>2</v>
      </c>
      <c r="B4349">
        <v>0</v>
      </c>
      <c r="C4349">
        <v>0</v>
      </c>
      <c r="D4349">
        <v>1</v>
      </c>
      <c r="E4349">
        <v>0</v>
      </c>
      <c r="F4349">
        <v>0</v>
      </c>
      <c r="G4349">
        <v>0</v>
      </c>
      <c r="H4349" s="9">
        <v>3703.63770643824</v>
      </c>
      <c r="I4349" s="9">
        <v>-1.8301088000000001</v>
      </c>
      <c r="J4349" s="9">
        <v>-1.8295442</v>
      </c>
      <c r="K4349" s="9">
        <v>-15.051777</v>
      </c>
      <c r="L4349" s="9">
        <v>-44.066516999999997</v>
      </c>
      <c r="M4349" s="9">
        <v>-44.066516999999997</v>
      </c>
      <c r="N4349" s="9">
        <v>39</v>
      </c>
      <c r="O4349" s="9">
        <v>62.474986999999999</v>
      </c>
      <c r="P4349" s="9">
        <v>0</v>
      </c>
      <c r="Q4349" s="9">
        <v>2.2402040015028501E-2</v>
      </c>
      <c r="R4349" s="9">
        <v>0</v>
      </c>
      <c r="S4349" s="9">
        <v>70103686691.752502</v>
      </c>
      <c r="T4349" s="9">
        <v>3703.63770643824</v>
      </c>
      <c r="U4349" s="9">
        <v>12.240699262274999</v>
      </c>
      <c r="V4349" s="9">
        <v>0</v>
      </c>
      <c r="W4349" s="9">
        <v>12.240699262274999</v>
      </c>
      <c r="X4349" s="9">
        <v>0</v>
      </c>
      <c r="Y4349" s="9">
        <v>0</v>
      </c>
      <c r="Z4349" s="9">
        <v>2.7537892000000001E-2</v>
      </c>
      <c r="AA4349" s="9">
        <v>121.55005</v>
      </c>
      <c r="AB4349" s="9"/>
      <c r="AQ4349" s="9" t="e">
        <f>#REF!-'Processed Potentiostat'!$J$3</f>
        <v>#REF!</v>
      </c>
    </row>
    <row r="4350" spans="1:43" x14ac:dyDescent="0.35">
      <c r="A4350">
        <v>2</v>
      </c>
      <c r="B4350">
        <v>0</v>
      </c>
      <c r="C4350">
        <v>0</v>
      </c>
      <c r="D4350">
        <v>1</v>
      </c>
      <c r="E4350">
        <v>0</v>
      </c>
      <c r="F4350">
        <v>0</v>
      </c>
      <c r="G4350">
        <v>0</v>
      </c>
      <c r="H4350" s="9">
        <v>3704.6377064129701</v>
      </c>
      <c r="I4350" s="9">
        <v>-1.8298369999999999</v>
      </c>
      <c r="J4350" s="9">
        <v>-1.8297673000000001</v>
      </c>
      <c r="K4350" s="9">
        <v>-14.629193000000001</v>
      </c>
      <c r="L4350" s="9">
        <v>-44.081054999999999</v>
      </c>
      <c r="M4350" s="9">
        <v>-44.081054999999999</v>
      </c>
      <c r="N4350" s="9">
        <v>39</v>
      </c>
      <c r="O4350" s="9">
        <v>62.474986999999999</v>
      </c>
      <c r="P4350" s="9">
        <v>0</v>
      </c>
      <c r="Q4350" s="9">
        <v>2.2409429129574901E-2</v>
      </c>
      <c r="R4350" s="9">
        <v>0</v>
      </c>
      <c r="S4350" s="9">
        <v>108726460804.91701</v>
      </c>
      <c r="T4350" s="9">
        <v>3704.6377064129701</v>
      </c>
      <c r="U4350" s="9">
        <v>12.2447375853036</v>
      </c>
      <c r="V4350" s="9">
        <v>0</v>
      </c>
      <c r="W4350" s="9">
        <v>12.2447375853036</v>
      </c>
      <c r="X4350" s="9">
        <v>0</v>
      </c>
      <c r="Y4350" s="9">
        <v>0</v>
      </c>
      <c r="Z4350" s="9">
        <v>2.6768019000000001E-2</v>
      </c>
      <c r="AA4350" s="9">
        <v>125.07643</v>
      </c>
      <c r="AB4350" s="9"/>
      <c r="AQ4350" s="9" t="e">
        <f>#REF!-'Processed Potentiostat'!$J$3</f>
        <v>#REF!</v>
      </c>
    </row>
    <row r="4351" spans="1:43" x14ac:dyDescent="0.35">
      <c r="A4351">
        <v>2</v>
      </c>
      <c r="B4351">
        <v>0</v>
      </c>
      <c r="C4351">
        <v>0</v>
      </c>
      <c r="D4351">
        <v>1</v>
      </c>
      <c r="E4351">
        <v>0</v>
      </c>
      <c r="F4351">
        <v>0</v>
      </c>
      <c r="G4351">
        <v>0</v>
      </c>
      <c r="H4351" s="9">
        <v>3705.61810638821</v>
      </c>
      <c r="I4351" s="9">
        <v>-1.8301133000000001</v>
      </c>
      <c r="J4351" s="9">
        <v>-1.8317285999999999</v>
      </c>
      <c r="K4351" s="9">
        <v>-9.5822859000000005</v>
      </c>
      <c r="L4351" s="9">
        <v>-44.093544000000001</v>
      </c>
      <c r="M4351" s="9">
        <v>-44.093544000000001</v>
      </c>
      <c r="N4351" s="9">
        <v>39</v>
      </c>
      <c r="O4351" s="9">
        <v>62.474986999999999</v>
      </c>
      <c r="P4351" s="9">
        <v>0</v>
      </c>
      <c r="Q4351" s="9">
        <v>2.2415783863532698E-2</v>
      </c>
      <c r="R4351" s="9">
        <v>0</v>
      </c>
      <c r="S4351" s="9">
        <v>28341388122.689098</v>
      </c>
      <c r="T4351" s="9">
        <v>3705.61810638821</v>
      </c>
      <c r="U4351" s="9">
        <v>12.2482066813182</v>
      </c>
      <c r="V4351" s="9">
        <v>0</v>
      </c>
      <c r="W4351" s="9">
        <v>12.2482066813182</v>
      </c>
      <c r="X4351" s="9">
        <v>0</v>
      </c>
      <c r="Y4351" s="9">
        <v>0</v>
      </c>
      <c r="Z4351" s="9">
        <v>1.7552147000000001E-2</v>
      </c>
      <c r="AA4351" s="9">
        <v>191.15779000000001</v>
      </c>
      <c r="AB4351" s="9"/>
      <c r="AQ4351" s="9" t="e">
        <f>#REF!-'Processed Potentiostat'!$J$3</f>
        <v>#REF!</v>
      </c>
    </row>
    <row r="4352" spans="1:43" x14ac:dyDescent="0.35">
      <c r="A4352">
        <v>2</v>
      </c>
      <c r="B4352">
        <v>0</v>
      </c>
      <c r="C4352">
        <v>0</v>
      </c>
      <c r="D4352">
        <v>1</v>
      </c>
      <c r="E4352">
        <v>0</v>
      </c>
      <c r="F4352">
        <v>0</v>
      </c>
      <c r="G4352">
        <v>0</v>
      </c>
      <c r="H4352" s="9">
        <v>3706.6181063629401</v>
      </c>
      <c r="I4352" s="9">
        <v>-1.8299334</v>
      </c>
      <c r="J4352" s="9">
        <v>-1.8304942</v>
      </c>
      <c r="K4352" s="9">
        <v>-10.602505000000001</v>
      </c>
      <c r="L4352" s="9">
        <v>-44.104140999999998</v>
      </c>
      <c r="M4352" s="9">
        <v>-44.104140999999998</v>
      </c>
      <c r="N4352" s="9">
        <v>39</v>
      </c>
      <c r="O4352" s="9">
        <v>62.474986999999999</v>
      </c>
      <c r="P4352" s="9">
        <v>0</v>
      </c>
      <c r="Q4352" s="9">
        <v>2.2421172242938599E-2</v>
      </c>
      <c r="R4352" s="9">
        <v>0</v>
      </c>
      <c r="S4352" s="9">
        <v>137230101609.041</v>
      </c>
      <c r="T4352" s="9">
        <v>3706.6181063629401</v>
      </c>
      <c r="U4352" s="9">
        <v>12.251150407326699</v>
      </c>
      <c r="V4352" s="9">
        <v>0</v>
      </c>
      <c r="W4352" s="9">
        <v>12.251150407326699</v>
      </c>
      <c r="X4352" s="9">
        <v>0</v>
      </c>
      <c r="Y4352" s="9">
        <v>0</v>
      </c>
      <c r="Z4352" s="9">
        <v>1.9407824000000001E-2</v>
      </c>
      <c r="AA4352" s="9">
        <v>172.64734000000001</v>
      </c>
      <c r="AB4352" s="9"/>
      <c r="AQ4352" s="9" t="e">
        <f>#REF!-'Processed Potentiostat'!$J$3</f>
        <v>#REF!</v>
      </c>
    </row>
    <row r="4353" spans="1:43" x14ac:dyDescent="0.35">
      <c r="A4353">
        <v>2</v>
      </c>
      <c r="B4353">
        <v>0</v>
      </c>
      <c r="C4353">
        <v>0</v>
      </c>
      <c r="D4353">
        <v>1</v>
      </c>
      <c r="E4353">
        <v>0</v>
      </c>
      <c r="F4353">
        <v>0</v>
      </c>
      <c r="G4353">
        <v>0</v>
      </c>
      <c r="H4353" s="9">
        <v>3707.6181063376798</v>
      </c>
      <c r="I4353" s="9">
        <v>-1.8299586000000001</v>
      </c>
      <c r="J4353" s="9">
        <v>-1.8311921</v>
      </c>
      <c r="K4353" s="9">
        <v>-9.7058982999999994</v>
      </c>
      <c r="L4353" s="9">
        <v>-44.114337999999996</v>
      </c>
      <c r="M4353" s="9">
        <v>-44.114337999999996</v>
      </c>
      <c r="N4353" s="9">
        <v>39</v>
      </c>
      <c r="O4353" s="9">
        <v>62.474986999999999</v>
      </c>
      <c r="P4353" s="9">
        <v>0</v>
      </c>
      <c r="Q4353" s="9">
        <v>2.2426358934836299E-2</v>
      </c>
      <c r="R4353" s="9">
        <v>0</v>
      </c>
      <c r="S4353" s="9">
        <v>43276562346.532303</v>
      </c>
      <c r="T4353" s="9">
        <v>3707.6181063376798</v>
      </c>
      <c r="U4353" s="9">
        <v>12.2539826441208</v>
      </c>
      <c r="V4353" s="9">
        <v>0</v>
      </c>
      <c r="W4353" s="9">
        <v>12.2539826441208</v>
      </c>
      <c r="X4353" s="9">
        <v>0</v>
      </c>
      <c r="Y4353" s="9">
        <v>0</v>
      </c>
      <c r="Z4353" s="9">
        <v>1.7773364E-2</v>
      </c>
      <c r="AA4353" s="9">
        <v>188.66797</v>
      </c>
      <c r="AB4353" s="9"/>
      <c r="AQ4353" s="9" t="e">
        <f>#REF!-'Processed Potentiostat'!$J$3</f>
        <v>#REF!</v>
      </c>
    </row>
    <row r="4354" spans="1:43" x14ac:dyDescent="0.35">
      <c r="A4354">
        <v>2</v>
      </c>
      <c r="B4354">
        <v>0</v>
      </c>
      <c r="C4354">
        <v>0</v>
      </c>
      <c r="D4354">
        <v>1</v>
      </c>
      <c r="E4354">
        <v>0</v>
      </c>
      <c r="F4354">
        <v>0</v>
      </c>
      <c r="G4354">
        <v>0</v>
      </c>
      <c r="H4354" s="9">
        <v>3708.61810631242</v>
      </c>
      <c r="I4354" s="9">
        <v>-1.8301164999999999</v>
      </c>
      <c r="J4354" s="9">
        <v>-1.8294382</v>
      </c>
      <c r="K4354" s="9">
        <v>-11.343529999999999</v>
      </c>
      <c r="L4354" s="9">
        <v>-44.123401999999999</v>
      </c>
      <c r="M4354" s="9">
        <v>-44.123401999999999</v>
      </c>
      <c r="N4354" s="9">
        <v>39</v>
      </c>
      <c r="O4354" s="9">
        <v>62.474986999999999</v>
      </c>
      <c r="P4354" s="9">
        <v>0</v>
      </c>
      <c r="Q4354" s="9">
        <v>2.24309649117738E-2</v>
      </c>
      <c r="R4354" s="9">
        <v>0</v>
      </c>
      <c r="S4354" s="9">
        <v>60067172720.182999</v>
      </c>
      <c r="T4354" s="9">
        <v>3708.61810631242</v>
      </c>
      <c r="U4354" s="9">
        <v>12.2565003998335</v>
      </c>
      <c r="V4354" s="9">
        <v>0</v>
      </c>
      <c r="W4354" s="9">
        <v>12.2565003998335</v>
      </c>
      <c r="X4354" s="9">
        <v>0</v>
      </c>
      <c r="Y4354" s="9">
        <v>0</v>
      </c>
      <c r="Z4354" s="9">
        <v>2.0752287000000001E-2</v>
      </c>
      <c r="AA4354" s="9">
        <v>161.27592000000001</v>
      </c>
      <c r="AB4354" s="9"/>
      <c r="AQ4354" s="9" t="e">
        <f>#REF!-'Processed Potentiostat'!$J$3</f>
        <v>#REF!</v>
      </c>
    </row>
    <row r="4355" spans="1:43" x14ac:dyDescent="0.35">
      <c r="A4355">
        <v>2</v>
      </c>
      <c r="B4355">
        <v>0</v>
      </c>
      <c r="C4355">
        <v>0</v>
      </c>
      <c r="D4355">
        <v>1</v>
      </c>
      <c r="E4355">
        <v>0</v>
      </c>
      <c r="F4355">
        <v>0</v>
      </c>
      <c r="G4355">
        <v>0</v>
      </c>
      <c r="H4355" s="9">
        <v>3709.2765062957901</v>
      </c>
      <c r="I4355" s="9">
        <v>-1.8300407999999999</v>
      </c>
      <c r="J4355" s="9">
        <v>-1.8314022000000001</v>
      </c>
      <c r="K4355" s="9">
        <v>-16.355723999999999</v>
      </c>
      <c r="L4355" s="9">
        <v>-44.130775</v>
      </c>
      <c r="M4355" s="9">
        <v>-44.130775</v>
      </c>
      <c r="N4355" s="9">
        <v>39</v>
      </c>
      <c r="O4355" s="9">
        <v>62.474986999999999</v>
      </c>
      <c r="P4355" s="9">
        <v>0</v>
      </c>
      <c r="Q4355" s="9">
        <v>2.2434716137159399E-2</v>
      </c>
      <c r="R4355" s="9">
        <v>0</v>
      </c>
      <c r="S4355" s="9">
        <v>35896031700.461601</v>
      </c>
      <c r="T4355" s="9">
        <v>3709.2765062957901</v>
      </c>
      <c r="U4355" s="9">
        <v>12.258548701036601</v>
      </c>
      <c r="V4355" s="9">
        <v>0</v>
      </c>
      <c r="W4355" s="9">
        <v>12.258548701036601</v>
      </c>
      <c r="X4355" s="9">
        <v>0</v>
      </c>
      <c r="Y4355" s="9">
        <v>0</v>
      </c>
      <c r="Z4355" s="9">
        <v>2.995391E-2</v>
      </c>
      <c r="AA4355" s="9">
        <v>111.97315999999999</v>
      </c>
      <c r="AB4355" s="9"/>
      <c r="AQ4355" s="9" t="e">
        <f>#REF!-'Processed Potentiostat'!$J$3</f>
        <v>#REF!</v>
      </c>
    </row>
    <row r="4356" spans="1:43" x14ac:dyDescent="0.35">
      <c r="A4356">
        <v>2</v>
      </c>
      <c r="B4356">
        <v>0</v>
      </c>
      <c r="C4356">
        <v>0</v>
      </c>
      <c r="D4356">
        <v>1</v>
      </c>
      <c r="E4356">
        <v>0</v>
      </c>
      <c r="F4356">
        <v>0</v>
      </c>
      <c r="G4356">
        <v>0</v>
      </c>
      <c r="H4356" s="9">
        <v>3710.2765062705198</v>
      </c>
      <c r="I4356" s="9">
        <v>-1.8298798999999999</v>
      </c>
      <c r="J4356" s="9">
        <v>-1.8287568999999999</v>
      </c>
      <c r="K4356" s="9">
        <v>-14.610257000000001</v>
      </c>
      <c r="L4356" s="9">
        <v>-44.145724999999999</v>
      </c>
      <c r="M4356" s="9">
        <v>-44.145724999999999</v>
      </c>
      <c r="N4356" s="9">
        <v>39</v>
      </c>
      <c r="O4356" s="9">
        <v>62.474986999999999</v>
      </c>
      <c r="P4356" s="9">
        <v>0</v>
      </c>
      <c r="Q4356" s="9">
        <v>2.2442310455975799E-2</v>
      </c>
      <c r="R4356" s="9">
        <v>0</v>
      </c>
      <c r="S4356" s="9">
        <v>31179689754.713402</v>
      </c>
      <c r="T4356" s="9">
        <v>3710.2765062705198</v>
      </c>
      <c r="U4356" s="9">
        <v>12.262701167554701</v>
      </c>
      <c r="V4356" s="9">
        <v>0</v>
      </c>
      <c r="W4356" s="9">
        <v>12.262701167554701</v>
      </c>
      <c r="X4356" s="9">
        <v>0</v>
      </c>
      <c r="Y4356" s="9">
        <v>0</v>
      </c>
      <c r="Z4356" s="9">
        <v>2.6718609000000001E-2</v>
      </c>
      <c r="AA4356" s="9">
        <v>125.16939000000001</v>
      </c>
      <c r="AB4356" s="9"/>
      <c r="AQ4356" s="9" t="e">
        <f>#REF!-'Processed Potentiostat'!$J$3</f>
        <v>#REF!</v>
      </c>
    </row>
    <row r="4357" spans="1:43" x14ac:dyDescent="0.35">
      <c r="A4357">
        <v>2</v>
      </c>
      <c r="B4357">
        <v>0</v>
      </c>
      <c r="C4357">
        <v>0</v>
      </c>
      <c r="D4357">
        <v>1</v>
      </c>
      <c r="E4357">
        <v>0</v>
      </c>
      <c r="F4357">
        <v>0</v>
      </c>
      <c r="G4357">
        <v>0</v>
      </c>
      <c r="H4357" s="9">
        <v>3711.27650624526</v>
      </c>
      <c r="I4357" s="9">
        <v>-1.8301409</v>
      </c>
      <c r="J4357" s="9">
        <v>-1.8287283000000001</v>
      </c>
      <c r="K4357" s="9">
        <v>-13.274035</v>
      </c>
      <c r="L4357" s="9">
        <v>-44.159461999999998</v>
      </c>
      <c r="M4357" s="9">
        <v>-44.159461999999998</v>
      </c>
      <c r="N4357" s="9">
        <v>39</v>
      </c>
      <c r="O4357" s="9">
        <v>62.474986999999999</v>
      </c>
      <c r="P4357" s="9">
        <v>0</v>
      </c>
      <c r="Q4357" s="9">
        <v>2.24492884386812E-2</v>
      </c>
      <c r="R4357" s="9">
        <v>0</v>
      </c>
      <c r="S4357" s="9">
        <v>30571627826.1465</v>
      </c>
      <c r="T4357" s="9">
        <v>3711.27650624526</v>
      </c>
      <c r="U4357" s="9">
        <v>12.266517161310301</v>
      </c>
      <c r="V4357" s="9">
        <v>0</v>
      </c>
      <c r="W4357" s="9">
        <v>12.266517161310301</v>
      </c>
      <c r="X4357" s="9">
        <v>0</v>
      </c>
      <c r="Y4357" s="9">
        <v>0</v>
      </c>
      <c r="Z4357" s="9">
        <v>2.4274602999999999E-2</v>
      </c>
      <c r="AA4357" s="9">
        <v>137.76732999999999</v>
      </c>
      <c r="AB4357" s="9"/>
      <c r="AQ4357" s="9" t="e">
        <f>#REF!-'Processed Potentiostat'!$J$3</f>
        <v>#REF!</v>
      </c>
    </row>
    <row r="4358" spans="1:43" x14ac:dyDescent="0.35">
      <c r="A4358">
        <v>2</v>
      </c>
      <c r="B4358">
        <v>0</v>
      </c>
      <c r="C4358">
        <v>0</v>
      </c>
      <c r="D4358">
        <v>1</v>
      </c>
      <c r="E4358">
        <v>0</v>
      </c>
      <c r="F4358">
        <v>0</v>
      </c>
      <c r="G4358">
        <v>0</v>
      </c>
      <c r="H4358" s="9">
        <v>3711.59870623712</v>
      </c>
      <c r="I4358" s="9">
        <v>-1.8299685999999999</v>
      </c>
      <c r="J4358" s="9">
        <v>-1.8309799</v>
      </c>
      <c r="K4358" s="9">
        <v>-18.279941999999998</v>
      </c>
      <c r="L4358" s="9">
        <v>-44.163677</v>
      </c>
      <c r="M4358" s="9">
        <v>-44.163677</v>
      </c>
      <c r="N4358" s="9">
        <v>39</v>
      </c>
      <c r="O4358" s="9">
        <v>62.474986999999999</v>
      </c>
      <c r="P4358" s="9">
        <v>0</v>
      </c>
      <c r="Q4358" s="9">
        <v>2.2451432333340099E-2</v>
      </c>
      <c r="R4358" s="9">
        <v>0</v>
      </c>
      <c r="S4358" s="9">
        <v>54714486375.159203</v>
      </c>
      <c r="T4358" s="9">
        <v>3711.59870623712</v>
      </c>
      <c r="U4358" s="9">
        <v>12.267688487841101</v>
      </c>
      <c r="V4358" s="9">
        <v>0</v>
      </c>
      <c r="W4358" s="9">
        <v>12.267688487841101</v>
      </c>
      <c r="X4358" s="9">
        <v>0</v>
      </c>
      <c r="Y4358" s="9">
        <v>0</v>
      </c>
      <c r="Z4358" s="9">
        <v>3.3470206000000002E-2</v>
      </c>
      <c r="AA4358" s="9">
        <v>100.16334000000001</v>
      </c>
      <c r="AB4358" s="9"/>
      <c r="AQ4358" s="9" t="e">
        <f>#REF!-'Processed Potentiostat'!$J$3</f>
        <v>#REF!</v>
      </c>
    </row>
    <row r="4359" spans="1:43" x14ac:dyDescent="0.35">
      <c r="A4359">
        <v>2</v>
      </c>
      <c r="B4359">
        <v>0</v>
      </c>
      <c r="C4359">
        <v>0</v>
      </c>
      <c r="D4359">
        <v>1</v>
      </c>
      <c r="E4359">
        <v>0</v>
      </c>
      <c r="F4359">
        <v>0</v>
      </c>
      <c r="G4359">
        <v>0</v>
      </c>
      <c r="H4359" s="9">
        <v>3712.5987062118602</v>
      </c>
      <c r="I4359" s="9">
        <v>-1.8300523</v>
      </c>
      <c r="J4359" s="9">
        <v>-1.8296524000000001</v>
      </c>
      <c r="K4359" s="9">
        <v>-15.871184</v>
      </c>
      <c r="L4359" s="9">
        <v>-44.181033999999997</v>
      </c>
      <c r="M4359" s="9">
        <v>-44.181033999999997</v>
      </c>
      <c r="N4359" s="9">
        <v>39</v>
      </c>
      <c r="O4359" s="9">
        <v>62.474986999999999</v>
      </c>
      <c r="P4359" s="9">
        <v>0</v>
      </c>
      <c r="Q4359" s="9">
        <v>2.24602537344596E-2</v>
      </c>
      <c r="R4359" s="9">
        <v>0</v>
      </c>
      <c r="S4359" s="9">
        <v>84906614354.849899</v>
      </c>
      <c r="T4359" s="9">
        <v>3712.5987062118602</v>
      </c>
      <c r="U4359" s="9">
        <v>12.272509325177101</v>
      </c>
      <c r="V4359" s="9">
        <v>0</v>
      </c>
      <c r="W4359" s="9">
        <v>12.272509325177101</v>
      </c>
      <c r="X4359" s="9">
        <v>0</v>
      </c>
      <c r="Y4359" s="9">
        <v>0</v>
      </c>
      <c r="Z4359" s="9">
        <v>2.9038751000000002E-2</v>
      </c>
      <c r="AA4359" s="9">
        <v>115.2814</v>
      </c>
      <c r="AB4359" s="9"/>
      <c r="AQ4359" s="9" t="e">
        <f>#REF!-'Processed Potentiostat'!$J$3</f>
        <v>#REF!</v>
      </c>
    </row>
    <row r="4360" spans="1:43" x14ac:dyDescent="0.35">
      <c r="A4360">
        <v>2</v>
      </c>
      <c r="B4360">
        <v>0</v>
      </c>
      <c r="C4360">
        <v>0</v>
      </c>
      <c r="D4360">
        <v>1</v>
      </c>
      <c r="E4360">
        <v>0</v>
      </c>
      <c r="F4360">
        <v>0</v>
      </c>
      <c r="G4360">
        <v>0</v>
      </c>
      <c r="H4360" s="9">
        <v>3713.5987061865999</v>
      </c>
      <c r="I4360" s="9">
        <v>-1.8300829999999999</v>
      </c>
      <c r="J4360" s="9">
        <v>-1.8300761000000001</v>
      </c>
      <c r="K4360" s="9">
        <v>-13.984004000000001</v>
      </c>
      <c r="L4360" s="9">
        <v>-44.196033</v>
      </c>
      <c r="M4360" s="9">
        <v>-44.196033</v>
      </c>
      <c r="N4360" s="9">
        <v>39</v>
      </c>
      <c r="O4360" s="9">
        <v>62.474986999999999</v>
      </c>
      <c r="P4360" s="9">
        <v>0</v>
      </c>
      <c r="Q4360" s="9">
        <v>2.24678787412615E-2</v>
      </c>
      <c r="R4360" s="9">
        <v>0</v>
      </c>
      <c r="S4360" s="9">
        <v>457143297938.90198</v>
      </c>
      <c r="T4360" s="9">
        <v>3713.5987061865999</v>
      </c>
      <c r="U4360" s="9">
        <v>12.276676450452801</v>
      </c>
      <c r="V4360" s="9">
        <v>0</v>
      </c>
      <c r="W4360" s="9">
        <v>12.276676450452801</v>
      </c>
      <c r="X4360" s="9">
        <v>0</v>
      </c>
      <c r="Y4360" s="9">
        <v>0</v>
      </c>
      <c r="Z4360" s="9">
        <v>2.5591790999999999E-2</v>
      </c>
      <c r="AA4360" s="9">
        <v>130.86924999999999</v>
      </c>
      <c r="AB4360" s="9"/>
      <c r="AQ4360" s="9" t="e">
        <f>#REF!-'Processed Potentiostat'!$J$3</f>
        <v>#REF!</v>
      </c>
    </row>
    <row r="4361" spans="1:43" x14ac:dyDescent="0.35">
      <c r="A4361">
        <v>2</v>
      </c>
      <c r="B4361">
        <v>0</v>
      </c>
      <c r="C4361">
        <v>0</v>
      </c>
      <c r="D4361">
        <v>1</v>
      </c>
      <c r="E4361">
        <v>0</v>
      </c>
      <c r="F4361">
        <v>0</v>
      </c>
      <c r="G4361">
        <v>0</v>
      </c>
      <c r="H4361" s="9">
        <v>3714.59870616134</v>
      </c>
      <c r="I4361" s="9">
        <v>-1.8300014</v>
      </c>
      <c r="J4361" s="9">
        <v>-1.8303916</v>
      </c>
      <c r="K4361" s="9">
        <v>-12.703757</v>
      </c>
      <c r="L4361" s="9">
        <v>-44.209083999999997</v>
      </c>
      <c r="M4361" s="9">
        <v>-44.209083999999997</v>
      </c>
      <c r="N4361" s="9">
        <v>39</v>
      </c>
      <c r="O4361" s="9">
        <v>62.474986999999999</v>
      </c>
      <c r="P4361" s="9">
        <v>0</v>
      </c>
      <c r="Q4361" s="9">
        <v>2.24745139513189E-2</v>
      </c>
      <c r="R4361" s="9">
        <v>0</v>
      </c>
      <c r="S4361" s="9">
        <v>201989465116.74701</v>
      </c>
      <c r="T4361" s="9">
        <v>3714.59870616134</v>
      </c>
      <c r="U4361" s="9">
        <v>12.280300522988</v>
      </c>
      <c r="V4361" s="9">
        <v>0</v>
      </c>
      <c r="W4361" s="9">
        <v>12.280300522988</v>
      </c>
      <c r="X4361" s="9">
        <v>0</v>
      </c>
      <c r="Y4361" s="9">
        <v>0</v>
      </c>
      <c r="Z4361" s="9">
        <v>2.3252849999999999E-2</v>
      </c>
      <c r="AA4361" s="9">
        <v>144.08269999999999</v>
      </c>
      <c r="AB4361" s="9"/>
      <c r="AQ4361" s="9" t="e">
        <f>#REF!-'Processed Potentiostat'!$J$3</f>
        <v>#REF!</v>
      </c>
    </row>
    <row r="4362" spans="1:43" x14ac:dyDescent="0.35">
      <c r="A4362">
        <v>2</v>
      </c>
      <c r="B4362">
        <v>0</v>
      </c>
      <c r="C4362">
        <v>0</v>
      </c>
      <c r="D4362">
        <v>1</v>
      </c>
      <c r="E4362">
        <v>0</v>
      </c>
      <c r="F4362">
        <v>0</v>
      </c>
      <c r="G4362">
        <v>0</v>
      </c>
      <c r="H4362" s="9">
        <v>3714.7925061564401</v>
      </c>
      <c r="I4362" s="9">
        <v>-1.8300677999999999</v>
      </c>
      <c r="J4362" s="9">
        <v>-1.8312746</v>
      </c>
      <c r="K4362" s="9">
        <v>-17.798905999999999</v>
      </c>
      <c r="L4362" s="9">
        <v>-44.211520999999998</v>
      </c>
      <c r="M4362" s="9">
        <v>-44.211520999999998</v>
      </c>
      <c r="N4362" s="9">
        <v>39</v>
      </c>
      <c r="O4362" s="9">
        <v>62.474986999999999</v>
      </c>
      <c r="P4362" s="9">
        <v>0</v>
      </c>
      <c r="Q4362" s="9">
        <v>2.24757539234204E-2</v>
      </c>
      <c r="R4362" s="9">
        <v>0</v>
      </c>
      <c r="S4362" s="9">
        <v>40124754689.9505</v>
      </c>
      <c r="T4362" s="9">
        <v>3714.7925061564401</v>
      </c>
      <c r="U4362" s="9">
        <v>12.280977686220099</v>
      </c>
      <c r="V4362" s="9">
        <v>0</v>
      </c>
      <c r="W4362" s="9">
        <v>12.280977686220099</v>
      </c>
      <c r="X4362" s="9">
        <v>0</v>
      </c>
      <c r="Y4362" s="9">
        <v>0</v>
      </c>
      <c r="Z4362" s="9">
        <v>3.2594684999999998E-2</v>
      </c>
      <c r="AA4362" s="9">
        <v>102.88692</v>
      </c>
      <c r="AB4362" s="9"/>
      <c r="AQ4362" s="9" t="e">
        <f>#REF!-'Processed Potentiostat'!$J$3</f>
        <v>#REF!</v>
      </c>
    </row>
    <row r="4363" spans="1:43" x14ac:dyDescent="0.35">
      <c r="A4363">
        <v>2</v>
      </c>
      <c r="B4363">
        <v>0</v>
      </c>
      <c r="C4363">
        <v>0</v>
      </c>
      <c r="D4363">
        <v>1</v>
      </c>
      <c r="E4363">
        <v>0</v>
      </c>
      <c r="F4363">
        <v>0</v>
      </c>
      <c r="G4363">
        <v>0</v>
      </c>
      <c r="H4363" s="9">
        <v>3715.6747061341498</v>
      </c>
      <c r="I4363" s="9">
        <v>-1.8300495000000001</v>
      </c>
      <c r="J4363" s="9">
        <v>-1.8278751</v>
      </c>
      <c r="K4363" s="9">
        <v>-22.805235</v>
      </c>
      <c r="L4363" s="9">
        <v>-44.228554000000003</v>
      </c>
      <c r="M4363" s="9">
        <v>-44.228554000000003</v>
      </c>
      <c r="N4363" s="9">
        <v>39</v>
      </c>
      <c r="O4363" s="9">
        <v>62.474986999999999</v>
      </c>
      <c r="P4363" s="9">
        <v>0</v>
      </c>
      <c r="Q4363" s="9">
        <v>2.2484402120264101E-2</v>
      </c>
      <c r="R4363" s="9">
        <v>0</v>
      </c>
      <c r="S4363" s="9">
        <v>19249559152.6647</v>
      </c>
      <c r="T4363" s="9">
        <v>3715.6747061341498</v>
      </c>
      <c r="U4363" s="9">
        <v>12.285709484036101</v>
      </c>
      <c r="V4363" s="9">
        <v>0</v>
      </c>
      <c r="W4363" s="9">
        <v>12.285709484036101</v>
      </c>
      <c r="X4363" s="9">
        <v>0</v>
      </c>
      <c r="Y4363" s="9">
        <v>0</v>
      </c>
      <c r="Z4363" s="9">
        <v>4.1685122999999998E-2</v>
      </c>
      <c r="AA4363" s="9">
        <v>80.151557999999994</v>
      </c>
      <c r="AB4363" s="9"/>
      <c r="AQ4363" s="9" t="e">
        <f>#REF!-'Processed Potentiostat'!$J$3</f>
        <v>#REF!</v>
      </c>
    </row>
    <row r="4364" spans="1:43" x14ac:dyDescent="0.35">
      <c r="A4364">
        <v>2</v>
      </c>
      <c r="B4364">
        <v>0</v>
      </c>
      <c r="C4364">
        <v>0</v>
      </c>
      <c r="D4364">
        <v>1</v>
      </c>
      <c r="E4364">
        <v>0</v>
      </c>
      <c r="F4364">
        <v>0</v>
      </c>
      <c r="G4364">
        <v>0</v>
      </c>
      <c r="H4364" s="9">
        <v>3715.7015061334801</v>
      </c>
      <c r="I4364" s="9">
        <v>-1.8300240999999999</v>
      </c>
      <c r="J4364" s="9">
        <v>-1.8312067000000001</v>
      </c>
      <c r="K4364" s="9">
        <v>-17.631969000000002</v>
      </c>
      <c r="L4364" s="9">
        <v>-44.229179000000002</v>
      </c>
      <c r="M4364" s="9">
        <v>-44.229179000000002</v>
      </c>
      <c r="N4364" s="9">
        <v>39</v>
      </c>
      <c r="O4364" s="9">
        <v>62.474986999999999</v>
      </c>
      <c r="P4364" s="9">
        <v>0</v>
      </c>
      <c r="Q4364" s="9">
        <v>2.2484720348556999E-2</v>
      </c>
      <c r="R4364" s="9">
        <v>0</v>
      </c>
      <c r="S4364" s="9">
        <v>42778882335.464996</v>
      </c>
      <c r="T4364" s="9">
        <v>3715.7015061334801</v>
      </c>
      <c r="U4364" s="9">
        <v>12.2858831119367</v>
      </c>
      <c r="V4364" s="9">
        <v>0</v>
      </c>
      <c r="W4364" s="9">
        <v>12.2858831119367</v>
      </c>
      <c r="X4364" s="9">
        <v>0</v>
      </c>
      <c r="Y4364" s="9">
        <v>0</v>
      </c>
      <c r="Z4364" s="9">
        <v>3.2287780000000002E-2</v>
      </c>
      <c r="AA4364" s="9">
        <v>103.85719</v>
      </c>
      <c r="AB4364" s="9"/>
      <c r="AQ4364" s="9" t="e">
        <f>#REF!-'Processed Potentiostat'!$J$3</f>
        <v>#REF!</v>
      </c>
    </row>
    <row r="4365" spans="1:43" x14ac:dyDescent="0.35">
      <c r="A4365">
        <v>2</v>
      </c>
      <c r="B4365">
        <v>0</v>
      </c>
      <c r="C4365">
        <v>0</v>
      </c>
      <c r="D4365">
        <v>1</v>
      </c>
      <c r="E4365">
        <v>0</v>
      </c>
      <c r="F4365">
        <v>0</v>
      </c>
      <c r="G4365">
        <v>0</v>
      </c>
      <c r="H4365" s="9">
        <v>3715.70690613334</v>
      </c>
      <c r="I4365" s="9">
        <v>-1.8299683</v>
      </c>
      <c r="J4365" s="9">
        <v>-1.8315323999999999</v>
      </c>
      <c r="K4365" s="9">
        <v>-12.574619999999999</v>
      </c>
      <c r="L4365" s="9">
        <v>-44.229258999999999</v>
      </c>
      <c r="M4365" s="9">
        <v>-44.229258999999999</v>
      </c>
      <c r="N4365" s="9">
        <v>39</v>
      </c>
      <c r="O4365" s="9">
        <v>62.474986999999999</v>
      </c>
      <c r="P4365" s="9">
        <v>0</v>
      </c>
      <c r="Q4365" s="9">
        <v>2.2484761104549E-2</v>
      </c>
      <c r="R4365" s="9">
        <v>0</v>
      </c>
      <c r="S4365" s="9">
        <v>32531512909.089699</v>
      </c>
      <c r="T4365" s="9">
        <v>3715.70690613334</v>
      </c>
      <c r="U4365" s="9">
        <v>12.2859049084507</v>
      </c>
      <c r="V4365" s="9">
        <v>0</v>
      </c>
      <c r="W4365" s="9">
        <v>12.2859049084507</v>
      </c>
      <c r="X4365" s="9">
        <v>0</v>
      </c>
      <c r="Y4365" s="9">
        <v>0</v>
      </c>
      <c r="Z4365" s="9">
        <v>2.3030822999999999E-2</v>
      </c>
      <c r="AA4365" s="9">
        <v>145.65308999999999</v>
      </c>
      <c r="AB4365" s="9"/>
      <c r="AQ4365" s="9" t="e">
        <f>#REF!-'Processed Potentiostat'!$J$3</f>
        <v>#REF!</v>
      </c>
    </row>
    <row r="4366" spans="1:43" x14ac:dyDescent="0.35">
      <c r="A4366">
        <v>2</v>
      </c>
      <c r="B4366">
        <v>0</v>
      </c>
      <c r="C4366">
        <v>0</v>
      </c>
      <c r="D4366">
        <v>1</v>
      </c>
      <c r="E4366">
        <v>0</v>
      </c>
      <c r="F4366">
        <v>0</v>
      </c>
      <c r="G4366">
        <v>0</v>
      </c>
      <c r="H4366" s="9">
        <v>3716.7069061080801</v>
      </c>
      <c r="I4366" s="9">
        <v>-1.8300924000000001</v>
      </c>
      <c r="J4366" s="9">
        <v>-1.8299828</v>
      </c>
      <c r="K4366" s="9">
        <v>-10.197374</v>
      </c>
      <c r="L4366" s="9">
        <v>-44.240665</v>
      </c>
      <c r="M4366" s="9">
        <v>-44.240665</v>
      </c>
      <c r="N4366" s="9">
        <v>39</v>
      </c>
      <c r="O4366" s="9">
        <v>62.474986999999999</v>
      </c>
      <c r="P4366" s="9">
        <v>0</v>
      </c>
      <c r="Q4366" s="9">
        <v>2.24905590718718E-2</v>
      </c>
      <c r="R4366" s="9">
        <v>0</v>
      </c>
      <c r="S4366" s="9">
        <v>232821573464.496</v>
      </c>
      <c r="T4366" s="9">
        <v>3716.7069061080801</v>
      </c>
      <c r="U4366" s="9">
        <v>12.289073338190899</v>
      </c>
      <c r="V4366" s="9">
        <v>0</v>
      </c>
      <c r="W4366" s="9">
        <v>12.289073338190899</v>
      </c>
      <c r="X4366" s="9">
        <v>0</v>
      </c>
      <c r="Y4366" s="9">
        <v>0</v>
      </c>
      <c r="Z4366" s="9">
        <v>1.8661018000000001E-2</v>
      </c>
      <c r="AA4366" s="9">
        <v>179.45626999999999</v>
      </c>
      <c r="AB4366" s="9"/>
      <c r="AQ4366" s="9" t="e">
        <f>#REF!-'Processed Potentiostat'!$J$3</f>
        <v>#REF!</v>
      </c>
    </row>
    <row r="4367" spans="1:43" x14ac:dyDescent="0.35">
      <c r="A4367">
        <v>2</v>
      </c>
      <c r="B4367">
        <v>0</v>
      </c>
      <c r="C4367">
        <v>0</v>
      </c>
      <c r="D4367">
        <v>1</v>
      </c>
      <c r="E4367">
        <v>0</v>
      </c>
      <c r="F4367">
        <v>0</v>
      </c>
      <c r="G4367">
        <v>0</v>
      </c>
      <c r="H4367" s="9">
        <v>3717.63870608454</v>
      </c>
      <c r="I4367" s="9">
        <v>-1.8299289000000001</v>
      </c>
      <c r="J4367" s="9">
        <v>-1.8296592</v>
      </c>
      <c r="K4367" s="9">
        <v>-15.211893</v>
      </c>
      <c r="L4367" s="9">
        <v>-44.253234999999997</v>
      </c>
      <c r="M4367" s="9">
        <v>-44.253234999999997</v>
      </c>
      <c r="N4367" s="9">
        <v>39</v>
      </c>
      <c r="O4367" s="9">
        <v>62.474986999999999</v>
      </c>
      <c r="P4367" s="9">
        <v>0</v>
      </c>
      <c r="Q4367" s="9">
        <v>2.2496947341022401E-2</v>
      </c>
      <c r="R4367" s="9">
        <v>0</v>
      </c>
      <c r="S4367" s="9">
        <v>86170624234.002197</v>
      </c>
      <c r="T4367" s="9">
        <v>3717.63870608454</v>
      </c>
      <c r="U4367" s="9">
        <v>12.292565544448999</v>
      </c>
      <c r="V4367" s="9">
        <v>0</v>
      </c>
      <c r="W4367" s="9">
        <v>12.292565544448999</v>
      </c>
      <c r="X4367" s="9">
        <v>0</v>
      </c>
      <c r="Y4367" s="9">
        <v>0</v>
      </c>
      <c r="Z4367" s="9">
        <v>2.7832580999999999E-2</v>
      </c>
      <c r="AA4367" s="9">
        <v>120.27821</v>
      </c>
      <c r="AB4367" s="9"/>
      <c r="AQ4367" s="9" t="e">
        <f>#REF!-'Processed Potentiostat'!$J$3</f>
        <v>#REF!</v>
      </c>
    </row>
    <row r="4368" spans="1:43" x14ac:dyDescent="0.35">
      <c r="A4368">
        <v>2</v>
      </c>
      <c r="B4368">
        <v>0</v>
      </c>
      <c r="C4368">
        <v>0</v>
      </c>
      <c r="D4368">
        <v>1</v>
      </c>
      <c r="E4368">
        <v>0</v>
      </c>
      <c r="F4368">
        <v>0</v>
      </c>
      <c r="G4368">
        <v>0</v>
      </c>
      <c r="H4368" s="9">
        <v>3718.6387060592801</v>
      </c>
      <c r="I4368" s="9">
        <v>-1.8300711000000001</v>
      </c>
      <c r="J4368" s="9">
        <v>-1.8310701</v>
      </c>
      <c r="K4368" s="9">
        <v>-13.202512</v>
      </c>
      <c r="L4368" s="9">
        <v>-44.267769000000001</v>
      </c>
      <c r="M4368" s="9">
        <v>-44.267769000000001</v>
      </c>
      <c r="N4368" s="9">
        <v>39</v>
      </c>
      <c r="O4368" s="9">
        <v>62.474986999999999</v>
      </c>
      <c r="P4368" s="9">
        <v>0</v>
      </c>
      <c r="Q4368" s="9">
        <v>2.2504339776042801E-2</v>
      </c>
      <c r="R4368" s="9">
        <v>0</v>
      </c>
      <c r="S4368" s="9">
        <v>49335054105.4758</v>
      </c>
      <c r="T4368" s="9">
        <v>3718.6387060592801</v>
      </c>
      <c r="U4368" s="9">
        <v>12.296602204505501</v>
      </c>
      <c r="V4368" s="9">
        <v>0</v>
      </c>
      <c r="W4368" s="9">
        <v>12.296602204505501</v>
      </c>
      <c r="X4368" s="9">
        <v>0</v>
      </c>
      <c r="Y4368" s="9">
        <v>0</v>
      </c>
      <c r="Z4368" s="9">
        <v>2.4174724000000002E-2</v>
      </c>
      <c r="AA4368" s="9">
        <v>138.69103999999999</v>
      </c>
      <c r="AB4368" s="9"/>
      <c r="AQ4368" s="9" t="e">
        <f>#REF!-'Processed Potentiostat'!$J$3</f>
        <v>#REF!</v>
      </c>
    </row>
    <row r="4369" spans="1:43" x14ac:dyDescent="0.35">
      <c r="A4369">
        <v>2</v>
      </c>
      <c r="B4369">
        <v>0</v>
      </c>
      <c r="C4369">
        <v>0</v>
      </c>
      <c r="D4369">
        <v>1</v>
      </c>
      <c r="E4369">
        <v>0</v>
      </c>
      <c r="F4369">
        <v>0</v>
      </c>
      <c r="G4369">
        <v>0</v>
      </c>
      <c r="H4369" s="9">
        <v>3719.6387060340198</v>
      </c>
      <c r="I4369" s="9">
        <v>-1.8301125</v>
      </c>
      <c r="J4369" s="9">
        <v>-1.8309492999999999</v>
      </c>
      <c r="K4369" s="9">
        <v>-11.079425000000001</v>
      </c>
      <c r="L4369" s="9">
        <v>-44.279884000000003</v>
      </c>
      <c r="M4369" s="9">
        <v>-44.279884000000003</v>
      </c>
      <c r="N4369" s="9">
        <v>39</v>
      </c>
      <c r="O4369" s="9">
        <v>62.474986999999999</v>
      </c>
      <c r="P4369" s="9">
        <v>0</v>
      </c>
      <c r="Q4369" s="9">
        <v>2.25105016724278E-2</v>
      </c>
      <c r="R4369" s="9">
        <v>0</v>
      </c>
      <c r="S4369" s="9">
        <v>57022809199.411903</v>
      </c>
      <c r="T4369" s="9">
        <v>3719.6387060340198</v>
      </c>
      <c r="U4369" s="9">
        <v>12.299967445432101</v>
      </c>
      <c r="V4369" s="9">
        <v>0</v>
      </c>
      <c r="W4369" s="9">
        <v>12.299967445432101</v>
      </c>
      <c r="X4369" s="9">
        <v>0</v>
      </c>
      <c r="Y4369" s="9">
        <v>0</v>
      </c>
      <c r="Z4369" s="9">
        <v>2.0285865E-2</v>
      </c>
      <c r="AA4369" s="9">
        <v>165.25671</v>
      </c>
      <c r="AB4369" s="9"/>
      <c r="AQ4369" s="9" t="e">
        <f>#REF!-'Processed Potentiostat'!$J$3</f>
        <v>#REF!</v>
      </c>
    </row>
    <row r="4370" spans="1:43" x14ac:dyDescent="0.35">
      <c r="A4370">
        <v>2</v>
      </c>
      <c r="B4370">
        <v>0</v>
      </c>
      <c r="C4370">
        <v>0</v>
      </c>
      <c r="D4370">
        <v>1</v>
      </c>
      <c r="E4370">
        <v>0</v>
      </c>
      <c r="F4370">
        <v>0</v>
      </c>
      <c r="G4370">
        <v>0</v>
      </c>
      <c r="H4370" s="9">
        <v>3720.63870600875</v>
      </c>
      <c r="I4370" s="9">
        <v>-1.8299008999999999</v>
      </c>
      <c r="J4370" s="9">
        <v>-1.8306058999999999</v>
      </c>
      <c r="K4370" s="9">
        <v>-12.987067</v>
      </c>
      <c r="L4370" s="9">
        <v>-44.292503000000004</v>
      </c>
      <c r="M4370" s="9">
        <v>-44.292503000000004</v>
      </c>
      <c r="N4370" s="9">
        <v>39</v>
      </c>
      <c r="O4370" s="9">
        <v>62.474986999999999</v>
      </c>
      <c r="P4370" s="9">
        <v>0</v>
      </c>
      <c r="Q4370" s="9">
        <v>2.2516918463919702E-2</v>
      </c>
      <c r="R4370" s="9">
        <v>0</v>
      </c>
      <c r="S4370" s="9">
        <v>102271527658.01401</v>
      </c>
      <c r="T4370" s="9">
        <v>3720.63870600875</v>
      </c>
      <c r="U4370" s="9">
        <v>12.3034735514576</v>
      </c>
      <c r="V4370" s="9">
        <v>0</v>
      </c>
      <c r="W4370" s="9">
        <v>12.3034735514576</v>
      </c>
      <c r="X4370" s="9">
        <v>0</v>
      </c>
      <c r="Y4370" s="9">
        <v>0</v>
      </c>
      <c r="Z4370" s="9">
        <v>2.3774200999999998E-2</v>
      </c>
      <c r="AA4370" s="9">
        <v>140.95607000000001</v>
      </c>
      <c r="AB4370" s="9"/>
      <c r="AQ4370" s="9" t="e">
        <f>#REF!-'Processed Potentiostat'!$J$3</f>
        <v>#REF!</v>
      </c>
    </row>
    <row r="4371" spans="1:43" x14ac:dyDescent="0.35">
      <c r="A4371">
        <v>2</v>
      </c>
      <c r="B4371">
        <v>0</v>
      </c>
      <c r="C4371">
        <v>0</v>
      </c>
      <c r="D4371">
        <v>1</v>
      </c>
      <c r="E4371">
        <v>0</v>
      </c>
      <c r="F4371">
        <v>0</v>
      </c>
      <c r="G4371">
        <v>0</v>
      </c>
      <c r="H4371" s="9">
        <v>3721.6387059834901</v>
      </c>
      <c r="I4371" s="9">
        <v>-1.8298565</v>
      </c>
      <c r="J4371" s="9">
        <v>-1.830695</v>
      </c>
      <c r="K4371" s="9">
        <v>-12.039819</v>
      </c>
      <c r="L4371" s="9">
        <v>-44.304915999999999</v>
      </c>
      <c r="M4371" s="9">
        <v>-44.304915999999999</v>
      </c>
      <c r="N4371" s="9">
        <v>39</v>
      </c>
      <c r="O4371" s="9">
        <v>62.474986999999999</v>
      </c>
      <c r="P4371" s="9">
        <v>0</v>
      </c>
      <c r="Q4371" s="9">
        <v>2.2523230814762499E-2</v>
      </c>
      <c r="R4371" s="9">
        <v>0</v>
      </c>
      <c r="S4371" s="9">
        <v>84833729044.439896</v>
      </c>
      <c r="T4371" s="9">
        <v>3721.6387059834901</v>
      </c>
      <c r="U4371" s="9">
        <v>12.306920917288799</v>
      </c>
      <c r="V4371" s="9">
        <v>0</v>
      </c>
      <c r="W4371" s="9">
        <v>12.306920917288799</v>
      </c>
      <c r="X4371" s="9">
        <v>0</v>
      </c>
      <c r="Y4371" s="9">
        <v>0</v>
      </c>
      <c r="Z4371" s="9">
        <v>2.2041237000000002E-2</v>
      </c>
      <c r="AA4371" s="9">
        <v>152.05338</v>
      </c>
      <c r="AB4371" s="9"/>
      <c r="AQ4371" s="9" t="e">
        <f>#REF!-'Processed Potentiostat'!$J$3</f>
        <v>#REF!</v>
      </c>
    </row>
    <row r="4372" spans="1:43" x14ac:dyDescent="0.35">
      <c r="A4372">
        <v>2</v>
      </c>
      <c r="B4372">
        <v>0</v>
      </c>
      <c r="C4372">
        <v>0</v>
      </c>
      <c r="D4372">
        <v>1</v>
      </c>
      <c r="E4372">
        <v>0</v>
      </c>
      <c r="F4372">
        <v>0</v>
      </c>
      <c r="G4372">
        <v>0</v>
      </c>
      <c r="H4372" s="9">
        <v>3722.6387059582298</v>
      </c>
      <c r="I4372" s="9">
        <v>-1.8299829000000001</v>
      </c>
      <c r="J4372" s="9">
        <v>-1.8292533</v>
      </c>
      <c r="K4372" s="9">
        <v>-14.677434999999999</v>
      </c>
      <c r="L4372" s="9">
        <v>-44.316803</v>
      </c>
      <c r="M4372" s="9">
        <v>-44.316803</v>
      </c>
      <c r="N4372" s="9">
        <v>39</v>
      </c>
      <c r="O4372" s="9">
        <v>62.474986999999999</v>
      </c>
      <c r="P4372" s="9">
        <v>0</v>
      </c>
      <c r="Q4372" s="9">
        <v>2.2529270702648999E-2</v>
      </c>
      <c r="R4372" s="9">
        <v>0</v>
      </c>
      <c r="S4372" s="9">
        <v>48198661660.4002</v>
      </c>
      <c r="T4372" s="9">
        <v>3722.6387059582298</v>
      </c>
      <c r="U4372" s="9">
        <v>12.310222698141001</v>
      </c>
      <c r="V4372" s="9">
        <v>0</v>
      </c>
      <c r="W4372" s="9">
        <v>12.310222698141001</v>
      </c>
      <c r="X4372" s="9">
        <v>0</v>
      </c>
      <c r="Y4372" s="9">
        <v>0</v>
      </c>
      <c r="Z4372" s="9">
        <v>2.6848746E-2</v>
      </c>
      <c r="AA4372" s="9">
        <v>124.63030999999999</v>
      </c>
      <c r="AB4372" s="9"/>
      <c r="AQ4372" s="9" t="e">
        <f>#REF!-'Processed Potentiostat'!$J$3</f>
        <v>#REF!</v>
      </c>
    </row>
    <row r="4373" spans="1:43" x14ac:dyDescent="0.35">
      <c r="A4373">
        <v>2</v>
      </c>
      <c r="B4373">
        <v>0</v>
      </c>
      <c r="C4373">
        <v>0</v>
      </c>
      <c r="D4373">
        <v>1</v>
      </c>
      <c r="E4373">
        <v>0</v>
      </c>
      <c r="F4373">
        <v>0</v>
      </c>
      <c r="G4373">
        <v>0</v>
      </c>
      <c r="H4373" s="9">
        <v>3723.63870593297</v>
      </c>
      <c r="I4373" s="9">
        <v>-1.8299007</v>
      </c>
      <c r="J4373" s="9">
        <v>-1.8296013</v>
      </c>
      <c r="K4373" s="9">
        <v>-12.221579</v>
      </c>
      <c r="L4373" s="9">
        <v>-44.330032000000003</v>
      </c>
      <c r="M4373" s="9">
        <v>-44.330032000000003</v>
      </c>
      <c r="N4373" s="9">
        <v>39</v>
      </c>
      <c r="O4373" s="9">
        <v>62.474986999999999</v>
      </c>
      <c r="P4373" s="9">
        <v>0</v>
      </c>
      <c r="Q4373" s="9">
        <v>2.2535994167261101E-2</v>
      </c>
      <c r="R4373" s="9">
        <v>0</v>
      </c>
      <c r="S4373" s="9">
        <v>77569309746.843796</v>
      </c>
      <c r="T4373" s="9">
        <v>3723.63870593297</v>
      </c>
      <c r="U4373" s="9">
        <v>12.313898103977801</v>
      </c>
      <c r="V4373" s="9">
        <v>0</v>
      </c>
      <c r="W4373" s="9">
        <v>12.313898103977801</v>
      </c>
      <c r="X4373" s="9">
        <v>0</v>
      </c>
      <c r="Y4373" s="9">
        <v>0</v>
      </c>
      <c r="Z4373" s="9">
        <v>2.2360615E-2</v>
      </c>
      <c r="AA4373" s="9">
        <v>149.70253</v>
      </c>
      <c r="AB4373" s="9"/>
      <c r="AQ4373" s="9" t="e">
        <f>#REF!-'Processed Potentiostat'!$J$3</f>
        <v>#REF!</v>
      </c>
    </row>
    <row r="4374" spans="1:43" x14ac:dyDescent="0.35">
      <c r="A4374">
        <v>2</v>
      </c>
      <c r="B4374">
        <v>0</v>
      </c>
      <c r="C4374">
        <v>0</v>
      </c>
      <c r="D4374">
        <v>1</v>
      </c>
      <c r="E4374">
        <v>0</v>
      </c>
      <c r="F4374">
        <v>0</v>
      </c>
      <c r="G4374">
        <v>0</v>
      </c>
      <c r="H4374" s="9">
        <v>3724.6387059077101</v>
      </c>
      <c r="I4374" s="9">
        <v>-1.8299205999999999</v>
      </c>
      <c r="J4374" s="9">
        <v>-1.8299141999999999</v>
      </c>
      <c r="K4374" s="9">
        <v>-12.016842</v>
      </c>
      <c r="L4374" s="9">
        <v>-44.342266000000002</v>
      </c>
      <c r="M4374" s="9">
        <v>-44.342266000000002</v>
      </c>
      <c r="N4374" s="9">
        <v>39</v>
      </c>
      <c r="O4374" s="9">
        <v>62.474986999999999</v>
      </c>
      <c r="P4374" s="9">
        <v>0</v>
      </c>
      <c r="Q4374" s="9">
        <v>2.25422126905819E-2</v>
      </c>
      <c r="R4374" s="9">
        <v>0</v>
      </c>
      <c r="S4374" s="9">
        <v>171493730816.06699</v>
      </c>
      <c r="T4374" s="9">
        <v>3724.6387059077101</v>
      </c>
      <c r="U4374" s="9">
        <v>12.317296602330201</v>
      </c>
      <c r="V4374" s="9">
        <v>0</v>
      </c>
      <c r="W4374" s="9">
        <v>12.317296602330201</v>
      </c>
      <c r="X4374" s="9">
        <v>0</v>
      </c>
      <c r="Y4374" s="9">
        <v>0</v>
      </c>
      <c r="Z4374" s="9">
        <v>2.1989788999999999E-2</v>
      </c>
      <c r="AA4374" s="9">
        <v>152.27913000000001</v>
      </c>
      <c r="AB4374" s="9"/>
      <c r="AQ4374" s="9" t="e">
        <f>#REF!-'Processed Potentiostat'!$J$3</f>
        <v>#REF!</v>
      </c>
    </row>
    <row r="4375" spans="1:43" x14ac:dyDescent="0.35">
      <c r="A4375">
        <v>2</v>
      </c>
      <c r="B4375">
        <v>0</v>
      </c>
      <c r="C4375">
        <v>0</v>
      </c>
      <c r="D4375">
        <v>1</v>
      </c>
      <c r="E4375">
        <v>0</v>
      </c>
      <c r="F4375">
        <v>0</v>
      </c>
      <c r="G4375">
        <v>0</v>
      </c>
      <c r="H4375" s="9">
        <v>3725.15930589455</v>
      </c>
      <c r="I4375" s="9">
        <v>-1.8301152000000001</v>
      </c>
      <c r="J4375" s="9">
        <v>-1.8266515000000001</v>
      </c>
      <c r="K4375" s="9">
        <v>-17.221657</v>
      </c>
      <c r="L4375" s="9">
        <v>-44.348568</v>
      </c>
      <c r="M4375" s="9">
        <v>-44.348568</v>
      </c>
      <c r="N4375" s="9">
        <v>39</v>
      </c>
      <c r="O4375" s="9">
        <v>62.474986999999999</v>
      </c>
      <c r="P4375" s="9">
        <v>0</v>
      </c>
      <c r="Q4375" s="9">
        <v>2.2545410284484799E-2</v>
      </c>
      <c r="R4375" s="9">
        <v>0</v>
      </c>
      <c r="S4375" s="9">
        <v>12594291126.527599</v>
      </c>
      <c r="T4375" s="9">
        <v>3725.15930589455</v>
      </c>
      <c r="U4375" s="9">
        <v>12.319047106189799</v>
      </c>
      <c r="V4375" s="9">
        <v>0</v>
      </c>
      <c r="W4375" s="9">
        <v>12.319047106189799</v>
      </c>
      <c r="X4375" s="9">
        <v>0</v>
      </c>
      <c r="Y4375" s="9">
        <v>0</v>
      </c>
      <c r="Z4375" s="9">
        <v>3.1457963999999998E-2</v>
      </c>
      <c r="AA4375" s="9">
        <v>106.06712</v>
      </c>
      <c r="AB4375" s="9"/>
      <c r="AQ4375" s="9" t="e">
        <f>#REF!-'Processed Potentiostat'!$J$3</f>
        <v>#REF!</v>
      </c>
    </row>
    <row r="4376" spans="1:43" x14ac:dyDescent="0.35">
      <c r="A4376">
        <v>2</v>
      </c>
      <c r="B4376">
        <v>0</v>
      </c>
      <c r="C4376">
        <v>0</v>
      </c>
      <c r="D4376">
        <v>1</v>
      </c>
      <c r="E4376">
        <v>0</v>
      </c>
      <c r="F4376">
        <v>0</v>
      </c>
      <c r="G4376">
        <v>0</v>
      </c>
      <c r="H4376" s="9">
        <v>3725.1733058942</v>
      </c>
      <c r="I4376" s="9">
        <v>-1.8300372</v>
      </c>
      <c r="J4376" s="9">
        <v>-1.8295859000000001</v>
      </c>
      <c r="K4376" s="9">
        <v>-12.21754</v>
      </c>
      <c r="L4376" s="9">
        <v>-44.348815999999999</v>
      </c>
      <c r="M4376" s="9">
        <v>-44.348815999999999</v>
      </c>
      <c r="N4376" s="9">
        <v>39</v>
      </c>
      <c r="O4376" s="9">
        <v>62.474986999999999</v>
      </c>
      <c r="P4376" s="9">
        <v>0</v>
      </c>
      <c r="Q4376" s="9">
        <v>2.2545536299919299E-2</v>
      </c>
      <c r="R4376" s="9">
        <v>0</v>
      </c>
      <c r="S4376" s="9">
        <v>75568722881.440704</v>
      </c>
      <c r="T4376" s="9">
        <v>3725.1733058942</v>
      </c>
      <c r="U4376" s="9">
        <v>12.319115226312899</v>
      </c>
      <c r="V4376" s="9">
        <v>0</v>
      </c>
      <c r="W4376" s="9">
        <v>12.319115226312899</v>
      </c>
      <c r="X4376" s="9">
        <v>0</v>
      </c>
      <c r="Y4376" s="9">
        <v>0</v>
      </c>
      <c r="Z4376" s="9">
        <v>2.2353037999999999E-2</v>
      </c>
      <c r="AA4376" s="9">
        <v>149.75076000000001</v>
      </c>
      <c r="AB4376" s="9"/>
      <c r="AQ4376" s="9" t="e">
        <f>#REF!-'Processed Potentiostat'!$J$3</f>
        <v>#REF!</v>
      </c>
    </row>
    <row r="4377" spans="1:43" x14ac:dyDescent="0.35">
      <c r="A4377">
        <v>2</v>
      </c>
      <c r="B4377">
        <v>0</v>
      </c>
      <c r="C4377">
        <v>0</v>
      </c>
      <c r="D4377">
        <v>1</v>
      </c>
      <c r="E4377">
        <v>0</v>
      </c>
      <c r="F4377">
        <v>0</v>
      </c>
      <c r="G4377">
        <v>0</v>
      </c>
      <c r="H4377" s="9">
        <v>3726.1733058689401</v>
      </c>
      <c r="I4377" s="9">
        <v>-1.8300898999999999</v>
      </c>
      <c r="J4377" s="9">
        <v>-1.8308835999999999</v>
      </c>
      <c r="K4377" s="9">
        <v>-10.921747</v>
      </c>
      <c r="L4377" s="9">
        <v>-44.360081000000001</v>
      </c>
      <c r="M4377" s="9">
        <v>-44.360081000000001</v>
      </c>
      <c r="N4377" s="9">
        <v>39</v>
      </c>
      <c r="O4377" s="9">
        <v>62.474986999999999</v>
      </c>
      <c r="P4377" s="9">
        <v>0</v>
      </c>
      <c r="Q4377" s="9">
        <v>2.2551265338726E-2</v>
      </c>
      <c r="R4377" s="9">
        <v>0</v>
      </c>
      <c r="S4377" s="9">
        <v>62404715242.5112</v>
      </c>
      <c r="T4377" s="9">
        <v>3726.1733058689401</v>
      </c>
      <c r="U4377" s="9">
        <v>12.3222442796195</v>
      </c>
      <c r="V4377" s="9">
        <v>0</v>
      </c>
      <c r="W4377" s="9">
        <v>12.3222442796195</v>
      </c>
      <c r="X4377" s="9">
        <v>0</v>
      </c>
      <c r="Y4377" s="9">
        <v>0</v>
      </c>
      <c r="Z4377" s="9">
        <v>1.9996447000000001E-2</v>
      </c>
      <c r="AA4377" s="9">
        <v>167.63651999999999</v>
      </c>
      <c r="AB4377" s="9"/>
      <c r="AQ4377" s="9" t="e">
        <f>#REF!-'Processed Potentiostat'!$J$3</f>
        <v>#REF!</v>
      </c>
    </row>
    <row r="4378" spans="1:43" x14ac:dyDescent="0.35">
      <c r="A4378">
        <v>2</v>
      </c>
      <c r="B4378">
        <v>0</v>
      </c>
      <c r="C4378">
        <v>0</v>
      </c>
      <c r="D4378">
        <v>1</v>
      </c>
      <c r="E4378">
        <v>0</v>
      </c>
      <c r="F4378">
        <v>0</v>
      </c>
      <c r="G4378">
        <v>0</v>
      </c>
      <c r="H4378" s="9">
        <v>3727.1733058436798</v>
      </c>
      <c r="I4378" s="9">
        <v>-1.8300285000000001</v>
      </c>
      <c r="J4378" s="9">
        <v>-1.8294241</v>
      </c>
      <c r="K4378" s="9">
        <v>-11.341281</v>
      </c>
      <c r="L4378" s="9">
        <v>-44.370220000000003</v>
      </c>
      <c r="M4378" s="9">
        <v>-44.370220000000003</v>
      </c>
      <c r="N4378" s="9">
        <v>39</v>
      </c>
      <c r="O4378" s="9">
        <v>62.474986999999999</v>
      </c>
      <c r="P4378" s="9">
        <v>0</v>
      </c>
      <c r="Q4378" s="9">
        <v>2.2556417945024301E-2</v>
      </c>
      <c r="R4378" s="9">
        <v>0</v>
      </c>
      <c r="S4378" s="9">
        <v>59268211482.644302</v>
      </c>
      <c r="T4378" s="9">
        <v>3727.1733058436798</v>
      </c>
      <c r="U4378" s="9">
        <v>12.3250606361695</v>
      </c>
      <c r="V4378" s="9">
        <v>0</v>
      </c>
      <c r="W4378" s="9">
        <v>12.3250606361695</v>
      </c>
      <c r="X4378" s="9">
        <v>0</v>
      </c>
      <c r="Y4378" s="9">
        <v>0</v>
      </c>
      <c r="Z4378" s="9">
        <v>2.0748013999999999E-2</v>
      </c>
      <c r="AA4378" s="9">
        <v>161.30665999999999</v>
      </c>
      <c r="AB4378" s="9"/>
      <c r="AQ4378" s="9" t="e">
        <f>#REF!-'Processed Potentiostat'!$J$3</f>
        <v>#REF!</v>
      </c>
    </row>
    <row r="4379" spans="1:43" x14ac:dyDescent="0.35">
      <c r="A4379">
        <v>2</v>
      </c>
      <c r="B4379">
        <v>0</v>
      </c>
      <c r="C4379">
        <v>0</v>
      </c>
      <c r="D4379">
        <v>1</v>
      </c>
      <c r="E4379">
        <v>0</v>
      </c>
      <c r="F4379">
        <v>0</v>
      </c>
      <c r="G4379">
        <v>0</v>
      </c>
      <c r="H4379" s="9">
        <v>3728.17330581841</v>
      </c>
      <c r="I4379" s="9">
        <v>-1.8299673999999999</v>
      </c>
      <c r="J4379" s="9">
        <v>-1.8308753</v>
      </c>
      <c r="K4379" s="9">
        <v>-10.377762000000001</v>
      </c>
      <c r="L4379" s="9">
        <v>-44.380893999999998</v>
      </c>
      <c r="M4379" s="9">
        <v>-44.380893999999998</v>
      </c>
      <c r="N4379" s="9">
        <v>39</v>
      </c>
      <c r="O4379" s="9">
        <v>62.474986999999999</v>
      </c>
      <c r="P4379" s="9">
        <v>0</v>
      </c>
      <c r="Q4379" s="9">
        <v>2.2561846247605401E-2</v>
      </c>
      <c r="R4379" s="9">
        <v>0</v>
      </c>
      <c r="S4379" s="9">
        <v>63175620963.0075</v>
      </c>
      <c r="T4379" s="9">
        <v>3728.17330581841</v>
      </c>
      <c r="U4379" s="9">
        <v>12.3280265044835</v>
      </c>
      <c r="V4379" s="9">
        <v>0</v>
      </c>
      <c r="W4379" s="9">
        <v>12.3280265044835</v>
      </c>
      <c r="X4379" s="9">
        <v>0</v>
      </c>
      <c r="Y4379" s="9">
        <v>0</v>
      </c>
      <c r="Z4379" s="9">
        <v>1.9000387000000001E-2</v>
      </c>
      <c r="AA4379" s="9">
        <v>176.42294000000001</v>
      </c>
      <c r="AB4379" s="9"/>
      <c r="AQ4379" s="9" t="e">
        <f>#REF!-'Processed Potentiostat'!$J$3</f>
        <v>#REF!</v>
      </c>
    </row>
    <row r="4380" spans="1:43" x14ac:dyDescent="0.35">
      <c r="A4380">
        <v>2</v>
      </c>
      <c r="B4380">
        <v>0</v>
      </c>
      <c r="C4380">
        <v>0</v>
      </c>
      <c r="D4380">
        <v>1</v>
      </c>
      <c r="E4380">
        <v>0</v>
      </c>
      <c r="F4380">
        <v>0</v>
      </c>
      <c r="G4380">
        <v>0</v>
      </c>
      <c r="H4380" s="9">
        <v>3729.1733057931501</v>
      </c>
      <c r="I4380" s="9">
        <v>-1.8300917999999999</v>
      </c>
      <c r="J4380" s="9">
        <v>-1.8313993</v>
      </c>
      <c r="K4380" s="9">
        <v>-12.007505</v>
      </c>
      <c r="L4380" s="9">
        <v>-44.391002999999998</v>
      </c>
      <c r="M4380" s="9">
        <v>-44.391002999999998</v>
      </c>
      <c r="N4380" s="9">
        <v>39</v>
      </c>
      <c r="O4380" s="9">
        <v>62.474986999999999</v>
      </c>
      <c r="P4380" s="9">
        <v>0</v>
      </c>
      <c r="Q4380" s="9">
        <v>2.2566988892066001E-2</v>
      </c>
      <c r="R4380" s="9">
        <v>0</v>
      </c>
      <c r="S4380" s="9">
        <v>36191925997.544502</v>
      </c>
      <c r="T4380" s="9">
        <v>3729.1733057931501</v>
      </c>
      <c r="U4380" s="9">
        <v>12.330834289018799</v>
      </c>
      <c r="V4380" s="9">
        <v>0</v>
      </c>
      <c r="W4380" s="9">
        <v>12.330834289018799</v>
      </c>
      <c r="X4380" s="9">
        <v>0</v>
      </c>
      <c r="Y4380" s="9">
        <v>0</v>
      </c>
      <c r="Z4380" s="9">
        <v>2.1990538E-2</v>
      </c>
      <c r="AA4380" s="9">
        <v>152.52121</v>
      </c>
      <c r="AB4380" s="9"/>
      <c r="AQ4380" s="9" t="e">
        <f>#REF!-'Processed Potentiostat'!$J$3</f>
        <v>#REF!</v>
      </c>
    </row>
    <row r="4381" spans="1:43" x14ac:dyDescent="0.35">
      <c r="A4381">
        <v>2</v>
      </c>
      <c r="B4381">
        <v>0</v>
      </c>
      <c r="C4381">
        <v>0</v>
      </c>
      <c r="D4381">
        <v>1</v>
      </c>
      <c r="E4381">
        <v>0</v>
      </c>
      <c r="F4381">
        <v>0</v>
      </c>
      <c r="G4381">
        <v>0</v>
      </c>
      <c r="H4381" s="9">
        <v>3730.1733057678898</v>
      </c>
      <c r="I4381" s="9">
        <v>-1.8301097</v>
      </c>
      <c r="J4381" s="9">
        <v>-1.8296509999999999</v>
      </c>
      <c r="K4381" s="9">
        <v>-11.026535000000001</v>
      </c>
      <c r="L4381" s="9">
        <v>-44.402450999999999</v>
      </c>
      <c r="M4381" s="9">
        <v>-44.402450999999999</v>
      </c>
      <c r="N4381" s="9">
        <v>39</v>
      </c>
      <c r="O4381" s="9">
        <v>62.474986999999999</v>
      </c>
      <c r="P4381" s="9">
        <v>0</v>
      </c>
      <c r="Q4381" s="9">
        <v>2.2572807134716901E-2</v>
      </c>
      <c r="R4381" s="9">
        <v>0</v>
      </c>
      <c r="S4381" s="9">
        <v>85098180564.140106</v>
      </c>
      <c r="T4381" s="9">
        <v>3730.1733057678898</v>
      </c>
      <c r="U4381" s="9">
        <v>12.334013525950899</v>
      </c>
      <c r="V4381" s="9">
        <v>0</v>
      </c>
      <c r="W4381" s="9">
        <v>12.334013525950899</v>
      </c>
      <c r="X4381" s="9">
        <v>0</v>
      </c>
      <c r="Y4381" s="9">
        <v>0</v>
      </c>
      <c r="Z4381" s="9">
        <v>2.0174709999999998E-2</v>
      </c>
      <c r="AA4381" s="9">
        <v>165.93163999999999</v>
      </c>
      <c r="AB4381" s="9"/>
      <c r="AQ4381" s="9" t="e">
        <f>#REF!-'Processed Potentiostat'!$J$3</f>
        <v>#REF!</v>
      </c>
    </row>
    <row r="4382" spans="1:43" x14ac:dyDescent="0.35">
      <c r="A4382">
        <v>2</v>
      </c>
      <c r="B4382">
        <v>0</v>
      </c>
      <c r="C4382">
        <v>0</v>
      </c>
      <c r="D4382">
        <v>1</v>
      </c>
      <c r="E4382">
        <v>0</v>
      </c>
      <c r="F4382">
        <v>0</v>
      </c>
      <c r="G4382">
        <v>0</v>
      </c>
      <c r="H4382" s="9">
        <v>3731.17330574263</v>
      </c>
      <c r="I4382" s="9">
        <v>-1.8300430000000001</v>
      </c>
      <c r="J4382" s="9">
        <v>-1.8293012</v>
      </c>
      <c r="K4382" s="9">
        <v>-11.413221999999999</v>
      </c>
      <c r="L4382" s="9">
        <v>-44.413265000000003</v>
      </c>
      <c r="M4382" s="9">
        <v>-44.413265000000003</v>
      </c>
      <c r="N4382" s="9">
        <v>39</v>
      </c>
      <c r="O4382" s="9">
        <v>62.474986999999999</v>
      </c>
      <c r="P4382" s="9">
        <v>0</v>
      </c>
      <c r="Q4382" s="9">
        <v>2.2578302491181201E-2</v>
      </c>
      <c r="R4382" s="9">
        <v>0</v>
      </c>
      <c r="S4382" s="9">
        <v>50959578658.6334</v>
      </c>
      <c r="T4382" s="9">
        <v>3731.17330574263</v>
      </c>
      <c r="U4382" s="9">
        <v>12.337018369743101</v>
      </c>
      <c r="V4382" s="9">
        <v>0</v>
      </c>
      <c r="W4382" s="9">
        <v>12.337018369743101</v>
      </c>
      <c r="X4382" s="9">
        <v>0</v>
      </c>
      <c r="Y4382" s="9">
        <v>0</v>
      </c>
      <c r="Z4382" s="9">
        <v>2.0878221999999998E-2</v>
      </c>
      <c r="AA4382" s="9">
        <v>160.27911</v>
      </c>
      <c r="AB4382" s="9"/>
      <c r="AQ4382" s="9" t="e">
        <f>#REF!-'Processed Potentiostat'!$J$3</f>
        <v>#REF!</v>
      </c>
    </row>
    <row r="4383" spans="1:43" x14ac:dyDescent="0.35">
      <c r="A4383">
        <v>2</v>
      </c>
      <c r="B4383">
        <v>0</v>
      </c>
      <c r="C4383">
        <v>0</v>
      </c>
      <c r="D4383">
        <v>1</v>
      </c>
      <c r="E4383">
        <v>0</v>
      </c>
      <c r="F4383">
        <v>0</v>
      </c>
      <c r="G4383">
        <v>0</v>
      </c>
      <c r="H4383" s="9">
        <v>3731.4303057361299</v>
      </c>
      <c r="I4383" s="9">
        <v>-1.8299027999999999</v>
      </c>
      <c r="J4383" s="9">
        <v>-1.8311712</v>
      </c>
      <c r="K4383" s="9">
        <v>-16.464666000000001</v>
      </c>
      <c r="L4383" s="9">
        <v>-44.416187000000001</v>
      </c>
      <c r="M4383" s="9">
        <v>-44.416187000000001</v>
      </c>
      <c r="N4383" s="9">
        <v>39</v>
      </c>
      <c r="O4383" s="9">
        <v>62.474986999999999</v>
      </c>
      <c r="P4383" s="9">
        <v>0</v>
      </c>
      <c r="Q4383" s="9">
        <v>2.2579788821324501E-2</v>
      </c>
      <c r="R4383" s="9">
        <v>0</v>
      </c>
      <c r="S4383" s="9">
        <v>44488354483.082703</v>
      </c>
      <c r="T4383" s="9">
        <v>3731.4303057361299</v>
      </c>
      <c r="U4383" s="9">
        <v>12.337829298304699</v>
      </c>
      <c r="V4383" s="9">
        <v>0</v>
      </c>
      <c r="W4383" s="9">
        <v>12.337829298304699</v>
      </c>
      <c r="X4383" s="9">
        <v>0</v>
      </c>
      <c r="Y4383" s="9">
        <v>0</v>
      </c>
      <c r="Z4383" s="9">
        <v>3.0149622000000001E-2</v>
      </c>
      <c r="AA4383" s="9">
        <v>111.21823999999999</v>
      </c>
      <c r="AB4383" s="9"/>
      <c r="AQ4383" s="9" t="e">
        <f>#REF!-'Processed Potentiostat'!$J$3</f>
        <v>#REF!</v>
      </c>
    </row>
    <row r="4384" spans="1:43" x14ac:dyDescent="0.35">
      <c r="A4384">
        <v>2</v>
      </c>
      <c r="B4384">
        <v>0</v>
      </c>
      <c r="C4384">
        <v>0</v>
      </c>
      <c r="D4384">
        <v>1</v>
      </c>
      <c r="E4384">
        <v>0</v>
      </c>
      <c r="F4384">
        <v>0</v>
      </c>
      <c r="G4384">
        <v>0</v>
      </c>
      <c r="H4384" s="9">
        <v>3731.47310573505</v>
      </c>
      <c r="I4384" s="9">
        <v>-1.8299732</v>
      </c>
      <c r="J4384" s="9">
        <v>-1.8312489999999999</v>
      </c>
      <c r="K4384" s="9">
        <v>-21.488292999999999</v>
      </c>
      <c r="L4384" s="9">
        <v>-44.417026999999997</v>
      </c>
      <c r="M4384" s="9">
        <v>-44.417026999999997</v>
      </c>
      <c r="N4384" s="9">
        <v>39</v>
      </c>
      <c r="O4384" s="9">
        <v>62.474986999999999</v>
      </c>
      <c r="P4384" s="9">
        <v>0</v>
      </c>
      <c r="Q4384" s="9">
        <v>2.2580215722802398E-2</v>
      </c>
      <c r="R4384" s="9">
        <v>0</v>
      </c>
      <c r="S4384" s="9">
        <v>41271268822.184799</v>
      </c>
      <c r="T4384" s="9">
        <v>3731.47310573505</v>
      </c>
      <c r="U4384" s="9">
        <v>12.338062621708801</v>
      </c>
      <c r="V4384" s="9">
        <v>0</v>
      </c>
      <c r="W4384" s="9">
        <v>12.338062621708801</v>
      </c>
      <c r="X4384" s="9">
        <v>0</v>
      </c>
      <c r="Y4384" s="9">
        <v>0</v>
      </c>
      <c r="Z4384" s="9">
        <v>3.9350413000000001E-2</v>
      </c>
      <c r="AA4384" s="9">
        <v>85.220778999999993</v>
      </c>
      <c r="AB4384" s="9"/>
      <c r="AQ4384" s="9" t="e">
        <f>#REF!-'Processed Potentiostat'!$J$3</f>
        <v>#REF!</v>
      </c>
    </row>
    <row r="4385" spans="1:43" x14ac:dyDescent="0.35">
      <c r="A4385">
        <v>2</v>
      </c>
      <c r="B4385">
        <v>0</v>
      </c>
      <c r="C4385">
        <v>0</v>
      </c>
      <c r="D4385">
        <v>1</v>
      </c>
      <c r="E4385">
        <v>0</v>
      </c>
      <c r="F4385">
        <v>0</v>
      </c>
      <c r="G4385">
        <v>0</v>
      </c>
      <c r="H4385" s="9">
        <v>3731.9429057231901</v>
      </c>
      <c r="I4385" s="9">
        <v>-1.8299938</v>
      </c>
      <c r="J4385" s="9">
        <v>-1.8315386</v>
      </c>
      <c r="K4385" s="9">
        <v>-16.457540999999999</v>
      </c>
      <c r="L4385" s="9">
        <v>-44.426220000000001</v>
      </c>
      <c r="M4385" s="9">
        <v>-44.426220000000001</v>
      </c>
      <c r="N4385" s="9">
        <v>39</v>
      </c>
      <c r="O4385" s="9">
        <v>62.474986999999999</v>
      </c>
      <c r="P4385" s="9">
        <v>0</v>
      </c>
      <c r="Q4385" s="9">
        <v>2.25848929739027E-2</v>
      </c>
      <c r="R4385" s="9">
        <v>0</v>
      </c>
      <c r="S4385" s="9">
        <v>32528074815.938801</v>
      </c>
      <c r="T4385" s="9">
        <v>3731.9429057231901</v>
      </c>
      <c r="U4385" s="9">
        <v>12.3406169535786</v>
      </c>
      <c r="V4385" s="9">
        <v>0</v>
      </c>
      <c r="W4385" s="9">
        <v>12.3406169535786</v>
      </c>
      <c r="X4385" s="9">
        <v>0</v>
      </c>
      <c r="Y4385" s="9">
        <v>0</v>
      </c>
      <c r="Z4385" s="9">
        <v>3.0142619999999998E-2</v>
      </c>
      <c r="AA4385" s="9">
        <v>111.28872</v>
      </c>
      <c r="AB4385" s="9"/>
      <c r="AQ4385" s="9" t="e">
        <f>#REF!-'Processed Potentiostat'!$J$3</f>
        <v>#REF!</v>
      </c>
    </row>
    <row r="4386" spans="1:43" x14ac:dyDescent="0.35">
      <c r="A4386">
        <v>2</v>
      </c>
      <c r="B4386">
        <v>0</v>
      </c>
      <c r="C4386">
        <v>0</v>
      </c>
      <c r="D4386">
        <v>1</v>
      </c>
      <c r="E4386">
        <v>0</v>
      </c>
      <c r="F4386">
        <v>0</v>
      </c>
      <c r="G4386">
        <v>0</v>
      </c>
      <c r="H4386" s="9">
        <v>3732.6041057064799</v>
      </c>
      <c r="I4386" s="9">
        <v>-1.8299719999999999</v>
      </c>
      <c r="J4386" s="9">
        <v>-1.8307967000000001</v>
      </c>
      <c r="K4386" s="9">
        <v>-11.455405000000001</v>
      </c>
      <c r="L4386" s="9">
        <v>-44.434272999999997</v>
      </c>
      <c r="M4386" s="9">
        <v>-44.434272999999997</v>
      </c>
      <c r="N4386" s="9">
        <v>39</v>
      </c>
      <c r="O4386" s="9">
        <v>62.474986999999999</v>
      </c>
      <c r="P4386" s="9">
        <v>0</v>
      </c>
      <c r="Q4386" s="9">
        <v>2.2588988275926002E-2</v>
      </c>
      <c r="R4386" s="9">
        <v>0</v>
      </c>
      <c r="S4386" s="9">
        <v>71215454912.355499</v>
      </c>
      <c r="T4386" s="9">
        <v>3732.6041057064799</v>
      </c>
      <c r="U4386" s="9">
        <v>12.342853380947201</v>
      </c>
      <c r="V4386" s="9">
        <v>0</v>
      </c>
      <c r="W4386" s="9">
        <v>12.342853380947201</v>
      </c>
      <c r="X4386" s="9">
        <v>0</v>
      </c>
      <c r="Y4386" s="9">
        <v>0</v>
      </c>
      <c r="Z4386" s="9">
        <v>2.0972517999999999E-2</v>
      </c>
      <c r="AA4386" s="9">
        <v>159.81945999999999</v>
      </c>
      <c r="AB4386" s="9"/>
      <c r="AQ4386" s="9" t="e">
        <f>#REF!-'Processed Potentiostat'!$J$3</f>
        <v>#REF!</v>
      </c>
    </row>
    <row r="4387" spans="1:43" x14ac:dyDescent="0.35">
      <c r="A4387">
        <v>2</v>
      </c>
      <c r="B4387">
        <v>0</v>
      </c>
      <c r="C4387">
        <v>0</v>
      </c>
      <c r="D4387">
        <v>1</v>
      </c>
      <c r="E4387">
        <v>0</v>
      </c>
      <c r="F4387">
        <v>0</v>
      </c>
      <c r="G4387">
        <v>0</v>
      </c>
      <c r="H4387" s="9">
        <v>3732.6857057044199</v>
      </c>
      <c r="I4387" s="9">
        <v>-1.8299593999999999</v>
      </c>
      <c r="J4387" s="9">
        <v>-1.8290379000000001</v>
      </c>
      <c r="K4387" s="9">
        <v>-16.460816999999999</v>
      </c>
      <c r="L4387" s="9">
        <v>-44.435234000000001</v>
      </c>
      <c r="M4387" s="9">
        <v>-44.435234000000001</v>
      </c>
      <c r="N4387" s="9">
        <v>39</v>
      </c>
      <c r="O4387" s="9">
        <v>62.474986999999999</v>
      </c>
      <c r="P4387" s="9">
        <v>0</v>
      </c>
      <c r="Q4387" s="9">
        <v>2.25894766817386E-2</v>
      </c>
      <c r="R4387" s="9">
        <v>0</v>
      </c>
      <c r="S4387" s="9">
        <v>39154387731.3116</v>
      </c>
      <c r="T4387" s="9">
        <v>3732.6857057044199</v>
      </c>
      <c r="U4387" s="9">
        <v>12.343120945893601</v>
      </c>
      <c r="V4387" s="9">
        <v>0</v>
      </c>
      <c r="W4387" s="9">
        <v>12.343120945893601</v>
      </c>
      <c r="X4387" s="9">
        <v>0</v>
      </c>
      <c r="Y4387" s="9">
        <v>0</v>
      </c>
      <c r="Z4387" s="9">
        <v>3.0107459E-2</v>
      </c>
      <c r="AA4387" s="9">
        <v>111.11465</v>
      </c>
      <c r="AB4387" s="9"/>
      <c r="AQ4387" s="9" t="e">
        <f>#REF!-'Processed Potentiostat'!$J$3</f>
        <v>#REF!</v>
      </c>
    </row>
    <row r="4388" spans="1:43" x14ac:dyDescent="0.35">
      <c r="A4388">
        <v>2</v>
      </c>
      <c r="B4388">
        <v>0</v>
      </c>
      <c r="C4388">
        <v>0</v>
      </c>
      <c r="D4388">
        <v>1</v>
      </c>
      <c r="E4388">
        <v>0</v>
      </c>
      <c r="F4388">
        <v>0</v>
      </c>
      <c r="G4388">
        <v>0</v>
      </c>
      <c r="H4388" s="9">
        <v>3733.68570567916</v>
      </c>
      <c r="I4388" s="9">
        <v>-1.8300909999999999</v>
      </c>
      <c r="J4388" s="9">
        <v>-1.8299699</v>
      </c>
      <c r="K4388" s="9">
        <v>-17.844633000000002</v>
      </c>
      <c r="L4388" s="9">
        <v>-44.453010999999996</v>
      </c>
      <c r="M4388" s="9">
        <v>-44.453010999999996</v>
      </c>
      <c r="N4388" s="9">
        <v>39</v>
      </c>
      <c r="O4388" s="9">
        <v>62.474986999999999</v>
      </c>
      <c r="P4388" s="9">
        <v>0</v>
      </c>
      <c r="Q4388" s="9">
        <v>2.25985129150627E-2</v>
      </c>
      <c r="R4388" s="9">
        <v>0</v>
      </c>
      <c r="S4388" s="9">
        <v>219094532074.42099</v>
      </c>
      <c r="T4388" s="9">
        <v>3733.68570567916</v>
      </c>
      <c r="U4388" s="9">
        <v>12.348058938671</v>
      </c>
      <c r="V4388" s="9">
        <v>0</v>
      </c>
      <c r="W4388" s="9">
        <v>12.348058938671</v>
      </c>
      <c r="X4388" s="9">
        <v>0</v>
      </c>
      <c r="Y4388" s="9">
        <v>0</v>
      </c>
      <c r="Z4388" s="9">
        <v>3.2655141999999998E-2</v>
      </c>
      <c r="AA4388" s="9">
        <v>102.55016000000001</v>
      </c>
      <c r="AB4388" s="9"/>
      <c r="AQ4388" s="9" t="e">
        <f>#REF!-'Processed Potentiostat'!$J$3</f>
        <v>#REF!</v>
      </c>
    </row>
    <row r="4389" spans="1:43" x14ac:dyDescent="0.35">
      <c r="A4389">
        <v>2</v>
      </c>
      <c r="B4389">
        <v>0</v>
      </c>
      <c r="C4389">
        <v>0</v>
      </c>
      <c r="D4389">
        <v>1</v>
      </c>
      <c r="E4389">
        <v>0</v>
      </c>
      <c r="F4389">
        <v>0</v>
      </c>
      <c r="G4389">
        <v>0</v>
      </c>
      <c r="H4389" s="9">
        <v>3734.6857056539002</v>
      </c>
      <c r="I4389" s="9">
        <v>-1.8301147</v>
      </c>
      <c r="J4389" s="9">
        <v>-1.8305494</v>
      </c>
      <c r="K4389" s="9">
        <v>-13.314577</v>
      </c>
      <c r="L4389" s="9">
        <v>-44.467979</v>
      </c>
      <c r="M4389" s="9">
        <v>-44.467979</v>
      </c>
      <c r="N4389" s="9">
        <v>39</v>
      </c>
      <c r="O4389" s="9">
        <v>62.474986999999999</v>
      </c>
      <c r="P4389" s="9">
        <v>0</v>
      </c>
      <c r="Q4389" s="9">
        <v>2.2606124375945499E-2</v>
      </c>
      <c r="R4389" s="9">
        <v>0</v>
      </c>
      <c r="S4389" s="9">
        <v>118083082668.25101</v>
      </c>
      <c r="T4389" s="9">
        <v>3734.6857056539002</v>
      </c>
      <c r="U4389" s="9">
        <v>12.352216844724399</v>
      </c>
      <c r="V4389" s="9">
        <v>0</v>
      </c>
      <c r="W4389" s="9">
        <v>12.352216844724399</v>
      </c>
      <c r="X4389" s="9">
        <v>0</v>
      </c>
      <c r="Y4389" s="9">
        <v>0</v>
      </c>
      <c r="Z4389" s="9">
        <v>2.4372991E-2</v>
      </c>
      <c r="AA4389" s="9">
        <v>137.4846</v>
      </c>
      <c r="AB4389" s="9"/>
      <c r="AQ4389" s="9" t="e">
        <f>#REF!-'Processed Potentiostat'!$J$3</f>
        <v>#REF!</v>
      </c>
    </row>
    <row r="4390" spans="1:43" x14ac:dyDescent="0.35">
      <c r="A4390">
        <v>2</v>
      </c>
      <c r="B4390">
        <v>0</v>
      </c>
      <c r="C4390">
        <v>0</v>
      </c>
      <c r="D4390">
        <v>1</v>
      </c>
      <c r="E4390">
        <v>0</v>
      </c>
      <c r="F4390">
        <v>0</v>
      </c>
      <c r="G4390">
        <v>0</v>
      </c>
      <c r="H4390" s="9">
        <v>3735.5871056311298</v>
      </c>
      <c r="I4390" s="9">
        <v>-1.8299666999999999</v>
      </c>
      <c r="J4390" s="9">
        <v>-1.8309348999999999</v>
      </c>
      <c r="K4390" s="9">
        <v>-18.417273000000002</v>
      </c>
      <c r="L4390" s="9">
        <v>-44.480018999999999</v>
      </c>
      <c r="M4390" s="9">
        <v>-44.480018999999999</v>
      </c>
      <c r="N4390" s="9">
        <v>39</v>
      </c>
      <c r="O4390" s="9">
        <v>62.474986999999999</v>
      </c>
      <c r="P4390" s="9">
        <v>0</v>
      </c>
      <c r="Q4390" s="9">
        <v>2.2612247421218399E-2</v>
      </c>
      <c r="R4390" s="9">
        <v>0</v>
      </c>
      <c r="S4390" s="9">
        <v>58364688735.896301</v>
      </c>
      <c r="T4390" s="9">
        <v>3735.5871056311298</v>
      </c>
      <c r="U4390" s="9">
        <v>12.355561226228399</v>
      </c>
      <c r="V4390" s="9">
        <v>0</v>
      </c>
      <c r="W4390" s="9">
        <v>12.355561226228399</v>
      </c>
      <c r="X4390" s="9">
        <v>0</v>
      </c>
      <c r="Y4390" s="9">
        <v>0</v>
      </c>
      <c r="Z4390" s="9">
        <v>3.3720829000000001E-2</v>
      </c>
      <c r="AA4390" s="9">
        <v>99.414008999999993</v>
      </c>
      <c r="AB4390" s="9"/>
      <c r="AQ4390" s="9" t="e">
        <f>#REF!-'Processed Potentiostat'!$J$3</f>
        <v>#REF!</v>
      </c>
    </row>
    <row r="4391" spans="1:43" x14ac:dyDescent="0.35">
      <c r="A4391">
        <v>2</v>
      </c>
      <c r="B4391">
        <v>0</v>
      </c>
      <c r="C4391">
        <v>0</v>
      </c>
      <c r="D4391">
        <v>1</v>
      </c>
      <c r="E4391">
        <v>0</v>
      </c>
      <c r="F4391">
        <v>0</v>
      </c>
      <c r="G4391">
        <v>0</v>
      </c>
      <c r="H4391" s="9">
        <v>3736.58710560586</v>
      </c>
      <c r="I4391" s="9">
        <v>-1.8298787000000001</v>
      </c>
      <c r="J4391" s="9">
        <v>-1.8290284999999999</v>
      </c>
      <c r="K4391" s="9">
        <v>-15.142962000000001</v>
      </c>
      <c r="L4391" s="9">
        <v>-44.497349</v>
      </c>
      <c r="M4391" s="9">
        <v>-44.497349</v>
      </c>
      <c r="N4391" s="9">
        <v>39</v>
      </c>
      <c r="O4391" s="9">
        <v>62.474986999999999</v>
      </c>
      <c r="P4391" s="9">
        <v>0</v>
      </c>
      <c r="Q4391" s="9">
        <v>2.26210522473375E-2</v>
      </c>
      <c r="R4391" s="9">
        <v>0</v>
      </c>
      <c r="S4391" s="9">
        <v>38886427324.8536</v>
      </c>
      <c r="T4391" s="9">
        <v>3736.58710560586</v>
      </c>
      <c r="U4391" s="9">
        <v>12.3603746590107</v>
      </c>
      <c r="V4391" s="9">
        <v>0</v>
      </c>
      <c r="W4391" s="9">
        <v>12.3603746590107</v>
      </c>
      <c r="X4391" s="9">
        <v>0</v>
      </c>
      <c r="Y4391" s="9">
        <v>0</v>
      </c>
      <c r="Z4391" s="9">
        <v>2.7696907999999999E-2</v>
      </c>
      <c r="AA4391" s="9">
        <v>120.78407</v>
      </c>
      <c r="AB4391" s="9"/>
      <c r="AQ4391" s="9" t="e">
        <f>#REF!-'Processed Potentiostat'!$J$3</f>
        <v>#REF!</v>
      </c>
    </row>
    <row r="4392" spans="1:43" x14ac:dyDescent="0.35">
      <c r="A4392">
        <v>2</v>
      </c>
      <c r="B4392">
        <v>0</v>
      </c>
      <c r="C4392">
        <v>0</v>
      </c>
      <c r="D4392">
        <v>1</v>
      </c>
      <c r="E4392">
        <v>0</v>
      </c>
      <c r="F4392">
        <v>0</v>
      </c>
      <c r="G4392">
        <v>0</v>
      </c>
      <c r="H4392" s="9">
        <v>3737.5871055806001</v>
      </c>
      <c r="I4392" s="9">
        <v>-1.8300257</v>
      </c>
      <c r="J4392" s="9">
        <v>-1.8305788000000001</v>
      </c>
      <c r="K4392" s="9">
        <v>-13.15347</v>
      </c>
      <c r="L4392" s="9">
        <v>-44.511761</v>
      </c>
      <c r="M4392" s="9">
        <v>-44.511761</v>
      </c>
      <c r="N4392" s="9">
        <v>39</v>
      </c>
      <c r="O4392" s="9">
        <v>62.474986999999999</v>
      </c>
      <c r="P4392" s="9">
        <v>0</v>
      </c>
      <c r="Q4392" s="9">
        <v>2.26283806269914E-2</v>
      </c>
      <c r="R4392" s="9">
        <v>0</v>
      </c>
      <c r="S4392" s="9">
        <v>109627633747.291</v>
      </c>
      <c r="T4392" s="9">
        <v>3737.5871055806001</v>
      </c>
      <c r="U4392" s="9">
        <v>12.3643782583632</v>
      </c>
      <c r="V4392" s="9">
        <v>0</v>
      </c>
      <c r="W4392" s="9">
        <v>12.3643782583632</v>
      </c>
      <c r="X4392" s="9">
        <v>0</v>
      </c>
      <c r="Y4392" s="9">
        <v>0</v>
      </c>
      <c r="Z4392" s="9">
        <v>2.4078464000000001E-2</v>
      </c>
      <c r="AA4392" s="9">
        <v>139.17079000000001</v>
      </c>
      <c r="AB4392" s="9"/>
      <c r="AQ4392" s="9" t="e">
        <f>#REF!-'Processed Potentiostat'!$J$3</f>
        <v>#REF!</v>
      </c>
    </row>
    <row r="4393" spans="1:43" x14ac:dyDescent="0.35">
      <c r="A4393">
        <v>2</v>
      </c>
      <c r="B4393">
        <v>0</v>
      </c>
      <c r="C4393">
        <v>0</v>
      </c>
      <c r="D4393">
        <v>1</v>
      </c>
      <c r="E4393">
        <v>0</v>
      </c>
      <c r="F4393">
        <v>0</v>
      </c>
      <c r="G4393">
        <v>0</v>
      </c>
      <c r="H4393" s="9">
        <v>3737.8261055745602</v>
      </c>
      <c r="I4393" s="9">
        <v>-1.8299779</v>
      </c>
      <c r="J4393" s="9">
        <v>-1.8289713000000001</v>
      </c>
      <c r="K4393" s="9">
        <v>-18.208341999999998</v>
      </c>
      <c r="L4393" s="9">
        <v>-44.514980000000001</v>
      </c>
      <c r="M4393" s="9">
        <v>-44.514980000000001</v>
      </c>
      <c r="N4393" s="9">
        <v>39</v>
      </c>
      <c r="O4393" s="9">
        <v>62.474986999999999</v>
      </c>
      <c r="P4393" s="9">
        <v>0</v>
      </c>
      <c r="Q4393" s="9">
        <v>2.2630016339243199E-2</v>
      </c>
      <c r="R4393" s="9">
        <v>0</v>
      </c>
      <c r="S4393" s="9">
        <v>37049184970.642097</v>
      </c>
      <c r="T4393" s="9">
        <v>3737.8261055745602</v>
      </c>
      <c r="U4393" s="9">
        <v>12.365272817317001</v>
      </c>
      <c r="V4393" s="9">
        <v>0</v>
      </c>
      <c r="W4393" s="9">
        <v>12.365272817317001</v>
      </c>
      <c r="X4393" s="9">
        <v>0</v>
      </c>
      <c r="Y4393" s="9">
        <v>0</v>
      </c>
      <c r="Z4393" s="9">
        <v>3.3302534000000002E-2</v>
      </c>
      <c r="AA4393" s="9">
        <v>100.44689</v>
      </c>
      <c r="AB4393" s="9"/>
      <c r="AQ4393" s="9" t="e">
        <f>#REF!-'Processed Potentiostat'!$J$3</f>
        <v>#REF!</v>
      </c>
    </row>
    <row r="4394" spans="1:43" x14ac:dyDescent="0.35">
      <c r="A4394">
        <v>2</v>
      </c>
      <c r="B4394">
        <v>0</v>
      </c>
      <c r="C4394">
        <v>0</v>
      </c>
      <c r="D4394">
        <v>1</v>
      </c>
      <c r="E4394">
        <v>0</v>
      </c>
      <c r="F4394">
        <v>0</v>
      </c>
      <c r="G4394">
        <v>0</v>
      </c>
      <c r="H4394" s="9">
        <v>3738.05210556885</v>
      </c>
      <c r="I4394" s="9">
        <v>-1.8299125000000001</v>
      </c>
      <c r="J4394" s="9">
        <v>-1.8314861</v>
      </c>
      <c r="K4394" s="9">
        <v>-13.154612999999999</v>
      </c>
      <c r="L4394" s="9">
        <v>-44.519264</v>
      </c>
      <c r="M4394" s="9">
        <v>-44.519264</v>
      </c>
      <c r="N4394" s="9">
        <v>39</v>
      </c>
      <c r="O4394" s="9">
        <v>62.474986999999999</v>
      </c>
      <c r="P4394" s="9">
        <v>0</v>
      </c>
      <c r="Q4394" s="9">
        <v>2.2632195759393299E-2</v>
      </c>
      <c r="R4394" s="9">
        <v>0</v>
      </c>
      <c r="S4394" s="9">
        <v>33898035343.6703</v>
      </c>
      <c r="T4394" s="9">
        <v>3738.05210556885</v>
      </c>
      <c r="U4394" s="9">
        <v>12.366462263174</v>
      </c>
      <c r="V4394" s="9">
        <v>0</v>
      </c>
      <c r="W4394" s="9">
        <v>12.366462263174</v>
      </c>
      <c r="X4394" s="9">
        <v>0</v>
      </c>
      <c r="Y4394" s="9">
        <v>0</v>
      </c>
      <c r="Z4394" s="9">
        <v>2.4092492E-2</v>
      </c>
      <c r="AA4394" s="9">
        <v>139.22765999999999</v>
      </c>
      <c r="AB4394" s="9"/>
      <c r="AQ4394" s="9" t="e">
        <f>#REF!-'Processed Potentiostat'!$J$3</f>
        <v>#REF!</v>
      </c>
    </row>
    <row r="4395" spans="1:43" x14ac:dyDescent="0.35">
      <c r="A4395">
        <v>2</v>
      </c>
      <c r="B4395">
        <v>0</v>
      </c>
      <c r="C4395">
        <v>0</v>
      </c>
      <c r="D4395">
        <v>1</v>
      </c>
      <c r="E4395">
        <v>0</v>
      </c>
      <c r="F4395">
        <v>0</v>
      </c>
      <c r="G4395">
        <v>0</v>
      </c>
      <c r="H4395" s="9">
        <v>3739.0521055435902</v>
      </c>
      <c r="I4395" s="9">
        <v>-1.8298869</v>
      </c>
      <c r="J4395" s="9">
        <v>-1.8299344</v>
      </c>
      <c r="K4395" s="9">
        <v>-11.895706000000001</v>
      </c>
      <c r="L4395" s="9">
        <v>-44.531154999999998</v>
      </c>
      <c r="M4395" s="9">
        <v>-44.531154999999998</v>
      </c>
      <c r="N4395" s="9">
        <v>39</v>
      </c>
      <c r="O4395" s="9">
        <v>62.474986999999999</v>
      </c>
      <c r="P4395" s="9">
        <v>0</v>
      </c>
      <c r="Q4395" s="9">
        <v>2.2638239835036801E-2</v>
      </c>
      <c r="R4395" s="9">
        <v>0</v>
      </c>
      <c r="S4395" s="9">
        <v>186777204639.604</v>
      </c>
      <c r="T4395" s="9">
        <v>3739.0521055435902</v>
      </c>
      <c r="U4395" s="9">
        <v>12.369765482982199</v>
      </c>
      <c r="V4395" s="9">
        <v>0</v>
      </c>
      <c r="W4395" s="9">
        <v>12.369765482982199</v>
      </c>
      <c r="X4395" s="9">
        <v>0</v>
      </c>
      <c r="Y4395" s="9">
        <v>0</v>
      </c>
      <c r="Z4395" s="9">
        <v>2.1768361E-2</v>
      </c>
      <c r="AA4395" s="9">
        <v>153.83150000000001</v>
      </c>
      <c r="AB4395" s="9"/>
      <c r="AQ4395" s="9" t="e">
        <f>#REF!-'Processed Potentiostat'!$J$3</f>
        <v>#REF!</v>
      </c>
    </row>
    <row r="4396" spans="1:43" x14ac:dyDescent="0.35">
      <c r="A4396">
        <v>2</v>
      </c>
      <c r="B4396">
        <v>0</v>
      </c>
      <c r="C4396">
        <v>0</v>
      </c>
      <c r="D4396">
        <v>1</v>
      </c>
      <c r="E4396">
        <v>0</v>
      </c>
      <c r="F4396">
        <v>0</v>
      </c>
      <c r="G4396">
        <v>0</v>
      </c>
      <c r="H4396" s="9">
        <v>3740.0521055183299</v>
      </c>
      <c r="I4396" s="9">
        <v>-1.8299041</v>
      </c>
      <c r="J4396" s="9">
        <v>-1.8290569999999999</v>
      </c>
      <c r="K4396" s="9">
        <v>-10.522332</v>
      </c>
      <c r="L4396" s="9">
        <v>-44.542282</v>
      </c>
      <c r="M4396" s="9">
        <v>-44.542282</v>
      </c>
      <c r="N4396" s="9">
        <v>39</v>
      </c>
      <c r="O4396" s="9">
        <v>62.474986999999999</v>
      </c>
      <c r="P4396" s="9">
        <v>0</v>
      </c>
      <c r="Q4396" s="9">
        <v>2.2643893385084601E-2</v>
      </c>
      <c r="R4396" s="9">
        <v>0</v>
      </c>
      <c r="S4396" s="9">
        <v>39919629329.190598</v>
      </c>
      <c r="T4396" s="9">
        <v>3740.0521055183299</v>
      </c>
      <c r="U4396" s="9">
        <v>12.372855693804601</v>
      </c>
      <c r="V4396" s="9">
        <v>0</v>
      </c>
      <c r="W4396" s="9">
        <v>12.372855693804601</v>
      </c>
      <c r="X4396" s="9">
        <v>0</v>
      </c>
      <c r="Y4396" s="9">
        <v>0</v>
      </c>
      <c r="Z4396" s="9">
        <v>1.9245945E-2</v>
      </c>
      <c r="AA4396" s="9">
        <v>173.8262</v>
      </c>
      <c r="AB4396" s="9"/>
      <c r="AQ4396" s="9" t="e">
        <f>#REF!-'Processed Potentiostat'!$J$3</f>
        <v>#REF!</v>
      </c>
    </row>
    <row r="4397" spans="1:43" x14ac:dyDescent="0.35">
      <c r="A4397">
        <v>2</v>
      </c>
      <c r="B4397">
        <v>0</v>
      </c>
      <c r="C4397">
        <v>0</v>
      </c>
      <c r="D4397">
        <v>1</v>
      </c>
      <c r="E4397">
        <v>0</v>
      </c>
      <c r="F4397">
        <v>0</v>
      </c>
      <c r="G4397">
        <v>0</v>
      </c>
      <c r="H4397" s="9">
        <v>3741.05210549307</v>
      </c>
      <c r="I4397" s="9">
        <v>-1.8301107000000001</v>
      </c>
      <c r="J4397" s="9">
        <v>-1.8312701</v>
      </c>
      <c r="K4397" s="9">
        <v>-9.6560573999999999</v>
      </c>
      <c r="L4397" s="9">
        <v>-44.552306999999999</v>
      </c>
      <c r="M4397" s="9">
        <v>-44.552306999999999</v>
      </c>
      <c r="N4397" s="9">
        <v>39</v>
      </c>
      <c r="O4397" s="9">
        <v>62.474986999999999</v>
      </c>
      <c r="P4397" s="9">
        <v>0</v>
      </c>
      <c r="Q4397" s="9">
        <v>2.2648992976042399E-2</v>
      </c>
      <c r="R4397" s="9">
        <v>0</v>
      </c>
      <c r="S4397" s="9">
        <v>40600959763.8787</v>
      </c>
      <c r="T4397" s="9">
        <v>3741.05210549307</v>
      </c>
      <c r="U4397" s="9">
        <v>12.3756406912043</v>
      </c>
      <c r="V4397" s="9">
        <v>0</v>
      </c>
      <c r="W4397" s="9">
        <v>12.3756406912043</v>
      </c>
      <c r="X4397" s="9">
        <v>0</v>
      </c>
      <c r="Y4397" s="9">
        <v>0</v>
      </c>
      <c r="Z4397" s="9">
        <v>1.7682848000000001E-2</v>
      </c>
      <c r="AA4397" s="9">
        <v>189.64986999999999</v>
      </c>
      <c r="AB4397" s="9"/>
      <c r="AQ4397" s="9" t="e">
        <f>#REF!-'Processed Potentiostat'!$J$3</f>
        <v>#REF!</v>
      </c>
    </row>
    <row r="4398" spans="1:43" x14ac:dyDescent="0.35">
      <c r="A4398">
        <v>2</v>
      </c>
      <c r="B4398">
        <v>0</v>
      </c>
      <c r="C4398">
        <v>0</v>
      </c>
      <c r="D4398">
        <v>1</v>
      </c>
      <c r="E4398">
        <v>0</v>
      </c>
      <c r="F4398">
        <v>0</v>
      </c>
      <c r="G4398">
        <v>0</v>
      </c>
      <c r="H4398" s="9">
        <v>3742.0521054678102</v>
      </c>
      <c r="I4398" s="9">
        <v>-1.8300221999999999</v>
      </c>
      <c r="J4398" s="9">
        <v>-1.8307344000000001</v>
      </c>
      <c r="K4398" s="9">
        <v>-12.232248</v>
      </c>
      <c r="L4398" s="9">
        <v>-44.564380999999997</v>
      </c>
      <c r="M4398" s="9">
        <v>-44.564380999999997</v>
      </c>
      <c r="N4398" s="9">
        <v>39</v>
      </c>
      <c r="O4398" s="9">
        <v>62.474986999999999</v>
      </c>
      <c r="P4398" s="9">
        <v>0</v>
      </c>
      <c r="Q4398" s="9">
        <v>2.2655132810009599E-2</v>
      </c>
      <c r="R4398" s="9">
        <v>0</v>
      </c>
      <c r="S4398" s="9">
        <v>79353238730.136597</v>
      </c>
      <c r="T4398" s="9">
        <v>3742.0521054678102</v>
      </c>
      <c r="U4398" s="9">
        <v>12.378994215120001</v>
      </c>
      <c r="V4398" s="9">
        <v>0</v>
      </c>
      <c r="W4398" s="9">
        <v>12.378994215120001</v>
      </c>
      <c r="X4398" s="9">
        <v>0</v>
      </c>
      <c r="Y4398" s="9">
        <v>0</v>
      </c>
      <c r="Z4398" s="9">
        <v>2.2393997999999998E-2</v>
      </c>
      <c r="AA4398" s="9">
        <v>149.66458</v>
      </c>
      <c r="AB4398" s="9"/>
      <c r="AQ4398" s="9" t="e">
        <f>#REF!-'Processed Potentiostat'!$J$3</f>
        <v>#REF!</v>
      </c>
    </row>
    <row r="4399" spans="1:43" x14ac:dyDescent="0.35">
      <c r="A4399">
        <v>2</v>
      </c>
      <c r="B4399">
        <v>0</v>
      </c>
      <c r="C4399">
        <v>0</v>
      </c>
      <c r="D4399">
        <v>1</v>
      </c>
      <c r="E4399">
        <v>0</v>
      </c>
      <c r="F4399">
        <v>0</v>
      </c>
      <c r="G4399">
        <v>0</v>
      </c>
      <c r="H4399" s="9">
        <v>3743.0521054425399</v>
      </c>
      <c r="I4399" s="9">
        <v>-1.8298923</v>
      </c>
      <c r="J4399" s="9">
        <v>-1.8301255000000001</v>
      </c>
      <c r="K4399" s="9">
        <v>-11.642538</v>
      </c>
      <c r="L4399" s="9">
        <v>-44.576034999999997</v>
      </c>
      <c r="M4399" s="9">
        <v>-44.576034999999997</v>
      </c>
      <c r="N4399" s="9">
        <v>39</v>
      </c>
      <c r="O4399" s="9">
        <v>62.474986999999999</v>
      </c>
      <c r="P4399" s="9">
        <v>0</v>
      </c>
      <c r="Q4399" s="9">
        <v>2.2661057282027001E-2</v>
      </c>
      <c r="R4399" s="9">
        <v>0</v>
      </c>
      <c r="S4399" s="9">
        <v>941891392421.81104</v>
      </c>
      <c r="T4399" s="9">
        <v>3743.0521054425399</v>
      </c>
      <c r="U4399" s="9">
        <v>12.3822319107406</v>
      </c>
      <c r="V4399" s="9">
        <v>0</v>
      </c>
      <c r="W4399" s="9">
        <v>12.3822319107406</v>
      </c>
      <c r="X4399" s="9">
        <v>0</v>
      </c>
      <c r="Y4399" s="9">
        <v>0</v>
      </c>
      <c r="Z4399" s="9">
        <v>2.1307304999999999E-2</v>
      </c>
      <c r="AA4399" s="9">
        <v>157.19299000000001</v>
      </c>
      <c r="AB4399" s="9"/>
      <c r="AQ4399" s="9" t="e">
        <f>#REF!-'Processed Potentiostat'!$J$3</f>
        <v>#REF!</v>
      </c>
    </row>
    <row r="4400" spans="1:43" x14ac:dyDescent="0.35">
      <c r="A4400">
        <v>2</v>
      </c>
      <c r="B4400">
        <v>0</v>
      </c>
      <c r="C4400">
        <v>0</v>
      </c>
      <c r="D4400">
        <v>1</v>
      </c>
      <c r="E4400">
        <v>0</v>
      </c>
      <c r="F4400">
        <v>0</v>
      </c>
      <c r="G4400">
        <v>0</v>
      </c>
      <c r="H4400" s="9">
        <v>3743.78170542411</v>
      </c>
      <c r="I4400" s="9">
        <v>-1.8298468999999999</v>
      </c>
      <c r="J4400" s="9">
        <v>-1.82989</v>
      </c>
      <c r="K4400" s="9">
        <v>-16.669402999999999</v>
      </c>
      <c r="L4400" s="9">
        <v>-44.584651999999998</v>
      </c>
      <c r="M4400" s="9">
        <v>-44.584651999999998</v>
      </c>
      <c r="N4400" s="9">
        <v>39</v>
      </c>
      <c r="O4400" s="9">
        <v>62.474986999999999</v>
      </c>
      <c r="P4400" s="9">
        <v>0</v>
      </c>
      <c r="Q4400" s="9">
        <v>2.2665437530985599E-2</v>
      </c>
      <c r="R4400" s="9">
        <v>0</v>
      </c>
      <c r="S4400" s="9">
        <v>157674187798.89899</v>
      </c>
      <c r="T4400" s="9">
        <v>3743.78170542411</v>
      </c>
      <c r="U4400" s="9">
        <v>12.3846257216066</v>
      </c>
      <c r="V4400" s="9">
        <v>0</v>
      </c>
      <c r="W4400" s="9">
        <v>12.3846257216066</v>
      </c>
      <c r="X4400" s="9">
        <v>0</v>
      </c>
      <c r="Y4400" s="9">
        <v>0</v>
      </c>
      <c r="Z4400" s="9">
        <v>3.0503174000000001E-2</v>
      </c>
      <c r="AA4400" s="9">
        <v>109.77538</v>
      </c>
      <c r="AB4400" s="9"/>
      <c r="AQ4400" s="9" t="e">
        <f>#REF!-'Processed Potentiostat'!$J$3</f>
        <v>#REF!</v>
      </c>
    </row>
    <row r="4401" spans="1:43" x14ac:dyDescent="0.35">
      <c r="A4401">
        <v>2</v>
      </c>
      <c r="B4401">
        <v>0</v>
      </c>
      <c r="C4401">
        <v>0</v>
      </c>
      <c r="D4401">
        <v>1</v>
      </c>
      <c r="E4401">
        <v>0</v>
      </c>
      <c r="F4401">
        <v>0</v>
      </c>
      <c r="G4401">
        <v>0</v>
      </c>
      <c r="H4401" s="9">
        <v>3743.7895054239202</v>
      </c>
      <c r="I4401" s="9">
        <v>-1.8300447</v>
      </c>
      <c r="J4401" s="9">
        <v>-1.8279376000000001</v>
      </c>
      <c r="K4401" s="9">
        <v>-21.803345</v>
      </c>
      <c r="L4401" s="9">
        <v>-44.584800999999999</v>
      </c>
      <c r="M4401" s="9">
        <v>-44.584800999999999</v>
      </c>
      <c r="N4401" s="9">
        <v>39</v>
      </c>
      <c r="O4401" s="9">
        <v>62.474986999999999</v>
      </c>
      <c r="P4401" s="9">
        <v>0</v>
      </c>
      <c r="Q4401" s="9">
        <v>2.2665513072128499E-2</v>
      </c>
      <c r="R4401" s="9">
        <v>0</v>
      </c>
      <c r="S4401" s="9">
        <v>19946901688.9529</v>
      </c>
      <c r="T4401" s="9">
        <v>3743.7895054239202</v>
      </c>
      <c r="U4401" s="9">
        <v>12.3846665577049</v>
      </c>
      <c r="V4401" s="9">
        <v>0</v>
      </c>
      <c r="W4401" s="9">
        <v>12.3846665577049</v>
      </c>
      <c r="X4401" s="9">
        <v>0</v>
      </c>
      <c r="Y4401" s="9">
        <v>0</v>
      </c>
      <c r="Z4401" s="9">
        <v>3.9855151999999998E-2</v>
      </c>
      <c r="AA4401" s="9">
        <v>83.837485999999998</v>
      </c>
      <c r="AB4401" s="9"/>
      <c r="AQ4401" s="9" t="e">
        <f>#REF!-'Processed Potentiostat'!$J$3</f>
        <v>#REF!</v>
      </c>
    </row>
    <row r="4402" spans="1:43" x14ac:dyDescent="0.35">
      <c r="A4402">
        <v>2</v>
      </c>
      <c r="B4402">
        <v>0</v>
      </c>
      <c r="C4402">
        <v>0</v>
      </c>
      <c r="D4402">
        <v>1</v>
      </c>
      <c r="E4402">
        <v>0</v>
      </c>
      <c r="F4402">
        <v>0</v>
      </c>
      <c r="G4402">
        <v>0</v>
      </c>
      <c r="H4402" s="9">
        <v>3743.8065054234899</v>
      </c>
      <c r="I4402" s="9">
        <v>-1.8299367</v>
      </c>
      <c r="J4402" s="9">
        <v>-1.8309586</v>
      </c>
      <c r="K4402" s="9">
        <v>-16.787261999999998</v>
      </c>
      <c r="L4402" s="9">
        <v>-44.585132999999999</v>
      </c>
      <c r="M4402" s="9">
        <v>-44.585132999999999</v>
      </c>
      <c r="N4402" s="9">
        <v>39</v>
      </c>
      <c r="O4402" s="9">
        <v>62.474986999999999</v>
      </c>
      <c r="P4402" s="9">
        <v>0</v>
      </c>
      <c r="Q4402" s="9">
        <v>2.2665681865487401E-2</v>
      </c>
      <c r="R4402" s="9">
        <v>0</v>
      </c>
      <c r="S4402" s="9">
        <v>56736526927.016197</v>
      </c>
      <c r="T4402" s="9">
        <v>3743.8065054234899</v>
      </c>
      <c r="U4402" s="9">
        <v>12.3847585751908</v>
      </c>
      <c r="V4402" s="9">
        <v>0</v>
      </c>
      <c r="W4402" s="9">
        <v>12.3847585751908</v>
      </c>
      <c r="X4402" s="9">
        <v>0</v>
      </c>
      <c r="Y4402" s="9">
        <v>0</v>
      </c>
      <c r="Z4402" s="9">
        <v>3.0736782000000001E-2</v>
      </c>
      <c r="AA4402" s="9">
        <v>109.06833</v>
      </c>
      <c r="AB4402" s="9"/>
      <c r="AQ4402" s="9" t="e">
        <f>#REF!-'Processed Potentiostat'!$J$3</f>
        <v>#REF!</v>
      </c>
    </row>
    <row r="4403" spans="1:43" x14ac:dyDescent="0.35">
      <c r="A4403">
        <v>2</v>
      </c>
      <c r="B4403">
        <v>0</v>
      </c>
      <c r="C4403">
        <v>0</v>
      </c>
      <c r="D4403">
        <v>1</v>
      </c>
      <c r="E4403">
        <v>0</v>
      </c>
      <c r="F4403">
        <v>0</v>
      </c>
      <c r="G4403">
        <v>0</v>
      </c>
      <c r="H4403" s="9">
        <v>3743.8277054229502</v>
      </c>
      <c r="I4403" s="9">
        <v>-1.830104</v>
      </c>
      <c r="J4403" s="9">
        <v>-1.8279875999999999</v>
      </c>
      <c r="K4403" s="9">
        <v>-22.007853000000001</v>
      </c>
      <c r="L4403" s="9">
        <v>-44.585487000000001</v>
      </c>
      <c r="M4403" s="9">
        <v>-44.585487000000001</v>
      </c>
      <c r="N4403" s="9">
        <v>39</v>
      </c>
      <c r="O4403" s="9">
        <v>62.474986999999999</v>
      </c>
      <c r="P4403" s="9">
        <v>0</v>
      </c>
      <c r="Q4403" s="9">
        <v>2.2665862006981199E-2</v>
      </c>
      <c r="R4403" s="9">
        <v>0</v>
      </c>
      <c r="S4403" s="9">
        <v>20403151061.2565</v>
      </c>
      <c r="T4403" s="9">
        <v>3743.8277054229502</v>
      </c>
      <c r="U4403" s="9">
        <v>12.3848571414382</v>
      </c>
      <c r="V4403" s="9">
        <v>0</v>
      </c>
      <c r="W4403" s="9">
        <v>12.3848571414382</v>
      </c>
      <c r="X4403" s="9">
        <v>0</v>
      </c>
      <c r="Y4403" s="9">
        <v>0</v>
      </c>
      <c r="Z4403" s="9">
        <v>4.0230080000000001E-2</v>
      </c>
      <c r="AA4403" s="9">
        <v>83.060699</v>
      </c>
      <c r="AB4403" s="9"/>
      <c r="AQ4403" s="9" t="e">
        <f>#REF!-'Processed Potentiostat'!$J$3</f>
        <v>#REF!</v>
      </c>
    </row>
    <row r="4404" spans="1:43" x14ac:dyDescent="0.35">
      <c r="A4404">
        <v>2</v>
      </c>
      <c r="B4404">
        <v>0</v>
      </c>
      <c r="C4404">
        <v>0</v>
      </c>
      <c r="D4404">
        <v>1</v>
      </c>
      <c r="E4404">
        <v>0</v>
      </c>
      <c r="F4404">
        <v>0</v>
      </c>
      <c r="G4404">
        <v>0</v>
      </c>
      <c r="H4404" s="9">
        <v>3743.8569054222098</v>
      </c>
      <c r="I4404" s="9">
        <v>-1.8301008000000001</v>
      </c>
      <c r="J4404" s="9">
        <v>-1.8320892</v>
      </c>
      <c r="K4404" s="9">
        <v>-16.950617000000001</v>
      </c>
      <c r="L4404" s="9">
        <v>-44.586159000000002</v>
      </c>
      <c r="M4404" s="9">
        <v>-44.586159000000002</v>
      </c>
      <c r="N4404" s="9">
        <v>39</v>
      </c>
      <c r="O4404" s="9">
        <v>62.474986999999999</v>
      </c>
      <c r="P4404" s="9">
        <v>0</v>
      </c>
      <c r="Q4404" s="9">
        <v>2.26662036848553E-2</v>
      </c>
      <c r="R4404" s="9">
        <v>0</v>
      </c>
      <c r="S4404" s="9">
        <v>23265476851.7439</v>
      </c>
      <c r="T4404" s="9">
        <v>3743.8569054222098</v>
      </c>
      <c r="U4404" s="9">
        <v>12.385044027323</v>
      </c>
      <c r="V4404" s="9">
        <v>0</v>
      </c>
      <c r="W4404" s="9">
        <v>12.385044027323</v>
      </c>
      <c r="X4404" s="9">
        <v>0</v>
      </c>
      <c r="Y4404" s="9">
        <v>0</v>
      </c>
      <c r="Z4404" s="9">
        <v>3.1055043000000001E-2</v>
      </c>
      <c r="AA4404" s="9">
        <v>108.08392000000001</v>
      </c>
      <c r="AB4404" s="9"/>
      <c r="AQ4404" s="9" t="e">
        <f>#REF!-'Processed Potentiostat'!$J$3</f>
        <v>#REF!</v>
      </c>
    </row>
    <row r="4405" spans="1:43" x14ac:dyDescent="0.35">
      <c r="A4405">
        <v>2</v>
      </c>
      <c r="B4405">
        <v>0</v>
      </c>
      <c r="C4405">
        <v>0</v>
      </c>
      <c r="D4405">
        <v>1</v>
      </c>
      <c r="E4405">
        <v>0</v>
      </c>
      <c r="F4405">
        <v>0</v>
      </c>
      <c r="G4405">
        <v>0</v>
      </c>
      <c r="H4405" s="9">
        <v>3744.85690539695</v>
      </c>
      <c r="I4405" s="9">
        <v>-1.8298768999999999</v>
      </c>
      <c r="J4405" s="9">
        <v>-1.8288682000000001</v>
      </c>
      <c r="K4405" s="9">
        <v>-14.110777000000001</v>
      </c>
      <c r="L4405" s="9">
        <v>-44.601261000000001</v>
      </c>
      <c r="M4405" s="9">
        <v>-44.601261000000001</v>
      </c>
      <c r="N4405" s="9">
        <v>39</v>
      </c>
      <c r="O4405" s="9">
        <v>62.474986999999999</v>
      </c>
      <c r="P4405" s="9">
        <v>0</v>
      </c>
      <c r="Q4405" s="9">
        <v>2.2673875983083999E-2</v>
      </c>
      <c r="R4405" s="9">
        <v>0</v>
      </c>
      <c r="S4405" s="9">
        <v>34186995634.4076</v>
      </c>
      <c r="T4405" s="9">
        <v>3744.85690539695</v>
      </c>
      <c r="U4405" s="9">
        <v>12.3892386828183</v>
      </c>
      <c r="V4405" s="9">
        <v>0</v>
      </c>
      <c r="W4405" s="9">
        <v>12.3892386828183</v>
      </c>
      <c r="X4405" s="9">
        <v>0</v>
      </c>
      <c r="Y4405" s="9">
        <v>0</v>
      </c>
      <c r="Z4405" s="9">
        <v>2.5806750999999999E-2</v>
      </c>
      <c r="AA4405" s="9">
        <v>129.60789</v>
      </c>
      <c r="AB4405" s="9"/>
      <c r="AQ4405" s="9" t="e">
        <f>#REF!-'Processed Potentiostat'!$J$3</f>
        <v>#REF!</v>
      </c>
    </row>
    <row r="4406" spans="1:43" x14ac:dyDescent="0.35">
      <c r="A4406">
        <v>2</v>
      </c>
      <c r="B4406">
        <v>0</v>
      </c>
      <c r="C4406">
        <v>0</v>
      </c>
      <c r="D4406">
        <v>1</v>
      </c>
      <c r="E4406">
        <v>0</v>
      </c>
      <c r="F4406">
        <v>0</v>
      </c>
      <c r="G4406">
        <v>0</v>
      </c>
      <c r="H4406" s="9">
        <v>3745.8569053716901</v>
      </c>
      <c r="I4406" s="9">
        <v>-1.8298752</v>
      </c>
      <c r="J4406" s="9">
        <v>-1.8286762000000001</v>
      </c>
      <c r="K4406" s="9">
        <v>-11.95031</v>
      </c>
      <c r="L4406" s="9">
        <v>-44.614562999999997</v>
      </c>
      <c r="M4406" s="9">
        <v>-44.614562999999997</v>
      </c>
      <c r="N4406" s="9">
        <v>39</v>
      </c>
      <c r="O4406" s="9">
        <v>62.474986999999999</v>
      </c>
      <c r="P4406" s="9">
        <v>0</v>
      </c>
      <c r="Q4406" s="9">
        <v>2.2680632865213501E-2</v>
      </c>
      <c r="R4406" s="9">
        <v>0</v>
      </c>
      <c r="S4406" s="9">
        <v>29811539687.492401</v>
      </c>
      <c r="T4406" s="9">
        <v>3745.8569053716901</v>
      </c>
      <c r="U4406" s="9">
        <v>12.3929338070015</v>
      </c>
      <c r="V4406" s="9">
        <v>0</v>
      </c>
      <c r="W4406" s="9">
        <v>12.3929338070015</v>
      </c>
      <c r="X4406" s="9">
        <v>0</v>
      </c>
      <c r="Y4406" s="9">
        <v>0</v>
      </c>
      <c r="Z4406" s="9">
        <v>2.1853247999999999E-2</v>
      </c>
      <c r="AA4406" s="9">
        <v>153.02332999999999</v>
      </c>
      <c r="AB4406" s="9"/>
      <c r="AQ4406" s="9" t="e">
        <f>#REF!-'Processed Potentiostat'!$J$3</f>
        <v>#REF!</v>
      </c>
    </row>
    <row r="4407" spans="1:43" x14ac:dyDescent="0.35">
      <c r="A4407">
        <v>2</v>
      </c>
      <c r="B4407">
        <v>0</v>
      </c>
      <c r="C4407">
        <v>0</v>
      </c>
      <c r="D4407">
        <v>1</v>
      </c>
      <c r="E4407">
        <v>0</v>
      </c>
      <c r="F4407">
        <v>0</v>
      </c>
      <c r="G4407">
        <v>0</v>
      </c>
      <c r="H4407" s="9">
        <v>3746.70010535039</v>
      </c>
      <c r="I4407" s="9">
        <v>-1.8301272</v>
      </c>
      <c r="J4407" s="9">
        <v>-1.8294505999999999</v>
      </c>
      <c r="K4407" s="9">
        <v>-16.960829</v>
      </c>
      <c r="L4407" s="9">
        <v>-44.623992999999999</v>
      </c>
      <c r="M4407" s="9">
        <v>-44.623992999999999</v>
      </c>
      <c r="N4407" s="9">
        <v>39</v>
      </c>
      <c r="O4407" s="9">
        <v>62.474986999999999</v>
      </c>
      <c r="P4407" s="9">
        <v>0</v>
      </c>
      <c r="Q4407" s="9">
        <v>2.2685424974704198E-2</v>
      </c>
      <c r="R4407" s="9">
        <v>0</v>
      </c>
      <c r="S4407" s="9">
        <v>61791547062.5336</v>
      </c>
      <c r="T4407" s="9">
        <v>3746.70010535039</v>
      </c>
      <c r="U4407" s="9">
        <v>12.395553857247901</v>
      </c>
      <c r="V4407" s="9">
        <v>0</v>
      </c>
      <c r="W4407" s="9">
        <v>12.395553857247901</v>
      </c>
      <c r="X4407" s="9">
        <v>0</v>
      </c>
      <c r="Y4407" s="9">
        <v>0</v>
      </c>
      <c r="Z4407" s="9">
        <v>3.1028999000000002E-2</v>
      </c>
      <c r="AA4407" s="9">
        <v>107.86328</v>
      </c>
      <c r="AB4407" s="9"/>
      <c r="AQ4407" s="9" t="e">
        <f>#REF!-'Processed Potentiostat'!$J$3</f>
        <v>#REF!</v>
      </c>
    </row>
    <row r="4408" spans="1:43" x14ac:dyDescent="0.35">
      <c r="A4408">
        <v>2</v>
      </c>
      <c r="B4408">
        <v>0</v>
      </c>
      <c r="C4408">
        <v>0</v>
      </c>
      <c r="D4408">
        <v>1</v>
      </c>
      <c r="E4408">
        <v>0</v>
      </c>
      <c r="F4408">
        <v>0</v>
      </c>
      <c r="G4408">
        <v>0</v>
      </c>
      <c r="H4408" s="9">
        <v>3747.7001053251302</v>
      </c>
      <c r="I4408" s="9">
        <v>-1.8300917000000001</v>
      </c>
      <c r="J4408" s="9">
        <v>-1.8293793</v>
      </c>
      <c r="K4408" s="9">
        <v>-15.67098</v>
      </c>
      <c r="L4408" s="9">
        <v>-44.641292999999997</v>
      </c>
      <c r="M4408" s="9">
        <v>-44.641292999999997</v>
      </c>
      <c r="N4408" s="9">
        <v>39</v>
      </c>
      <c r="O4408" s="9">
        <v>62.474986999999999</v>
      </c>
      <c r="P4408" s="9">
        <v>0</v>
      </c>
      <c r="Q4408" s="9">
        <v>2.2694215981869999E-2</v>
      </c>
      <c r="R4408" s="9">
        <v>0</v>
      </c>
      <c r="S4408" s="9">
        <v>56261766200.013901</v>
      </c>
      <c r="T4408" s="9">
        <v>3747.7001053251302</v>
      </c>
      <c r="U4408" s="9">
        <v>12.400359439429</v>
      </c>
      <c r="V4408" s="9">
        <v>0</v>
      </c>
      <c r="W4408" s="9">
        <v>12.400359439429</v>
      </c>
      <c r="X4408" s="9">
        <v>0</v>
      </c>
      <c r="Y4408" s="9">
        <v>0</v>
      </c>
      <c r="Z4408" s="9">
        <v>2.8668167000000001E-2</v>
      </c>
      <c r="AA4408" s="9">
        <v>116.73675</v>
      </c>
      <c r="AB4408" s="9"/>
      <c r="AQ4408" s="9" t="e">
        <f>#REF!-'Processed Potentiostat'!$J$3</f>
        <v>#REF!</v>
      </c>
    </row>
    <row r="4409" spans="1:43" x14ac:dyDescent="0.35">
      <c r="A4409">
        <v>2</v>
      </c>
      <c r="B4409">
        <v>0</v>
      </c>
      <c r="C4409">
        <v>0</v>
      </c>
      <c r="D4409">
        <v>1</v>
      </c>
      <c r="E4409">
        <v>0</v>
      </c>
      <c r="F4409">
        <v>0</v>
      </c>
      <c r="G4409">
        <v>0</v>
      </c>
      <c r="H4409" s="9">
        <v>3748.7001052998598</v>
      </c>
      <c r="I4409" s="9">
        <v>-1.8299775</v>
      </c>
      <c r="J4409" s="9">
        <v>-1.8296125000000001</v>
      </c>
      <c r="K4409" s="9">
        <v>-13.454689</v>
      </c>
      <c r="L4409" s="9">
        <v>-44.655811</v>
      </c>
      <c r="M4409" s="9">
        <v>-44.655811</v>
      </c>
      <c r="N4409" s="9">
        <v>39</v>
      </c>
      <c r="O4409" s="9">
        <v>62.474986999999999</v>
      </c>
      <c r="P4409" s="9">
        <v>0</v>
      </c>
      <c r="Q4409" s="9">
        <v>2.27015947774411E-2</v>
      </c>
      <c r="R4409" s="9">
        <v>0</v>
      </c>
      <c r="S4409" s="9">
        <v>79702145568.208603</v>
      </c>
      <c r="T4409" s="9">
        <v>3748.7001052998598</v>
      </c>
      <c r="U4409" s="9">
        <v>12.4043916387882</v>
      </c>
      <c r="V4409" s="9">
        <v>0</v>
      </c>
      <c r="W4409" s="9">
        <v>12.4043916387882</v>
      </c>
      <c r="X4409" s="9">
        <v>0</v>
      </c>
      <c r="Y4409" s="9">
        <v>0</v>
      </c>
      <c r="Z4409" s="9">
        <v>2.4616867000000001E-2</v>
      </c>
      <c r="AA4409" s="9">
        <v>135.98326</v>
      </c>
      <c r="AB4409" s="9"/>
      <c r="AQ4409" s="9" t="e">
        <f>#REF!-'Processed Potentiostat'!$J$3</f>
        <v>#REF!</v>
      </c>
    </row>
    <row r="4410" spans="1:43" x14ac:dyDescent="0.35">
      <c r="A4410">
        <v>2</v>
      </c>
      <c r="B4410">
        <v>0</v>
      </c>
      <c r="C4410">
        <v>0</v>
      </c>
      <c r="D4410">
        <v>1</v>
      </c>
      <c r="E4410">
        <v>0</v>
      </c>
      <c r="F4410">
        <v>0</v>
      </c>
      <c r="G4410">
        <v>0</v>
      </c>
      <c r="H4410" s="9">
        <v>3749.6091052769002</v>
      </c>
      <c r="I4410" s="9">
        <v>-1.8301314</v>
      </c>
      <c r="J4410" s="9">
        <v>-1.8310660000000001</v>
      </c>
      <c r="K4410" s="9">
        <v>-18.583866</v>
      </c>
      <c r="L4410" s="9">
        <v>-44.667560999999999</v>
      </c>
      <c r="M4410" s="9">
        <v>-44.667560999999999</v>
      </c>
      <c r="N4410" s="9">
        <v>39</v>
      </c>
      <c r="O4410" s="9">
        <v>62.474986999999999</v>
      </c>
      <c r="P4410" s="9">
        <v>0</v>
      </c>
      <c r="Q4410" s="9">
        <v>2.2707570800922401E-2</v>
      </c>
      <c r="R4410" s="9">
        <v>0</v>
      </c>
      <c r="S4410" s="9">
        <v>50006492135.925201</v>
      </c>
      <c r="T4410" s="9">
        <v>3749.6091052769002</v>
      </c>
      <c r="U4410" s="9">
        <v>12.4076553707151</v>
      </c>
      <c r="V4410" s="9">
        <v>0</v>
      </c>
      <c r="W4410" s="9">
        <v>12.4076553707151</v>
      </c>
      <c r="X4410" s="9">
        <v>0</v>
      </c>
      <c r="Y4410" s="9">
        <v>0</v>
      </c>
      <c r="Z4410" s="9">
        <v>3.4028283999999999E-2</v>
      </c>
      <c r="AA4410" s="9">
        <v>98.529876999999999</v>
      </c>
      <c r="AB4410" s="9"/>
      <c r="AQ4410" s="9" t="e">
        <f>#REF!-'Processed Potentiostat'!$J$3</f>
        <v>#REF!</v>
      </c>
    </row>
    <row r="4411" spans="1:43" x14ac:dyDescent="0.35">
      <c r="A4411">
        <v>2</v>
      </c>
      <c r="B4411">
        <v>0</v>
      </c>
      <c r="C4411">
        <v>0</v>
      </c>
      <c r="D4411">
        <v>1</v>
      </c>
      <c r="E4411">
        <v>0</v>
      </c>
      <c r="F4411">
        <v>0</v>
      </c>
      <c r="G4411">
        <v>0</v>
      </c>
      <c r="H4411" s="9">
        <v>3749.61670527671</v>
      </c>
      <c r="I4411" s="9">
        <v>-1.8299999</v>
      </c>
      <c r="J4411" s="9">
        <v>-1.8314227999999999</v>
      </c>
      <c r="K4411" s="9">
        <v>-23.58886</v>
      </c>
      <c r="L4411" s="9">
        <v>-44.667721</v>
      </c>
      <c r="M4411" s="9">
        <v>-44.667721</v>
      </c>
      <c r="N4411" s="9">
        <v>39</v>
      </c>
      <c r="O4411" s="9">
        <v>62.474986999999999</v>
      </c>
      <c r="P4411" s="9">
        <v>0</v>
      </c>
      <c r="Q4411" s="9">
        <v>2.27076523080307E-2</v>
      </c>
      <c r="R4411" s="9">
        <v>0</v>
      </c>
      <c r="S4411" s="9">
        <v>35733360136.9879</v>
      </c>
      <c r="T4411" s="9">
        <v>3749.61670527671</v>
      </c>
      <c r="U4411" s="9">
        <v>12.4077006974636</v>
      </c>
      <c r="V4411" s="9">
        <v>0</v>
      </c>
      <c r="W4411" s="9">
        <v>12.4077006974636</v>
      </c>
      <c r="X4411" s="9">
        <v>0</v>
      </c>
      <c r="Y4411" s="9">
        <v>0</v>
      </c>
      <c r="Z4411" s="9">
        <v>4.3201175000000001E-2</v>
      </c>
      <c r="AA4411" s="9">
        <v>77.639313000000001</v>
      </c>
      <c r="AB4411" s="9"/>
      <c r="AQ4411" s="9" t="e">
        <f>#REF!-'Processed Potentiostat'!$J$3</f>
        <v>#REF!</v>
      </c>
    </row>
    <row r="4412" spans="1:43" x14ac:dyDescent="0.35">
      <c r="A4412">
        <v>2</v>
      </c>
      <c r="B4412">
        <v>0</v>
      </c>
      <c r="C4412">
        <v>0</v>
      </c>
      <c r="D4412">
        <v>1</v>
      </c>
      <c r="E4412">
        <v>0</v>
      </c>
      <c r="F4412">
        <v>0</v>
      </c>
      <c r="G4412">
        <v>0</v>
      </c>
      <c r="H4412" s="9">
        <v>3749.6299052763702</v>
      </c>
      <c r="I4412" s="9">
        <v>-1.829847</v>
      </c>
      <c r="J4412" s="9">
        <v>-1.8302617999999999</v>
      </c>
      <c r="K4412" s="9">
        <v>-18.355084999999999</v>
      </c>
      <c r="L4412" s="9">
        <v>-44.668022000000001</v>
      </c>
      <c r="M4412" s="9">
        <v>-44.668022000000001</v>
      </c>
      <c r="N4412" s="9">
        <v>39</v>
      </c>
      <c r="O4412" s="9">
        <v>62.474986999999999</v>
      </c>
      <c r="P4412" s="9">
        <v>0</v>
      </c>
      <c r="Q4412" s="9">
        <v>2.2707805521833001E-2</v>
      </c>
      <c r="R4412" s="9">
        <v>0</v>
      </c>
      <c r="S4412" s="9">
        <v>501609804446.888</v>
      </c>
      <c r="T4412" s="9">
        <v>3749.6299052763702</v>
      </c>
      <c r="U4412" s="9">
        <v>12.4077837971126</v>
      </c>
      <c r="V4412" s="9">
        <v>0</v>
      </c>
      <c r="W4412" s="9">
        <v>12.4077837971126</v>
      </c>
      <c r="X4412" s="9">
        <v>0</v>
      </c>
      <c r="Y4412" s="9">
        <v>0</v>
      </c>
      <c r="Z4412" s="9">
        <v>3.3594612000000003E-2</v>
      </c>
      <c r="AA4412" s="9">
        <v>99.714157</v>
      </c>
      <c r="AB4412" s="9"/>
      <c r="AQ4412" s="9" t="e">
        <f>#REF!-'Processed Potentiostat'!$J$3</f>
        <v>#REF!</v>
      </c>
    </row>
    <row r="4413" spans="1:43" x14ac:dyDescent="0.35">
      <c r="A4413">
        <v>2</v>
      </c>
      <c r="B4413">
        <v>0</v>
      </c>
      <c r="C4413">
        <v>0</v>
      </c>
      <c r="D4413">
        <v>1</v>
      </c>
      <c r="E4413">
        <v>0</v>
      </c>
      <c r="F4413">
        <v>0</v>
      </c>
      <c r="G4413">
        <v>0</v>
      </c>
      <c r="H4413" s="9">
        <v>3749.63610527622</v>
      </c>
      <c r="I4413" s="9">
        <v>-1.8300611</v>
      </c>
      <c r="J4413" s="9">
        <v>-1.8321711000000001</v>
      </c>
      <c r="K4413" s="9">
        <v>-13.328942</v>
      </c>
      <c r="L4413" s="9">
        <v>-44.668118</v>
      </c>
      <c r="M4413" s="9">
        <v>-44.668118</v>
      </c>
      <c r="N4413" s="9">
        <v>39</v>
      </c>
      <c r="O4413" s="9">
        <v>62.474986999999999</v>
      </c>
      <c r="P4413" s="9">
        <v>0</v>
      </c>
      <c r="Q4413" s="9">
        <v>2.27078540577914E-2</v>
      </c>
      <c r="R4413" s="9">
        <v>0</v>
      </c>
      <c r="S4413" s="9">
        <v>22352999018.234699</v>
      </c>
      <c r="T4413" s="9">
        <v>3749.63610527622</v>
      </c>
      <c r="U4413" s="9">
        <v>12.407810242396801</v>
      </c>
      <c r="V4413" s="9">
        <v>0</v>
      </c>
      <c r="W4413" s="9">
        <v>12.407810242396801</v>
      </c>
      <c r="X4413" s="9">
        <v>0</v>
      </c>
      <c r="Y4413" s="9">
        <v>0</v>
      </c>
      <c r="Z4413" s="9">
        <v>2.4420902000000001E-2</v>
      </c>
      <c r="AA4413" s="9">
        <v>137.4581</v>
      </c>
      <c r="AB4413" s="9"/>
      <c r="AQ4413" s="9" t="e">
        <f>#REF!-'Processed Potentiostat'!$J$3</f>
        <v>#REF!</v>
      </c>
    </row>
    <row r="4414" spans="1:43" x14ac:dyDescent="0.35">
      <c r="A4414">
        <v>2</v>
      </c>
      <c r="B4414">
        <v>0</v>
      </c>
      <c r="C4414">
        <v>0</v>
      </c>
      <c r="D4414">
        <v>1</v>
      </c>
      <c r="E4414">
        <v>0</v>
      </c>
      <c r="F4414">
        <v>0</v>
      </c>
      <c r="G4414">
        <v>0</v>
      </c>
      <c r="H4414" s="9">
        <v>3750.6361052509601</v>
      </c>
      <c r="I4414" s="9">
        <v>-1.8298911</v>
      </c>
      <c r="J4414" s="9">
        <v>-1.8291858000000001</v>
      </c>
      <c r="K4414" s="9">
        <v>-13.299486999999999</v>
      </c>
      <c r="L4414" s="9">
        <v>-44.681877</v>
      </c>
      <c r="M4414" s="9">
        <v>-44.681877</v>
      </c>
      <c r="N4414" s="9">
        <v>39</v>
      </c>
      <c r="O4414" s="9">
        <v>62.474986999999999</v>
      </c>
      <c r="P4414" s="9">
        <v>0</v>
      </c>
      <c r="Q4414" s="9">
        <v>2.2714845415952301E-2</v>
      </c>
      <c r="R4414" s="9">
        <v>0</v>
      </c>
      <c r="S4414" s="9">
        <v>45273431163.269096</v>
      </c>
      <c r="T4414" s="9">
        <v>3750.6361052509601</v>
      </c>
      <c r="U4414" s="9">
        <v>12.411632027914299</v>
      </c>
      <c r="V4414" s="9">
        <v>0</v>
      </c>
      <c r="W4414" s="9">
        <v>12.411632027914299</v>
      </c>
      <c r="X4414" s="9">
        <v>0</v>
      </c>
      <c r="Y4414" s="9">
        <v>0</v>
      </c>
      <c r="Z4414" s="9">
        <v>2.4327233E-2</v>
      </c>
      <c r="AA4414" s="9">
        <v>137.53807</v>
      </c>
      <c r="AB4414" s="9"/>
      <c r="AQ4414" s="9" t="e">
        <f>#REF!-'Processed Potentiostat'!$J$3</f>
        <v>#REF!</v>
      </c>
    </row>
    <row r="4415" spans="1:43" x14ac:dyDescent="0.35">
      <c r="A4415">
        <v>2</v>
      </c>
      <c r="B4415">
        <v>0</v>
      </c>
      <c r="C4415">
        <v>0</v>
      </c>
      <c r="D4415">
        <v>1</v>
      </c>
      <c r="E4415">
        <v>0</v>
      </c>
      <c r="F4415">
        <v>0</v>
      </c>
      <c r="G4415">
        <v>0</v>
      </c>
      <c r="H4415" s="9">
        <v>3751.6361052256898</v>
      </c>
      <c r="I4415" s="9">
        <v>-1.8298988</v>
      </c>
      <c r="J4415" s="9">
        <v>-1.8291826</v>
      </c>
      <c r="K4415" s="9">
        <v>-11.582255</v>
      </c>
      <c r="L4415" s="9">
        <v>-44.694476999999999</v>
      </c>
      <c r="M4415" s="9">
        <v>-44.694476999999999</v>
      </c>
      <c r="N4415" s="9">
        <v>39</v>
      </c>
      <c r="O4415" s="9">
        <v>62.474986999999999</v>
      </c>
      <c r="P4415" s="9">
        <v>0</v>
      </c>
      <c r="Q4415" s="9">
        <v>2.2721247527228001E-2</v>
      </c>
      <c r="R4415" s="9">
        <v>0</v>
      </c>
      <c r="S4415" s="9">
        <v>45138988371.203796</v>
      </c>
      <c r="T4415" s="9">
        <v>3751.6361052256898</v>
      </c>
      <c r="U4415" s="9">
        <v>12.415132171949301</v>
      </c>
      <c r="V4415" s="9">
        <v>0</v>
      </c>
      <c r="W4415" s="9">
        <v>12.415132171949301</v>
      </c>
      <c r="X4415" s="9">
        <v>0</v>
      </c>
      <c r="Y4415" s="9">
        <v>0</v>
      </c>
      <c r="Z4415" s="9">
        <v>2.1186059E-2</v>
      </c>
      <c r="AA4415" s="9">
        <v>157.92975000000001</v>
      </c>
      <c r="AB4415" s="9"/>
      <c r="AQ4415" s="9" t="e">
        <f>#REF!-'Processed Potentiostat'!$J$3</f>
        <v>#REF!</v>
      </c>
    </row>
    <row r="4416" spans="1:43" x14ac:dyDescent="0.35">
      <c r="A4416">
        <v>2</v>
      </c>
      <c r="B4416">
        <v>0</v>
      </c>
      <c r="C4416">
        <v>0</v>
      </c>
      <c r="D4416">
        <v>1</v>
      </c>
      <c r="E4416">
        <v>0</v>
      </c>
      <c r="F4416">
        <v>0</v>
      </c>
      <c r="G4416">
        <v>0</v>
      </c>
      <c r="H4416" s="9">
        <v>3752.2973052089901</v>
      </c>
      <c r="I4416" s="9">
        <v>-1.8299627999999999</v>
      </c>
      <c r="J4416" s="9">
        <v>-1.8280715000000001</v>
      </c>
      <c r="K4416" s="9">
        <v>-16.586753999999999</v>
      </c>
      <c r="L4416" s="9">
        <v>-44.701453999999998</v>
      </c>
      <c r="M4416" s="9">
        <v>-44.701453999999998</v>
      </c>
      <c r="N4416" s="9">
        <v>39</v>
      </c>
      <c r="O4416" s="9">
        <v>62.474986999999999</v>
      </c>
      <c r="P4416" s="9">
        <v>0</v>
      </c>
      <c r="Q4416" s="9">
        <v>2.27247904725895E-2</v>
      </c>
      <c r="R4416" s="9">
        <v>0</v>
      </c>
      <c r="S4416" s="9">
        <v>21273216009.3894</v>
      </c>
      <c r="T4416" s="9">
        <v>3752.2973052089901</v>
      </c>
      <c r="U4416" s="9">
        <v>12.417070686734601</v>
      </c>
      <c r="V4416" s="9">
        <v>0</v>
      </c>
      <c r="W4416" s="9">
        <v>12.417070686734601</v>
      </c>
      <c r="X4416" s="9">
        <v>0</v>
      </c>
      <c r="Y4416" s="9">
        <v>0</v>
      </c>
      <c r="Z4416" s="9">
        <v>3.0321771000000001E-2</v>
      </c>
      <c r="AA4416" s="9">
        <v>110.21272999999999</v>
      </c>
      <c r="AB4416" s="9"/>
      <c r="AQ4416" s="9" t="e">
        <f>#REF!-'Processed Potentiostat'!$J$3</f>
        <v>#REF!</v>
      </c>
    </row>
    <row r="4417" spans="1:43" x14ac:dyDescent="0.35">
      <c r="A4417">
        <v>2</v>
      </c>
      <c r="B4417">
        <v>0</v>
      </c>
      <c r="C4417">
        <v>0</v>
      </c>
      <c r="D4417">
        <v>1</v>
      </c>
      <c r="E4417">
        <v>0</v>
      </c>
      <c r="F4417">
        <v>0</v>
      </c>
      <c r="G4417">
        <v>0</v>
      </c>
      <c r="H4417" s="9">
        <v>3753.0479051900302</v>
      </c>
      <c r="I4417" s="9">
        <v>-1.8299257</v>
      </c>
      <c r="J4417" s="9">
        <v>-1.8287736000000001</v>
      </c>
      <c r="K4417" s="9">
        <v>-11.556269</v>
      </c>
      <c r="L4417" s="9">
        <v>-44.713669000000003</v>
      </c>
      <c r="M4417" s="9">
        <v>-44.713669000000003</v>
      </c>
      <c r="N4417" s="9">
        <v>39</v>
      </c>
      <c r="O4417" s="9">
        <v>62.474986999999999</v>
      </c>
      <c r="P4417" s="9">
        <v>0</v>
      </c>
      <c r="Q4417" s="9">
        <v>2.2730995430683E-2</v>
      </c>
      <c r="R4417" s="9">
        <v>0</v>
      </c>
      <c r="S4417" s="9">
        <v>31957521293.198399</v>
      </c>
      <c r="T4417" s="9">
        <v>3753.0479051900302</v>
      </c>
      <c r="U4417" s="9">
        <v>12.4204631453842</v>
      </c>
      <c r="V4417" s="9">
        <v>0</v>
      </c>
      <c r="W4417" s="9">
        <v>12.4204631453842</v>
      </c>
      <c r="X4417" s="9">
        <v>0</v>
      </c>
      <c r="Y4417" s="9">
        <v>0</v>
      </c>
      <c r="Z4417" s="9">
        <v>2.1133799000000002E-2</v>
      </c>
      <c r="AA4417" s="9">
        <v>158.24950000000001</v>
      </c>
      <c r="AB4417" s="9"/>
      <c r="AQ4417" s="9" t="e">
        <f>#REF!-'Processed Potentiostat'!$J$3</f>
        <v>#REF!</v>
      </c>
    </row>
    <row r="4418" spans="1:43" x14ac:dyDescent="0.35">
      <c r="A4418">
        <v>2</v>
      </c>
      <c r="B4418">
        <v>0</v>
      </c>
      <c r="C4418">
        <v>0</v>
      </c>
      <c r="D4418">
        <v>1</v>
      </c>
      <c r="E4418">
        <v>0</v>
      </c>
      <c r="F4418">
        <v>0</v>
      </c>
      <c r="G4418">
        <v>0</v>
      </c>
      <c r="H4418" s="9">
        <v>3754.0479051647699</v>
      </c>
      <c r="I4418" s="9">
        <v>-1.8300772999999999</v>
      </c>
      <c r="J4418" s="9">
        <v>-1.8312345999999999</v>
      </c>
      <c r="K4418" s="9">
        <v>-10.799315999999999</v>
      </c>
      <c r="L4418" s="9">
        <v>-44.724625000000003</v>
      </c>
      <c r="M4418" s="9">
        <v>-44.724625000000003</v>
      </c>
      <c r="N4418" s="9">
        <v>39</v>
      </c>
      <c r="O4418" s="9">
        <v>62.474986999999999</v>
      </c>
      <c r="P4418" s="9">
        <v>0</v>
      </c>
      <c r="Q4418" s="9">
        <v>2.2736568391533801E-2</v>
      </c>
      <c r="R4418" s="9">
        <v>0</v>
      </c>
      <c r="S4418" s="9">
        <v>42121627476.667702</v>
      </c>
      <c r="T4418" s="9">
        <v>3754.0479051647699</v>
      </c>
      <c r="U4418" s="9">
        <v>12.4235065756466</v>
      </c>
      <c r="V4418" s="9">
        <v>0</v>
      </c>
      <c r="W4418" s="9">
        <v>12.4235065756466</v>
      </c>
      <c r="X4418" s="9">
        <v>0</v>
      </c>
      <c r="Y4418" s="9">
        <v>0</v>
      </c>
      <c r="Z4418" s="9">
        <v>1.9776082E-2</v>
      </c>
      <c r="AA4418" s="9">
        <v>169.56949</v>
      </c>
      <c r="AB4418" s="9"/>
      <c r="AQ4418" s="9" t="e">
        <f>#REF!-'Processed Potentiostat'!$J$3</f>
        <v>#REF!</v>
      </c>
    </row>
    <row r="4419" spans="1:43" x14ac:dyDescent="0.35">
      <c r="A4419">
        <v>2</v>
      </c>
      <c r="B4419">
        <v>0</v>
      </c>
      <c r="C4419">
        <v>0</v>
      </c>
      <c r="D4419">
        <v>1</v>
      </c>
      <c r="E4419">
        <v>0</v>
      </c>
      <c r="F4419">
        <v>0</v>
      </c>
      <c r="G4419">
        <v>0</v>
      </c>
      <c r="H4419" s="9">
        <v>3754.9217051426899</v>
      </c>
      <c r="I4419" s="9">
        <v>-1.829923</v>
      </c>
      <c r="J4419" s="9">
        <v>-1.8301525999999999</v>
      </c>
      <c r="K4419" s="9">
        <v>-15.833421</v>
      </c>
      <c r="L4419" s="9">
        <v>-44.734141999999999</v>
      </c>
      <c r="M4419" s="9">
        <v>-44.734141999999999</v>
      </c>
      <c r="N4419" s="9">
        <v>39</v>
      </c>
      <c r="O4419" s="9">
        <v>62.474986999999999</v>
      </c>
      <c r="P4419" s="9">
        <v>0</v>
      </c>
      <c r="Q4419" s="9">
        <v>2.2741406943811601E-2</v>
      </c>
      <c r="R4419" s="9">
        <v>0</v>
      </c>
      <c r="S4419" s="9">
        <v>2220456797726.4399</v>
      </c>
      <c r="T4419" s="9">
        <v>3754.9217051426899</v>
      </c>
      <c r="U4419" s="9">
        <v>12.4261511304567</v>
      </c>
      <c r="V4419" s="9">
        <v>0</v>
      </c>
      <c r="W4419" s="9">
        <v>12.4261511304567</v>
      </c>
      <c r="X4419" s="9">
        <v>0</v>
      </c>
      <c r="Y4419" s="9">
        <v>0</v>
      </c>
      <c r="Z4419" s="9">
        <v>2.8977577000000001E-2</v>
      </c>
      <c r="AA4419" s="9">
        <v>115.58795000000001</v>
      </c>
      <c r="AB4419" s="9"/>
      <c r="AQ4419" s="9" t="e">
        <f>#REF!-'Processed Potentiostat'!$J$3</f>
        <v>#REF!</v>
      </c>
    </row>
    <row r="4420" spans="1:43" x14ac:dyDescent="0.35">
      <c r="A4420">
        <v>2</v>
      </c>
      <c r="B4420">
        <v>0</v>
      </c>
      <c r="C4420">
        <v>0</v>
      </c>
      <c r="D4420">
        <v>1</v>
      </c>
      <c r="E4420">
        <v>0</v>
      </c>
      <c r="F4420">
        <v>0</v>
      </c>
      <c r="G4420">
        <v>0</v>
      </c>
      <c r="H4420" s="9">
        <v>3755.9217051174301</v>
      </c>
      <c r="I4420" s="9">
        <v>-1.8301072</v>
      </c>
      <c r="J4420" s="9">
        <v>-1.8304822000000001</v>
      </c>
      <c r="K4420" s="9">
        <v>-15.137283999999999</v>
      </c>
      <c r="L4420" s="9">
        <v>-44.750003999999997</v>
      </c>
      <c r="M4420" s="9">
        <v>-44.750003999999997</v>
      </c>
      <c r="N4420" s="9">
        <v>39</v>
      </c>
      <c r="O4420" s="9">
        <v>62.474986999999999</v>
      </c>
      <c r="P4420" s="9">
        <v>0</v>
      </c>
      <c r="Q4420" s="9">
        <v>2.2749472003444401E-2</v>
      </c>
      <c r="R4420" s="9">
        <v>0</v>
      </c>
      <c r="S4420" s="9">
        <v>144603324552.66699</v>
      </c>
      <c r="T4420" s="9">
        <v>3755.9217051174301</v>
      </c>
      <c r="U4420" s="9">
        <v>12.4305563018959</v>
      </c>
      <c r="V4420" s="9">
        <v>0</v>
      </c>
      <c r="W4420" s="9">
        <v>12.4305563018959</v>
      </c>
      <c r="X4420" s="9">
        <v>0</v>
      </c>
      <c r="Y4420" s="9">
        <v>0</v>
      </c>
      <c r="Z4420" s="9">
        <v>2.7708529999999999E-2</v>
      </c>
      <c r="AA4420" s="9">
        <v>120.92541</v>
      </c>
      <c r="AB4420" s="9"/>
      <c r="AQ4420" s="9" t="e">
        <f>#REF!-'Processed Potentiostat'!$J$3</f>
        <v>#REF!</v>
      </c>
    </row>
    <row r="4421" spans="1:43" x14ac:dyDescent="0.35">
      <c r="A4421">
        <v>2</v>
      </c>
      <c r="B4421">
        <v>0</v>
      </c>
      <c r="C4421">
        <v>0</v>
      </c>
      <c r="D4421">
        <v>1</v>
      </c>
      <c r="E4421">
        <v>0</v>
      </c>
      <c r="F4421">
        <v>0</v>
      </c>
      <c r="G4421">
        <v>0</v>
      </c>
      <c r="H4421" s="9">
        <v>3756.9217050921702</v>
      </c>
      <c r="I4421" s="9">
        <v>-1.8300829999999999</v>
      </c>
      <c r="J4421" s="9">
        <v>-1.8302544000000001</v>
      </c>
      <c r="K4421" s="9">
        <v>-12.460534000000001</v>
      </c>
      <c r="L4421" s="9">
        <v>-44.763728999999998</v>
      </c>
      <c r="M4421" s="9">
        <v>-44.763728999999998</v>
      </c>
      <c r="N4421" s="9">
        <v>39</v>
      </c>
      <c r="O4421" s="9">
        <v>62.474986999999999</v>
      </c>
      <c r="P4421" s="9">
        <v>0</v>
      </c>
      <c r="Q4421" s="9">
        <v>2.2756449991220298E-2</v>
      </c>
      <c r="R4421" s="9">
        <v>0</v>
      </c>
      <c r="S4421" s="9">
        <v>548183026931.13599</v>
      </c>
      <c r="T4421" s="9">
        <v>3756.9217050921702</v>
      </c>
      <c r="U4421" s="9">
        <v>12.4343691086712</v>
      </c>
      <c r="V4421" s="9">
        <v>0</v>
      </c>
      <c r="W4421" s="9">
        <v>12.4343691086712</v>
      </c>
      <c r="X4421" s="9">
        <v>0</v>
      </c>
      <c r="Y4421" s="9">
        <v>0</v>
      </c>
      <c r="Z4421" s="9">
        <v>2.2805947999999999E-2</v>
      </c>
      <c r="AA4421" s="9">
        <v>146.88410999999999</v>
      </c>
      <c r="AB4421" s="9"/>
      <c r="AQ4421" s="9" t="e">
        <f>#REF!-'Processed Potentiostat'!$J$3</f>
        <v>#REF!</v>
      </c>
    </row>
    <row r="4422" spans="1:43" x14ac:dyDescent="0.35">
      <c r="A4422">
        <v>2</v>
      </c>
      <c r="B4422">
        <v>0</v>
      </c>
      <c r="C4422">
        <v>0</v>
      </c>
      <c r="D4422">
        <v>1</v>
      </c>
      <c r="E4422">
        <v>0</v>
      </c>
      <c r="F4422">
        <v>0</v>
      </c>
      <c r="G4422">
        <v>0</v>
      </c>
      <c r="H4422" s="9">
        <v>3757.4831050779899</v>
      </c>
      <c r="I4422" s="9">
        <v>-1.8299588</v>
      </c>
      <c r="J4422" s="9">
        <v>-1.8302799000000001</v>
      </c>
      <c r="K4422" s="9">
        <v>-17.510795999999999</v>
      </c>
      <c r="L4422" s="9">
        <v>-44.770721000000002</v>
      </c>
      <c r="M4422" s="9">
        <v>-44.770721000000002</v>
      </c>
      <c r="N4422" s="9">
        <v>39</v>
      </c>
      <c r="O4422" s="9">
        <v>62.474986999999999</v>
      </c>
      <c r="P4422" s="9">
        <v>0</v>
      </c>
      <c r="Q4422" s="9">
        <v>2.2760004974509401E-2</v>
      </c>
      <c r="R4422" s="9">
        <v>0</v>
      </c>
      <c r="S4422" s="9">
        <v>417757547590.23602</v>
      </c>
      <c r="T4422" s="9">
        <v>3757.4831050779899</v>
      </c>
      <c r="U4422" s="9">
        <v>12.436311618606901</v>
      </c>
      <c r="V4422" s="9">
        <v>0</v>
      </c>
      <c r="W4422" s="9">
        <v>12.436311618606901</v>
      </c>
      <c r="X4422" s="9">
        <v>0</v>
      </c>
      <c r="Y4422" s="9">
        <v>0</v>
      </c>
      <c r="Z4422" s="9">
        <v>3.2049660000000001E-2</v>
      </c>
      <c r="AA4422" s="9">
        <v>104.52294999999999</v>
      </c>
      <c r="AB4422" s="9"/>
      <c r="AQ4422" s="9" t="e">
        <f>#REF!-'Processed Potentiostat'!$J$3</f>
        <v>#REF!</v>
      </c>
    </row>
    <row r="4423" spans="1:43" x14ac:dyDescent="0.35">
      <c r="A4423">
        <v>2</v>
      </c>
      <c r="B4423">
        <v>0</v>
      </c>
      <c r="C4423">
        <v>0</v>
      </c>
      <c r="D4423">
        <v>1</v>
      </c>
      <c r="E4423">
        <v>0</v>
      </c>
      <c r="F4423">
        <v>0</v>
      </c>
      <c r="G4423">
        <v>0</v>
      </c>
      <c r="H4423" s="9">
        <v>3757.4971050776298</v>
      </c>
      <c r="I4423" s="9">
        <v>-1.8301198000000001</v>
      </c>
      <c r="J4423" s="9">
        <v>-1.8314404</v>
      </c>
      <c r="K4423" s="9">
        <v>-22.516628000000001</v>
      </c>
      <c r="L4423" s="9">
        <v>-44.771003999999998</v>
      </c>
      <c r="M4423" s="9">
        <v>-44.771003999999998</v>
      </c>
      <c r="N4423" s="9">
        <v>39</v>
      </c>
      <c r="O4423" s="9">
        <v>62.474986999999999</v>
      </c>
      <c r="P4423" s="9">
        <v>0</v>
      </c>
      <c r="Q4423" s="9">
        <v>2.2760148583655101E-2</v>
      </c>
      <c r="R4423" s="9">
        <v>0</v>
      </c>
      <c r="S4423" s="9">
        <v>35317510695.335503</v>
      </c>
      <c r="T4423" s="9">
        <v>3757.4971050776298</v>
      </c>
      <c r="U4423" s="9">
        <v>12.4363902123172</v>
      </c>
      <c r="V4423" s="9">
        <v>0</v>
      </c>
      <c r="W4423" s="9">
        <v>12.4363902123172</v>
      </c>
      <c r="X4423" s="9">
        <v>0</v>
      </c>
      <c r="Y4423" s="9">
        <v>0</v>
      </c>
      <c r="Z4423" s="9">
        <v>4.1237864999999999E-2</v>
      </c>
      <c r="AA4423" s="9">
        <v>81.337242000000003</v>
      </c>
      <c r="AB4423" s="9"/>
      <c r="AQ4423" s="9" t="e">
        <f>#REF!-'Processed Potentiostat'!$J$3</f>
        <v>#REF!</v>
      </c>
    </row>
    <row r="4424" spans="1:43" x14ac:dyDescent="0.35">
      <c r="A4424">
        <v>2</v>
      </c>
      <c r="B4424">
        <v>0</v>
      </c>
      <c r="C4424">
        <v>0</v>
      </c>
      <c r="D4424">
        <v>1</v>
      </c>
      <c r="E4424">
        <v>0</v>
      </c>
      <c r="F4424">
        <v>0</v>
      </c>
      <c r="G4424">
        <v>0</v>
      </c>
      <c r="H4424" s="9">
        <v>3758.49710505237</v>
      </c>
      <c r="I4424" s="9">
        <v>-1.8300827</v>
      </c>
      <c r="J4424" s="9">
        <v>-1.8304684</v>
      </c>
      <c r="K4424" s="9">
        <v>-21.194582</v>
      </c>
      <c r="L4424" s="9">
        <v>-44.792797</v>
      </c>
      <c r="M4424" s="9">
        <v>-44.792797</v>
      </c>
      <c r="N4424" s="9">
        <v>39</v>
      </c>
      <c r="O4424" s="9">
        <v>62.474986999999999</v>
      </c>
      <c r="P4424" s="9">
        <v>0</v>
      </c>
      <c r="Q4424" s="9">
        <v>2.2771229713430499E-2</v>
      </c>
      <c r="R4424" s="9">
        <v>0</v>
      </c>
      <c r="S4424" s="9">
        <v>151511776797.09</v>
      </c>
      <c r="T4424" s="9">
        <v>3758.49710505237</v>
      </c>
      <c r="U4424" s="9">
        <v>12.4424433197175</v>
      </c>
      <c r="V4424" s="9">
        <v>0</v>
      </c>
      <c r="W4424" s="9">
        <v>12.4424433197175</v>
      </c>
      <c r="X4424" s="9">
        <v>0</v>
      </c>
      <c r="Y4424" s="9">
        <v>0</v>
      </c>
      <c r="Z4424" s="9">
        <v>3.8796010999999998E-2</v>
      </c>
      <c r="AA4424" s="9">
        <v>86.364922000000007</v>
      </c>
      <c r="AB4424" s="9"/>
      <c r="AQ4424" s="9" t="e">
        <f>#REF!-'Processed Potentiostat'!$J$3</f>
        <v>#REF!</v>
      </c>
    </row>
    <row r="4425" spans="1:43" x14ac:dyDescent="0.35">
      <c r="A4425">
        <v>2</v>
      </c>
      <c r="B4425">
        <v>0</v>
      </c>
      <c r="C4425">
        <v>0</v>
      </c>
      <c r="D4425">
        <v>1</v>
      </c>
      <c r="E4425">
        <v>0</v>
      </c>
      <c r="F4425">
        <v>0</v>
      </c>
      <c r="G4425">
        <v>0</v>
      </c>
      <c r="H4425" s="9">
        <v>3759.4971050271101</v>
      </c>
      <c r="I4425" s="9">
        <v>-1.8298422000000001</v>
      </c>
      <c r="J4425" s="9">
        <v>-1.8296741000000001</v>
      </c>
      <c r="K4425" s="9">
        <v>-22.179856999999998</v>
      </c>
      <c r="L4425" s="9">
        <v>-44.812942999999997</v>
      </c>
      <c r="M4425" s="9">
        <v>-44.812942999999997</v>
      </c>
      <c r="N4425" s="9">
        <v>39</v>
      </c>
      <c r="O4425" s="9">
        <v>62.474986999999999</v>
      </c>
      <c r="P4425" s="9">
        <v>0</v>
      </c>
      <c r="Q4425" s="9">
        <v>2.2781468476447801E-2</v>
      </c>
      <c r="R4425" s="9">
        <v>0</v>
      </c>
      <c r="S4425" s="9">
        <v>89868084753.044205</v>
      </c>
      <c r="T4425" s="9">
        <v>3759.4971050271101</v>
      </c>
      <c r="U4425" s="9">
        <v>12.4480392708375</v>
      </c>
      <c r="V4425" s="9">
        <v>0</v>
      </c>
      <c r="W4425" s="9">
        <v>12.4480392708375</v>
      </c>
      <c r="X4425" s="9">
        <v>0</v>
      </c>
      <c r="Y4425" s="9">
        <v>0</v>
      </c>
      <c r="Z4425" s="9">
        <v>4.0581911999999998E-2</v>
      </c>
      <c r="AA4425" s="9">
        <v>82.492598999999998</v>
      </c>
      <c r="AB4425" s="9"/>
      <c r="AQ4425" s="9" t="e">
        <f>#REF!-'Processed Potentiostat'!$J$3</f>
        <v>#REF!</v>
      </c>
    </row>
    <row r="4426" spans="1:43" x14ac:dyDescent="0.35">
      <c r="A4426">
        <v>2</v>
      </c>
      <c r="B4426">
        <v>0</v>
      </c>
      <c r="C4426">
        <v>0</v>
      </c>
      <c r="D4426">
        <v>1</v>
      </c>
      <c r="E4426">
        <v>0</v>
      </c>
      <c r="F4426">
        <v>0</v>
      </c>
      <c r="G4426">
        <v>0</v>
      </c>
      <c r="H4426" s="9">
        <v>3759.7413050209402</v>
      </c>
      <c r="I4426" s="9">
        <v>-1.8299848000000001</v>
      </c>
      <c r="J4426" s="9">
        <v>-1.8311225</v>
      </c>
      <c r="K4426" s="9">
        <v>-17.098122</v>
      </c>
      <c r="L4426" s="9">
        <v>-44.817928000000002</v>
      </c>
      <c r="M4426" s="9">
        <v>-44.817928000000002</v>
      </c>
      <c r="N4426" s="9">
        <v>39</v>
      </c>
      <c r="O4426" s="9">
        <v>62.474986999999999</v>
      </c>
      <c r="P4426" s="9">
        <v>0</v>
      </c>
      <c r="Q4426" s="9">
        <v>2.2784004484149301E-2</v>
      </c>
      <c r="R4426" s="9">
        <v>0</v>
      </c>
      <c r="S4426" s="9">
        <v>47189662167.550301</v>
      </c>
      <c r="T4426" s="9">
        <v>3759.7413050209402</v>
      </c>
      <c r="U4426" s="9">
        <v>12.4494247465952</v>
      </c>
      <c r="V4426" s="9">
        <v>0</v>
      </c>
      <c r="W4426" s="9">
        <v>12.4494247465952</v>
      </c>
      <c r="X4426" s="9">
        <v>0</v>
      </c>
      <c r="Y4426" s="9">
        <v>0</v>
      </c>
      <c r="Z4426" s="9">
        <v>3.1308755000000001E-2</v>
      </c>
      <c r="AA4426" s="9">
        <v>107.09496</v>
      </c>
      <c r="AB4426" s="9"/>
      <c r="AQ4426" s="9" t="e">
        <f>#REF!-'Processed Potentiostat'!$J$3</f>
        <v>#REF!</v>
      </c>
    </row>
    <row r="4427" spans="1:43" x14ac:dyDescent="0.35">
      <c r="A4427">
        <v>2</v>
      </c>
      <c r="B4427">
        <v>0</v>
      </c>
      <c r="C4427">
        <v>0</v>
      </c>
      <c r="D4427">
        <v>1</v>
      </c>
      <c r="E4427">
        <v>0</v>
      </c>
      <c r="F4427">
        <v>0</v>
      </c>
      <c r="G4427">
        <v>0</v>
      </c>
      <c r="H4427" s="9">
        <v>3759.7493050207399</v>
      </c>
      <c r="I4427" s="9">
        <v>-1.8301073000000001</v>
      </c>
      <c r="J4427" s="9">
        <v>-1.8314747</v>
      </c>
      <c r="K4427" s="9">
        <v>-12.01768</v>
      </c>
      <c r="L4427" s="9">
        <v>-44.818043000000003</v>
      </c>
      <c r="M4427" s="9">
        <v>-44.818043000000003</v>
      </c>
      <c r="N4427" s="9">
        <v>39</v>
      </c>
      <c r="O4427" s="9">
        <v>62.474986999999999</v>
      </c>
      <c r="P4427" s="9">
        <v>0</v>
      </c>
      <c r="Q4427" s="9">
        <v>2.2784062705160799E-2</v>
      </c>
      <c r="R4427" s="9">
        <v>0</v>
      </c>
      <c r="S4427" s="9">
        <v>34425510639.825798</v>
      </c>
      <c r="T4427" s="9">
        <v>3759.7493050207399</v>
      </c>
      <c r="U4427" s="9">
        <v>12.4494566419898</v>
      </c>
      <c r="V4427" s="9">
        <v>0</v>
      </c>
      <c r="W4427" s="9">
        <v>12.4494566419898</v>
      </c>
      <c r="X4427" s="9">
        <v>0</v>
      </c>
      <c r="Y4427" s="9">
        <v>0</v>
      </c>
      <c r="Z4427" s="9">
        <v>2.2010076999999999E-2</v>
      </c>
      <c r="AA4427" s="9">
        <v>152.39834999999999</v>
      </c>
      <c r="AB4427" s="9"/>
      <c r="AQ4427" s="9" t="e">
        <f>#REF!-'Processed Potentiostat'!$J$3</f>
        <v>#REF!</v>
      </c>
    </row>
    <row r="4428" spans="1:43" x14ac:dyDescent="0.35">
      <c r="A4428">
        <v>2</v>
      </c>
      <c r="B4428">
        <v>0</v>
      </c>
      <c r="C4428">
        <v>0</v>
      </c>
      <c r="D4428">
        <v>1</v>
      </c>
      <c r="E4428">
        <v>0</v>
      </c>
      <c r="F4428">
        <v>0</v>
      </c>
      <c r="G4428">
        <v>0</v>
      </c>
      <c r="H4428" s="9">
        <v>3760.7493049954701</v>
      </c>
      <c r="I4428" s="9">
        <v>-1.8300569</v>
      </c>
      <c r="J4428" s="9">
        <v>-1.8315971</v>
      </c>
      <c r="K4428" s="9">
        <v>-10.584671999999999</v>
      </c>
      <c r="L4428" s="9">
        <v>-44.829258000000003</v>
      </c>
      <c r="M4428" s="9">
        <v>-44.829258000000003</v>
      </c>
      <c r="N4428" s="9">
        <v>39</v>
      </c>
      <c r="O4428" s="9">
        <v>62.474986999999999</v>
      </c>
      <c r="P4428" s="9">
        <v>0</v>
      </c>
      <c r="Q4428" s="9">
        <v>2.2789768745695702E-2</v>
      </c>
      <c r="R4428" s="9">
        <v>0</v>
      </c>
      <c r="S4428" s="9">
        <v>31474311656.642502</v>
      </c>
      <c r="T4428" s="9">
        <v>3760.7493049954701</v>
      </c>
      <c r="U4428" s="9">
        <v>12.4525717786141</v>
      </c>
      <c r="V4428" s="9">
        <v>0</v>
      </c>
      <c r="W4428" s="9">
        <v>12.4525717786141</v>
      </c>
      <c r="X4428" s="9">
        <v>0</v>
      </c>
      <c r="Y4428" s="9">
        <v>0</v>
      </c>
      <c r="Z4428" s="9">
        <v>1.9386853999999999E-2</v>
      </c>
      <c r="AA4428" s="9">
        <v>173.04239999999999</v>
      </c>
      <c r="AB4428" s="9"/>
      <c r="AQ4428" s="9" t="e">
        <f>#REF!-'Processed Potentiostat'!$J$3</f>
        <v>#REF!</v>
      </c>
    </row>
    <row r="4429" spans="1:43" x14ac:dyDescent="0.35">
      <c r="A4429">
        <v>2</v>
      </c>
      <c r="B4429">
        <v>0</v>
      </c>
      <c r="C4429">
        <v>0</v>
      </c>
      <c r="D4429">
        <v>1</v>
      </c>
      <c r="E4429">
        <v>0</v>
      </c>
      <c r="F4429">
        <v>0</v>
      </c>
      <c r="G4429">
        <v>0</v>
      </c>
      <c r="H4429" s="9">
        <v>3761.7493049702098</v>
      </c>
      <c r="I4429" s="9">
        <v>-1.8298752</v>
      </c>
      <c r="J4429" s="9">
        <v>-1.8303688</v>
      </c>
      <c r="K4429" s="9">
        <v>-12.719913</v>
      </c>
      <c r="L4429" s="9">
        <v>-44.841552999999998</v>
      </c>
      <c r="M4429" s="9">
        <v>-44.841552999999998</v>
      </c>
      <c r="N4429" s="9">
        <v>39</v>
      </c>
      <c r="O4429" s="9">
        <v>62.474986999999999</v>
      </c>
      <c r="P4429" s="9">
        <v>0</v>
      </c>
      <c r="Q4429" s="9">
        <v>2.2796019846134798E-2</v>
      </c>
      <c r="R4429" s="9">
        <v>0</v>
      </c>
      <c r="S4429" s="9">
        <v>228806695395.978</v>
      </c>
      <c r="T4429" s="9">
        <v>3761.7493049702098</v>
      </c>
      <c r="U4429" s="9">
        <v>12.4559868451949</v>
      </c>
      <c r="V4429" s="9">
        <v>0</v>
      </c>
      <c r="W4429" s="9">
        <v>12.4559868451949</v>
      </c>
      <c r="X4429" s="9">
        <v>0</v>
      </c>
      <c r="Y4429" s="9">
        <v>0</v>
      </c>
      <c r="Z4429" s="9">
        <v>2.3282133E-2</v>
      </c>
      <c r="AA4429" s="9">
        <v>143.89788999999999</v>
      </c>
      <c r="AB4429" s="9"/>
      <c r="AQ4429" s="9" t="e">
        <f>#REF!-'Processed Potentiostat'!$J$3</f>
        <v>#REF!</v>
      </c>
    </row>
    <row r="4430" spans="1:43" x14ac:dyDescent="0.35">
      <c r="A4430">
        <v>2</v>
      </c>
      <c r="B4430">
        <v>0</v>
      </c>
      <c r="C4430">
        <v>0</v>
      </c>
      <c r="D4430">
        <v>1</v>
      </c>
      <c r="E4430">
        <v>0</v>
      </c>
      <c r="F4430">
        <v>0</v>
      </c>
      <c r="G4430">
        <v>0</v>
      </c>
      <c r="H4430" s="9">
        <v>3762.7493049449499</v>
      </c>
      <c r="I4430" s="9">
        <v>-1.8298616000000001</v>
      </c>
      <c r="J4430" s="9">
        <v>-1.8304879999999999</v>
      </c>
      <c r="K4430" s="9">
        <v>-10.96008</v>
      </c>
      <c r="L4430" s="9">
        <v>-44.853206999999998</v>
      </c>
      <c r="M4430" s="9">
        <v>-44.853206999999998</v>
      </c>
      <c r="N4430" s="9">
        <v>39</v>
      </c>
      <c r="O4430" s="9">
        <v>62.474986999999999</v>
      </c>
      <c r="P4430" s="9">
        <v>0</v>
      </c>
      <c r="Q4430" s="9">
        <v>2.28019454916852E-2</v>
      </c>
      <c r="R4430" s="9">
        <v>0</v>
      </c>
      <c r="S4430" s="9">
        <v>142305590556.104</v>
      </c>
      <c r="T4430" s="9">
        <v>3762.7493049449499</v>
      </c>
      <c r="U4430" s="9">
        <v>12.459224509873</v>
      </c>
      <c r="V4430" s="9">
        <v>0</v>
      </c>
      <c r="W4430" s="9">
        <v>12.459224509873</v>
      </c>
      <c r="X4430" s="9">
        <v>0</v>
      </c>
      <c r="Y4430" s="9">
        <v>0</v>
      </c>
      <c r="Z4430" s="9">
        <v>2.0062296E-2</v>
      </c>
      <c r="AA4430" s="9">
        <v>167.01410000000001</v>
      </c>
      <c r="AB4430" s="9"/>
      <c r="AQ4430" s="9" t="e">
        <f>#REF!-'Processed Potentiostat'!$J$3</f>
        <v>#REF!</v>
      </c>
    </row>
    <row r="4431" spans="1:43" x14ac:dyDescent="0.35">
      <c r="A4431">
        <v>2</v>
      </c>
      <c r="B4431">
        <v>0</v>
      </c>
      <c r="C4431">
        <v>0</v>
      </c>
      <c r="D4431">
        <v>1</v>
      </c>
      <c r="E4431">
        <v>0</v>
      </c>
      <c r="F4431">
        <v>0</v>
      </c>
      <c r="G4431">
        <v>0</v>
      </c>
      <c r="H4431" s="9">
        <v>3763.7493049196901</v>
      </c>
      <c r="I4431" s="9">
        <v>-1.8301463</v>
      </c>
      <c r="J4431" s="9">
        <v>-1.8313031</v>
      </c>
      <c r="K4431" s="9">
        <v>-12.30682</v>
      </c>
      <c r="L4431" s="9">
        <v>-44.865912999999999</v>
      </c>
      <c r="M4431" s="9">
        <v>-44.865912999999999</v>
      </c>
      <c r="N4431" s="9">
        <v>39</v>
      </c>
      <c r="O4431" s="9">
        <v>62.474986999999999</v>
      </c>
      <c r="P4431" s="9">
        <v>0</v>
      </c>
      <c r="Q4431" s="9">
        <v>2.2808409359181599E-2</v>
      </c>
      <c r="R4431" s="9">
        <v>0</v>
      </c>
      <c r="S4431" s="9">
        <v>39692318486.448196</v>
      </c>
      <c r="T4431" s="9">
        <v>3763.7493049196901</v>
      </c>
      <c r="U4431" s="9">
        <v>12.4627538485163</v>
      </c>
      <c r="V4431" s="9">
        <v>0</v>
      </c>
      <c r="W4431" s="9">
        <v>12.4627538485163</v>
      </c>
      <c r="X4431" s="9">
        <v>0</v>
      </c>
      <c r="Y4431" s="9">
        <v>0</v>
      </c>
      <c r="Z4431" s="9">
        <v>2.2537517999999999E-2</v>
      </c>
      <c r="AA4431" s="9">
        <v>148.80392000000001</v>
      </c>
      <c r="AB4431" s="9"/>
      <c r="AQ4431" s="9" t="e">
        <f>#REF!-'Processed Potentiostat'!$J$3</f>
        <v>#REF!</v>
      </c>
    </row>
    <row r="4432" spans="1:43" x14ac:dyDescent="0.35">
      <c r="A4432">
        <v>2</v>
      </c>
      <c r="B4432">
        <v>0</v>
      </c>
      <c r="C4432">
        <v>0</v>
      </c>
      <c r="D4432">
        <v>1</v>
      </c>
      <c r="E4432">
        <v>0</v>
      </c>
      <c r="F4432">
        <v>0</v>
      </c>
      <c r="G4432">
        <v>0</v>
      </c>
      <c r="H4432" s="9">
        <v>3764.7493048944302</v>
      </c>
      <c r="I4432" s="9">
        <v>-1.8298881</v>
      </c>
      <c r="J4432" s="9">
        <v>-1.8296551999999999</v>
      </c>
      <c r="K4432" s="9">
        <v>-11.367649</v>
      </c>
      <c r="L4432" s="9">
        <v>-44.877533</v>
      </c>
      <c r="M4432" s="9">
        <v>-44.877533</v>
      </c>
      <c r="N4432" s="9">
        <v>39</v>
      </c>
      <c r="O4432" s="9">
        <v>62.474986999999999</v>
      </c>
      <c r="P4432" s="9">
        <v>0</v>
      </c>
      <c r="Q4432" s="9">
        <v>2.2814314859857701E-2</v>
      </c>
      <c r="R4432" s="9">
        <v>0</v>
      </c>
      <c r="S4432" s="9">
        <v>86701987031.438705</v>
      </c>
      <c r="T4432" s="9">
        <v>3764.7493048944302</v>
      </c>
      <c r="U4432" s="9">
        <v>12.4659812347924</v>
      </c>
      <c r="V4432" s="9">
        <v>0</v>
      </c>
      <c r="W4432" s="9">
        <v>12.4659812347924</v>
      </c>
      <c r="X4432" s="9">
        <v>0</v>
      </c>
      <c r="Y4432" s="9">
        <v>0</v>
      </c>
      <c r="Z4432" s="9">
        <v>2.0798878999999999E-2</v>
      </c>
      <c r="AA4432" s="9">
        <v>160.95282</v>
      </c>
      <c r="AB4432" s="9"/>
      <c r="AQ4432" s="9" t="e">
        <f>#REF!-'Processed Potentiostat'!$J$3</f>
        <v>#REF!</v>
      </c>
    </row>
    <row r="4433" spans="1:43" x14ac:dyDescent="0.35">
      <c r="A4433">
        <v>2</v>
      </c>
      <c r="B4433">
        <v>0</v>
      </c>
      <c r="C4433">
        <v>0</v>
      </c>
      <c r="D4433">
        <v>1</v>
      </c>
      <c r="E4433">
        <v>0</v>
      </c>
      <c r="F4433">
        <v>0</v>
      </c>
      <c r="G4433">
        <v>0</v>
      </c>
      <c r="H4433" s="9">
        <v>3765.7493048691599</v>
      </c>
      <c r="I4433" s="9">
        <v>-1.8300091999999999</v>
      </c>
      <c r="J4433" s="9">
        <v>-1.8304522000000001</v>
      </c>
      <c r="K4433" s="9">
        <v>-10.929862999999999</v>
      </c>
      <c r="L4433" s="9">
        <v>-44.888466000000001</v>
      </c>
      <c r="M4433" s="9">
        <v>-44.888466000000001</v>
      </c>
      <c r="N4433" s="9">
        <v>39</v>
      </c>
      <c r="O4433" s="9">
        <v>62.474986999999999</v>
      </c>
      <c r="P4433" s="9">
        <v>0</v>
      </c>
      <c r="Q4433" s="9">
        <v>2.28198738020336E-2</v>
      </c>
      <c r="R4433" s="9">
        <v>0</v>
      </c>
      <c r="S4433" s="9">
        <v>160644940691.49899</v>
      </c>
      <c r="T4433" s="9">
        <v>3765.7493048691599</v>
      </c>
      <c r="U4433" s="9">
        <v>12.469018200399899</v>
      </c>
      <c r="V4433" s="9">
        <v>0</v>
      </c>
      <c r="W4433" s="9">
        <v>12.469018200399899</v>
      </c>
      <c r="X4433" s="9">
        <v>0</v>
      </c>
      <c r="Y4433" s="9">
        <v>0</v>
      </c>
      <c r="Z4433" s="9">
        <v>2.0006591000000001E-2</v>
      </c>
      <c r="AA4433" s="9">
        <v>167.47255999999999</v>
      </c>
      <c r="AB4433" s="9"/>
      <c r="AQ4433" s="9" t="e">
        <f>#REF!-'Processed Potentiostat'!$J$3</f>
        <v>#REF!</v>
      </c>
    </row>
    <row r="4434" spans="1:43" x14ac:dyDescent="0.35">
      <c r="A4434">
        <v>2</v>
      </c>
      <c r="B4434">
        <v>0</v>
      </c>
      <c r="C4434">
        <v>0</v>
      </c>
      <c r="D4434">
        <v>1</v>
      </c>
      <c r="E4434">
        <v>0</v>
      </c>
      <c r="F4434">
        <v>0</v>
      </c>
      <c r="G4434">
        <v>0</v>
      </c>
      <c r="H4434" s="9">
        <v>3766.7493048439001</v>
      </c>
      <c r="I4434" s="9">
        <v>-1.8298730000000001</v>
      </c>
      <c r="J4434" s="9">
        <v>-1.8296368999999999</v>
      </c>
      <c r="K4434" s="9">
        <v>-11.243085000000001</v>
      </c>
      <c r="L4434" s="9">
        <v>-44.899501999999998</v>
      </c>
      <c r="M4434" s="9">
        <v>-44.899501999999998</v>
      </c>
      <c r="N4434" s="9">
        <v>39</v>
      </c>
      <c r="O4434" s="9">
        <v>62.474986999999999</v>
      </c>
      <c r="P4434" s="9">
        <v>0</v>
      </c>
      <c r="Q4434" s="9">
        <v>2.2825482614622802E-2</v>
      </c>
      <c r="R4434" s="9">
        <v>0</v>
      </c>
      <c r="S4434" s="9">
        <v>83791838458.857498</v>
      </c>
      <c r="T4434" s="9">
        <v>3766.7493048439001</v>
      </c>
      <c r="U4434" s="9">
        <v>12.472083630580499</v>
      </c>
      <c r="V4434" s="9">
        <v>0</v>
      </c>
      <c r="W4434" s="9">
        <v>12.472083630580499</v>
      </c>
      <c r="X4434" s="9">
        <v>0</v>
      </c>
      <c r="Y4434" s="9">
        <v>0</v>
      </c>
      <c r="Z4434" s="9">
        <v>2.0570761999999999E-2</v>
      </c>
      <c r="AA4434" s="9">
        <v>162.73442</v>
      </c>
      <c r="AB4434" s="9"/>
      <c r="AQ4434" s="9" t="e">
        <f>#REF!-'Processed Potentiostat'!$J$3</f>
        <v>#REF!</v>
      </c>
    </row>
    <row r="4435" spans="1:43" x14ac:dyDescent="0.35">
      <c r="A4435">
        <v>2</v>
      </c>
      <c r="B4435">
        <v>0</v>
      </c>
      <c r="C4435">
        <v>0</v>
      </c>
      <c r="D4435">
        <v>1</v>
      </c>
      <c r="E4435">
        <v>0</v>
      </c>
      <c r="F4435">
        <v>0</v>
      </c>
      <c r="G4435">
        <v>0</v>
      </c>
      <c r="H4435" s="9">
        <v>3767.7493048186402</v>
      </c>
      <c r="I4435" s="9">
        <v>-1.8299029</v>
      </c>
      <c r="J4435" s="9">
        <v>-1.8305266</v>
      </c>
      <c r="K4435" s="9">
        <v>-10.288596999999999</v>
      </c>
      <c r="L4435" s="9">
        <v>-44.910254999999999</v>
      </c>
      <c r="M4435" s="9">
        <v>-44.910254999999999</v>
      </c>
      <c r="N4435" s="9">
        <v>39</v>
      </c>
      <c r="O4435" s="9">
        <v>62.474986999999999</v>
      </c>
      <c r="P4435" s="9">
        <v>0</v>
      </c>
      <c r="Q4435" s="9">
        <v>2.2830950617003801E-2</v>
      </c>
      <c r="R4435" s="9">
        <v>0</v>
      </c>
      <c r="S4435" s="9">
        <v>126932115951.76199</v>
      </c>
      <c r="T4435" s="9">
        <v>3767.7493048186402</v>
      </c>
      <c r="U4435" s="9">
        <v>12.4750706932555</v>
      </c>
      <c r="V4435" s="9">
        <v>0</v>
      </c>
      <c r="W4435" s="9">
        <v>12.4750706932555</v>
      </c>
      <c r="X4435" s="9">
        <v>0</v>
      </c>
      <c r="Y4435" s="9">
        <v>0</v>
      </c>
      <c r="Z4435" s="9">
        <v>1.8833550000000001E-2</v>
      </c>
      <c r="AA4435" s="9">
        <v>177.91800000000001</v>
      </c>
      <c r="AB4435" s="9"/>
      <c r="AQ4435" s="9" t="e">
        <f>#REF!-'Processed Potentiostat'!$J$3</f>
        <v>#REF!</v>
      </c>
    </row>
    <row r="4436" spans="1:43" x14ac:dyDescent="0.35">
      <c r="A4436">
        <v>2</v>
      </c>
      <c r="B4436">
        <v>0</v>
      </c>
      <c r="C4436">
        <v>0</v>
      </c>
      <c r="D4436">
        <v>1</v>
      </c>
      <c r="E4436">
        <v>0</v>
      </c>
      <c r="F4436">
        <v>0</v>
      </c>
      <c r="G4436">
        <v>0</v>
      </c>
      <c r="H4436" s="9">
        <v>3768.7493047933799</v>
      </c>
      <c r="I4436" s="9">
        <v>-1.8300699</v>
      </c>
      <c r="J4436" s="9">
        <v>-1.8303474</v>
      </c>
      <c r="K4436" s="9">
        <v>-10.722611000000001</v>
      </c>
      <c r="L4436" s="9">
        <v>-44.920284000000002</v>
      </c>
      <c r="M4436" s="9">
        <v>-44.920284000000002</v>
      </c>
      <c r="N4436" s="9">
        <v>39</v>
      </c>
      <c r="O4436" s="9">
        <v>62.474986999999999</v>
      </c>
      <c r="P4436" s="9">
        <v>0</v>
      </c>
      <c r="Q4436" s="9">
        <v>2.2836049578054001E-2</v>
      </c>
      <c r="R4436" s="9">
        <v>0</v>
      </c>
      <c r="S4436" s="9">
        <v>257214099048.548</v>
      </c>
      <c r="T4436" s="9">
        <v>3768.7493047933799</v>
      </c>
      <c r="U4436" s="9">
        <v>12.477856712411601</v>
      </c>
      <c r="V4436" s="9">
        <v>0</v>
      </c>
      <c r="W4436" s="9">
        <v>12.477856712411601</v>
      </c>
      <c r="X4436" s="9">
        <v>0</v>
      </c>
      <c r="Y4436" s="9">
        <v>0</v>
      </c>
      <c r="Z4436" s="9">
        <v>1.9626102999999999E-2</v>
      </c>
      <c r="AA4436" s="9">
        <v>170.69978</v>
      </c>
      <c r="AB4436" s="9"/>
      <c r="AQ4436" s="9" t="e">
        <f>#REF!-'Processed Potentiostat'!$J$3</f>
        <v>#REF!</v>
      </c>
    </row>
    <row r="4437" spans="1:43" x14ac:dyDescent="0.35">
      <c r="A4437">
        <v>2</v>
      </c>
      <c r="B4437">
        <v>0</v>
      </c>
      <c r="C4437">
        <v>0</v>
      </c>
      <c r="D4437">
        <v>1</v>
      </c>
      <c r="E4437">
        <v>0</v>
      </c>
      <c r="F4437">
        <v>0</v>
      </c>
      <c r="G4437">
        <v>0</v>
      </c>
      <c r="H4437" s="9">
        <v>3769.7493047681201</v>
      </c>
      <c r="I4437" s="9">
        <v>-1.8300791000000001</v>
      </c>
      <c r="J4437" s="9">
        <v>-1.8308952000000001</v>
      </c>
      <c r="K4437" s="9">
        <v>-10.336114</v>
      </c>
      <c r="L4437" s="9">
        <v>-44.930636999999997</v>
      </c>
      <c r="M4437" s="9">
        <v>-44.930636999999997</v>
      </c>
      <c r="N4437" s="9">
        <v>39</v>
      </c>
      <c r="O4437" s="9">
        <v>62.474986999999999</v>
      </c>
      <c r="P4437" s="9">
        <v>0</v>
      </c>
      <c r="Q4437" s="9">
        <v>2.2841314972406199E-2</v>
      </c>
      <c r="R4437" s="9">
        <v>0</v>
      </c>
      <c r="S4437" s="9">
        <v>62195628665.446297</v>
      </c>
      <c r="T4437" s="9">
        <v>3769.7493047681201</v>
      </c>
      <c r="U4437" s="9">
        <v>12.4807327890596</v>
      </c>
      <c r="V4437" s="9">
        <v>0</v>
      </c>
      <c r="W4437" s="9">
        <v>12.4807327890596</v>
      </c>
      <c r="X4437" s="9">
        <v>0</v>
      </c>
      <c r="Y4437" s="9">
        <v>0</v>
      </c>
      <c r="Z4437" s="9">
        <v>1.8924341000000001E-2</v>
      </c>
      <c r="AA4437" s="9">
        <v>177.13574</v>
      </c>
      <c r="AB4437" s="9"/>
      <c r="AQ4437" s="9" t="e">
        <f>#REF!-'Processed Potentiostat'!$J$3</f>
        <v>#REF!</v>
      </c>
    </row>
    <row r="4438" spans="1:43" x14ac:dyDescent="0.35">
      <c r="A4438">
        <v>2</v>
      </c>
      <c r="B4438">
        <v>0</v>
      </c>
      <c r="C4438">
        <v>0</v>
      </c>
      <c r="D4438">
        <v>1</v>
      </c>
      <c r="E4438">
        <v>0</v>
      </c>
      <c r="F4438">
        <v>0</v>
      </c>
      <c r="G4438">
        <v>0</v>
      </c>
      <c r="H4438" s="9">
        <v>3770.7493047428502</v>
      </c>
      <c r="I4438" s="9">
        <v>-1.8301658999999999</v>
      </c>
      <c r="J4438" s="9">
        <v>-1.8309903000000001</v>
      </c>
      <c r="K4438" s="9">
        <v>-9.3664597999999994</v>
      </c>
      <c r="L4438" s="9">
        <v>-44.940525000000001</v>
      </c>
      <c r="M4438" s="9">
        <v>-44.940525000000001</v>
      </c>
      <c r="N4438" s="9">
        <v>39</v>
      </c>
      <c r="O4438" s="9">
        <v>62.474986999999999</v>
      </c>
      <c r="P4438" s="9">
        <v>0</v>
      </c>
      <c r="Q4438" s="9">
        <v>2.2846343937503299E-2</v>
      </c>
      <c r="R4438" s="9">
        <v>0</v>
      </c>
      <c r="S4438" s="9">
        <v>54970609343.860199</v>
      </c>
      <c r="T4438" s="9">
        <v>3770.7493047428502</v>
      </c>
      <c r="U4438" s="9">
        <v>12.483478879934999</v>
      </c>
      <c r="V4438" s="9">
        <v>0</v>
      </c>
      <c r="W4438" s="9">
        <v>12.483478879934999</v>
      </c>
      <c r="X4438" s="9">
        <v>0</v>
      </c>
      <c r="Y4438" s="9">
        <v>0</v>
      </c>
      <c r="Z4438" s="9">
        <v>1.7149897000000001E-2</v>
      </c>
      <c r="AA4438" s="9">
        <v>195.4837</v>
      </c>
      <c r="AB4438" s="9"/>
      <c r="AQ4438" s="9" t="e">
        <f>#REF!-'Processed Potentiostat'!$J$3</f>
        <v>#REF!</v>
      </c>
    </row>
    <row r="4439" spans="1:43" x14ac:dyDescent="0.35">
      <c r="A4439">
        <v>2</v>
      </c>
      <c r="B4439">
        <v>0</v>
      </c>
      <c r="C4439">
        <v>0</v>
      </c>
      <c r="D4439">
        <v>1</v>
      </c>
      <c r="E4439">
        <v>0</v>
      </c>
      <c r="F4439">
        <v>0</v>
      </c>
      <c r="G4439">
        <v>0</v>
      </c>
      <c r="H4439" s="9">
        <v>3771.7493047175899</v>
      </c>
      <c r="I4439" s="9">
        <v>-1.8299996000000001</v>
      </c>
      <c r="J4439" s="9">
        <v>-1.8296345000000001</v>
      </c>
      <c r="K4439" s="9">
        <v>-10.904866999999999</v>
      </c>
      <c r="L4439" s="9">
        <v>-44.951461999999999</v>
      </c>
      <c r="M4439" s="9">
        <v>-44.951461999999999</v>
      </c>
      <c r="N4439" s="9">
        <v>39</v>
      </c>
      <c r="O4439" s="9">
        <v>62.474986999999999</v>
      </c>
      <c r="P4439" s="9">
        <v>0</v>
      </c>
      <c r="Q4439" s="9">
        <v>2.285190233527E-2</v>
      </c>
      <c r="R4439" s="9">
        <v>0</v>
      </c>
      <c r="S4439" s="9">
        <v>83517209128.850403</v>
      </c>
      <c r="T4439" s="9">
        <v>3771.7493047175899</v>
      </c>
      <c r="U4439" s="9">
        <v>12.4865174034158</v>
      </c>
      <c r="V4439" s="9">
        <v>0</v>
      </c>
      <c r="W4439" s="9">
        <v>12.4865174034158</v>
      </c>
      <c r="X4439" s="9">
        <v>0</v>
      </c>
      <c r="Y4439" s="9">
        <v>0</v>
      </c>
      <c r="Z4439" s="9">
        <v>1.9951921000000001E-2</v>
      </c>
      <c r="AA4439" s="9">
        <v>167.78146000000001</v>
      </c>
      <c r="AB4439" s="9"/>
      <c r="AQ4439" s="9" t="e">
        <f>#REF!-'Processed Potentiostat'!$J$3</f>
        <v>#REF!</v>
      </c>
    </row>
    <row r="4440" spans="1:43" x14ac:dyDescent="0.35">
      <c r="A4440">
        <v>2</v>
      </c>
      <c r="B4440">
        <v>0</v>
      </c>
      <c r="C4440">
        <v>0</v>
      </c>
      <c r="D4440">
        <v>1</v>
      </c>
      <c r="E4440">
        <v>0</v>
      </c>
      <c r="F4440">
        <v>0</v>
      </c>
      <c r="G4440">
        <v>0</v>
      </c>
      <c r="H4440" s="9">
        <v>3772.74930469233</v>
      </c>
      <c r="I4440" s="9">
        <v>-1.8298527</v>
      </c>
      <c r="J4440" s="9">
        <v>-1.8291708</v>
      </c>
      <c r="K4440" s="9">
        <v>-10.288902</v>
      </c>
      <c r="L4440" s="9">
        <v>-44.962215</v>
      </c>
      <c r="M4440" s="9">
        <v>-44.962215</v>
      </c>
      <c r="N4440" s="9">
        <v>39</v>
      </c>
      <c r="O4440" s="9">
        <v>62.474986999999999</v>
      </c>
      <c r="P4440" s="9">
        <v>0</v>
      </c>
      <c r="Q4440" s="9">
        <v>2.2857366287811699E-2</v>
      </c>
      <c r="R4440" s="9">
        <v>0</v>
      </c>
      <c r="S4440" s="9">
        <v>44874527552.097801</v>
      </c>
      <c r="T4440" s="9">
        <v>3772.74930469233</v>
      </c>
      <c r="U4440" s="9">
        <v>12.4895044192798</v>
      </c>
      <c r="V4440" s="9">
        <v>0</v>
      </c>
      <c r="W4440" s="9">
        <v>12.4895044192798</v>
      </c>
      <c r="X4440" s="9">
        <v>0</v>
      </c>
      <c r="Y4440" s="9">
        <v>0</v>
      </c>
      <c r="Z4440" s="9">
        <v>1.8820158999999999E-2</v>
      </c>
      <c r="AA4440" s="9">
        <v>177.78093999999999</v>
      </c>
      <c r="AB4440" s="9"/>
      <c r="AQ4440" s="9" t="e">
        <f>#REF!-'Processed Potentiostat'!$J$3</f>
        <v>#REF!</v>
      </c>
    </row>
    <row r="4441" spans="1:43" x14ac:dyDescent="0.35">
      <c r="A4441">
        <v>2</v>
      </c>
      <c r="B4441">
        <v>0</v>
      </c>
      <c r="C4441">
        <v>0</v>
      </c>
      <c r="D4441">
        <v>1</v>
      </c>
      <c r="E4441">
        <v>0</v>
      </c>
      <c r="F4441">
        <v>0</v>
      </c>
      <c r="G4441">
        <v>0</v>
      </c>
      <c r="H4441" s="9">
        <v>3773.5697046716</v>
      </c>
      <c r="I4441" s="9">
        <v>-1.8298709</v>
      </c>
      <c r="J4441" s="9">
        <v>-1.8289187</v>
      </c>
      <c r="K4441" s="9">
        <v>-15.290998999999999</v>
      </c>
      <c r="L4441" s="9">
        <v>-44.972293999999998</v>
      </c>
      <c r="M4441" s="9">
        <v>-44.972293999999998</v>
      </c>
      <c r="N4441" s="9">
        <v>39</v>
      </c>
      <c r="O4441" s="9">
        <v>62.474986999999999</v>
      </c>
      <c r="P4441" s="9">
        <v>0</v>
      </c>
      <c r="Q4441" s="9">
        <v>2.2862486462636399E-2</v>
      </c>
      <c r="R4441" s="9">
        <v>0</v>
      </c>
      <c r="S4441" s="9">
        <v>35860736294.251503</v>
      </c>
      <c r="T4441" s="9">
        <v>3773.5697046716</v>
      </c>
      <c r="U4441" s="9">
        <v>12.492303908385299</v>
      </c>
      <c r="V4441" s="9">
        <v>0</v>
      </c>
      <c r="W4441" s="9">
        <v>12.492303908385299</v>
      </c>
      <c r="X4441" s="9">
        <v>0</v>
      </c>
      <c r="Y4441" s="9">
        <v>0</v>
      </c>
      <c r="Z4441" s="9">
        <v>2.7965995E-2</v>
      </c>
      <c r="AA4441" s="9">
        <v>119.60753</v>
      </c>
      <c r="AB4441" s="9"/>
      <c r="AQ4441" s="9" t="e">
        <f>#REF!-'Processed Potentiostat'!$J$3</f>
        <v>#REF!</v>
      </c>
    </row>
    <row r="4442" spans="1:43" x14ac:dyDescent="0.35">
      <c r="A4442">
        <v>2</v>
      </c>
      <c r="B4442">
        <v>0</v>
      </c>
      <c r="C4442">
        <v>0</v>
      </c>
      <c r="D4442">
        <v>1</v>
      </c>
      <c r="E4442">
        <v>0</v>
      </c>
      <c r="F4442">
        <v>0</v>
      </c>
      <c r="G4442">
        <v>0</v>
      </c>
      <c r="H4442" s="9">
        <v>3774.5697046463401</v>
      </c>
      <c r="I4442" s="9">
        <v>-1.8300004999999999</v>
      </c>
      <c r="J4442" s="9">
        <v>-1.8294588000000001</v>
      </c>
      <c r="K4442" s="9">
        <v>-15.249541000000001</v>
      </c>
      <c r="L4442" s="9">
        <v>-44.988537000000001</v>
      </c>
      <c r="M4442" s="9">
        <v>-44.988537000000001</v>
      </c>
      <c r="N4442" s="9">
        <v>39</v>
      </c>
      <c r="O4442" s="9">
        <v>62.474986999999999</v>
      </c>
      <c r="P4442" s="9">
        <v>0</v>
      </c>
      <c r="Q4442" s="9">
        <v>2.2870740869575901E-2</v>
      </c>
      <c r="R4442" s="9">
        <v>0</v>
      </c>
      <c r="S4442" s="9">
        <v>63014059236.459297</v>
      </c>
      <c r="T4442" s="9">
        <v>3774.5697046463401</v>
      </c>
      <c r="U4442" s="9">
        <v>12.4968158128246</v>
      </c>
      <c r="V4442" s="9">
        <v>0</v>
      </c>
      <c r="W4442" s="9">
        <v>12.4968158128246</v>
      </c>
      <c r="X4442" s="9">
        <v>0</v>
      </c>
      <c r="Y4442" s="9">
        <v>0</v>
      </c>
      <c r="Z4442" s="9">
        <v>2.7898408E-2</v>
      </c>
      <c r="AA4442" s="9">
        <v>119.96812</v>
      </c>
      <c r="AB4442" s="9"/>
      <c r="AQ4442" s="9" t="e">
        <f>#REF!-'Processed Potentiostat'!$J$3</f>
        <v>#REF!</v>
      </c>
    </row>
    <row r="4443" spans="1:43" x14ac:dyDescent="0.35">
      <c r="A4443">
        <v>2</v>
      </c>
      <c r="B4443">
        <v>0</v>
      </c>
      <c r="C4443">
        <v>0</v>
      </c>
      <c r="D4443">
        <v>1</v>
      </c>
      <c r="E4443">
        <v>0</v>
      </c>
      <c r="F4443">
        <v>0</v>
      </c>
      <c r="G4443">
        <v>0</v>
      </c>
      <c r="H4443" s="9">
        <v>3775.5697046210798</v>
      </c>
      <c r="I4443" s="9">
        <v>-1.8298557</v>
      </c>
      <c r="J4443" s="9">
        <v>-1.8290632</v>
      </c>
      <c r="K4443" s="9">
        <v>-13.404885999999999</v>
      </c>
      <c r="L4443" s="9">
        <v>-45.002682</v>
      </c>
      <c r="M4443" s="9">
        <v>-45.002682</v>
      </c>
      <c r="N4443" s="9">
        <v>39</v>
      </c>
      <c r="O4443" s="9">
        <v>62.474986999999999</v>
      </c>
      <c r="P4443" s="9">
        <v>0</v>
      </c>
      <c r="Q4443" s="9">
        <v>2.2877927511545201E-2</v>
      </c>
      <c r="R4443" s="9">
        <v>0</v>
      </c>
      <c r="S4443" s="9">
        <v>40557568960.891701</v>
      </c>
      <c r="T4443" s="9">
        <v>3775.5697046210798</v>
      </c>
      <c r="U4443" s="9">
        <v>12.5007447894407</v>
      </c>
      <c r="V4443" s="9">
        <v>0</v>
      </c>
      <c r="W4443" s="9">
        <v>12.5007447894407</v>
      </c>
      <c r="X4443" s="9">
        <v>0</v>
      </c>
      <c r="Y4443" s="9">
        <v>0</v>
      </c>
      <c r="Z4443" s="9">
        <v>2.4518384000000001E-2</v>
      </c>
      <c r="AA4443" s="9">
        <v>136.44748999999999</v>
      </c>
      <c r="AB4443" s="9"/>
      <c r="AQ4443" s="9" t="e">
        <f>#REF!-'Processed Potentiostat'!$J$3</f>
        <v>#REF!</v>
      </c>
    </row>
    <row r="4444" spans="1:43" x14ac:dyDescent="0.35">
      <c r="A4444">
        <v>2</v>
      </c>
      <c r="B4444">
        <v>0</v>
      </c>
      <c r="C4444">
        <v>0</v>
      </c>
      <c r="D4444">
        <v>1</v>
      </c>
      <c r="E4444">
        <v>0</v>
      </c>
      <c r="F4444">
        <v>0</v>
      </c>
      <c r="G4444">
        <v>0</v>
      </c>
      <c r="H4444" s="9">
        <v>3776.5149045971998</v>
      </c>
      <c r="I4444" s="9">
        <v>-1.8301152000000001</v>
      </c>
      <c r="J4444" s="9">
        <v>-1.8280282999999999</v>
      </c>
      <c r="K4444" s="9">
        <v>-18.429008</v>
      </c>
      <c r="L4444" s="9">
        <v>-45.016621000000001</v>
      </c>
      <c r="M4444" s="9">
        <v>-45.016621000000001</v>
      </c>
      <c r="N4444" s="9">
        <v>39</v>
      </c>
      <c r="O4444" s="9">
        <v>62.474986999999999</v>
      </c>
      <c r="P4444" s="9">
        <v>0</v>
      </c>
      <c r="Q4444" s="9">
        <v>2.28850054868034E-2</v>
      </c>
      <c r="R4444" s="9">
        <v>0</v>
      </c>
      <c r="S4444" s="9">
        <v>20992094732.986698</v>
      </c>
      <c r="T4444" s="9">
        <v>3776.5149045971998</v>
      </c>
      <c r="U4444" s="9">
        <v>12.504617113262301</v>
      </c>
      <c r="V4444" s="9">
        <v>0</v>
      </c>
      <c r="W4444" s="9">
        <v>12.504617113262301</v>
      </c>
      <c r="X4444" s="9">
        <v>0</v>
      </c>
      <c r="Y4444" s="9">
        <v>0</v>
      </c>
      <c r="Z4444" s="9">
        <v>3.3688750000000003E-2</v>
      </c>
      <c r="AA4444" s="9">
        <v>99.192986000000005</v>
      </c>
      <c r="AB4444" s="9"/>
      <c r="AQ4444" s="9" t="e">
        <f>#REF!-'Processed Potentiostat'!$J$3</f>
        <v>#REF!</v>
      </c>
    </row>
    <row r="4445" spans="1:43" x14ac:dyDescent="0.35">
      <c r="A4445">
        <v>2</v>
      </c>
      <c r="B4445">
        <v>0</v>
      </c>
      <c r="C4445">
        <v>0</v>
      </c>
      <c r="D4445">
        <v>1</v>
      </c>
      <c r="E4445">
        <v>0</v>
      </c>
      <c r="F4445">
        <v>0</v>
      </c>
      <c r="G4445">
        <v>0</v>
      </c>
      <c r="H4445" s="9">
        <v>3777.51490457194</v>
      </c>
      <c r="I4445" s="9">
        <v>-1.8299179999999999</v>
      </c>
      <c r="J4445" s="9">
        <v>-1.8283746999999999</v>
      </c>
      <c r="K4445" s="9">
        <v>-16.076453999999998</v>
      </c>
      <c r="L4445" s="9">
        <v>-45.033268</v>
      </c>
      <c r="M4445" s="9">
        <v>-45.033268</v>
      </c>
      <c r="N4445" s="9">
        <v>39</v>
      </c>
      <c r="O4445" s="9">
        <v>62.474986999999999</v>
      </c>
      <c r="P4445" s="9">
        <v>0</v>
      </c>
      <c r="Q4445" s="9">
        <v>2.2893460368450799E-2</v>
      </c>
      <c r="R4445" s="9">
        <v>0</v>
      </c>
      <c r="S4445" s="9">
        <v>25045842736.464199</v>
      </c>
      <c r="T4445" s="9">
        <v>3777.51490457194</v>
      </c>
      <c r="U4445" s="9">
        <v>12.509241567521901</v>
      </c>
      <c r="V4445" s="9">
        <v>0</v>
      </c>
      <c r="W4445" s="9">
        <v>12.509241567521901</v>
      </c>
      <c r="X4445" s="9">
        <v>0</v>
      </c>
      <c r="Y4445" s="9">
        <v>0</v>
      </c>
      <c r="Z4445" s="9">
        <v>2.9393783E-2</v>
      </c>
      <c r="AA4445" s="9">
        <v>113.72996999999999</v>
      </c>
      <c r="AB4445" s="9"/>
      <c r="AQ4445" s="9" t="e">
        <f>#REF!-'Processed Potentiostat'!$J$3</f>
        <v>#REF!</v>
      </c>
    </row>
    <row r="4446" spans="1:43" x14ac:dyDescent="0.35">
      <c r="A4446">
        <v>2</v>
      </c>
      <c r="B4446">
        <v>0</v>
      </c>
      <c r="C4446">
        <v>0</v>
      </c>
      <c r="D4446">
        <v>1</v>
      </c>
      <c r="E4446">
        <v>0</v>
      </c>
      <c r="F4446">
        <v>0</v>
      </c>
      <c r="G4446">
        <v>0</v>
      </c>
      <c r="H4446" s="9">
        <v>3778.4705045477999</v>
      </c>
      <c r="I4446" s="9">
        <v>-1.8300912</v>
      </c>
      <c r="J4446" s="9">
        <v>-1.8306012</v>
      </c>
      <c r="K4446" s="9">
        <v>-11.070812999999999</v>
      </c>
      <c r="L4446" s="9">
        <v>-45.049315999999997</v>
      </c>
      <c r="M4446" s="9">
        <v>-45.049315999999997</v>
      </c>
      <c r="N4446" s="9">
        <v>39</v>
      </c>
      <c r="O4446" s="9">
        <v>62.474986999999999</v>
      </c>
      <c r="P4446" s="9">
        <v>0</v>
      </c>
      <c r="Q4446" s="9">
        <v>2.2901621001233899E-2</v>
      </c>
      <c r="R4446" s="9">
        <v>0</v>
      </c>
      <c r="S4446" s="9">
        <v>105147761950.226</v>
      </c>
      <c r="T4446" s="9">
        <v>3778.4705045477999</v>
      </c>
      <c r="U4446" s="9">
        <v>12.5136990166079</v>
      </c>
      <c r="V4446" s="9">
        <v>0</v>
      </c>
      <c r="W4446" s="9">
        <v>12.5136990166079</v>
      </c>
      <c r="X4446" s="9">
        <v>0</v>
      </c>
      <c r="Y4446" s="9">
        <v>0</v>
      </c>
      <c r="Z4446" s="9">
        <v>2.0266243999999999E-2</v>
      </c>
      <c r="AA4446" s="9">
        <v>165.35382000000001</v>
      </c>
      <c r="AB4446" s="9"/>
      <c r="AQ4446" s="9" t="e">
        <f>#REF!-'Processed Potentiostat'!$J$3</f>
        <v>#REF!</v>
      </c>
    </row>
    <row r="4447" spans="1:43" x14ac:dyDescent="0.35">
      <c r="A4447">
        <v>2</v>
      </c>
      <c r="B4447">
        <v>0</v>
      </c>
      <c r="C4447">
        <v>0</v>
      </c>
      <c r="D4447">
        <v>1</v>
      </c>
      <c r="E4447">
        <v>0</v>
      </c>
      <c r="F4447">
        <v>0</v>
      </c>
      <c r="G4447">
        <v>0</v>
      </c>
      <c r="H4447" s="9">
        <v>3779.4705045225401</v>
      </c>
      <c r="I4447" s="9">
        <v>-1.8299893</v>
      </c>
      <c r="J4447" s="9">
        <v>-1.8290986</v>
      </c>
      <c r="K4447" s="9">
        <v>-13.833261</v>
      </c>
      <c r="L4447" s="9">
        <v>-45.060935999999998</v>
      </c>
      <c r="M4447" s="9">
        <v>-45.060935999999998</v>
      </c>
      <c r="N4447" s="9">
        <v>39</v>
      </c>
      <c r="O4447" s="9">
        <v>62.474986999999999</v>
      </c>
      <c r="P4447" s="9">
        <v>0</v>
      </c>
      <c r="Q4447" s="9">
        <v>2.29075247054338E-2</v>
      </c>
      <c r="R4447" s="9">
        <v>0</v>
      </c>
      <c r="S4447" s="9">
        <v>41948567074.8395</v>
      </c>
      <c r="T4447" s="9">
        <v>3779.4705045225401</v>
      </c>
      <c r="U4447" s="9">
        <v>12.516926987680399</v>
      </c>
      <c r="V4447" s="9">
        <v>0</v>
      </c>
      <c r="W4447" s="9">
        <v>12.516926987680399</v>
      </c>
      <c r="X4447" s="9">
        <v>0</v>
      </c>
      <c r="Y4447" s="9">
        <v>0</v>
      </c>
      <c r="Z4447" s="9">
        <v>2.5302397000000001E-2</v>
      </c>
      <c r="AA4447" s="9">
        <v>132.22469000000001</v>
      </c>
      <c r="AB4447" s="9"/>
      <c r="AQ4447" s="9" t="e">
        <f>#REF!-'Processed Potentiostat'!$J$3</f>
        <v>#REF!</v>
      </c>
    </row>
    <row r="4448" spans="1:43" x14ac:dyDescent="0.35">
      <c r="A4448">
        <v>2</v>
      </c>
      <c r="B4448">
        <v>0</v>
      </c>
      <c r="C4448">
        <v>0</v>
      </c>
      <c r="D4448">
        <v>1</v>
      </c>
      <c r="E4448">
        <v>0</v>
      </c>
      <c r="F4448">
        <v>0</v>
      </c>
      <c r="G4448">
        <v>0</v>
      </c>
      <c r="H4448" s="9">
        <v>3780.4705044972802</v>
      </c>
      <c r="I4448" s="9">
        <v>-1.8298890999999999</v>
      </c>
      <c r="J4448" s="9">
        <v>-1.831162</v>
      </c>
      <c r="K4448" s="9">
        <v>-14.180777000000001</v>
      </c>
      <c r="L4448" s="9">
        <v>-45.074759999999998</v>
      </c>
      <c r="M4448" s="9">
        <v>-45.074759999999998</v>
      </c>
      <c r="N4448" s="9">
        <v>39</v>
      </c>
      <c r="O4448" s="9">
        <v>62.474986999999999</v>
      </c>
      <c r="P4448" s="9">
        <v>0</v>
      </c>
      <c r="Q4448" s="9">
        <v>2.2914556602873198E-2</v>
      </c>
      <c r="R4448" s="9">
        <v>0</v>
      </c>
      <c r="S4448" s="9">
        <v>45566943653.005898</v>
      </c>
      <c r="T4448" s="9">
        <v>3780.4705044972802</v>
      </c>
      <c r="U4448" s="9">
        <v>12.520766868612601</v>
      </c>
      <c r="V4448" s="9">
        <v>0</v>
      </c>
      <c r="W4448" s="9">
        <v>12.520766868612601</v>
      </c>
      <c r="X4448" s="9">
        <v>0</v>
      </c>
      <c r="Y4448" s="9">
        <v>0</v>
      </c>
      <c r="Z4448" s="9">
        <v>2.5967298E-2</v>
      </c>
      <c r="AA4448" s="9">
        <v>129.12988000000001</v>
      </c>
      <c r="AB4448" s="9"/>
      <c r="AQ4448" s="9" t="e">
        <f>#REF!-'Processed Potentiostat'!$J$3</f>
        <v>#REF!</v>
      </c>
    </row>
    <row r="4449" spans="1:43" x14ac:dyDescent="0.35">
      <c r="A4449">
        <v>2</v>
      </c>
      <c r="B4449">
        <v>0</v>
      </c>
      <c r="C4449">
        <v>0</v>
      </c>
      <c r="D4449">
        <v>1</v>
      </c>
      <c r="E4449">
        <v>0</v>
      </c>
      <c r="F4449">
        <v>0</v>
      </c>
      <c r="G4449">
        <v>0</v>
      </c>
      <c r="H4449" s="9">
        <v>3781.4705044720099</v>
      </c>
      <c r="I4449" s="9">
        <v>-1.8300236000000001</v>
      </c>
      <c r="J4449" s="9">
        <v>-1.8298825000000001</v>
      </c>
      <c r="K4449" s="9">
        <v>-12.504127</v>
      </c>
      <c r="L4449" s="9">
        <v>-45.088009</v>
      </c>
      <c r="M4449" s="9">
        <v>-45.088009</v>
      </c>
      <c r="N4449" s="9">
        <v>39</v>
      </c>
      <c r="O4449" s="9">
        <v>62.474986999999999</v>
      </c>
      <c r="P4449" s="9">
        <v>0</v>
      </c>
      <c r="Q4449" s="9">
        <v>2.2921290795966599E-2</v>
      </c>
      <c r="R4449" s="9">
        <v>0</v>
      </c>
      <c r="S4449" s="9">
        <v>155328800587.638</v>
      </c>
      <c r="T4449" s="9">
        <v>3781.4705044720099</v>
      </c>
      <c r="U4449" s="9">
        <v>12.5244468262096</v>
      </c>
      <c r="V4449" s="9">
        <v>0</v>
      </c>
      <c r="W4449" s="9">
        <v>12.5244468262096</v>
      </c>
      <c r="X4449" s="9">
        <v>0</v>
      </c>
      <c r="Y4449" s="9">
        <v>0</v>
      </c>
      <c r="Z4449" s="9">
        <v>2.2881083E-2</v>
      </c>
      <c r="AA4449" s="9">
        <v>146.34228999999999</v>
      </c>
      <c r="AB4449" s="9"/>
      <c r="AQ4449" s="9" t="e">
        <f>#REF!-'Processed Potentiostat'!$J$3</f>
        <v>#REF!</v>
      </c>
    </row>
    <row r="4450" spans="1:43" x14ac:dyDescent="0.35">
      <c r="A4450">
        <v>2</v>
      </c>
      <c r="B4450">
        <v>0</v>
      </c>
      <c r="C4450">
        <v>0</v>
      </c>
      <c r="D4450">
        <v>1</v>
      </c>
      <c r="E4450">
        <v>0</v>
      </c>
      <c r="F4450">
        <v>0</v>
      </c>
      <c r="G4450">
        <v>0</v>
      </c>
      <c r="H4450" s="9">
        <v>3782.4705044467501</v>
      </c>
      <c r="I4450" s="9">
        <v>-1.8300928999999999</v>
      </c>
      <c r="J4450" s="9">
        <v>-1.8304377000000001</v>
      </c>
      <c r="K4450" s="9">
        <v>-13.624599</v>
      </c>
      <c r="L4450" s="9">
        <v>-45.100163000000002</v>
      </c>
      <c r="M4450" s="9">
        <v>-45.100163000000002</v>
      </c>
      <c r="N4450" s="9">
        <v>39</v>
      </c>
      <c r="O4450" s="9">
        <v>62.474986999999999</v>
      </c>
      <c r="P4450" s="9">
        <v>0</v>
      </c>
      <c r="Q4450" s="9">
        <v>2.2927470366467199E-2</v>
      </c>
      <c r="R4450" s="9">
        <v>0</v>
      </c>
      <c r="S4450" s="9">
        <v>170264445881.08801</v>
      </c>
      <c r="T4450" s="9">
        <v>3782.4705044467501</v>
      </c>
      <c r="U4450" s="9">
        <v>12.527823406715401</v>
      </c>
      <c r="V4450" s="9">
        <v>0</v>
      </c>
      <c r="W4450" s="9">
        <v>12.527823406715401</v>
      </c>
      <c r="X4450" s="9">
        <v>0</v>
      </c>
      <c r="Y4450" s="9">
        <v>0</v>
      </c>
      <c r="Z4450" s="9">
        <v>2.4938978000000001E-2</v>
      </c>
      <c r="AA4450" s="9">
        <v>134.34800999999999</v>
      </c>
      <c r="AB4450" s="9"/>
      <c r="AQ4450" s="9" t="e">
        <f>#REF!-'Processed Potentiostat'!$J$3</f>
        <v>#REF!</v>
      </c>
    </row>
    <row r="4451" spans="1:43" x14ac:dyDescent="0.35">
      <c r="A4451">
        <v>2</v>
      </c>
      <c r="B4451">
        <v>0</v>
      </c>
      <c r="C4451">
        <v>0</v>
      </c>
      <c r="D4451">
        <v>1</v>
      </c>
      <c r="E4451">
        <v>0</v>
      </c>
      <c r="F4451">
        <v>0</v>
      </c>
      <c r="G4451">
        <v>0</v>
      </c>
      <c r="H4451" s="9">
        <v>3783.4705044214902</v>
      </c>
      <c r="I4451" s="9">
        <v>-1.8298673999999999</v>
      </c>
      <c r="J4451" s="9">
        <v>-1.8288295000000001</v>
      </c>
      <c r="K4451" s="9">
        <v>-11.900392999999999</v>
      </c>
      <c r="L4451" s="9">
        <v>-45.113041000000003</v>
      </c>
      <c r="M4451" s="9">
        <v>-45.113041000000003</v>
      </c>
      <c r="N4451" s="9">
        <v>39</v>
      </c>
      <c r="O4451" s="9">
        <v>62.474986999999999</v>
      </c>
      <c r="P4451" s="9">
        <v>0</v>
      </c>
      <c r="Q4451" s="9">
        <v>2.2934012708423001E-2</v>
      </c>
      <c r="R4451" s="9">
        <v>0</v>
      </c>
      <c r="S4451" s="9">
        <v>33584986849.4361</v>
      </c>
      <c r="T4451" s="9">
        <v>3783.4705044214902</v>
      </c>
      <c r="U4451" s="9">
        <v>12.531400780526999</v>
      </c>
      <c r="V4451" s="9">
        <v>0</v>
      </c>
      <c r="W4451" s="9">
        <v>12.531400780526999</v>
      </c>
      <c r="X4451" s="9">
        <v>0</v>
      </c>
      <c r="Y4451" s="9">
        <v>0</v>
      </c>
      <c r="Z4451" s="9">
        <v>2.1763788999999999E-2</v>
      </c>
      <c r="AA4451" s="9">
        <v>153.67809</v>
      </c>
      <c r="AB4451" s="9"/>
      <c r="AQ4451" s="9" t="e">
        <f>#REF!-'Processed Potentiostat'!$J$3</f>
        <v>#REF!</v>
      </c>
    </row>
    <row r="4452" spans="1:43" x14ac:dyDescent="0.35">
      <c r="A4452">
        <v>2</v>
      </c>
      <c r="B4452">
        <v>0</v>
      </c>
      <c r="C4452">
        <v>0</v>
      </c>
      <c r="D4452">
        <v>1</v>
      </c>
      <c r="E4452">
        <v>0</v>
      </c>
      <c r="F4452">
        <v>0</v>
      </c>
      <c r="G4452">
        <v>0</v>
      </c>
      <c r="H4452" s="9">
        <v>3784.4705043962299</v>
      </c>
      <c r="I4452" s="9">
        <v>-1.8298805</v>
      </c>
      <c r="J4452" s="9">
        <v>-1.8290500999999999</v>
      </c>
      <c r="K4452" s="9">
        <v>-13.944716</v>
      </c>
      <c r="L4452" s="9">
        <v>-45.126854000000002</v>
      </c>
      <c r="M4452" s="9">
        <v>-45.126854000000002</v>
      </c>
      <c r="N4452" s="9">
        <v>39</v>
      </c>
      <c r="O4452" s="9">
        <v>62.474986999999999</v>
      </c>
      <c r="P4452" s="9">
        <v>0</v>
      </c>
      <c r="Q4452" s="9">
        <v>2.2941030681456101E-2</v>
      </c>
      <c r="R4452" s="9">
        <v>0</v>
      </c>
      <c r="S4452" s="9">
        <v>40194465676.563301</v>
      </c>
      <c r="T4452" s="9">
        <v>3784.4705043962299</v>
      </c>
      <c r="U4452" s="9">
        <v>12.535236866668599</v>
      </c>
      <c r="V4452" s="9">
        <v>0</v>
      </c>
      <c r="W4452" s="9">
        <v>12.535236866668599</v>
      </c>
      <c r="X4452" s="9">
        <v>0</v>
      </c>
      <c r="Y4452" s="9">
        <v>0</v>
      </c>
      <c r="Z4452" s="9">
        <v>2.5505584000000001E-2</v>
      </c>
      <c r="AA4452" s="9">
        <v>131.16437999999999</v>
      </c>
      <c r="AB4452" s="9"/>
      <c r="AQ4452" s="9" t="e">
        <f>#REF!-'Processed Potentiostat'!$J$3</f>
        <v>#REF!</v>
      </c>
    </row>
    <row r="4453" spans="1:43" x14ac:dyDescent="0.35">
      <c r="A4453">
        <v>2</v>
      </c>
      <c r="B4453">
        <v>0</v>
      </c>
      <c r="C4453">
        <v>0</v>
      </c>
      <c r="D4453">
        <v>1</v>
      </c>
      <c r="E4453">
        <v>0</v>
      </c>
      <c r="F4453">
        <v>0</v>
      </c>
      <c r="G4453">
        <v>0</v>
      </c>
      <c r="H4453" s="9">
        <v>3785.47050437096</v>
      </c>
      <c r="I4453" s="9">
        <v>-1.8300251000000001</v>
      </c>
      <c r="J4453" s="9">
        <v>-1.8301517</v>
      </c>
      <c r="K4453" s="9">
        <v>-14.213203</v>
      </c>
      <c r="L4453" s="9">
        <v>-45.140853999999997</v>
      </c>
      <c r="M4453" s="9">
        <v>-45.140853999999997</v>
      </c>
      <c r="N4453" s="9">
        <v>39</v>
      </c>
      <c r="O4453" s="9">
        <v>62.474986999999999</v>
      </c>
      <c r="P4453" s="9">
        <v>0</v>
      </c>
      <c r="Q4453" s="9">
        <v>2.29481479069495E-2</v>
      </c>
      <c r="R4453" s="9">
        <v>0</v>
      </c>
      <c r="S4453" s="9">
        <v>2139372555438.78</v>
      </c>
      <c r="T4453" s="9">
        <v>3785.47050437096</v>
      </c>
      <c r="U4453" s="9">
        <v>12.539126552232901</v>
      </c>
      <c r="V4453" s="9">
        <v>0</v>
      </c>
      <c r="W4453" s="9">
        <v>12.539126552232901</v>
      </c>
      <c r="X4453" s="9">
        <v>0</v>
      </c>
      <c r="Y4453" s="9">
        <v>0</v>
      </c>
      <c r="Z4453" s="9">
        <v>2.6012318E-2</v>
      </c>
      <c r="AA4453" s="9">
        <v>128.76419000000001</v>
      </c>
      <c r="AB4453" s="9"/>
      <c r="AQ4453" s="9" t="e">
        <f>#REF!-'Processed Potentiostat'!$J$3</f>
        <v>#REF!</v>
      </c>
    </row>
    <row r="4454" spans="1:43" x14ac:dyDescent="0.35">
      <c r="A4454">
        <v>2</v>
      </c>
      <c r="B4454">
        <v>0</v>
      </c>
      <c r="C4454">
        <v>0</v>
      </c>
      <c r="D4454">
        <v>1</v>
      </c>
      <c r="E4454">
        <v>0</v>
      </c>
      <c r="F4454">
        <v>0</v>
      </c>
      <c r="G4454">
        <v>0</v>
      </c>
      <c r="H4454" s="9">
        <v>3786.4705043457002</v>
      </c>
      <c r="I4454" s="9">
        <v>-1.8301012999999999</v>
      </c>
      <c r="J4454" s="9">
        <v>-1.8281262</v>
      </c>
      <c r="K4454" s="9">
        <v>-12.702767</v>
      </c>
      <c r="L4454" s="9">
        <v>-45.151108000000001</v>
      </c>
      <c r="M4454" s="9">
        <v>-45.151108000000001</v>
      </c>
      <c r="N4454" s="9">
        <v>39</v>
      </c>
      <c r="O4454" s="9">
        <v>62.474986999999999</v>
      </c>
      <c r="P4454" s="9">
        <v>0</v>
      </c>
      <c r="Q4454" s="9">
        <v>2.29533549721125E-2</v>
      </c>
      <c r="R4454" s="9">
        <v>0</v>
      </c>
      <c r="S4454" s="9">
        <v>22061680603.107899</v>
      </c>
      <c r="T4454" s="9">
        <v>3786.4705043457002</v>
      </c>
      <c r="U4454" s="9">
        <v>12.541974007889801</v>
      </c>
      <c r="V4454" s="9">
        <v>0</v>
      </c>
      <c r="W4454" s="9">
        <v>12.541974007889801</v>
      </c>
      <c r="X4454" s="9">
        <v>0</v>
      </c>
      <c r="Y4454" s="9">
        <v>0</v>
      </c>
      <c r="Z4454" s="9">
        <v>2.3222262E-2</v>
      </c>
      <c r="AA4454" s="9">
        <v>143.91559000000001</v>
      </c>
      <c r="AB4454" s="9"/>
      <c r="AQ4454" s="9" t="e">
        <f>#REF!-'Processed Potentiostat'!$J$3</f>
        <v>#REF!</v>
      </c>
    </row>
    <row r="4455" spans="1:43" x14ac:dyDescent="0.35">
      <c r="A4455">
        <v>2</v>
      </c>
      <c r="B4455">
        <v>0</v>
      </c>
      <c r="C4455">
        <v>0</v>
      </c>
      <c r="D4455">
        <v>1</v>
      </c>
      <c r="E4455">
        <v>0</v>
      </c>
      <c r="F4455">
        <v>0</v>
      </c>
      <c r="G4455">
        <v>0</v>
      </c>
      <c r="H4455" s="9">
        <v>3787.4705043204399</v>
      </c>
      <c r="I4455" s="9">
        <v>-1.8299763</v>
      </c>
      <c r="J4455" s="9">
        <v>-1.8297246</v>
      </c>
      <c r="K4455" s="9">
        <v>-11.415091</v>
      </c>
      <c r="L4455" s="9">
        <v>-45.163097</v>
      </c>
      <c r="M4455" s="9">
        <v>-45.163097</v>
      </c>
      <c r="N4455" s="9">
        <v>39</v>
      </c>
      <c r="O4455" s="9">
        <v>62.474986999999999</v>
      </c>
      <c r="P4455" s="9">
        <v>0</v>
      </c>
      <c r="Q4455" s="9">
        <v>2.2959448764775101E-2</v>
      </c>
      <c r="R4455" s="9">
        <v>0</v>
      </c>
      <c r="S4455" s="9">
        <v>100759447638.043</v>
      </c>
      <c r="T4455" s="9">
        <v>3787.4705043204399</v>
      </c>
      <c r="U4455" s="9">
        <v>12.545304931503001</v>
      </c>
      <c r="V4455" s="9">
        <v>0</v>
      </c>
      <c r="W4455" s="9">
        <v>12.545304931503001</v>
      </c>
      <c r="X4455" s="9">
        <v>0</v>
      </c>
      <c r="Y4455" s="9">
        <v>0</v>
      </c>
      <c r="Z4455" s="9">
        <v>2.0886471E-2</v>
      </c>
      <c r="AA4455" s="9">
        <v>160.28998000000001</v>
      </c>
      <c r="AB4455" s="9"/>
      <c r="AQ4455" s="9" t="e">
        <f>#REF!-'Processed Potentiostat'!$J$3</f>
        <v>#REF!</v>
      </c>
    </row>
    <row r="4456" spans="1:43" x14ac:dyDescent="0.35">
      <c r="A4456">
        <v>2</v>
      </c>
      <c r="B4456">
        <v>0</v>
      </c>
      <c r="C4456">
        <v>0</v>
      </c>
      <c r="D4456">
        <v>1</v>
      </c>
      <c r="E4456">
        <v>0</v>
      </c>
      <c r="F4456">
        <v>0</v>
      </c>
      <c r="G4456">
        <v>0</v>
      </c>
      <c r="H4456" s="9">
        <v>3788.47050429518</v>
      </c>
      <c r="I4456" s="9">
        <v>-1.8299190000000001</v>
      </c>
      <c r="J4456" s="9">
        <v>-1.8310158999999999</v>
      </c>
      <c r="K4456" s="9">
        <v>-12.502487</v>
      </c>
      <c r="L4456" s="9">
        <v>-45.173865999999997</v>
      </c>
      <c r="M4456" s="9">
        <v>-45.173865999999997</v>
      </c>
      <c r="N4456" s="9">
        <v>39</v>
      </c>
      <c r="O4456" s="9">
        <v>62.474986999999999</v>
      </c>
      <c r="P4456" s="9">
        <v>0</v>
      </c>
      <c r="Q4456" s="9">
        <v>2.2964925989772799E-2</v>
      </c>
      <c r="R4456" s="9">
        <v>0</v>
      </c>
      <c r="S4456" s="9">
        <v>53576396456.686501</v>
      </c>
      <c r="T4456" s="9">
        <v>3788.47050429518</v>
      </c>
      <c r="U4456" s="9">
        <v>12.5482960587787</v>
      </c>
      <c r="V4456" s="9">
        <v>0</v>
      </c>
      <c r="W4456" s="9">
        <v>12.5482960587787</v>
      </c>
      <c r="X4456" s="9">
        <v>0</v>
      </c>
      <c r="Y4456" s="9">
        <v>0</v>
      </c>
      <c r="Z4456" s="9">
        <v>2.2892253000000001E-2</v>
      </c>
      <c r="AA4456" s="9">
        <v>146.45213000000001</v>
      </c>
      <c r="AB4456" s="9"/>
      <c r="AQ4456" s="9" t="e">
        <f>#REF!-'Processed Potentiostat'!$J$3</f>
        <v>#REF!</v>
      </c>
    </row>
    <row r="4457" spans="1:43" x14ac:dyDescent="0.35">
      <c r="A4457">
        <v>2</v>
      </c>
      <c r="B4457">
        <v>0</v>
      </c>
      <c r="C4457">
        <v>0</v>
      </c>
      <c r="D4457">
        <v>1</v>
      </c>
      <c r="E4457">
        <v>0</v>
      </c>
      <c r="F4457">
        <v>0</v>
      </c>
      <c r="G4457">
        <v>0</v>
      </c>
      <c r="H4457" s="9">
        <v>3788.6917042895898</v>
      </c>
      <c r="I4457" s="9">
        <v>-1.8301075</v>
      </c>
      <c r="J4457" s="9">
        <v>-1.8315608999999999</v>
      </c>
      <c r="K4457" s="9">
        <v>-17.526533000000001</v>
      </c>
      <c r="L4457" s="9">
        <v>-45.176642999999999</v>
      </c>
      <c r="M4457" s="9">
        <v>-45.176642999999999</v>
      </c>
      <c r="N4457" s="9">
        <v>39</v>
      </c>
      <c r="O4457" s="9">
        <v>62.474986999999999</v>
      </c>
      <c r="P4457" s="9">
        <v>0</v>
      </c>
      <c r="Q4457" s="9">
        <v>2.29663388861399E-2</v>
      </c>
      <c r="R4457" s="9">
        <v>0</v>
      </c>
      <c r="S4457" s="9">
        <v>32546302332.762199</v>
      </c>
      <c r="T4457" s="9">
        <v>3788.6917042895898</v>
      </c>
      <c r="U4457" s="9">
        <v>12.549067350317401</v>
      </c>
      <c r="V4457" s="9">
        <v>0</v>
      </c>
      <c r="W4457" s="9">
        <v>12.549067350317401</v>
      </c>
      <c r="X4457" s="9">
        <v>0</v>
      </c>
      <c r="Y4457" s="9">
        <v>0</v>
      </c>
      <c r="Z4457" s="9">
        <v>3.2100912000000002E-2</v>
      </c>
      <c r="AA4457" s="9">
        <v>104.50217000000001</v>
      </c>
      <c r="AB4457" s="9"/>
      <c r="AQ4457" s="9" t="e">
        <f>#REF!-'Processed Potentiostat'!$J$3</f>
        <v>#REF!</v>
      </c>
    </row>
    <row r="4458" spans="1:43" x14ac:dyDescent="0.35">
      <c r="A4458">
        <v>2</v>
      </c>
      <c r="B4458">
        <v>0</v>
      </c>
      <c r="C4458">
        <v>0</v>
      </c>
      <c r="D4458">
        <v>1</v>
      </c>
      <c r="E4458">
        <v>0</v>
      </c>
      <c r="F4458">
        <v>0</v>
      </c>
      <c r="G4458">
        <v>0</v>
      </c>
      <c r="H4458" s="9">
        <v>3789.6917042643299</v>
      </c>
      <c r="I4458" s="9">
        <v>-1.8299354000000001</v>
      </c>
      <c r="J4458" s="9">
        <v>-1.830676</v>
      </c>
      <c r="K4458" s="9">
        <v>-15.468987</v>
      </c>
      <c r="L4458" s="9">
        <v>-45.194023000000001</v>
      </c>
      <c r="M4458" s="9">
        <v>-45.194023000000001</v>
      </c>
      <c r="N4458" s="9">
        <v>39</v>
      </c>
      <c r="O4458" s="9">
        <v>62.474986999999999</v>
      </c>
      <c r="P4458" s="9">
        <v>0</v>
      </c>
      <c r="Q4458" s="9">
        <v>2.2975176861188201E-2</v>
      </c>
      <c r="R4458" s="9">
        <v>0</v>
      </c>
      <c r="S4458" s="9">
        <v>89816382313.552902</v>
      </c>
      <c r="T4458" s="9">
        <v>3789.6917042643299</v>
      </c>
      <c r="U4458" s="9">
        <v>12.5538955047894</v>
      </c>
      <c r="V4458" s="9">
        <v>0</v>
      </c>
      <c r="W4458" s="9">
        <v>12.5538955047894</v>
      </c>
      <c r="X4458" s="9">
        <v>0</v>
      </c>
      <c r="Y4458" s="9">
        <v>0</v>
      </c>
      <c r="Z4458" s="9">
        <v>2.8318701000000002E-2</v>
      </c>
      <c r="AA4458" s="9">
        <v>118.34492</v>
      </c>
      <c r="AB4458" s="9"/>
      <c r="AQ4458" s="9" t="e">
        <f>#REF!-'Processed Potentiostat'!$J$3</f>
        <v>#REF!</v>
      </c>
    </row>
    <row r="4459" spans="1:43" x14ac:dyDescent="0.35">
      <c r="A4459">
        <v>2</v>
      </c>
      <c r="B4459">
        <v>0</v>
      </c>
      <c r="C4459">
        <v>0</v>
      </c>
      <c r="D4459">
        <v>1</v>
      </c>
      <c r="E4459">
        <v>0</v>
      </c>
      <c r="F4459">
        <v>0</v>
      </c>
      <c r="G4459">
        <v>0</v>
      </c>
      <c r="H4459" s="9">
        <v>3790.6917042390701</v>
      </c>
      <c r="I4459" s="9">
        <v>-1.8298730999999999</v>
      </c>
      <c r="J4459" s="9">
        <v>-1.8283517</v>
      </c>
      <c r="K4459" s="9">
        <v>-15.026552000000001</v>
      </c>
      <c r="L4459" s="9">
        <v>-45.210113999999997</v>
      </c>
      <c r="M4459" s="9">
        <v>-45.210113999999997</v>
      </c>
      <c r="N4459" s="9">
        <v>39</v>
      </c>
      <c r="O4459" s="9">
        <v>62.474986999999999</v>
      </c>
      <c r="P4459" s="9">
        <v>0</v>
      </c>
      <c r="Q4459" s="9">
        <v>2.2983348777326301E-2</v>
      </c>
      <c r="R4459" s="9">
        <v>0</v>
      </c>
      <c r="S4459" s="9">
        <v>24826519962.526798</v>
      </c>
      <c r="T4459" s="9">
        <v>3790.6917042390701</v>
      </c>
      <c r="U4459" s="9">
        <v>12.558364833313799</v>
      </c>
      <c r="V4459" s="9">
        <v>0</v>
      </c>
      <c r="W4459" s="9">
        <v>12.558364833313799</v>
      </c>
      <c r="X4459" s="9">
        <v>0</v>
      </c>
      <c r="Y4459" s="9">
        <v>0</v>
      </c>
      <c r="Z4459" s="9">
        <v>2.7473821999999998E-2</v>
      </c>
      <c r="AA4459" s="9">
        <v>121.67474</v>
      </c>
      <c r="AB4459" s="9"/>
      <c r="AQ4459" s="9" t="e">
        <f>#REF!-'Processed Potentiostat'!$J$3</f>
        <v>#REF!</v>
      </c>
    </row>
    <row r="4460" spans="1:43" x14ac:dyDescent="0.35">
      <c r="A4460">
        <v>2</v>
      </c>
      <c r="B4460">
        <v>0</v>
      </c>
      <c r="C4460">
        <v>0</v>
      </c>
      <c r="D4460">
        <v>1</v>
      </c>
      <c r="E4460">
        <v>0</v>
      </c>
      <c r="F4460">
        <v>0</v>
      </c>
      <c r="G4460">
        <v>0</v>
      </c>
      <c r="H4460" s="9">
        <v>3791.19830422627</v>
      </c>
      <c r="I4460" s="9">
        <v>-1.8301635999999999</v>
      </c>
      <c r="J4460" s="9">
        <v>-1.8297895</v>
      </c>
      <c r="K4460" s="9">
        <v>-20.047588000000001</v>
      </c>
      <c r="L4460" s="9">
        <v>-45.217483999999999</v>
      </c>
      <c r="M4460" s="9">
        <v>-45.217483999999999</v>
      </c>
      <c r="N4460" s="9">
        <v>39</v>
      </c>
      <c r="O4460" s="9">
        <v>62.474986999999999</v>
      </c>
      <c r="P4460" s="9">
        <v>0</v>
      </c>
      <c r="Q4460" s="9">
        <v>2.2987094760610401E-2</v>
      </c>
      <c r="R4460" s="9">
        <v>0</v>
      </c>
      <c r="S4460" s="9">
        <v>117981876972.884</v>
      </c>
      <c r="T4460" s="9">
        <v>3791.19830422627</v>
      </c>
      <c r="U4460" s="9">
        <v>12.5604117733844</v>
      </c>
      <c r="V4460" s="9">
        <v>0</v>
      </c>
      <c r="W4460" s="9">
        <v>12.5604117733844</v>
      </c>
      <c r="X4460" s="9">
        <v>0</v>
      </c>
      <c r="Y4460" s="9">
        <v>0</v>
      </c>
      <c r="Z4460" s="9">
        <v>3.6682867000000001E-2</v>
      </c>
      <c r="AA4460" s="9">
        <v>91.272300999999999</v>
      </c>
      <c r="AB4460" s="9"/>
      <c r="AQ4460" s="9" t="e">
        <f>#REF!-'Processed Potentiostat'!$J$3</f>
        <v>#REF!</v>
      </c>
    </row>
    <row r="4461" spans="1:43" x14ac:dyDescent="0.35">
      <c r="A4461">
        <v>2</v>
      </c>
      <c r="B4461">
        <v>0</v>
      </c>
      <c r="C4461">
        <v>0</v>
      </c>
      <c r="D4461">
        <v>1</v>
      </c>
      <c r="E4461">
        <v>0</v>
      </c>
      <c r="F4461">
        <v>0</v>
      </c>
      <c r="G4461">
        <v>0</v>
      </c>
      <c r="H4461" s="9">
        <v>3792.1983042010102</v>
      </c>
      <c r="I4461" s="9">
        <v>-1.8300681999999999</v>
      </c>
      <c r="J4461" s="9">
        <v>-1.8292896000000001</v>
      </c>
      <c r="K4461" s="9">
        <v>-18.805942999999999</v>
      </c>
      <c r="L4461" s="9">
        <v>-45.236519000000001</v>
      </c>
      <c r="M4461" s="9">
        <v>-45.236519000000001</v>
      </c>
      <c r="N4461" s="9">
        <v>39</v>
      </c>
      <c r="O4461" s="9">
        <v>62.474986999999999</v>
      </c>
      <c r="P4461" s="9">
        <v>0</v>
      </c>
      <c r="Q4461" s="9">
        <v>2.29967673015741E-2</v>
      </c>
      <c r="R4461" s="9">
        <v>0</v>
      </c>
      <c r="S4461" s="9">
        <v>51217631904.877197</v>
      </c>
      <c r="T4461" s="9">
        <v>3792.1983042010102</v>
      </c>
      <c r="U4461" s="9">
        <v>12.565700040368</v>
      </c>
      <c r="V4461" s="9">
        <v>0</v>
      </c>
      <c r="W4461" s="9">
        <v>12.565700040368</v>
      </c>
      <c r="X4461" s="9">
        <v>0</v>
      </c>
      <c r="Y4461" s="9">
        <v>0</v>
      </c>
      <c r="Z4461" s="9">
        <v>3.4401514000000001E-2</v>
      </c>
      <c r="AA4461" s="9">
        <v>97.271889000000002</v>
      </c>
      <c r="AB4461" s="9"/>
      <c r="AQ4461" s="9" t="e">
        <f>#REF!-'Processed Potentiostat'!$J$3</f>
        <v>#REF!</v>
      </c>
    </row>
    <row r="4462" spans="1:43" x14ac:dyDescent="0.35">
      <c r="A4462">
        <v>2</v>
      </c>
      <c r="B4462">
        <v>0</v>
      </c>
      <c r="C4462">
        <v>0</v>
      </c>
      <c r="D4462">
        <v>1</v>
      </c>
      <c r="E4462">
        <v>0</v>
      </c>
      <c r="F4462">
        <v>0</v>
      </c>
      <c r="G4462">
        <v>0</v>
      </c>
      <c r="H4462" s="9">
        <v>3792.92190418273</v>
      </c>
      <c r="I4462" s="9">
        <v>-1.8301641</v>
      </c>
      <c r="J4462" s="9">
        <v>-1.8299512</v>
      </c>
      <c r="K4462" s="9">
        <v>-13.671735</v>
      </c>
      <c r="L4462" s="9">
        <v>-45.250256</v>
      </c>
      <c r="M4462" s="9">
        <v>-45.250256</v>
      </c>
      <c r="N4462" s="9">
        <v>39</v>
      </c>
      <c r="O4462" s="9">
        <v>62.474986999999999</v>
      </c>
      <c r="P4462" s="9">
        <v>0</v>
      </c>
      <c r="Q4462" s="9">
        <v>2.3003749950373499E-2</v>
      </c>
      <c r="R4462" s="9">
        <v>0</v>
      </c>
      <c r="S4462" s="9">
        <v>204188617694.23499</v>
      </c>
      <c r="T4462" s="9">
        <v>3792.92190418273</v>
      </c>
      <c r="U4462" s="9">
        <v>12.5695149201017</v>
      </c>
      <c r="V4462" s="9">
        <v>0</v>
      </c>
      <c r="W4462" s="9">
        <v>12.5695149201017</v>
      </c>
      <c r="X4462" s="9">
        <v>0</v>
      </c>
      <c r="Y4462" s="9">
        <v>0</v>
      </c>
      <c r="Z4462" s="9">
        <v>2.5018605999999999E-2</v>
      </c>
      <c r="AA4462" s="9">
        <v>133.84923000000001</v>
      </c>
      <c r="AB4462" s="9"/>
      <c r="AQ4462" s="9" t="e">
        <f>#REF!-'Processed Potentiostat'!$J$3</f>
        <v>#REF!</v>
      </c>
    </row>
    <row r="4463" spans="1:43" x14ac:dyDescent="0.35">
      <c r="A4463">
        <v>2</v>
      </c>
      <c r="B4463">
        <v>0</v>
      </c>
      <c r="C4463">
        <v>0</v>
      </c>
      <c r="D4463">
        <v>1</v>
      </c>
      <c r="E4463">
        <v>0</v>
      </c>
      <c r="F4463">
        <v>0</v>
      </c>
      <c r="G4463">
        <v>0</v>
      </c>
      <c r="H4463" s="9">
        <v>3793.9219041574602</v>
      </c>
      <c r="I4463" s="9">
        <v>-1.8300791999999999</v>
      </c>
      <c r="J4463" s="9">
        <v>-1.8302799000000001</v>
      </c>
      <c r="K4463" s="9">
        <v>-13.332335</v>
      </c>
      <c r="L4463" s="9">
        <v>-45.264449999999997</v>
      </c>
      <c r="M4463" s="9">
        <v>-45.264449999999997</v>
      </c>
      <c r="N4463" s="9">
        <v>39</v>
      </c>
      <c r="O4463" s="9">
        <v>62.474986999999999</v>
      </c>
      <c r="P4463" s="9">
        <v>0</v>
      </c>
      <c r="Q4463" s="9">
        <v>2.30109665858447E-2</v>
      </c>
      <c r="R4463" s="9">
        <v>0</v>
      </c>
      <c r="S4463" s="9">
        <v>422364540679.81403</v>
      </c>
      <c r="T4463" s="9">
        <v>3793.9219041574602</v>
      </c>
      <c r="U4463" s="9">
        <v>12.573458157352301</v>
      </c>
      <c r="V4463" s="9">
        <v>0</v>
      </c>
      <c r="W4463" s="9">
        <v>12.573458157352301</v>
      </c>
      <c r="X4463" s="9">
        <v>0</v>
      </c>
      <c r="Y4463" s="9">
        <v>0</v>
      </c>
      <c r="Z4463" s="9">
        <v>2.4401905000000002E-2</v>
      </c>
      <c r="AA4463" s="9">
        <v>137.28128000000001</v>
      </c>
      <c r="AB4463" s="9"/>
      <c r="AQ4463" s="9" t="e">
        <f>#REF!-'Processed Potentiostat'!$J$3</f>
        <v>#REF!</v>
      </c>
    </row>
    <row r="4464" spans="1:43" x14ac:dyDescent="0.35">
      <c r="A4464">
        <v>2</v>
      </c>
      <c r="B4464">
        <v>0</v>
      </c>
      <c r="C4464">
        <v>0</v>
      </c>
      <c r="D4464">
        <v>1</v>
      </c>
      <c r="E4464">
        <v>0</v>
      </c>
      <c r="F4464">
        <v>0</v>
      </c>
      <c r="G4464">
        <v>0</v>
      </c>
      <c r="H4464" s="9">
        <v>3794.9219041321999</v>
      </c>
      <c r="I4464" s="9">
        <v>-1.8300436</v>
      </c>
      <c r="J4464" s="9">
        <v>-1.8307576000000001</v>
      </c>
      <c r="K4464" s="9">
        <v>-11.845865</v>
      </c>
      <c r="L4464" s="9">
        <v>-45.277264000000002</v>
      </c>
      <c r="M4464" s="9">
        <v>-45.277264000000002</v>
      </c>
      <c r="N4464" s="9">
        <v>39</v>
      </c>
      <c r="O4464" s="9">
        <v>62.474986999999999</v>
      </c>
      <c r="P4464" s="9">
        <v>0</v>
      </c>
      <c r="Q4464" s="9">
        <v>2.3017482846244702E-2</v>
      </c>
      <c r="R4464" s="9">
        <v>0</v>
      </c>
      <c r="S4464" s="9">
        <v>77418105264.700195</v>
      </c>
      <c r="T4464" s="9">
        <v>3794.9219041321999</v>
      </c>
      <c r="U4464" s="9">
        <v>12.5770179572575</v>
      </c>
      <c r="V4464" s="9">
        <v>0</v>
      </c>
      <c r="W4464" s="9">
        <v>12.5770179572575</v>
      </c>
      <c r="X4464" s="9">
        <v>0</v>
      </c>
      <c r="Y4464" s="9">
        <v>0</v>
      </c>
      <c r="Z4464" s="9">
        <v>2.1686908000000001E-2</v>
      </c>
      <c r="AA4464" s="9">
        <v>154.54822999999999</v>
      </c>
      <c r="AB4464" s="9"/>
      <c r="AQ4464" s="9" t="e">
        <f>#REF!-'Processed Potentiostat'!$J$3</f>
        <v>#REF!</v>
      </c>
    </row>
    <row r="4465" spans="1:43" x14ac:dyDescent="0.35">
      <c r="A4465">
        <v>2</v>
      </c>
      <c r="B4465">
        <v>0</v>
      </c>
      <c r="C4465">
        <v>0</v>
      </c>
      <c r="D4465">
        <v>1</v>
      </c>
      <c r="E4465">
        <v>0</v>
      </c>
      <c r="F4465">
        <v>0</v>
      </c>
      <c r="G4465">
        <v>0</v>
      </c>
      <c r="H4465" s="9">
        <v>3795.92190410694</v>
      </c>
      <c r="I4465" s="9">
        <v>-1.8301407999999999</v>
      </c>
      <c r="J4465" s="9">
        <v>-1.8295969999999999</v>
      </c>
      <c r="K4465" s="9">
        <v>-14.406395</v>
      </c>
      <c r="L4465" s="9">
        <v>-45.289524</v>
      </c>
      <c r="M4465" s="9">
        <v>-45.289524</v>
      </c>
      <c r="N4465" s="9">
        <v>39</v>
      </c>
      <c r="O4465" s="9">
        <v>62.474986999999999</v>
      </c>
      <c r="P4465" s="9">
        <v>0</v>
      </c>
      <c r="Q4465" s="9">
        <v>2.3023713862558699E-2</v>
      </c>
      <c r="R4465" s="9">
        <v>0</v>
      </c>
      <c r="S4465" s="9">
        <v>78657572785.198105</v>
      </c>
      <c r="T4465" s="9">
        <v>3795.92190410694</v>
      </c>
      <c r="U4465" s="9">
        <v>12.5804237707623</v>
      </c>
      <c r="V4465" s="9">
        <v>0</v>
      </c>
      <c r="W4465" s="9">
        <v>12.5804237707623</v>
      </c>
      <c r="X4465" s="9">
        <v>0</v>
      </c>
      <c r="Y4465" s="9">
        <v>0</v>
      </c>
      <c r="Z4465" s="9">
        <v>2.6357897000000002E-2</v>
      </c>
      <c r="AA4465" s="9">
        <v>126.99894999999999</v>
      </c>
      <c r="AB4465" s="9"/>
      <c r="AQ4465" s="9" t="e">
        <f>#REF!-'Processed Potentiostat'!$J$3</f>
        <v>#REF!</v>
      </c>
    </row>
    <row r="4466" spans="1:43" x14ac:dyDescent="0.35">
      <c r="A4466">
        <v>2</v>
      </c>
      <c r="B4466">
        <v>0</v>
      </c>
      <c r="C4466">
        <v>0</v>
      </c>
      <c r="D4466">
        <v>1</v>
      </c>
      <c r="E4466">
        <v>0</v>
      </c>
      <c r="F4466">
        <v>0</v>
      </c>
      <c r="G4466">
        <v>0</v>
      </c>
      <c r="H4466" s="9">
        <v>3796.9219040816802</v>
      </c>
      <c r="I4466" s="9">
        <v>-1.8301438999999999</v>
      </c>
      <c r="J4466" s="9">
        <v>-1.8307297</v>
      </c>
      <c r="K4466" s="9">
        <v>-13.025475999999999</v>
      </c>
      <c r="L4466" s="9">
        <v>-45.302906</v>
      </c>
      <c r="M4466" s="9">
        <v>-45.302906</v>
      </c>
      <c r="N4466" s="9">
        <v>39</v>
      </c>
      <c r="O4466" s="9">
        <v>62.474986999999999</v>
      </c>
      <c r="P4466" s="9">
        <v>0</v>
      </c>
      <c r="Q4466" s="9">
        <v>2.3030519070413199E-2</v>
      </c>
      <c r="R4466" s="9">
        <v>0</v>
      </c>
      <c r="S4466" s="9">
        <v>81341675869.980804</v>
      </c>
      <c r="T4466" s="9">
        <v>3796.9219040816802</v>
      </c>
      <c r="U4466" s="9">
        <v>12.5841402234153</v>
      </c>
      <c r="V4466" s="9">
        <v>0</v>
      </c>
      <c r="W4466" s="9">
        <v>12.5841402234153</v>
      </c>
      <c r="X4466" s="9">
        <v>0</v>
      </c>
      <c r="Y4466" s="9">
        <v>0</v>
      </c>
      <c r="Z4466" s="9">
        <v>2.3846127000000002E-2</v>
      </c>
      <c r="AA4466" s="9">
        <v>140.54992999999999</v>
      </c>
      <c r="AB4466" s="9"/>
      <c r="AQ4466" s="9" t="e">
        <f>#REF!-'Processed Potentiostat'!$J$3</f>
        <v>#REF!</v>
      </c>
    </row>
    <row r="4467" spans="1:43" x14ac:dyDescent="0.35">
      <c r="A4467">
        <v>2</v>
      </c>
      <c r="B4467">
        <v>0</v>
      </c>
      <c r="C4467">
        <v>0</v>
      </c>
      <c r="D4467">
        <v>1</v>
      </c>
      <c r="E4467">
        <v>0</v>
      </c>
      <c r="F4467">
        <v>0</v>
      </c>
      <c r="G4467">
        <v>0</v>
      </c>
      <c r="H4467" s="9">
        <v>3797.6583040630699</v>
      </c>
      <c r="I4467" s="9">
        <v>-1.8298751</v>
      </c>
      <c r="J4467" s="9">
        <v>-1.8281375</v>
      </c>
      <c r="K4467" s="9">
        <v>-18.292061</v>
      </c>
      <c r="L4467" s="9">
        <v>-45.312153000000002</v>
      </c>
      <c r="M4467" s="9">
        <v>-45.312153000000002</v>
      </c>
      <c r="N4467" s="9">
        <v>39</v>
      </c>
      <c r="O4467" s="9">
        <v>62.474986999999999</v>
      </c>
      <c r="P4467" s="9">
        <v>0</v>
      </c>
      <c r="Q4467" s="9">
        <v>2.3035214756479301E-2</v>
      </c>
      <c r="R4467" s="9">
        <v>0</v>
      </c>
      <c r="S4467" s="9">
        <v>22263568203.910599</v>
      </c>
      <c r="T4467" s="9">
        <v>3797.6583040630699</v>
      </c>
      <c r="U4467" s="9">
        <v>12.5867095240409</v>
      </c>
      <c r="V4467" s="9">
        <v>0</v>
      </c>
      <c r="W4467" s="9">
        <v>12.5867095240409</v>
      </c>
      <c r="X4467" s="9">
        <v>0</v>
      </c>
      <c r="Y4467" s="9">
        <v>0</v>
      </c>
      <c r="Z4467" s="9">
        <v>3.3440404E-2</v>
      </c>
      <c r="AA4467" s="9">
        <v>99.941581999999997</v>
      </c>
      <c r="AB4467" s="9"/>
      <c r="AQ4467" s="9" t="e">
        <f>#REF!-'Processed Potentiostat'!$J$3</f>
        <v>#REF!</v>
      </c>
    </row>
    <row r="4468" spans="1:43" x14ac:dyDescent="0.35">
      <c r="A4468">
        <v>2</v>
      </c>
      <c r="B4468">
        <v>0</v>
      </c>
      <c r="C4468">
        <v>0</v>
      </c>
      <c r="D4468">
        <v>1</v>
      </c>
      <c r="E4468">
        <v>0</v>
      </c>
      <c r="F4468">
        <v>0</v>
      </c>
      <c r="G4468">
        <v>0</v>
      </c>
      <c r="H4468" s="9">
        <v>3797.6603040630198</v>
      </c>
      <c r="I4468" s="9">
        <v>-1.8300848999999999</v>
      </c>
      <c r="J4468" s="9">
        <v>-1.8284746000000001</v>
      </c>
      <c r="K4468" s="9">
        <v>-23.689457000000001</v>
      </c>
      <c r="L4468" s="9">
        <v>-45.312199</v>
      </c>
      <c r="M4468" s="9">
        <v>-45.312199</v>
      </c>
      <c r="N4468" s="9">
        <v>39</v>
      </c>
      <c r="O4468" s="9">
        <v>62.474986999999999</v>
      </c>
      <c r="P4468" s="9">
        <v>0</v>
      </c>
      <c r="Q4468" s="9">
        <v>2.3035238006736701E-2</v>
      </c>
      <c r="R4468" s="9">
        <v>0</v>
      </c>
      <c r="S4468" s="9">
        <v>26683486240.296902</v>
      </c>
      <c r="T4468" s="9">
        <v>3797.6603040630198</v>
      </c>
      <c r="U4468" s="9">
        <v>12.586721496218701</v>
      </c>
      <c r="V4468" s="9">
        <v>0</v>
      </c>
      <c r="W4468" s="9">
        <v>12.586721496218701</v>
      </c>
      <c r="X4468" s="9">
        <v>0</v>
      </c>
      <c r="Y4468" s="9">
        <v>0</v>
      </c>
      <c r="Z4468" s="9">
        <v>4.3315570999999997E-2</v>
      </c>
      <c r="AA4468" s="9">
        <v>77.185164999999998</v>
      </c>
      <c r="AB4468" s="9"/>
      <c r="AQ4468" s="9" t="e">
        <f>#REF!-'Processed Potentiostat'!$J$3</f>
        <v>#REF!</v>
      </c>
    </row>
    <row r="4469" spans="1:43" x14ac:dyDescent="0.35">
      <c r="A4469">
        <v>2</v>
      </c>
      <c r="B4469">
        <v>0</v>
      </c>
      <c r="C4469">
        <v>0</v>
      </c>
      <c r="D4469">
        <v>1</v>
      </c>
      <c r="E4469">
        <v>0</v>
      </c>
      <c r="F4469">
        <v>0</v>
      </c>
      <c r="G4469">
        <v>0</v>
      </c>
      <c r="H4469" s="9">
        <v>3797.6667040628599</v>
      </c>
      <c r="I4469" s="9">
        <v>-1.8299448</v>
      </c>
      <c r="J4469" s="9">
        <v>-1.8323874</v>
      </c>
      <c r="K4469" s="9">
        <v>-18.582723999999999</v>
      </c>
      <c r="L4469" s="9">
        <v>-45.312339999999999</v>
      </c>
      <c r="M4469" s="9">
        <v>-45.312339999999999</v>
      </c>
      <c r="N4469" s="9">
        <v>39</v>
      </c>
      <c r="O4469" s="9">
        <v>62.474986999999999</v>
      </c>
      <c r="P4469" s="9">
        <v>0</v>
      </c>
      <c r="Q4469" s="9">
        <v>2.3035309848438101E-2</v>
      </c>
      <c r="R4469" s="9">
        <v>0</v>
      </c>
      <c r="S4469" s="9">
        <v>20460085106.055</v>
      </c>
      <c r="T4469" s="9">
        <v>3797.6667040628599</v>
      </c>
      <c r="U4469" s="9">
        <v>12.586761219643501</v>
      </c>
      <c r="V4469" s="9">
        <v>0</v>
      </c>
      <c r="W4469" s="9">
        <v>12.586761219643501</v>
      </c>
      <c r="X4469" s="9">
        <v>0</v>
      </c>
      <c r="Y4469" s="9">
        <v>0</v>
      </c>
      <c r="Z4469" s="9">
        <v>3.4050747999999999E-2</v>
      </c>
      <c r="AA4469" s="9">
        <v>98.607039999999998</v>
      </c>
      <c r="AB4469" s="9"/>
      <c r="AQ4469" s="9" t="e">
        <f>#REF!-'Processed Potentiostat'!$J$3</f>
        <v>#REF!</v>
      </c>
    </row>
    <row r="4470" spans="1:43" x14ac:dyDescent="0.35">
      <c r="A4470">
        <v>2</v>
      </c>
      <c r="B4470">
        <v>0</v>
      </c>
      <c r="C4470">
        <v>0</v>
      </c>
      <c r="D4470">
        <v>1</v>
      </c>
      <c r="E4470">
        <v>0</v>
      </c>
      <c r="F4470">
        <v>0</v>
      </c>
      <c r="G4470">
        <v>0</v>
      </c>
      <c r="H4470" s="9">
        <v>3797.6721040627299</v>
      </c>
      <c r="I4470" s="9">
        <v>-1.8300913999999999</v>
      </c>
      <c r="J4470" s="9">
        <v>-1.8291466999999999</v>
      </c>
      <c r="K4470" s="9">
        <v>-13.570069</v>
      </c>
      <c r="L4470" s="9">
        <v>-45.312424</v>
      </c>
      <c r="M4470" s="9">
        <v>-45.312424</v>
      </c>
      <c r="N4470" s="9">
        <v>39</v>
      </c>
      <c r="O4470" s="9">
        <v>62.474986999999999</v>
      </c>
      <c r="P4470" s="9">
        <v>0</v>
      </c>
      <c r="Q4470" s="9">
        <v>2.3035352489578002E-2</v>
      </c>
      <c r="R4470" s="9">
        <v>0</v>
      </c>
      <c r="S4470" s="9">
        <v>44162677059.540001</v>
      </c>
      <c r="T4470" s="9">
        <v>3797.6721040627299</v>
      </c>
      <c r="U4470" s="9">
        <v>12.586784410856099</v>
      </c>
      <c r="V4470" s="9">
        <v>0</v>
      </c>
      <c r="W4470" s="9">
        <v>12.586784410856099</v>
      </c>
      <c r="X4470" s="9">
        <v>0</v>
      </c>
      <c r="Y4470" s="9">
        <v>0</v>
      </c>
      <c r="Z4470" s="9">
        <v>2.4821648000000002E-2</v>
      </c>
      <c r="AA4470" s="9">
        <v>134.79274000000001</v>
      </c>
      <c r="AB4470" s="9"/>
      <c r="AQ4470" s="9" t="e">
        <f>#REF!-'Processed Potentiostat'!$J$3</f>
        <v>#REF!</v>
      </c>
    </row>
    <row r="4471" spans="1:43" x14ac:dyDescent="0.35">
      <c r="A4471">
        <v>2</v>
      </c>
      <c r="B4471">
        <v>0</v>
      </c>
      <c r="C4471">
        <v>0</v>
      </c>
      <c r="D4471">
        <v>1</v>
      </c>
      <c r="E4471">
        <v>0</v>
      </c>
      <c r="F4471">
        <v>0</v>
      </c>
      <c r="G4471">
        <v>0</v>
      </c>
      <c r="H4471" s="9">
        <v>3798.67210403746</v>
      </c>
      <c r="I4471" s="9">
        <v>-1.8300425</v>
      </c>
      <c r="J4471" s="9">
        <v>-1.8292881000000001</v>
      </c>
      <c r="K4471" s="9">
        <v>-10.956994</v>
      </c>
      <c r="L4471" s="9">
        <v>-45.324264999999997</v>
      </c>
      <c r="M4471" s="9">
        <v>-45.324264999999997</v>
      </c>
      <c r="N4471" s="9">
        <v>39</v>
      </c>
      <c r="O4471" s="9">
        <v>62.474986999999999</v>
      </c>
      <c r="P4471" s="9">
        <v>0</v>
      </c>
      <c r="Q4471" s="9">
        <v>2.3041369231797001E-2</v>
      </c>
      <c r="R4471" s="9">
        <v>0</v>
      </c>
      <c r="S4471" s="9">
        <v>51233997695.602997</v>
      </c>
      <c r="T4471" s="9">
        <v>3798.67210403746</v>
      </c>
      <c r="U4471" s="9">
        <v>12.5900737742275</v>
      </c>
      <c r="V4471" s="9">
        <v>0</v>
      </c>
      <c r="W4471" s="9">
        <v>12.5900737742275</v>
      </c>
      <c r="X4471" s="9">
        <v>0</v>
      </c>
      <c r="Y4471" s="9">
        <v>0</v>
      </c>
      <c r="Z4471" s="9">
        <v>2.0043499999999999E-2</v>
      </c>
      <c r="AA4471" s="9">
        <v>166.95164</v>
      </c>
      <c r="AB4471" s="9"/>
      <c r="AQ4471" s="9" t="e">
        <f>#REF!-'Processed Potentiostat'!$J$3</f>
        <v>#REF!</v>
      </c>
    </row>
    <row r="4472" spans="1:43" x14ac:dyDescent="0.35">
      <c r="A4472">
        <v>2</v>
      </c>
      <c r="B4472">
        <v>0</v>
      </c>
      <c r="C4472">
        <v>0</v>
      </c>
      <c r="D4472">
        <v>1</v>
      </c>
      <c r="E4472">
        <v>0</v>
      </c>
      <c r="F4472">
        <v>0</v>
      </c>
      <c r="G4472">
        <v>0</v>
      </c>
      <c r="H4472" s="9">
        <v>3799.6721040122002</v>
      </c>
      <c r="I4472" s="9">
        <v>-1.8299873</v>
      </c>
      <c r="J4472" s="9">
        <v>-1.8291728</v>
      </c>
      <c r="K4472" s="9">
        <v>-9.3380717999999998</v>
      </c>
      <c r="L4472" s="9">
        <v>-45.334282000000002</v>
      </c>
      <c r="M4472" s="9">
        <v>-45.334282000000002</v>
      </c>
      <c r="N4472" s="9">
        <v>39</v>
      </c>
      <c r="O4472" s="9">
        <v>62.474986999999999</v>
      </c>
      <c r="P4472" s="9">
        <v>0</v>
      </c>
      <c r="Q4472" s="9">
        <v>2.3046459105962001E-2</v>
      </c>
      <c r="R4472" s="9">
        <v>0</v>
      </c>
      <c r="S4472" s="9">
        <v>45337566229.849403</v>
      </c>
      <c r="T4472" s="9">
        <v>3799.6721040122002</v>
      </c>
      <c r="U4472" s="9">
        <v>12.592855610316899</v>
      </c>
      <c r="V4472" s="9">
        <v>0</v>
      </c>
      <c r="W4472" s="9">
        <v>12.592855610316899</v>
      </c>
      <c r="X4472" s="9">
        <v>0</v>
      </c>
      <c r="Y4472" s="9">
        <v>0</v>
      </c>
      <c r="Z4472" s="9">
        <v>1.7080947999999999E-2</v>
      </c>
      <c r="AA4472" s="9">
        <v>195.88336000000001</v>
      </c>
      <c r="AB4472" s="9"/>
      <c r="AQ4472" s="9" t="e">
        <f>#REF!-'Processed Potentiostat'!$J$3</f>
        <v>#REF!</v>
      </c>
    </row>
    <row r="4473" spans="1:43" x14ac:dyDescent="0.35">
      <c r="A4473">
        <v>2</v>
      </c>
      <c r="B4473">
        <v>0</v>
      </c>
      <c r="C4473">
        <v>0</v>
      </c>
      <c r="D4473">
        <v>1</v>
      </c>
      <c r="E4473">
        <v>0</v>
      </c>
      <c r="F4473">
        <v>0</v>
      </c>
      <c r="G4473">
        <v>0</v>
      </c>
      <c r="H4473" s="9">
        <v>3800.6721039869399</v>
      </c>
      <c r="I4473" s="9">
        <v>-1.8300025</v>
      </c>
      <c r="J4473" s="9">
        <v>-1.8283404999999999</v>
      </c>
      <c r="K4473" s="9">
        <v>-12.860939</v>
      </c>
      <c r="L4473" s="9">
        <v>-45.346809</v>
      </c>
      <c r="M4473" s="9">
        <v>-45.346809</v>
      </c>
      <c r="N4473" s="9">
        <v>39</v>
      </c>
      <c r="O4473" s="9">
        <v>62.474986999999999</v>
      </c>
      <c r="P4473" s="9">
        <v>0</v>
      </c>
      <c r="Q4473" s="9">
        <v>2.30528214597127E-2</v>
      </c>
      <c r="R4473" s="9">
        <v>0</v>
      </c>
      <c r="S4473" s="9">
        <v>24749291302.372101</v>
      </c>
      <c r="T4473" s="9">
        <v>3800.6721039869399</v>
      </c>
      <c r="U4473" s="9">
        <v>12.5963359182894</v>
      </c>
      <c r="V4473" s="9">
        <v>0</v>
      </c>
      <c r="W4473" s="9">
        <v>12.5963359182894</v>
      </c>
      <c r="X4473" s="9">
        <v>0</v>
      </c>
      <c r="Y4473" s="9">
        <v>0</v>
      </c>
      <c r="Z4473" s="9">
        <v>2.3514176000000001E-2</v>
      </c>
      <c r="AA4473" s="9">
        <v>142.16229000000001</v>
      </c>
      <c r="AB4473" s="9"/>
      <c r="AQ4473" s="9" t="e">
        <f>#REF!-'Processed Potentiostat'!$J$3</f>
        <v>#REF!</v>
      </c>
    </row>
    <row r="4474" spans="1:43" x14ac:dyDescent="0.35">
      <c r="A4474">
        <v>2</v>
      </c>
      <c r="B4474">
        <v>0</v>
      </c>
      <c r="C4474">
        <v>0</v>
      </c>
      <c r="D4474">
        <v>1</v>
      </c>
      <c r="E4474">
        <v>0</v>
      </c>
      <c r="F4474">
        <v>0</v>
      </c>
      <c r="G4474">
        <v>0</v>
      </c>
      <c r="H4474" s="9">
        <v>3801.67210396168</v>
      </c>
      <c r="I4474" s="9">
        <v>-1.8299979</v>
      </c>
      <c r="J4474" s="9">
        <v>-1.8311873999999999</v>
      </c>
      <c r="K4474" s="9">
        <v>-11.769731999999999</v>
      </c>
      <c r="L4474" s="9">
        <v>-45.359107999999999</v>
      </c>
      <c r="M4474" s="9">
        <v>-45.359107999999999</v>
      </c>
      <c r="N4474" s="9">
        <v>39</v>
      </c>
      <c r="O4474" s="9">
        <v>62.474986999999999</v>
      </c>
      <c r="P4474" s="9">
        <v>0</v>
      </c>
      <c r="Q4474" s="9">
        <v>2.3059077296276501E-2</v>
      </c>
      <c r="R4474" s="9">
        <v>0</v>
      </c>
      <c r="S4474" s="9">
        <v>44706821834.120102</v>
      </c>
      <c r="T4474" s="9">
        <v>3801.67210396168</v>
      </c>
      <c r="U4474" s="9">
        <v>12.599751705268901</v>
      </c>
      <c r="V4474" s="9">
        <v>0</v>
      </c>
      <c r="W4474" s="9">
        <v>12.599751705268901</v>
      </c>
      <c r="X4474" s="9">
        <v>0</v>
      </c>
      <c r="Y4474" s="9">
        <v>0</v>
      </c>
      <c r="Z4474" s="9">
        <v>2.1552583E-2</v>
      </c>
      <c r="AA4474" s="9">
        <v>155.58446000000001</v>
      </c>
      <c r="AB4474" s="9"/>
      <c r="AQ4474" s="9" t="e">
        <f>#REF!-'Processed Potentiostat'!$J$3</f>
        <v>#REF!</v>
      </c>
    </row>
    <row r="4475" spans="1:43" x14ac:dyDescent="0.35">
      <c r="A4475">
        <v>2</v>
      </c>
      <c r="B4475">
        <v>0</v>
      </c>
      <c r="C4475">
        <v>0</v>
      </c>
      <c r="D4475">
        <v>1</v>
      </c>
      <c r="E4475">
        <v>0</v>
      </c>
      <c r="F4475">
        <v>0</v>
      </c>
      <c r="G4475">
        <v>0</v>
      </c>
      <c r="H4475" s="9">
        <v>3802.6721039364202</v>
      </c>
      <c r="I4475" s="9">
        <v>-1.8300251999999999</v>
      </c>
      <c r="J4475" s="9">
        <v>-1.8302197</v>
      </c>
      <c r="K4475" s="9">
        <v>-10.471309</v>
      </c>
      <c r="L4475" s="9">
        <v>-45.370125000000002</v>
      </c>
      <c r="M4475" s="9">
        <v>-45.370125000000002</v>
      </c>
      <c r="N4475" s="9">
        <v>39</v>
      </c>
      <c r="O4475" s="9">
        <v>62.474986999999999</v>
      </c>
      <c r="P4475" s="9">
        <v>0</v>
      </c>
      <c r="Q4475" s="9">
        <v>2.30646781986488E-2</v>
      </c>
      <c r="R4475" s="9">
        <v>0</v>
      </c>
      <c r="S4475" s="9">
        <v>965970064514.09497</v>
      </c>
      <c r="T4475" s="9">
        <v>3802.6721039364202</v>
      </c>
      <c r="U4475" s="9">
        <v>12.6028128934752</v>
      </c>
      <c r="V4475" s="9">
        <v>0</v>
      </c>
      <c r="W4475" s="9">
        <v>12.6028128934752</v>
      </c>
      <c r="X4475" s="9">
        <v>0</v>
      </c>
      <c r="Y4475" s="9">
        <v>0</v>
      </c>
      <c r="Z4475" s="9">
        <v>1.9164794999999998E-2</v>
      </c>
      <c r="AA4475" s="9">
        <v>174.78424000000001</v>
      </c>
      <c r="AB4475" s="9"/>
      <c r="AQ4475" s="9" t="e">
        <f>#REF!-'Processed Potentiostat'!$J$3</f>
        <v>#REF!</v>
      </c>
    </row>
    <row r="4476" spans="1:43" x14ac:dyDescent="0.35">
      <c r="A4476">
        <v>2</v>
      </c>
      <c r="B4476">
        <v>0</v>
      </c>
      <c r="C4476">
        <v>0</v>
      </c>
      <c r="D4476">
        <v>1</v>
      </c>
      <c r="E4476">
        <v>0</v>
      </c>
      <c r="F4476">
        <v>0</v>
      </c>
      <c r="G4476">
        <v>0</v>
      </c>
      <c r="H4476" s="9">
        <v>3802.6921039359099</v>
      </c>
      <c r="I4476" s="9">
        <v>-1.8301061000000001</v>
      </c>
      <c r="J4476" s="9">
        <v>-1.8282167</v>
      </c>
      <c r="K4476" s="9">
        <v>-15.487658</v>
      </c>
      <c r="L4476" s="9">
        <v>-45.370373000000001</v>
      </c>
      <c r="M4476" s="9">
        <v>-45.370373000000001</v>
      </c>
      <c r="N4476" s="9">
        <v>39</v>
      </c>
      <c r="O4476" s="9">
        <v>62.474986999999999</v>
      </c>
      <c r="P4476" s="9">
        <v>0</v>
      </c>
      <c r="Q4476" s="9">
        <v>2.3064804119775E-2</v>
      </c>
      <c r="R4476" s="9">
        <v>0</v>
      </c>
      <c r="S4476" s="9">
        <v>23194238710.1642</v>
      </c>
      <c r="T4476" s="9">
        <v>3802.6921039359099</v>
      </c>
      <c r="U4476" s="9">
        <v>12.602881027429699</v>
      </c>
      <c r="V4476" s="9">
        <v>0</v>
      </c>
      <c r="W4476" s="9">
        <v>12.602881027429699</v>
      </c>
      <c r="X4476" s="9">
        <v>0</v>
      </c>
      <c r="Y4476" s="9">
        <v>0</v>
      </c>
      <c r="Z4476" s="9">
        <v>2.8314793000000001E-2</v>
      </c>
      <c r="AA4476" s="9">
        <v>118.04346</v>
      </c>
      <c r="AB4476" s="9"/>
      <c r="AQ4476" s="9" t="e">
        <f>#REF!-'Processed Potentiostat'!$J$3</f>
        <v>#REF!</v>
      </c>
    </row>
    <row r="4477" spans="1:43" x14ac:dyDescent="0.35">
      <c r="A4477">
        <v>2</v>
      </c>
      <c r="B4477">
        <v>0</v>
      </c>
      <c r="C4477">
        <v>0</v>
      </c>
      <c r="D4477">
        <v>1</v>
      </c>
      <c r="E4477">
        <v>0</v>
      </c>
      <c r="F4477">
        <v>0</v>
      </c>
      <c r="G4477">
        <v>0</v>
      </c>
      <c r="H4477" s="9">
        <v>3803.6921039106501</v>
      </c>
      <c r="I4477" s="9">
        <v>-1.8298854</v>
      </c>
      <c r="J4477" s="9">
        <v>-1.8317996000000001</v>
      </c>
      <c r="K4477" s="9">
        <v>-11.286028999999999</v>
      </c>
      <c r="L4477" s="9">
        <v>-45.383136999999998</v>
      </c>
      <c r="M4477" s="9">
        <v>-45.383136999999998</v>
      </c>
      <c r="N4477" s="9">
        <v>39</v>
      </c>
      <c r="O4477" s="9">
        <v>62.474986999999999</v>
      </c>
      <c r="P4477" s="9">
        <v>0</v>
      </c>
      <c r="Q4477" s="9">
        <v>2.3071298855439501E-2</v>
      </c>
      <c r="R4477" s="9">
        <v>0</v>
      </c>
      <c r="S4477" s="9">
        <v>27896340200.205601</v>
      </c>
      <c r="T4477" s="9">
        <v>3803.6921039106501</v>
      </c>
      <c r="U4477" s="9">
        <v>12.6064272295172</v>
      </c>
      <c r="V4477" s="9">
        <v>0</v>
      </c>
      <c r="W4477" s="9">
        <v>12.6064272295172</v>
      </c>
      <c r="X4477" s="9">
        <v>0</v>
      </c>
      <c r="Y4477" s="9">
        <v>0</v>
      </c>
      <c r="Z4477" s="9">
        <v>2.0673744000000001E-2</v>
      </c>
      <c r="AA4477" s="9">
        <v>162.30683999999999</v>
      </c>
      <c r="AB4477" s="9"/>
      <c r="AQ4477" s="9" t="e">
        <f>#REF!-'Processed Potentiostat'!$J$3</f>
        <v>#REF!</v>
      </c>
    </row>
    <row r="4478" spans="1:43" x14ac:dyDescent="0.35">
      <c r="A4478">
        <v>2</v>
      </c>
      <c r="B4478">
        <v>0</v>
      </c>
      <c r="C4478">
        <v>0</v>
      </c>
      <c r="D4478">
        <v>1</v>
      </c>
      <c r="E4478">
        <v>0</v>
      </c>
      <c r="F4478">
        <v>0</v>
      </c>
      <c r="G4478">
        <v>0</v>
      </c>
      <c r="H4478" s="9">
        <v>3804.6921038853902</v>
      </c>
      <c r="I4478" s="9">
        <v>-1.8298776000000001</v>
      </c>
      <c r="J4478" s="9">
        <v>-1.8286077999999999</v>
      </c>
      <c r="K4478" s="9">
        <v>-10.482666</v>
      </c>
      <c r="L4478" s="9">
        <v>-45.393813999999999</v>
      </c>
      <c r="M4478" s="9">
        <v>-45.393813999999999</v>
      </c>
      <c r="N4478" s="9">
        <v>39</v>
      </c>
      <c r="O4478" s="9">
        <v>62.474986999999999</v>
      </c>
      <c r="P4478" s="9">
        <v>0</v>
      </c>
      <c r="Q4478" s="9">
        <v>2.30767223729057E-2</v>
      </c>
      <c r="R4478" s="9">
        <v>0</v>
      </c>
      <c r="S4478" s="9">
        <v>29006011464.258598</v>
      </c>
      <c r="T4478" s="9">
        <v>3804.6921038853902</v>
      </c>
      <c r="U4478" s="9">
        <v>12.609393017251801</v>
      </c>
      <c r="V4478" s="9">
        <v>0</v>
      </c>
      <c r="W4478" s="9">
        <v>12.609393017251801</v>
      </c>
      <c r="X4478" s="9">
        <v>0</v>
      </c>
      <c r="Y4478" s="9">
        <v>0</v>
      </c>
      <c r="Z4478" s="9">
        <v>1.9168683999999998E-2</v>
      </c>
      <c r="AA4478" s="9">
        <v>174.44110000000001</v>
      </c>
      <c r="AB4478" s="9"/>
      <c r="AQ4478" s="9" t="e">
        <f>#REF!-'Processed Potentiostat'!$J$3</f>
        <v>#REF!</v>
      </c>
    </row>
    <row r="4479" spans="1:43" x14ac:dyDescent="0.35">
      <c r="A4479">
        <v>2</v>
      </c>
      <c r="B4479">
        <v>0</v>
      </c>
      <c r="C4479">
        <v>0</v>
      </c>
      <c r="D4479">
        <v>1</v>
      </c>
      <c r="E4479">
        <v>0</v>
      </c>
      <c r="F4479">
        <v>0</v>
      </c>
      <c r="G4479">
        <v>0</v>
      </c>
      <c r="H4479" s="9">
        <v>3805.6921038601199</v>
      </c>
      <c r="I4479" s="9">
        <v>-1.8298535</v>
      </c>
      <c r="J4479" s="9">
        <v>-1.8308825</v>
      </c>
      <c r="K4479" s="9">
        <v>-13.77054</v>
      </c>
      <c r="L4479" s="9">
        <v>-45.407074000000001</v>
      </c>
      <c r="M4479" s="9">
        <v>-45.407074000000001</v>
      </c>
      <c r="N4479" s="9">
        <v>39</v>
      </c>
      <c r="O4479" s="9">
        <v>62.474986999999999</v>
      </c>
      <c r="P4479" s="9">
        <v>0</v>
      </c>
      <c r="Q4479" s="9">
        <v>2.3083466066513101E-2</v>
      </c>
      <c r="R4479" s="9">
        <v>0</v>
      </c>
      <c r="S4479" s="9">
        <v>63974160008.853401</v>
      </c>
      <c r="T4479" s="9">
        <v>3805.6921038601199</v>
      </c>
      <c r="U4479" s="9">
        <v>12.6130762594512</v>
      </c>
      <c r="V4479" s="9">
        <v>0</v>
      </c>
      <c r="W4479" s="9">
        <v>12.6130762594512</v>
      </c>
      <c r="X4479" s="9">
        <v>0</v>
      </c>
      <c r="Y4479" s="9">
        <v>0</v>
      </c>
      <c r="Z4479" s="9">
        <v>2.5212241E-2</v>
      </c>
      <c r="AA4479" s="9">
        <v>132.95648</v>
      </c>
      <c r="AB4479" s="9"/>
      <c r="AQ4479" s="9" t="e">
        <f>#REF!-'Processed Potentiostat'!$J$3</f>
        <v>#REF!</v>
      </c>
    </row>
    <row r="4480" spans="1:43" x14ac:dyDescent="0.35">
      <c r="A4480">
        <v>2</v>
      </c>
      <c r="B4480">
        <v>0</v>
      </c>
      <c r="C4480">
        <v>0</v>
      </c>
      <c r="D4480">
        <v>1</v>
      </c>
      <c r="E4480">
        <v>0</v>
      </c>
      <c r="F4480">
        <v>0</v>
      </c>
      <c r="G4480">
        <v>0</v>
      </c>
      <c r="H4480" s="9">
        <v>3806.6921038348601</v>
      </c>
      <c r="I4480" s="9">
        <v>-1.8299923</v>
      </c>
      <c r="J4480" s="9">
        <v>-1.8289409000000001</v>
      </c>
      <c r="K4480" s="9">
        <v>-13.404313999999999</v>
      </c>
      <c r="L4480" s="9">
        <v>-45.420979000000003</v>
      </c>
      <c r="M4480" s="9">
        <v>-45.420979000000003</v>
      </c>
      <c r="N4480" s="9">
        <v>39</v>
      </c>
      <c r="O4480" s="9">
        <v>62.474986999999999</v>
      </c>
      <c r="P4480" s="9">
        <v>0</v>
      </c>
      <c r="Q4480" s="9">
        <v>2.30905301329393E-2</v>
      </c>
      <c r="R4480" s="9">
        <v>0</v>
      </c>
      <c r="S4480" s="9">
        <v>36870405832.083397</v>
      </c>
      <c r="T4480" s="9">
        <v>3806.6921038348601</v>
      </c>
      <c r="U4480" s="9">
        <v>12.6169381495565</v>
      </c>
      <c r="V4480" s="9">
        <v>0</v>
      </c>
      <c r="W4480" s="9">
        <v>12.6169381495565</v>
      </c>
      <c r="X4480" s="9">
        <v>0</v>
      </c>
      <c r="Y4480" s="9">
        <v>0</v>
      </c>
      <c r="Z4480" s="9">
        <v>2.4515697999999999E-2</v>
      </c>
      <c r="AA4480" s="9">
        <v>136.4442</v>
      </c>
      <c r="AB4480" s="9"/>
      <c r="AQ4480" s="9" t="e">
        <f>#REF!-'Processed Potentiostat'!$J$3</f>
        <v>#REF!</v>
      </c>
    </row>
    <row r="4481" spans="1:43" x14ac:dyDescent="0.35">
      <c r="A4481">
        <v>2</v>
      </c>
      <c r="B4481">
        <v>0</v>
      </c>
      <c r="C4481">
        <v>0</v>
      </c>
      <c r="D4481">
        <v>1</v>
      </c>
      <c r="E4481">
        <v>0</v>
      </c>
      <c r="F4481">
        <v>0</v>
      </c>
      <c r="G4481">
        <v>0</v>
      </c>
      <c r="H4481" s="9">
        <v>3806.7021038346102</v>
      </c>
      <c r="I4481" s="9">
        <v>-1.8301358000000001</v>
      </c>
      <c r="J4481" s="9">
        <v>-1.8307555</v>
      </c>
      <c r="K4481" s="9">
        <v>-18.530404999999998</v>
      </c>
      <c r="L4481" s="9">
        <v>-45.421126999999998</v>
      </c>
      <c r="M4481" s="9">
        <v>-45.421126999999998</v>
      </c>
      <c r="N4481" s="9">
        <v>39</v>
      </c>
      <c r="O4481" s="9">
        <v>62.474986999999999</v>
      </c>
      <c r="P4481" s="9">
        <v>0</v>
      </c>
      <c r="Q4481" s="9">
        <v>2.3090605790533202E-2</v>
      </c>
      <c r="R4481" s="9">
        <v>0</v>
      </c>
      <c r="S4481" s="9">
        <v>77950086408.9505</v>
      </c>
      <c r="T4481" s="9">
        <v>3806.7021038346102</v>
      </c>
      <c r="U4481" s="9">
        <v>12.6169794919408</v>
      </c>
      <c r="V4481" s="9">
        <v>0</v>
      </c>
      <c r="W4481" s="9">
        <v>12.6169794919408</v>
      </c>
      <c r="X4481" s="9">
        <v>0</v>
      </c>
      <c r="Y4481" s="9">
        <v>0</v>
      </c>
      <c r="Z4481" s="9">
        <v>3.3924638999999999E-2</v>
      </c>
      <c r="AA4481" s="9">
        <v>98.797379000000006</v>
      </c>
      <c r="AB4481" s="9"/>
      <c r="AQ4481" s="9" t="e">
        <f>#REF!-'Processed Potentiostat'!$J$3</f>
        <v>#REF!</v>
      </c>
    </row>
    <row r="4482" spans="1:43" x14ac:dyDescent="0.35">
      <c r="A4482">
        <v>2</v>
      </c>
      <c r="B4482">
        <v>0</v>
      </c>
      <c r="C4482">
        <v>0</v>
      </c>
      <c r="D4482">
        <v>1</v>
      </c>
      <c r="E4482">
        <v>0</v>
      </c>
      <c r="F4482">
        <v>0</v>
      </c>
      <c r="G4482">
        <v>0</v>
      </c>
      <c r="H4482" s="9">
        <v>3806.70790383446</v>
      </c>
      <c r="I4482" s="9">
        <v>-1.829909</v>
      </c>
      <c r="J4482" s="9">
        <v>-1.8286353</v>
      </c>
      <c r="K4482" s="9">
        <v>-23.659773000000001</v>
      </c>
      <c r="L4482" s="9">
        <v>-45.421249000000003</v>
      </c>
      <c r="M4482" s="9">
        <v>-45.421249000000003</v>
      </c>
      <c r="N4482" s="9">
        <v>39</v>
      </c>
      <c r="O4482" s="9">
        <v>62.474986999999999</v>
      </c>
      <c r="P4482" s="9">
        <v>0</v>
      </c>
      <c r="Q4482" s="9">
        <v>2.30906677966684E-2</v>
      </c>
      <c r="R4482" s="9">
        <v>0</v>
      </c>
      <c r="S4482" s="9">
        <v>29543386427.575199</v>
      </c>
      <c r="T4482" s="9">
        <v>3806.70790383446</v>
      </c>
      <c r="U4482" s="9">
        <v>12.617013678167799</v>
      </c>
      <c r="V4482" s="9">
        <v>0</v>
      </c>
      <c r="W4482" s="9">
        <v>12.617013678167799</v>
      </c>
      <c r="X4482" s="9">
        <v>0</v>
      </c>
      <c r="Y4482" s="9">
        <v>0</v>
      </c>
      <c r="Z4482" s="9">
        <v>4.3265097000000002E-2</v>
      </c>
      <c r="AA4482" s="9">
        <v>77.288794999999993</v>
      </c>
      <c r="AB4482" s="9"/>
      <c r="AQ4482" s="9" t="e">
        <f>#REF!-'Processed Potentiostat'!$J$3</f>
        <v>#REF!</v>
      </c>
    </row>
    <row r="4483" spans="1:43" x14ac:dyDescent="0.35">
      <c r="A4483">
        <v>2</v>
      </c>
      <c r="B4483">
        <v>0</v>
      </c>
      <c r="C4483">
        <v>0</v>
      </c>
      <c r="D4483">
        <v>1</v>
      </c>
      <c r="E4483">
        <v>0</v>
      </c>
      <c r="F4483">
        <v>0</v>
      </c>
      <c r="G4483">
        <v>0</v>
      </c>
      <c r="H4483" s="9">
        <v>3807.3939038171302</v>
      </c>
      <c r="I4483" s="9">
        <v>-1.8299576</v>
      </c>
      <c r="J4483" s="9">
        <v>-1.8315009</v>
      </c>
      <c r="K4483" s="9">
        <v>-18.460636000000001</v>
      </c>
      <c r="L4483" s="9">
        <v>-45.437195000000003</v>
      </c>
      <c r="M4483" s="9">
        <v>-45.437195000000003</v>
      </c>
      <c r="N4483" s="9">
        <v>39</v>
      </c>
      <c r="O4483" s="9">
        <v>62.474986999999999</v>
      </c>
      <c r="P4483" s="9">
        <v>0</v>
      </c>
      <c r="Q4483" s="9">
        <v>2.30987800404387E-2</v>
      </c>
      <c r="R4483" s="9">
        <v>0</v>
      </c>
      <c r="S4483" s="9">
        <v>34211904548.1185</v>
      </c>
      <c r="T4483" s="9">
        <v>3807.3939038171302</v>
      </c>
      <c r="U4483" s="9">
        <v>12.621443422985999</v>
      </c>
      <c r="V4483" s="9">
        <v>0</v>
      </c>
      <c r="W4483" s="9">
        <v>12.621443422985999</v>
      </c>
      <c r="X4483" s="9">
        <v>0</v>
      </c>
      <c r="Y4483" s="9">
        <v>0</v>
      </c>
      <c r="Z4483" s="9">
        <v>3.3810671E-2</v>
      </c>
      <c r="AA4483" s="9">
        <v>99.211143000000007</v>
      </c>
      <c r="AB4483" s="9"/>
      <c r="AQ4483" s="9" t="e">
        <f>#REF!-'Processed Potentiostat'!$J$3</f>
        <v>#REF!</v>
      </c>
    </row>
    <row r="4484" spans="1:43" x14ac:dyDescent="0.35">
      <c r="A4484">
        <v>2</v>
      </c>
      <c r="B4484">
        <v>0</v>
      </c>
      <c r="C4484">
        <v>0</v>
      </c>
      <c r="D4484">
        <v>1</v>
      </c>
      <c r="E4484">
        <v>0</v>
      </c>
      <c r="F4484">
        <v>0</v>
      </c>
      <c r="G4484">
        <v>0</v>
      </c>
      <c r="H4484" s="9">
        <v>3807.3991038170002</v>
      </c>
      <c r="I4484" s="9">
        <v>-1.8299262999999999</v>
      </c>
      <c r="J4484" s="9">
        <v>-1.8297775000000001</v>
      </c>
      <c r="K4484" s="9">
        <v>-13.362704000000001</v>
      </c>
      <c r="L4484" s="9">
        <v>-45.437278999999997</v>
      </c>
      <c r="M4484" s="9">
        <v>-45.437278999999997</v>
      </c>
      <c r="N4484" s="9">
        <v>39</v>
      </c>
      <c r="O4484" s="9">
        <v>62.474986999999999</v>
      </c>
      <c r="P4484" s="9">
        <v>0</v>
      </c>
      <c r="Q4484" s="9">
        <v>2.3098822696282401E-2</v>
      </c>
      <c r="R4484" s="9">
        <v>0</v>
      </c>
      <c r="S4484" s="9">
        <v>114944362282.2</v>
      </c>
      <c r="T4484" s="9">
        <v>3807.3991038170002</v>
      </c>
      <c r="U4484" s="9">
        <v>12.6214658329147</v>
      </c>
      <c r="V4484" s="9">
        <v>0</v>
      </c>
      <c r="W4484" s="9">
        <v>12.6214658329147</v>
      </c>
      <c r="X4484" s="9">
        <v>0</v>
      </c>
      <c r="Y4484" s="9">
        <v>0</v>
      </c>
      <c r="Z4484" s="9">
        <v>2.4450775000000001E-2</v>
      </c>
      <c r="AA4484" s="9">
        <v>136.93167</v>
      </c>
      <c r="AB4484" s="9"/>
      <c r="AQ4484" s="9" t="e">
        <f>#REF!-'Processed Potentiostat'!$J$3</f>
        <v>#REF!</v>
      </c>
    </row>
    <row r="4485" spans="1:43" x14ac:dyDescent="0.35">
      <c r="A4485">
        <v>2</v>
      </c>
      <c r="B4485">
        <v>0</v>
      </c>
      <c r="C4485">
        <v>0</v>
      </c>
      <c r="D4485">
        <v>1</v>
      </c>
      <c r="E4485">
        <v>0</v>
      </c>
      <c r="F4485">
        <v>0</v>
      </c>
      <c r="G4485">
        <v>0</v>
      </c>
      <c r="H4485" s="9">
        <v>3808.3201037937401</v>
      </c>
      <c r="I4485" s="9">
        <v>-1.8298582999999999</v>
      </c>
      <c r="J4485" s="9">
        <v>-1.8291086999999999</v>
      </c>
      <c r="K4485" s="9">
        <v>-18.380768</v>
      </c>
      <c r="L4485" s="9">
        <v>-45.449677000000001</v>
      </c>
      <c r="M4485" s="9">
        <v>-45.449677000000001</v>
      </c>
      <c r="N4485" s="9">
        <v>39</v>
      </c>
      <c r="O4485" s="9">
        <v>62.474986999999999</v>
      </c>
      <c r="P4485" s="9">
        <v>0</v>
      </c>
      <c r="Q4485" s="9">
        <v>2.3105121824628198E-2</v>
      </c>
      <c r="R4485" s="9">
        <v>0</v>
      </c>
      <c r="S4485" s="9">
        <v>42713366685.113503</v>
      </c>
      <c r="T4485" s="9">
        <v>3808.3201037937401</v>
      </c>
      <c r="U4485" s="9">
        <v>12.6249098457006</v>
      </c>
      <c r="V4485" s="9">
        <v>0</v>
      </c>
      <c r="W4485" s="9">
        <v>12.6249098457006</v>
      </c>
      <c r="X4485" s="9">
        <v>0</v>
      </c>
      <c r="Y4485" s="9">
        <v>0</v>
      </c>
      <c r="Z4485" s="9">
        <v>3.3620420999999998E-2</v>
      </c>
      <c r="AA4485" s="9">
        <v>99.512092999999993</v>
      </c>
      <c r="AB4485" s="9"/>
      <c r="AQ4485" s="9" t="e">
        <f>#REF!-'Processed Potentiostat'!$J$3</f>
        <v>#REF!</v>
      </c>
    </row>
    <row r="4486" spans="1:43" x14ac:dyDescent="0.35">
      <c r="A4486">
        <v>2</v>
      </c>
      <c r="B4486">
        <v>0</v>
      </c>
      <c r="C4486">
        <v>0</v>
      </c>
      <c r="D4486">
        <v>1</v>
      </c>
      <c r="E4486">
        <v>0</v>
      </c>
      <c r="F4486">
        <v>0</v>
      </c>
      <c r="G4486">
        <v>0</v>
      </c>
      <c r="H4486" s="9">
        <v>3808.3615037926902</v>
      </c>
      <c r="I4486" s="9">
        <v>-1.8299801</v>
      </c>
      <c r="J4486" s="9">
        <v>-1.8321373000000001</v>
      </c>
      <c r="K4486" s="9">
        <v>-13.334697999999999</v>
      </c>
      <c r="L4486" s="9">
        <v>-45.450481000000003</v>
      </c>
      <c r="M4486" s="9">
        <v>-45.450481000000003</v>
      </c>
      <c r="N4486" s="9">
        <v>39</v>
      </c>
      <c r="O4486" s="9">
        <v>62.474986999999999</v>
      </c>
      <c r="P4486" s="9">
        <v>0</v>
      </c>
      <c r="Q4486" s="9">
        <v>2.3105531460574799E-2</v>
      </c>
      <c r="R4486" s="9">
        <v>0</v>
      </c>
      <c r="S4486" s="9">
        <v>23135088891.701401</v>
      </c>
      <c r="T4486" s="9">
        <v>3808.3615037926902</v>
      </c>
      <c r="U4486" s="9">
        <v>12.625133492391599</v>
      </c>
      <c r="V4486" s="9">
        <v>0</v>
      </c>
      <c r="W4486" s="9">
        <v>12.625133492391599</v>
      </c>
      <c r="X4486" s="9">
        <v>0</v>
      </c>
      <c r="Y4486" s="9">
        <v>0</v>
      </c>
      <c r="Z4486" s="9">
        <v>2.4430997999999999E-2</v>
      </c>
      <c r="AA4486" s="9">
        <v>137.39624000000001</v>
      </c>
      <c r="AB4486" s="9"/>
      <c r="AQ4486" s="9" t="e">
        <f>#REF!-'Processed Potentiostat'!$J$3</f>
        <v>#REF!</v>
      </c>
    </row>
    <row r="4487" spans="1:43" x14ac:dyDescent="0.35">
      <c r="A4487">
        <v>2</v>
      </c>
      <c r="B4487">
        <v>0</v>
      </c>
      <c r="C4487">
        <v>0</v>
      </c>
      <c r="D4487">
        <v>1</v>
      </c>
      <c r="E4487">
        <v>0</v>
      </c>
      <c r="F4487">
        <v>0</v>
      </c>
      <c r="G4487">
        <v>0</v>
      </c>
      <c r="H4487" s="9">
        <v>3809.3615037674299</v>
      </c>
      <c r="I4487" s="9">
        <v>-1.8300358000000001</v>
      </c>
      <c r="J4487" s="9">
        <v>-1.8290511</v>
      </c>
      <c r="K4487" s="9">
        <v>-11.399811</v>
      </c>
      <c r="L4487" s="9">
        <v>-45.462383000000003</v>
      </c>
      <c r="M4487" s="9">
        <v>-45.462383000000003</v>
      </c>
      <c r="N4487" s="9">
        <v>39</v>
      </c>
      <c r="O4487" s="9">
        <v>62.474986999999999</v>
      </c>
      <c r="P4487" s="9">
        <v>0</v>
      </c>
      <c r="Q4487" s="9">
        <v>2.3111578433429501E-2</v>
      </c>
      <c r="R4487" s="9">
        <v>0</v>
      </c>
      <c r="S4487" s="9">
        <v>40532054902.700302</v>
      </c>
      <c r="T4487" s="9">
        <v>3809.3615037674299</v>
      </c>
      <c r="U4487" s="9">
        <v>12.6284395515755</v>
      </c>
      <c r="V4487" s="9">
        <v>0</v>
      </c>
      <c r="W4487" s="9">
        <v>12.6284395515755</v>
      </c>
      <c r="X4487" s="9">
        <v>0</v>
      </c>
      <c r="Y4487" s="9">
        <v>0</v>
      </c>
      <c r="Z4487" s="9">
        <v>2.0850837000000001E-2</v>
      </c>
      <c r="AA4487" s="9">
        <v>160.44574</v>
      </c>
      <c r="AB4487" s="9"/>
      <c r="AQ4487" s="9" t="e">
        <f>#REF!-'Processed Potentiostat'!$J$3</f>
        <v>#REF!</v>
      </c>
    </row>
    <row r="4488" spans="1:43" x14ac:dyDescent="0.35">
      <c r="A4488">
        <v>2</v>
      </c>
      <c r="B4488">
        <v>0</v>
      </c>
      <c r="C4488">
        <v>0</v>
      </c>
      <c r="D4488">
        <v>1</v>
      </c>
      <c r="E4488">
        <v>0</v>
      </c>
      <c r="F4488">
        <v>0</v>
      </c>
      <c r="G4488">
        <v>0</v>
      </c>
      <c r="H4488" s="9">
        <v>3810.36150374217</v>
      </c>
      <c r="I4488" s="9">
        <v>-1.8300371</v>
      </c>
      <c r="J4488" s="9">
        <v>-1.8290157</v>
      </c>
      <c r="K4488" s="9">
        <v>-11.224641999999999</v>
      </c>
      <c r="L4488" s="9">
        <v>-45.473666999999999</v>
      </c>
      <c r="M4488" s="9">
        <v>-45.473666999999999</v>
      </c>
      <c r="N4488" s="9">
        <v>39</v>
      </c>
      <c r="O4488" s="9">
        <v>62.474986999999999</v>
      </c>
      <c r="P4488" s="9">
        <v>0</v>
      </c>
      <c r="Q4488" s="9">
        <v>2.3117311317873299E-2</v>
      </c>
      <c r="R4488" s="9">
        <v>0</v>
      </c>
      <c r="S4488" s="9">
        <v>39301541948.894897</v>
      </c>
      <c r="T4488" s="9">
        <v>3810.36150374217</v>
      </c>
      <c r="U4488" s="9">
        <v>12.631574145819499</v>
      </c>
      <c r="V4488" s="9">
        <v>0</v>
      </c>
      <c r="W4488" s="9">
        <v>12.631574145819499</v>
      </c>
      <c r="X4488" s="9">
        <v>0</v>
      </c>
      <c r="Y4488" s="9">
        <v>0</v>
      </c>
      <c r="Z4488" s="9">
        <v>2.0530046999999999E-2</v>
      </c>
      <c r="AA4488" s="9">
        <v>162.94647000000001</v>
      </c>
      <c r="AB4488" s="9"/>
      <c r="AQ4488" s="9" t="e">
        <f>#REF!-'Processed Potentiostat'!$J$3</f>
        <v>#REF!</v>
      </c>
    </row>
    <row r="4489" spans="1:43" x14ac:dyDescent="0.35">
      <c r="A4489">
        <v>2</v>
      </c>
      <c r="B4489">
        <v>0</v>
      </c>
      <c r="C4489">
        <v>0</v>
      </c>
      <c r="D4489">
        <v>1</v>
      </c>
      <c r="E4489">
        <v>0</v>
      </c>
      <c r="F4489">
        <v>0</v>
      </c>
      <c r="G4489">
        <v>0</v>
      </c>
      <c r="H4489" s="9">
        <v>3811.3615037169002</v>
      </c>
      <c r="I4489" s="9">
        <v>-1.8301479</v>
      </c>
      <c r="J4489" s="9">
        <v>-1.8297802000000001</v>
      </c>
      <c r="K4489" s="9">
        <v>-10.277965999999999</v>
      </c>
      <c r="L4489" s="9">
        <v>-45.484336999999996</v>
      </c>
      <c r="M4489" s="9">
        <v>-45.484336999999996</v>
      </c>
      <c r="N4489" s="9">
        <v>39</v>
      </c>
      <c r="O4489" s="9">
        <v>62.474986999999999</v>
      </c>
      <c r="P4489" s="9">
        <v>0</v>
      </c>
      <c r="Q4489" s="9">
        <v>2.3122734434852001E-2</v>
      </c>
      <c r="R4489" s="9">
        <v>0</v>
      </c>
      <c r="S4489" s="9">
        <v>115867077821.82201</v>
      </c>
      <c r="T4489" s="9">
        <v>3811.3615037169002</v>
      </c>
      <c r="U4489" s="9">
        <v>12.634538520285099</v>
      </c>
      <c r="V4489" s="9">
        <v>0</v>
      </c>
      <c r="W4489" s="9">
        <v>12.634538520285099</v>
      </c>
      <c r="X4489" s="9">
        <v>0</v>
      </c>
      <c r="Y4489" s="9">
        <v>0</v>
      </c>
      <c r="Z4489" s="9">
        <v>1.8806417999999998E-2</v>
      </c>
      <c r="AA4489" s="9">
        <v>178.02941999999999</v>
      </c>
      <c r="AB4489" s="9"/>
      <c r="AQ4489" s="9" t="e">
        <f>#REF!-'Processed Potentiostat'!$J$3</f>
        <v>#REF!</v>
      </c>
    </row>
    <row r="4490" spans="1:43" x14ac:dyDescent="0.35">
      <c r="A4490">
        <v>2</v>
      </c>
      <c r="B4490">
        <v>0</v>
      </c>
      <c r="C4490">
        <v>0</v>
      </c>
      <c r="D4490">
        <v>1</v>
      </c>
      <c r="E4490">
        <v>0</v>
      </c>
      <c r="F4490">
        <v>0</v>
      </c>
      <c r="G4490">
        <v>0</v>
      </c>
      <c r="H4490" s="9">
        <v>3812.3615036916399</v>
      </c>
      <c r="I4490" s="9">
        <v>-1.8300395</v>
      </c>
      <c r="J4490" s="9">
        <v>-1.8306576999999999</v>
      </c>
      <c r="K4490" s="9">
        <v>-12.691373</v>
      </c>
      <c r="L4490" s="9">
        <v>-45.49633</v>
      </c>
      <c r="M4490" s="9">
        <v>-45.49633</v>
      </c>
      <c r="N4490" s="9">
        <v>39</v>
      </c>
      <c r="O4490" s="9">
        <v>62.474986999999999</v>
      </c>
      <c r="P4490" s="9">
        <v>0</v>
      </c>
      <c r="Q4490" s="9">
        <v>2.3128833275219501E-2</v>
      </c>
      <c r="R4490" s="9">
        <v>0</v>
      </c>
      <c r="S4490" s="9">
        <v>93817813956.153</v>
      </c>
      <c r="T4490" s="9">
        <v>3812.3615036916399</v>
      </c>
      <c r="U4490" s="9">
        <v>12.637869092280001</v>
      </c>
      <c r="V4490" s="9">
        <v>0</v>
      </c>
      <c r="W4490" s="9">
        <v>12.637869092280001</v>
      </c>
      <c r="X4490" s="9">
        <v>0</v>
      </c>
      <c r="Y4490" s="9">
        <v>0</v>
      </c>
      <c r="Z4490" s="9">
        <v>2.3233559000000001E-2</v>
      </c>
      <c r="AA4490" s="9">
        <v>144.24426</v>
      </c>
      <c r="AB4490" s="9"/>
      <c r="AQ4490" s="9" t="e">
        <f>#REF!-'Processed Potentiostat'!$J$3</f>
        <v>#REF!</v>
      </c>
    </row>
    <row r="4491" spans="1:43" x14ac:dyDescent="0.35">
      <c r="A4491">
        <v>2</v>
      </c>
      <c r="B4491">
        <v>0</v>
      </c>
      <c r="C4491">
        <v>0</v>
      </c>
      <c r="D4491">
        <v>1</v>
      </c>
      <c r="E4491">
        <v>0</v>
      </c>
      <c r="F4491">
        <v>0</v>
      </c>
      <c r="G4491">
        <v>0</v>
      </c>
      <c r="H4491" s="9">
        <v>3813.36150366638</v>
      </c>
      <c r="I4491" s="9">
        <v>-1.8301569</v>
      </c>
      <c r="J4491" s="9">
        <v>-1.8289538999999999</v>
      </c>
      <c r="K4491" s="9">
        <v>-10.983706</v>
      </c>
      <c r="L4491" s="9">
        <v>-45.507995999999999</v>
      </c>
      <c r="M4491" s="9">
        <v>-45.507995999999999</v>
      </c>
      <c r="N4491" s="9">
        <v>39</v>
      </c>
      <c r="O4491" s="9">
        <v>62.474986999999999</v>
      </c>
      <c r="P4491" s="9">
        <v>0</v>
      </c>
      <c r="Q4491" s="9">
        <v>2.3134759768663499E-2</v>
      </c>
      <c r="R4491" s="9">
        <v>0</v>
      </c>
      <c r="S4491" s="9">
        <v>37334838760.717903</v>
      </c>
      <c r="T4491" s="9">
        <v>3813.36150366638</v>
      </c>
      <c r="U4491" s="9">
        <v>12.6411095701436</v>
      </c>
      <c r="V4491" s="9">
        <v>0</v>
      </c>
      <c r="W4491" s="9">
        <v>12.6411095701436</v>
      </c>
      <c r="X4491" s="9">
        <v>0</v>
      </c>
      <c r="Y4491" s="9">
        <v>0</v>
      </c>
      <c r="Z4491" s="9">
        <v>2.0088690999999999E-2</v>
      </c>
      <c r="AA4491" s="9">
        <v>166.51519999999999</v>
      </c>
      <c r="AB4491" s="9"/>
      <c r="AQ4491" s="9" t="e">
        <f>#REF!-'Processed Potentiostat'!$J$3</f>
        <v>#REF!</v>
      </c>
    </row>
    <row r="4492" spans="1:43" x14ac:dyDescent="0.35">
      <c r="A4492">
        <v>2</v>
      </c>
      <c r="B4492">
        <v>0</v>
      </c>
      <c r="C4492">
        <v>0</v>
      </c>
      <c r="D4492">
        <v>1</v>
      </c>
      <c r="E4492">
        <v>0</v>
      </c>
      <c r="F4492">
        <v>0</v>
      </c>
      <c r="G4492">
        <v>0</v>
      </c>
      <c r="H4492" s="9">
        <v>3814.3615036411202</v>
      </c>
      <c r="I4492" s="9">
        <v>-1.8299903</v>
      </c>
      <c r="J4492" s="9">
        <v>-1.830727</v>
      </c>
      <c r="K4492" s="9">
        <v>-10.204995</v>
      </c>
      <c r="L4492" s="9">
        <v>-45.518475000000002</v>
      </c>
      <c r="M4492" s="9">
        <v>-45.518475000000002</v>
      </c>
      <c r="N4492" s="9">
        <v>39</v>
      </c>
      <c r="O4492" s="9">
        <v>62.474986999999999</v>
      </c>
      <c r="P4492" s="9">
        <v>0</v>
      </c>
      <c r="Q4492" s="9">
        <v>2.3140088696251698E-2</v>
      </c>
      <c r="R4492" s="9">
        <v>0</v>
      </c>
      <c r="S4492" s="9">
        <v>82133071203.066406</v>
      </c>
      <c r="T4492" s="9">
        <v>3814.3615036411202</v>
      </c>
      <c r="U4492" s="9">
        <v>12.6440209820222</v>
      </c>
      <c r="V4492" s="9">
        <v>0</v>
      </c>
      <c r="W4492" s="9">
        <v>12.6440209820222</v>
      </c>
      <c r="X4492" s="9">
        <v>0</v>
      </c>
      <c r="Y4492" s="9">
        <v>0</v>
      </c>
      <c r="Z4492" s="9">
        <v>1.8682560000000001E-2</v>
      </c>
      <c r="AA4492" s="9">
        <v>179.39519000000001</v>
      </c>
      <c r="AB4492" s="9"/>
      <c r="AQ4492" s="9" t="e">
        <f>#REF!-'Processed Potentiostat'!$J$3</f>
        <v>#REF!</v>
      </c>
    </row>
    <row r="4493" spans="1:43" x14ac:dyDescent="0.35">
      <c r="A4493">
        <v>2</v>
      </c>
      <c r="B4493">
        <v>0</v>
      </c>
      <c r="C4493">
        <v>0</v>
      </c>
      <c r="D4493">
        <v>1</v>
      </c>
      <c r="E4493">
        <v>0</v>
      </c>
      <c r="F4493">
        <v>0</v>
      </c>
      <c r="G4493">
        <v>0</v>
      </c>
      <c r="H4493" s="9">
        <v>3815.3615036158499</v>
      </c>
      <c r="I4493" s="9">
        <v>-1.8301502000000001</v>
      </c>
      <c r="J4493" s="9">
        <v>-1.8316566000000001</v>
      </c>
      <c r="K4493" s="9">
        <v>-12.921450999999999</v>
      </c>
      <c r="L4493" s="9">
        <v>-45.529891999999997</v>
      </c>
      <c r="M4493" s="9">
        <v>-45.529891999999997</v>
      </c>
      <c r="N4493" s="9">
        <v>39</v>
      </c>
      <c r="O4493" s="9">
        <v>62.474986999999999</v>
      </c>
      <c r="P4493" s="9">
        <v>0</v>
      </c>
      <c r="Q4493" s="9">
        <v>2.3145897789440501E-2</v>
      </c>
      <c r="R4493" s="9">
        <v>0</v>
      </c>
      <c r="S4493" s="9">
        <v>30684697227.114899</v>
      </c>
      <c r="T4493" s="9">
        <v>3815.3615036158499</v>
      </c>
      <c r="U4493" s="9">
        <v>12.6471925571858</v>
      </c>
      <c r="V4493" s="9">
        <v>0</v>
      </c>
      <c r="W4493" s="9">
        <v>12.6471925571858</v>
      </c>
      <c r="X4493" s="9">
        <v>0</v>
      </c>
      <c r="Y4493" s="9">
        <v>0</v>
      </c>
      <c r="Z4493" s="9">
        <v>2.366766E-2</v>
      </c>
      <c r="AA4493" s="9">
        <v>141.75317000000001</v>
      </c>
      <c r="AB4493" s="9"/>
      <c r="AQ4493" s="9" t="e">
        <f>#REF!-'Processed Potentiostat'!$J$3</f>
        <v>#REF!</v>
      </c>
    </row>
    <row r="4494" spans="1:43" x14ac:dyDescent="0.35">
      <c r="A4494">
        <v>2</v>
      </c>
      <c r="B4494">
        <v>0</v>
      </c>
      <c r="C4494">
        <v>0</v>
      </c>
      <c r="D4494">
        <v>1</v>
      </c>
      <c r="E4494">
        <v>0</v>
      </c>
      <c r="F4494">
        <v>0</v>
      </c>
      <c r="G4494">
        <v>0</v>
      </c>
      <c r="H4494" s="9">
        <v>3816.36150359059</v>
      </c>
      <c r="I4494" s="9">
        <v>-1.8298798999999999</v>
      </c>
      <c r="J4494" s="9">
        <v>-1.8299068000000001</v>
      </c>
      <c r="K4494" s="9">
        <v>-11.583055999999999</v>
      </c>
      <c r="L4494" s="9">
        <v>-45.542065000000001</v>
      </c>
      <c r="M4494" s="9">
        <v>-45.542065000000001</v>
      </c>
      <c r="N4494" s="9">
        <v>39</v>
      </c>
      <c r="O4494" s="9">
        <v>62.474986999999999</v>
      </c>
      <c r="P4494" s="9">
        <v>0</v>
      </c>
      <c r="Q4494" s="9">
        <v>2.3152085263020102E-2</v>
      </c>
      <c r="R4494" s="9">
        <v>0</v>
      </c>
      <c r="S4494" s="9">
        <v>171239139628.46201</v>
      </c>
      <c r="T4494" s="9">
        <v>3816.36150359059</v>
      </c>
      <c r="U4494" s="9">
        <v>12.650573270556</v>
      </c>
      <c r="V4494" s="9">
        <v>0</v>
      </c>
      <c r="W4494" s="9">
        <v>12.650573270556</v>
      </c>
      <c r="X4494" s="9">
        <v>0</v>
      </c>
      <c r="Y4494" s="9">
        <v>0</v>
      </c>
      <c r="Z4494" s="9">
        <v>2.1195914999999999E-2</v>
      </c>
      <c r="AA4494" s="9">
        <v>157.98133999999999</v>
      </c>
      <c r="AB4494" s="9"/>
      <c r="AQ4494" s="9" t="e">
        <f>#REF!-'Processed Potentiostat'!$J$3</f>
        <v>#REF!</v>
      </c>
    </row>
    <row r="4495" spans="1:43" x14ac:dyDescent="0.35">
      <c r="A4495">
        <v>2</v>
      </c>
      <c r="B4495">
        <v>0</v>
      </c>
      <c r="C4495">
        <v>0</v>
      </c>
      <c r="D4495">
        <v>1</v>
      </c>
      <c r="E4495">
        <v>0</v>
      </c>
      <c r="F4495">
        <v>0</v>
      </c>
      <c r="G4495">
        <v>0</v>
      </c>
      <c r="H4495" s="9">
        <v>3817.3615035653302</v>
      </c>
      <c r="I4495" s="9">
        <v>-1.8299122000000001</v>
      </c>
      <c r="J4495" s="9">
        <v>-1.8292103</v>
      </c>
      <c r="K4495" s="9">
        <v>-13.285693</v>
      </c>
      <c r="L4495" s="9">
        <v>-45.554451</v>
      </c>
      <c r="M4495" s="9">
        <v>-45.554451</v>
      </c>
      <c r="N4495" s="9">
        <v>39</v>
      </c>
      <c r="O4495" s="9">
        <v>62.474986999999999</v>
      </c>
      <c r="P4495" s="9">
        <v>0</v>
      </c>
      <c r="Q4495" s="9">
        <v>2.3158378926239599E-2</v>
      </c>
      <c r="R4495" s="9">
        <v>0</v>
      </c>
      <c r="S4495" s="9">
        <v>47329506841.2062</v>
      </c>
      <c r="T4495" s="9">
        <v>3817.3615035653302</v>
      </c>
      <c r="U4495" s="9">
        <v>12.6540143700407</v>
      </c>
      <c r="V4495" s="9">
        <v>0</v>
      </c>
      <c r="W4495" s="9">
        <v>12.6540143700407</v>
      </c>
      <c r="X4495" s="9">
        <v>0</v>
      </c>
      <c r="Y4495" s="9">
        <v>0</v>
      </c>
      <c r="Z4495" s="9">
        <v>2.4302325999999999E-2</v>
      </c>
      <c r="AA4495" s="9">
        <v>137.68270999999999</v>
      </c>
      <c r="AB4495" s="9"/>
      <c r="AQ4495" s="9" t="e">
        <f>#REF!-'Processed Potentiostat'!$J$3</f>
        <v>#REF!</v>
      </c>
    </row>
    <row r="4496" spans="1:43" x14ac:dyDescent="0.35">
      <c r="A4496">
        <v>2</v>
      </c>
      <c r="B4496">
        <v>0</v>
      </c>
      <c r="C4496">
        <v>0</v>
      </c>
      <c r="D4496">
        <v>1</v>
      </c>
      <c r="E4496">
        <v>0</v>
      </c>
      <c r="F4496">
        <v>0</v>
      </c>
      <c r="G4496">
        <v>0</v>
      </c>
      <c r="H4496" s="9">
        <v>3818.3615035400699</v>
      </c>
      <c r="I4496" s="9">
        <v>-1.8300951000000001</v>
      </c>
      <c r="J4496" s="9">
        <v>-1.8300512</v>
      </c>
      <c r="K4496" s="9">
        <v>-12.846612</v>
      </c>
      <c r="L4496" s="9">
        <v>-45.567348000000003</v>
      </c>
      <c r="M4496" s="9">
        <v>-45.567348000000003</v>
      </c>
      <c r="N4496" s="9">
        <v>39</v>
      </c>
      <c r="O4496" s="9">
        <v>62.474986999999999</v>
      </c>
      <c r="P4496" s="9">
        <v>0</v>
      </c>
      <c r="Q4496" s="9">
        <v>2.3164935334435199E-2</v>
      </c>
      <c r="R4496" s="9">
        <v>0</v>
      </c>
      <c r="S4496" s="9">
        <v>374751577829.04102</v>
      </c>
      <c r="T4496" s="9">
        <v>3818.3615035400699</v>
      </c>
      <c r="U4496" s="9">
        <v>12.6575963161264</v>
      </c>
      <c r="V4496" s="9">
        <v>0</v>
      </c>
      <c r="W4496" s="9">
        <v>12.6575963161264</v>
      </c>
      <c r="X4496" s="9">
        <v>0</v>
      </c>
      <c r="Y4496" s="9">
        <v>0</v>
      </c>
      <c r="Z4496" s="9">
        <v>2.3509957000000001E-2</v>
      </c>
      <c r="AA4496" s="9">
        <v>142.45399</v>
      </c>
      <c r="AB4496" s="9"/>
      <c r="AQ4496" s="9" t="e">
        <f>#REF!-'Processed Potentiostat'!$J$3</f>
        <v>#REF!</v>
      </c>
    </row>
    <row r="4497" spans="1:43" x14ac:dyDescent="0.35">
      <c r="A4497">
        <v>2</v>
      </c>
      <c r="B4497">
        <v>0</v>
      </c>
      <c r="C4497">
        <v>0</v>
      </c>
      <c r="D4497">
        <v>1</v>
      </c>
      <c r="E4497">
        <v>0</v>
      </c>
      <c r="F4497">
        <v>0</v>
      </c>
      <c r="G4497">
        <v>0</v>
      </c>
      <c r="H4497" s="9">
        <v>3819.36150351481</v>
      </c>
      <c r="I4497" s="9">
        <v>-1.8298692999999999</v>
      </c>
      <c r="J4497" s="9">
        <v>-1.8299171999999999</v>
      </c>
      <c r="K4497" s="9">
        <v>-9.4886999000000003</v>
      </c>
      <c r="L4497" s="9">
        <v>-45.579791999999998</v>
      </c>
      <c r="M4497" s="9">
        <v>-45.579791999999998</v>
      </c>
      <c r="N4497" s="9">
        <v>39</v>
      </c>
      <c r="O4497" s="9">
        <v>62.474986999999999</v>
      </c>
      <c r="P4497" s="9">
        <v>0</v>
      </c>
      <c r="Q4497" s="9">
        <v>2.31712605156352E-2</v>
      </c>
      <c r="R4497" s="9">
        <v>0</v>
      </c>
      <c r="S4497" s="9">
        <v>178335353648.01401</v>
      </c>
      <c r="T4497" s="9">
        <v>3819.36150351481</v>
      </c>
      <c r="U4497" s="9">
        <v>12.6610530158329</v>
      </c>
      <c r="V4497" s="9">
        <v>0</v>
      </c>
      <c r="W4497" s="9">
        <v>12.6610530158329</v>
      </c>
      <c r="X4497" s="9">
        <v>0</v>
      </c>
      <c r="Y4497" s="9">
        <v>0</v>
      </c>
      <c r="Z4497" s="9">
        <v>1.7363534999999999E-2</v>
      </c>
      <c r="AA4497" s="9">
        <v>192.85226</v>
      </c>
      <c r="AB4497" s="9"/>
      <c r="AQ4497" s="9" t="e">
        <f>#REF!-'Processed Potentiostat'!$J$3</f>
        <v>#REF!</v>
      </c>
    </row>
    <row r="4498" spans="1:43" x14ac:dyDescent="0.35">
      <c r="A4498">
        <v>2</v>
      </c>
      <c r="B4498">
        <v>0</v>
      </c>
      <c r="C4498">
        <v>0</v>
      </c>
      <c r="D4498">
        <v>1</v>
      </c>
      <c r="E4498">
        <v>0</v>
      </c>
      <c r="F4498">
        <v>0</v>
      </c>
      <c r="G4498">
        <v>0</v>
      </c>
      <c r="H4498" s="9">
        <v>3820.3615034895402</v>
      </c>
      <c r="I4498" s="9">
        <v>-1.8301400000000001</v>
      </c>
      <c r="J4498" s="9">
        <v>-1.8316133999999999</v>
      </c>
      <c r="K4498" s="9">
        <v>-10.915153999999999</v>
      </c>
      <c r="L4498" s="9">
        <v>-45.590102999999999</v>
      </c>
      <c r="M4498" s="9">
        <v>-45.590102999999999</v>
      </c>
      <c r="N4498" s="9">
        <v>39</v>
      </c>
      <c r="O4498" s="9">
        <v>62.474986999999999</v>
      </c>
      <c r="P4498" s="9">
        <v>0</v>
      </c>
      <c r="Q4498" s="9">
        <v>2.3176506626210298E-2</v>
      </c>
      <c r="R4498" s="9">
        <v>0</v>
      </c>
      <c r="S4498" s="9">
        <v>31645634159.824001</v>
      </c>
      <c r="T4498" s="9">
        <v>3820.3615034895402</v>
      </c>
      <c r="U4498" s="9">
        <v>12.663917038886799</v>
      </c>
      <c r="V4498" s="9">
        <v>0</v>
      </c>
      <c r="W4498" s="9">
        <v>12.663917038886799</v>
      </c>
      <c r="X4498" s="9">
        <v>0</v>
      </c>
      <c r="Y4498" s="9">
        <v>0</v>
      </c>
      <c r="Z4498" s="9">
        <v>1.9992343999999999E-2</v>
      </c>
      <c r="AA4498" s="9">
        <v>167.80463</v>
      </c>
      <c r="AB4498" s="9"/>
      <c r="AQ4498" s="9" t="e">
        <f>#REF!-'Processed Potentiostat'!$J$3</f>
        <v>#REF!</v>
      </c>
    </row>
    <row r="4499" spans="1:43" x14ac:dyDescent="0.35">
      <c r="A4499">
        <v>2</v>
      </c>
      <c r="B4499">
        <v>0</v>
      </c>
      <c r="C4499">
        <v>0</v>
      </c>
      <c r="D4499">
        <v>1</v>
      </c>
      <c r="E4499">
        <v>0</v>
      </c>
      <c r="F4499">
        <v>0</v>
      </c>
      <c r="G4499">
        <v>0</v>
      </c>
      <c r="H4499" s="9">
        <v>3821.3615034642798</v>
      </c>
      <c r="I4499" s="9">
        <v>-1.8299189</v>
      </c>
      <c r="J4499" s="9">
        <v>-1.8297698</v>
      </c>
      <c r="K4499" s="9">
        <v>-10.216198</v>
      </c>
      <c r="L4499" s="9">
        <v>-45.600529000000002</v>
      </c>
      <c r="M4499" s="9">
        <v>-45.600529000000002</v>
      </c>
      <c r="N4499" s="9">
        <v>39</v>
      </c>
      <c r="O4499" s="9">
        <v>62.474986999999999</v>
      </c>
      <c r="P4499" s="9">
        <v>0</v>
      </c>
      <c r="Q4499" s="9">
        <v>2.3181805623241E-2</v>
      </c>
      <c r="R4499" s="9">
        <v>0</v>
      </c>
      <c r="S4499" s="9">
        <v>113173069208.028</v>
      </c>
      <c r="T4499" s="9">
        <v>3821.3615034642798</v>
      </c>
      <c r="U4499" s="9">
        <v>12.666813993557801</v>
      </c>
      <c r="V4499" s="9">
        <v>0</v>
      </c>
      <c r="W4499" s="9">
        <v>12.666813993557801</v>
      </c>
      <c r="X4499" s="9">
        <v>0</v>
      </c>
      <c r="Y4499" s="9">
        <v>0</v>
      </c>
      <c r="Z4499" s="9">
        <v>1.8693291000000001E-2</v>
      </c>
      <c r="AA4499" s="9">
        <v>179.10478000000001</v>
      </c>
      <c r="AB4499" s="9"/>
      <c r="AQ4499" s="9" t="e">
        <f>#REF!-'Processed Potentiostat'!$J$3</f>
        <v>#REF!</v>
      </c>
    </row>
    <row r="4500" spans="1:43" x14ac:dyDescent="0.35">
      <c r="A4500">
        <v>2</v>
      </c>
      <c r="B4500">
        <v>0</v>
      </c>
      <c r="C4500">
        <v>0</v>
      </c>
      <c r="D4500">
        <v>1</v>
      </c>
      <c r="E4500">
        <v>0</v>
      </c>
      <c r="F4500">
        <v>0</v>
      </c>
      <c r="G4500">
        <v>0</v>
      </c>
      <c r="H4500" s="9">
        <v>3822.36150343902</v>
      </c>
      <c r="I4500" s="9">
        <v>-1.8300904</v>
      </c>
      <c r="J4500" s="9">
        <v>-1.8307346</v>
      </c>
      <c r="K4500" s="9">
        <v>-9.8501624999999997</v>
      </c>
      <c r="L4500" s="9">
        <v>-45.610515999999997</v>
      </c>
      <c r="M4500" s="9">
        <v>-45.610515999999997</v>
      </c>
      <c r="N4500" s="9">
        <v>39</v>
      </c>
      <c r="O4500" s="9">
        <v>62.474986999999999</v>
      </c>
      <c r="P4500" s="9">
        <v>0</v>
      </c>
      <c r="Q4500" s="9">
        <v>2.3186884323847499E-2</v>
      </c>
      <c r="R4500" s="9">
        <v>0</v>
      </c>
      <c r="S4500" s="9">
        <v>81181567825.621994</v>
      </c>
      <c r="T4500" s="9">
        <v>3822.36150343902</v>
      </c>
      <c r="U4500" s="9">
        <v>12.669587438707699</v>
      </c>
      <c r="V4500" s="9">
        <v>0</v>
      </c>
      <c r="W4500" s="9">
        <v>12.669587438707699</v>
      </c>
      <c r="X4500" s="9">
        <v>0</v>
      </c>
      <c r="Y4500" s="9">
        <v>0</v>
      </c>
      <c r="Z4500" s="9">
        <v>1.8033033E-2</v>
      </c>
      <c r="AA4500" s="9">
        <v>185.85831999999999</v>
      </c>
      <c r="AB4500" s="9"/>
      <c r="AQ4500" s="9" t="e">
        <f>#REF!-'Processed Potentiostat'!$J$3</f>
        <v>#REF!</v>
      </c>
    </row>
    <row r="4501" spans="1:43" x14ac:dyDescent="0.35">
      <c r="A4501">
        <v>2</v>
      </c>
      <c r="B4501">
        <v>0</v>
      </c>
      <c r="C4501">
        <v>0</v>
      </c>
      <c r="D4501">
        <v>1</v>
      </c>
      <c r="E4501">
        <v>0</v>
      </c>
      <c r="F4501">
        <v>0</v>
      </c>
      <c r="G4501">
        <v>0</v>
      </c>
      <c r="H4501" s="9">
        <v>3823.3615034137601</v>
      </c>
      <c r="I4501" s="9">
        <v>-1.8300561</v>
      </c>
      <c r="J4501" s="9">
        <v>-1.8292683000000001</v>
      </c>
      <c r="K4501" s="9">
        <v>-10.444713</v>
      </c>
      <c r="L4501" s="9">
        <v>-45.620407</v>
      </c>
      <c r="M4501" s="9">
        <v>-45.620407</v>
      </c>
      <c r="N4501" s="9">
        <v>39</v>
      </c>
      <c r="O4501" s="9">
        <v>62.474986999999999</v>
      </c>
      <c r="P4501" s="9">
        <v>0</v>
      </c>
      <c r="Q4501" s="9">
        <v>2.31919104977528E-2</v>
      </c>
      <c r="R4501" s="9">
        <v>0</v>
      </c>
      <c r="S4501" s="9">
        <v>50440451670.940498</v>
      </c>
      <c r="T4501" s="9">
        <v>3823.3615034137601</v>
      </c>
      <c r="U4501" s="9">
        <v>12.672335135520299</v>
      </c>
      <c r="V4501" s="9">
        <v>0</v>
      </c>
      <c r="W4501" s="9">
        <v>12.672335135520299</v>
      </c>
      <c r="X4501" s="9">
        <v>0</v>
      </c>
      <c r="Y4501" s="9">
        <v>0</v>
      </c>
      <c r="Z4501" s="9">
        <v>1.9106181E-2</v>
      </c>
      <c r="AA4501" s="9">
        <v>175.13820999999999</v>
      </c>
      <c r="AB4501" s="9"/>
      <c r="AQ4501" s="9" t="e">
        <f>#REF!-'Processed Potentiostat'!$J$3</f>
        <v>#REF!</v>
      </c>
    </row>
    <row r="4502" spans="1:43" x14ac:dyDescent="0.35">
      <c r="A4502">
        <v>2</v>
      </c>
      <c r="B4502">
        <v>0</v>
      </c>
      <c r="C4502">
        <v>0</v>
      </c>
      <c r="D4502">
        <v>1</v>
      </c>
      <c r="E4502">
        <v>0</v>
      </c>
      <c r="F4502">
        <v>0</v>
      </c>
      <c r="G4502">
        <v>0</v>
      </c>
      <c r="H4502" s="9">
        <v>3823.4891034105299</v>
      </c>
      <c r="I4502" s="9">
        <v>-1.8300608</v>
      </c>
      <c r="J4502" s="9">
        <v>-1.8311955</v>
      </c>
      <c r="K4502" s="9">
        <v>-15.445361</v>
      </c>
      <c r="L4502" s="9">
        <v>-45.621796000000003</v>
      </c>
      <c r="M4502" s="9">
        <v>-45.621796000000003</v>
      </c>
      <c r="N4502" s="9">
        <v>39</v>
      </c>
      <c r="O4502" s="9">
        <v>62.474986999999999</v>
      </c>
      <c r="P4502" s="9">
        <v>0</v>
      </c>
      <c r="Q4502" s="9">
        <v>2.3192616805007601E-2</v>
      </c>
      <c r="R4502" s="9">
        <v>0</v>
      </c>
      <c r="S4502" s="9">
        <v>44609319184.195801</v>
      </c>
      <c r="T4502" s="9">
        <v>3823.4891034105299</v>
      </c>
      <c r="U4502" s="9">
        <v>12.6727206601439</v>
      </c>
      <c r="V4502" s="9">
        <v>0</v>
      </c>
      <c r="W4502" s="9">
        <v>12.6727206601439</v>
      </c>
      <c r="X4502" s="9">
        <v>0</v>
      </c>
      <c r="Y4502" s="9">
        <v>0</v>
      </c>
      <c r="Z4502" s="9">
        <v>2.8283474999999999E-2</v>
      </c>
      <c r="AA4502" s="9">
        <v>118.55958</v>
      </c>
      <c r="AB4502" s="9"/>
      <c r="AQ4502" s="9" t="e">
        <f>#REF!-'Processed Potentiostat'!$J$3</f>
        <v>#REF!</v>
      </c>
    </row>
    <row r="4503" spans="1:43" x14ac:dyDescent="0.35">
      <c r="A4503">
        <v>2</v>
      </c>
      <c r="B4503">
        <v>0</v>
      </c>
      <c r="C4503">
        <v>0</v>
      </c>
      <c r="D4503">
        <v>1</v>
      </c>
      <c r="E4503">
        <v>0</v>
      </c>
      <c r="F4503">
        <v>0</v>
      </c>
      <c r="G4503">
        <v>0</v>
      </c>
      <c r="H4503" s="9">
        <v>3824.48910338527</v>
      </c>
      <c r="I4503" s="9">
        <v>-1.830085</v>
      </c>
      <c r="J4503" s="9">
        <v>-1.8293519</v>
      </c>
      <c r="K4503" s="9">
        <v>-18.078520000000001</v>
      </c>
      <c r="L4503" s="9">
        <v>-45.638596</v>
      </c>
      <c r="M4503" s="9">
        <v>-45.638596</v>
      </c>
      <c r="N4503" s="9">
        <v>39</v>
      </c>
      <c r="O4503" s="9">
        <v>62.474986999999999</v>
      </c>
      <c r="P4503" s="9">
        <v>0</v>
      </c>
      <c r="Q4503" s="9">
        <v>2.3201153743331999E-2</v>
      </c>
      <c r="R4503" s="9">
        <v>0</v>
      </c>
      <c r="S4503" s="9">
        <v>55597485721.268204</v>
      </c>
      <c r="T4503" s="9">
        <v>3824.48910338527</v>
      </c>
      <c r="U4503" s="9">
        <v>12.677387617583101</v>
      </c>
      <c r="V4503" s="9">
        <v>0</v>
      </c>
      <c r="W4503" s="9">
        <v>12.677387617583101</v>
      </c>
      <c r="X4503" s="9">
        <v>0</v>
      </c>
      <c r="Y4503" s="9">
        <v>0</v>
      </c>
      <c r="Z4503" s="9">
        <v>3.3071976000000003E-2</v>
      </c>
      <c r="AA4503" s="9">
        <v>101.18925</v>
      </c>
      <c r="AB4503" s="9"/>
      <c r="AQ4503" s="9" t="e">
        <f>#REF!-'Processed Potentiostat'!$J$3</f>
        <v>#REF!</v>
      </c>
    </row>
    <row r="4504" spans="1:43" x14ac:dyDescent="0.35">
      <c r="A4504">
        <v>2</v>
      </c>
      <c r="B4504">
        <v>0</v>
      </c>
      <c r="C4504">
        <v>0</v>
      </c>
      <c r="D4504">
        <v>1</v>
      </c>
      <c r="E4504">
        <v>0</v>
      </c>
      <c r="F4504">
        <v>0</v>
      </c>
      <c r="G4504">
        <v>0</v>
      </c>
      <c r="H4504" s="9">
        <v>3825.4891033600102</v>
      </c>
      <c r="I4504" s="9">
        <v>-1.8300756</v>
      </c>
      <c r="J4504" s="9">
        <v>-1.8294519</v>
      </c>
      <c r="K4504" s="9">
        <v>-13.496146</v>
      </c>
      <c r="L4504" s="9">
        <v>-45.653927000000003</v>
      </c>
      <c r="M4504" s="9">
        <v>-45.653927000000003</v>
      </c>
      <c r="N4504" s="9">
        <v>39</v>
      </c>
      <c r="O4504" s="9">
        <v>62.474986999999999</v>
      </c>
      <c r="P4504" s="9">
        <v>0</v>
      </c>
      <c r="Q4504" s="9">
        <v>2.32089448039502E-2</v>
      </c>
      <c r="R4504" s="9">
        <v>0</v>
      </c>
      <c r="S4504" s="9">
        <v>63332710062.191498</v>
      </c>
      <c r="T4504" s="9">
        <v>3825.4891033600102</v>
      </c>
      <c r="U4504" s="9">
        <v>12.681646404864701</v>
      </c>
      <c r="V4504" s="9">
        <v>0</v>
      </c>
      <c r="W4504" s="9">
        <v>12.681646404864701</v>
      </c>
      <c r="X4504" s="9">
        <v>0</v>
      </c>
      <c r="Y4504" s="9">
        <v>0</v>
      </c>
      <c r="Z4504" s="9">
        <v>2.4690549999999999E-2</v>
      </c>
      <c r="AA4504" s="9">
        <v>135.55365</v>
      </c>
      <c r="AB4504" s="9"/>
      <c r="AQ4504" s="9" t="e">
        <f>#REF!-'Processed Potentiostat'!$J$3</f>
        <v>#REF!</v>
      </c>
    </row>
    <row r="4505" spans="1:43" x14ac:dyDescent="0.35">
      <c r="A4505">
        <v>2</v>
      </c>
      <c r="B4505">
        <v>0</v>
      </c>
      <c r="C4505">
        <v>0</v>
      </c>
      <c r="D4505">
        <v>1</v>
      </c>
      <c r="E4505">
        <v>0</v>
      </c>
      <c r="F4505">
        <v>0</v>
      </c>
      <c r="G4505">
        <v>0</v>
      </c>
      <c r="H4505" s="9">
        <v>3825.5099033594802</v>
      </c>
      <c r="I4505" s="9">
        <v>-1.8299532999999999</v>
      </c>
      <c r="J4505" s="9">
        <v>-1.8302225000000001</v>
      </c>
      <c r="K4505" s="9">
        <v>-18.517182999999999</v>
      </c>
      <c r="L4505" s="9">
        <v>-45.654243000000001</v>
      </c>
      <c r="M4505" s="9">
        <v>-45.654243000000001</v>
      </c>
      <c r="N4505" s="9">
        <v>39</v>
      </c>
      <c r="O4505" s="9">
        <v>62.474986999999999</v>
      </c>
      <c r="P4505" s="9">
        <v>0</v>
      </c>
      <c r="Q4505" s="9">
        <v>2.3209105771953401E-2</v>
      </c>
      <c r="R4505" s="9">
        <v>0</v>
      </c>
      <c r="S4505" s="9">
        <v>918406583145.93298</v>
      </c>
      <c r="T4505" s="9">
        <v>3825.5099033594802</v>
      </c>
      <c r="U4505" s="9">
        <v>12.681734070905501</v>
      </c>
      <c r="V4505" s="9">
        <v>0</v>
      </c>
      <c r="W4505" s="9">
        <v>12.681734070905501</v>
      </c>
      <c r="X4505" s="9">
        <v>0</v>
      </c>
      <c r="Y4505" s="9">
        <v>0</v>
      </c>
      <c r="Z4505" s="9">
        <v>3.3890563999999998E-2</v>
      </c>
      <c r="AA4505" s="9">
        <v>98.839141999999995</v>
      </c>
      <c r="AB4505" s="9"/>
      <c r="AQ4505" s="9" t="e">
        <f>#REF!-'Processed Potentiostat'!$J$3</f>
        <v>#REF!</v>
      </c>
    </row>
    <row r="4506" spans="1:43" x14ac:dyDescent="0.35">
      <c r="A4506">
        <v>2</v>
      </c>
      <c r="B4506">
        <v>0</v>
      </c>
      <c r="C4506">
        <v>0</v>
      </c>
      <c r="D4506">
        <v>1</v>
      </c>
      <c r="E4506">
        <v>0</v>
      </c>
      <c r="F4506">
        <v>0</v>
      </c>
      <c r="G4506">
        <v>0</v>
      </c>
      <c r="H4506" s="9">
        <v>3825.5215033591899</v>
      </c>
      <c r="I4506" s="9">
        <v>-1.8300569</v>
      </c>
      <c r="J4506" s="9">
        <v>-1.8307137</v>
      </c>
      <c r="K4506" s="9">
        <v>-23.529610000000002</v>
      </c>
      <c r="L4506" s="9">
        <v>-45.654491</v>
      </c>
      <c r="M4506" s="9">
        <v>-45.654491</v>
      </c>
      <c r="N4506" s="9">
        <v>39</v>
      </c>
      <c r="O4506" s="9">
        <v>62.474986999999999</v>
      </c>
      <c r="P4506" s="9">
        <v>0</v>
      </c>
      <c r="Q4506" s="9">
        <v>2.3209231865069398E-2</v>
      </c>
      <c r="R4506" s="9">
        <v>0</v>
      </c>
      <c r="S4506" s="9">
        <v>84393485062.118301</v>
      </c>
      <c r="T4506" s="9">
        <v>3825.5215033591899</v>
      </c>
      <c r="U4506" s="9">
        <v>12.6818032798466</v>
      </c>
      <c r="V4506" s="9">
        <v>0</v>
      </c>
      <c r="W4506" s="9">
        <v>12.6818032798466</v>
      </c>
      <c r="X4506" s="9">
        <v>0</v>
      </c>
      <c r="Y4506" s="9">
        <v>0</v>
      </c>
      <c r="Z4506" s="9">
        <v>4.3075979E-2</v>
      </c>
      <c r="AA4506" s="9">
        <v>77.804680000000005</v>
      </c>
      <c r="AB4506" s="9"/>
      <c r="AQ4506" s="9" t="e">
        <f>#REF!-'Processed Potentiostat'!$J$3</f>
        <v>#REF!</v>
      </c>
    </row>
    <row r="4507" spans="1:43" x14ac:dyDescent="0.35">
      <c r="A4507">
        <v>2</v>
      </c>
      <c r="B4507">
        <v>0</v>
      </c>
      <c r="C4507">
        <v>0</v>
      </c>
      <c r="D4507">
        <v>1</v>
      </c>
      <c r="E4507">
        <v>0</v>
      </c>
      <c r="F4507">
        <v>0</v>
      </c>
      <c r="G4507">
        <v>0</v>
      </c>
      <c r="H4507" s="9">
        <v>3825.83330335131</v>
      </c>
      <c r="I4507" s="9">
        <v>-1.8299261</v>
      </c>
      <c r="J4507" s="9">
        <v>-1.8295939999999999</v>
      </c>
      <c r="K4507" s="9">
        <v>-18.509751999999999</v>
      </c>
      <c r="L4507" s="9">
        <v>-45.661048999999998</v>
      </c>
      <c r="M4507" s="9">
        <v>-45.661048999999998</v>
      </c>
      <c r="N4507" s="9">
        <v>39</v>
      </c>
      <c r="O4507" s="9">
        <v>62.474986999999999</v>
      </c>
      <c r="P4507" s="9">
        <v>0</v>
      </c>
      <c r="Q4507" s="9">
        <v>2.32125645034006E-2</v>
      </c>
      <c r="R4507" s="9">
        <v>0</v>
      </c>
      <c r="S4507" s="9">
        <v>78894468739.214096</v>
      </c>
      <c r="T4507" s="9">
        <v>3825.83330335131</v>
      </c>
      <c r="U4507" s="9">
        <v>12.6836248811379</v>
      </c>
      <c r="V4507" s="9">
        <v>0</v>
      </c>
      <c r="W4507" s="9">
        <v>12.6836248811379</v>
      </c>
      <c r="X4507" s="9">
        <v>0</v>
      </c>
      <c r="Y4507" s="9">
        <v>0</v>
      </c>
      <c r="Z4507" s="9">
        <v>3.3865332999999997E-2</v>
      </c>
      <c r="AA4507" s="9">
        <v>98.844871999999995</v>
      </c>
      <c r="AB4507" s="9"/>
      <c r="AQ4507" s="9" t="e">
        <f>#REF!-'Processed Potentiostat'!$J$3</f>
        <v>#REF!</v>
      </c>
    </row>
    <row r="4508" spans="1:43" x14ac:dyDescent="0.35">
      <c r="A4508">
        <v>2</v>
      </c>
      <c r="B4508">
        <v>0</v>
      </c>
      <c r="C4508">
        <v>0</v>
      </c>
      <c r="D4508">
        <v>1</v>
      </c>
      <c r="E4508">
        <v>0</v>
      </c>
      <c r="F4508">
        <v>0</v>
      </c>
      <c r="G4508">
        <v>0</v>
      </c>
      <c r="H4508" s="9">
        <v>3826.2851033399002</v>
      </c>
      <c r="I4508" s="9">
        <v>-1.8300476000000001</v>
      </c>
      <c r="J4508" s="9">
        <v>-1.8284183000000001</v>
      </c>
      <c r="K4508" s="9">
        <v>-23.546029999999998</v>
      </c>
      <c r="L4508" s="9">
        <v>-45.670333999999997</v>
      </c>
      <c r="M4508" s="9">
        <v>-45.670333999999997</v>
      </c>
      <c r="N4508" s="9">
        <v>39</v>
      </c>
      <c r="O4508" s="9">
        <v>62.474986999999999</v>
      </c>
      <c r="P4508" s="9">
        <v>0</v>
      </c>
      <c r="Q4508" s="9">
        <v>2.32172802851765E-2</v>
      </c>
      <c r="R4508" s="9">
        <v>0</v>
      </c>
      <c r="S4508" s="9">
        <v>26030067184.572498</v>
      </c>
      <c r="T4508" s="9">
        <v>3826.2851033399002</v>
      </c>
      <c r="U4508" s="9">
        <v>12.686203877877499</v>
      </c>
      <c r="V4508" s="9">
        <v>0</v>
      </c>
      <c r="W4508" s="9">
        <v>12.686203877877499</v>
      </c>
      <c r="X4508" s="9">
        <v>0</v>
      </c>
      <c r="Y4508" s="9">
        <v>0</v>
      </c>
      <c r="Z4508" s="9">
        <v>4.3051991999999997E-2</v>
      </c>
      <c r="AA4508" s="9">
        <v>77.652930999999995</v>
      </c>
      <c r="AB4508" s="9"/>
      <c r="AQ4508" s="9" t="e">
        <f>#REF!-'Processed Potentiostat'!$J$3</f>
        <v>#REF!</v>
      </c>
    </row>
    <row r="4509" spans="1:43" x14ac:dyDescent="0.35">
      <c r="A4509">
        <v>2</v>
      </c>
      <c r="B4509">
        <v>0</v>
      </c>
      <c r="C4509">
        <v>0</v>
      </c>
      <c r="D4509">
        <v>1</v>
      </c>
      <c r="E4509">
        <v>0</v>
      </c>
      <c r="F4509">
        <v>0</v>
      </c>
      <c r="G4509">
        <v>0</v>
      </c>
      <c r="H4509" s="9">
        <v>3826.3653033378801</v>
      </c>
      <c r="I4509" s="9">
        <v>-1.8299494000000001</v>
      </c>
      <c r="J4509" s="9">
        <v>-1.8327334</v>
      </c>
      <c r="K4509" s="9">
        <v>-18.307758</v>
      </c>
      <c r="L4509" s="9">
        <v>-45.672237000000003</v>
      </c>
      <c r="M4509" s="9">
        <v>-45.672237000000003</v>
      </c>
      <c r="N4509" s="9">
        <v>39</v>
      </c>
      <c r="O4509" s="9">
        <v>62.474986999999999</v>
      </c>
      <c r="P4509" s="9">
        <v>0</v>
      </c>
      <c r="Q4509" s="9">
        <v>2.32182493602342E-2</v>
      </c>
      <c r="R4509" s="9">
        <v>0</v>
      </c>
      <c r="S4509" s="9">
        <v>17836429318.311501</v>
      </c>
      <c r="T4509" s="9">
        <v>3826.3653033378801</v>
      </c>
      <c r="U4509" s="9">
        <v>12.6867328007132</v>
      </c>
      <c r="V4509" s="9">
        <v>0</v>
      </c>
      <c r="W4509" s="9">
        <v>12.6867328007132</v>
      </c>
      <c r="X4509" s="9">
        <v>0</v>
      </c>
      <c r="Y4509" s="9">
        <v>0</v>
      </c>
      <c r="Z4509" s="9">
        <v>3.3553238999999999E-2</v>
      </c>
      <c r="AA4509" s="9">
        <v>100.10693000000001</v>
      </c>
      <c r="AB4509" s="9"/>
      <c r="AQ4509" s="9" t="e">
        <f>#REF!-'Processed Potentiostat'!$J$3</f>
        <v>#REF!</v>
      </c>
    </row>
    <row r="4510" spans="1:43" x14ac:dyDescent="0.35">
      <c r="A4510">
        <v>2</v>
      </c>
      <c r="B4510">
        <v>0</v>
      </c>
      <c r="C4510">
        <v>0</v>
      </c>
      <c r="D4510">
        <v>1</v>
      </c>
      <c r="E4510">
        <v>0</v>
      </c>
      <c r="F4510">
        <v>0</v>
      </c>
      <c r="G4510">
        <v>0</v>
      </c>
      <c r="H4510" s="9">
        <v>3826.37070333774</v>
      </c>
      <c r="I4510" s="9">
        <v>-1.8298965</v>
      </c>
      <c r="J4510" s="9">
        <v>-1.8299091000000001</v>
      </c>
      <c r="K4510" s="9">
        <v>-13.191195</v>
      </c>
      <c r="L4510" s="9">
        <v>-45.672320999999997</v>
      </c>
      <c r="M4510" s="9">
        <v>-45.672320999999997</v>
      </c>
      <c r="N4510" s="9">
        <v>39</v>
      </c>
      <c r="O4510" s="9">
        <v>62.474986999999999</v>
      </c>
      <c r="P4510" s="9">
        <v>0</v>
      </c>
      <c r="Q4510" s="9">
        <v>2.3218292019145902E-2</v>
      </c>
      <c r="R4510" s="9">
        <v>0</v>
      </c>
      <c r="S4510" s="9">
        <v>173203975355.52499</v>
      </c>
      <c r="T4510" s="9">
        <v>3826.37070333774</v>
      </c>
      <c r="U4510" s="9">
        <v>12.6867557064169</v>
      </c>
      <c r="V4510" s="9">
        <v>0</v>
      </c>
      <c r="W4510" s="9">
        <v>12.6867557064169</v>
      </c>
      <c r="X4510" s="9">
        <v>0</v>
      </c>
      <c r="Y4510" s="9">
        <v>0</v>
      </c>
      <c r="Z4510" s="9">
        <v>2.4138686999999999E-2</v>
      </c>
      <c r="AA4510" s="9">
        <v>138.72201999999999</v>
      </c>
      <c r="AB4510" s="9"/>
      <c r="AQ4510" s="9" t="e">
        <f>#REF!-'Processed Potentiostat'!$J$3</f>
        <v>#REF!</v>
      </c>
    </row>
    <row r="4511" spans="1:43" x14ac:dyDescent="0.35">
      <c r="A4511">
        <v>2</v>
      </c>
      <c r="B4511">
        <v>0</v>
      </c>
      <c r="C4511">
        <v>0</v>
      </c>
      <c r="D4511">
        <v>1</v>
      </c>
      <c r="E4511">
        <v>0</v>
      </c>
      <c r="F4511">
        <v>0</v>
      </c>
      <c r="G4511">
        <v>0</v>
      </c>
      <c r="H4511" s="9">
        <v>3827.3707033124801</v>
      </c>
      <c r="I4511" s="9">
        <v>-1.8300593000000001</v>
      </c>
      <c r="J4511" s="9">
        <v>-1.8305515999999999</v>
      </c>
      <c r="K4511" s="9">
        <v>-12.491285</v>
      </c>
      <c r="L4511" s="9">
        <v>-45.685088999999998</v>
      </c>
      <c r="M4511" s="9">
        <v>-45.685088999999998</v>
      </c>
      <c r="N4511" s="9">
        <v>39</v>
      </c>
      <c r="O4511" s="9">
        <v>62.474986999999999</v>
      </c>
      <c r="P4511" s="9">
        <v>0</v>
      </c>
      <c r="Q4511" s="9">
        <v>2.3224784269680099E-2</v>
      </c>
      <c r="R4511" s="9">
        <v>0</v>
      </c>
      <c r="S4511" s="9">
        <v>120589776601.399</v>
      </c>
      <c r="T4511" s="9">
        <v>3827.3707033124801</v>
      </c>
      <c r="U4511" s="9">
        <v>12.6903027309062</v>
      </c>
      <c r="V4511" s="9">
        <v>0</v>
      </c>
      <c r="W4511" s="9">
        <v>12.6903027309062</v>
      </c>
      <c r="X4511" s="9">
        <v>0</v>
      </c>
      <c r="Y4511" s="9">
        <v>0</v>
      </c>
      <c r="Z4511" s="9">
        <v>2.2865942E-2</v>
      </c>
      <c r="AA4511" s="9">
        <v>146.5463</v>
      </c>
      <c r="AB4511" s="9"/>
      <c r="AQ4511" s="9" t="e">
        <f>#REF!-'Processed Potentiostat'!$J$3</f>
        <v>#REF!</v>
      </c>
    </row>
    <row r="4512" spans="1:43" x14ac:dyDescent="0.35">
      <c r="A4512">
        <v>2</v>
      </c>
      <c r="B4512">
        <v>0</v>
      </c>
      <c r="C4512">
        <v>0</v>
      </c>
      <c r="D4512">
        <v>1</v>
      </c>
      <c r="E4512">
        <v>0</v>
      </c>
      <c r="F4512">
        <v>0</v>
      </c>
      <c r="G4512">
        <v>0</v>
      </c>
      <c r="H4512" s="9">
        <v>3828.3707032872098</v>
      </c>
      <c r="I4512" s="9">
        <v>-1.8301178</v>
      </c>
      <c r="J4512" s="9">
        <v>-1.8298810999999999</v>
      </c>
      <c r="K4512" s="9">
        <v>-11.541598</v>
      </c>
      <c r="L4512" s="9">
        <v>-45.696972000000002</v>
      </c>
      <c r="M4512" s="9">
        <v>-45.696972000000002</v>
      </c>
      <c r="N4512" s="9">
        <v>39</v>
      </c>
      <c r="O4512" s="9">
        <v>62.474986999999999</v>
      </c>
      <c r="P4512" s="9">
        <v>0</v>
      </c>
      <c r="Q4512" s="9">
        <v>2.32308242913003E-2</v>
      </c>
      <c r="R4512" s="9">
        <v>0</v>
      </c>
      <c r="S4512" s="9">
        <v>156654670746.289</v>
      </c>
      <c r="T4512" s="9">
        <v>3828.3707032872098</v>
      </c>
      <c r="U4512" s="9">
        <v>12.6936031485985</v>
      </c>
      <c r="V4512" s="9">
        <v>0</v>
      </c>
      <c r="W4512" s="9">
        <v>12.6936031485985</v>
      </c>
      <c r="X4512" s="9">
        <v>0</v>
      </c>
      <c r="Y4512" s="9">
        <v>0</v>
      </c>
      <c r="Z4512" s="9">
        <v>2.1119753000000002E-2</v>
      </c>
      <c r="AA4512" s="9">
        <v>158.54659000000001</v>
      </c>
      <c r="AB4512" s="9"/>
      <c r="AQ4512" s="9" t="e">
        <f>#REF!-'Processed Potentiostat'!$J$3</f>
        <v>#REF!</v>
      </c>
    </row>
    <row r="4513" spans="1:43" x14ac:dyDescent="0.35">
      <c r="A4513">
        <v>2</v>
      </c>
      <c r="B4513">
        <v>0</v>
      </c>
      <c r="C4513">
        <v>0</v>
      </c>
      <c r="D4513">
        <v>1</v>
      </c>
      <c r="E4513">
        <v>0</v>
      </c>
      <c r="F4513">
        <v>0</v>
      </c>
      <c r="G4513">
        <v>0</v>
      </c>
      <c r="H4513" s="9">
        <v>3829.37070326195</v>
      </c>
      <c r="I4513" s="9">
        <v>-1.8299707000000001</v>
      </c>
      <c r="J4513" s="9">
        <v>-1.8304940000000001</v>
      </c>
      <c r="K4513" s="9">
        <v>-10.105618</v>
      </c>
      <c r="L4513" s="9">
        <v>-45.707729</v>
      </c>
      <c r="M4513" s="9">
        <v>-45.707729</v>
      </c>
      <c r="N4513" s="9">
        <v>39</v>
      </c>
      <c r="O4513" s="9">
        <v>62.474986999999999</v>
      </c>
      <c r="P4513" s="9">
        <v>0</v>
      </c>
      <c r="Q4513" s="9">
        <v>2.3236294136129401E-2</v>
      </c>
      <c r="R4513" s="9">
        <v>0</v>
      </c>
      <c r="S4513" s="9">
        <v>142272437810.659</v>
      </c>
      <c r="T4513" s="9">
        <v>3829.37070326195</v>
      </c>
      <c r="U4513" s="9">
        <v>12.696591347446899</v>
      </c>
      <c r="V4513" s="9">
        <v>0</v>
      </c>
      <c r="W4513" s="9">
        <v>12.696591347446899</v>
      </c>
      <c r="X4513" s="9">
        <v>0</v>
      </c>
      <c r="Y4513" s="9">
        <v>0</v>
      </c>
      <c r="Z4513" s="9">
        <v>1.8498273999999999E-2</v>
      </c>
      <c r="AA4513" s="9">
        <v>181.13629</v>
      </c>
      <c r="AB4513" s="9"/>
      <c r="AQ4513" s="9" t="e">
        <f>#REF!-'Processed Potentiostat'!$J$3</f>
        <v>#REF!</v>
      </c>
    </row>
    <row r="4514" spans="1:43" x14ac:dyDescent="0.35">
      <c r="A4514">
        <v>2</v>
      </c>
      <c r="B4514">
        <v>0</v>
      </c>
      <c r="C4514">
        <v>0</v>
      </c>
      <c r="D4514">
        <v>1</v>
      </c>
      <c r="E4514">
        <v>0</v>
      </c>
      <c r="F4514">
        <v>0</v>
      </c>
      <c r="G4514">
        <v>0</v>
      </c>
      <c r="H4514" s="9">
        <v>3829.49890325871</v>
      </c>
      <c r="I4514" s="9">
        <v>-1.8298376999999999</v>
      </c>
      <c r="J4514" s="9">
        <v>-1.8288534999999999</v>
      </c>
      <c r="K4514" s="9">
        <v>-15.110687</v>
      </c>
      <c r="L4514" s="9">
        <v>-45.709159999999997</v>
      </c>
      <c r="M4514" s="9">
        <v>-45.709159999999997</v>
      </c>
      <c r="N4514" s="9">
        <v>39</v>
      </c>
      <c r="O4514" s="9">
        <v>62.474986999999999</v>
      </c>
      <c r="P4514" s="9">
        <v>0</v>
      </c>
      <c r="Q4514" s="9">
        <v>2.3237020857212701E-2</v>
      </c>
      <c r="R4514" s="9">
        <v>0</v>
      </c>
      <c r="S4514" s="9">
        <v>34646807263.904198</v>
      </c>
      <c r="T4514" s="9">
        <v>3829.49890325871</v>
      </c>
      <c r="U4514" s="9">
        <v>12.696988582267601</v>
      </c>
      <c r="V4514" s="9">
        <v>0</v>
      </c>
      <c r="W4514" s="9">
        <v>12.696988582267601</v>
      </c>
      <c r="X4514" s="9">
        <v>0</v>
      </c>
      <c r="Y4514" s="9">
        <v>0</v>
      </c>
      <c r="Z4514" s="9">
        <v>2.7635232999999999E-2</v>
      </c>
      <c r="AA4514" s="9">
        <v>121.03046000000001</v>
      </c>
      <c r="AB4514" s="9"/>
      <c r="AQ4514" s="9" t="e">
        <f>#REF!-'Processed Potentiostat'!$J$3</f>
        <v>#REF!</v>
      </c>
    </row>
    <row r="4515" spans="1:43" x14ac:dyDescent="0.35">
      <c r="A4515">
        <v>2</v>
      </c>
      <c r="B4515">
        <v>0</v>
      </c>
      <c r="C4515">
        <v>0</v>
      </c>
      <c r="D4515">
        <v>1</v>
      </c>
      <c r="E4515">
        <v>0</v>
      </c>
      <c r="F4515">
        <v>0</v>
      </c>
      <c r="G4515">
        <v>0</v>
      </c>
      <c r="H4515" s="9">
        <v>3830.4989032334502</v>
      </c>
      <c r="I4515" s="9">
        <v>-1.8299160999999999</v>
      </c>
      <c r="J4515" s="9">
        <v>-1.8306087</v>
      </c>
      <c r="K4515" s="9">
        <v>-15.032000999999999</v>
      </c>
      <c r="L4515" s="9">
        <v>-45.724204999999998</v>
      </c>
      <c r="M4515" s="9">
        <v>-45.724204999999998</v>
      </c>
      <c r="N4515" s="9">
        <v>39</v>
      </c>
      <c r="O4515" s="9">
        <v>62.474986999999999</v>
      </c>
      <c r="P4515" s="9">
        <v>0</v>
      </c>
      <c r="Q4515" s="9">
        <v>2.3244671360597598E-2</v>
      </c>
      <c r="R4515" s="9">
        <v>0</v>
      </c>
      <c r="S4515" s="9">
        <v>104884447030.46001</v>
      </c>
      <c r="T4515" s="9">
        <v>3830.4989032334502</v>
      </c>
      <c r="U4515" s="9">
        <v>12.7011677553387</v>
      </c>
      <c r="V4515" s="9">
        <v>0</v>
      </c>
      <c r="W4515" s="9">
        <v>12.7011677553387</v>
      </c>
      <c r="X4515" s="9">
        <v>0</v>
      </c>
      <c r="Y4515" s="9">
        <v>0</v>
      </c>
      <c r="Z4515" s="9">
        <v>2.7517712E-2</v>
      </c>
      <c r="AA4515" s="9">
        <v>121.78077999999999</v>
      </c>
      <c r="AB4515" s="9"/>
      <c r="AQ4515" s="9" t="e">
        <f>#REF!-'Processed Potentiostat'!$J$3</f>
        <v>#REF!</v>
      </c>
    </row>
    <row r="4516" spans="1:43" x14ac:dyDescent="0.35">
      <c r="A4516">
        <v>2</v>
      </c>
      <c r="B4516">
        <v>0</v>
      </c>
      <c r="C4516">
        <v>0</v>
      </c>
      <c r="D4516">
        <v>1</v>
      </c>
      <c r="E4516">
        <v>0</v>
      </c>
      <c r="F4516">
        <v>0</v>
      </c>
      <c r="G4516">
        <v>0</v>
      </c>
      <c r="H4516" s="9">
        <v>3831.1229032176898</v>
      </c>
      <c r="I4516" s="9">
        <v>-1.8298901000000001</v>
      </c>
      <c r="J4516" s="9">
        <v>-1.8297657000000001</v>
      </c>
      <c r="K4516" s="9">
        <v>-20.033982999999999</v>
      </c>
      <c r="L4516" s="9">
        <v>-45.734707</v>
      </c>
      <c r="M4516" s="9">
        <v>-45.734707</v>
      </c>
      <c r="N4516" s="9">
        <v>39</v>
      </c>
      <c r="O4516" s="9">
        <v>62.474986999999999</v>
      </c>
      <c r="P4516" s="9">
        <v>0</v>
      </c>
      <c r="Q4516" s="9">
        <v>2.32500091233349E-2</v>
      </c>
      <c r="R4516" s="9">
        <v>0</v>
      </c>
      <c r="S4516" s="9">
        <v>112342762681.843</v>
      </c>
      <c r="T4516" s="9">
        <v>3831.1229032176898</v>
      </c>
      <c r="U4516" s="9">
        <v>12.704085461248701</v>
      </c>
      <c r="V4516" s="9">
        <v>0</v>
      </c>
      <c r="W4516" s="9">
        <v>12.704085461248701</v>
      </c>
      <c r="X4516" s="9">
        <v>0</v>
      </c>
      <c r="Y4516" s="9">
        <v>0</v>
      </c>
      <c r="Z4516" s="9">
        <v>3.6657493999999999E-2</v>
      </c>
      <c r="AA4516" s="9">
        <v>91.333091999999994</v>
      </c>
      <c r="AB4516" s="9"/>
      <c r="AQ4516" s="9" t="e">
        <f>#REF!-'Processed Potentiostat'!$J$3</f>
        <v>#REF!</v>
      </c>
    </row>
    <row r="4517" spans="1:43" x14ac:dyDescent="0.35">
      <c r="A4517">
        <v>2</v>
      </c>
      <c r="B4517">
        <v>0</v>
      </c>
      <c r="C4517">
        <v>0</v>
      </c>
      <c r="D4517">
        <v>1</v>
      </c>
      <c r="E4517">
        <v>0</v>
      </c>
      <c r="F4517">
        <v>0</v>
      </c>
      <c r="G4517">
        <v>0</v>
      </c>
      <c r="H4517" s="9">
        <v>3831.1449032171299</v>
      </c>
      <c r="I4517" s="9">
        <v>-1.8299448</v>
      </c>
      <c r="J4517" s="9">
        <v>-1.8302312000000001</v>
      </c>
      <c r="K4517" s="9">
        <v>-15.028534000000001</v>
      </c>
      <c r="L4517" s="9">
        <v>-45.735176000000003</v>
      </c>
      <c r="M4517" s="9">
        <v>-45.735176000000003</v>
      </c>
      <c r="N4517" s="9">
        <v>39</v>
      </c>
      <c r="O4517" s="9">
        <v>62.474986999999999</v>
      </c>
      <c r="P4517" s="9">
        <v>0</v>
      </c>
      <c r="Q4517" s="9">
        <v>2.3250247667413598E-2</v>
      </c>
      <c r="R4517" s="9">
        <v>0</v>
      </c>
      <c r="S4517" s="9">
        <v>782968289501.03796</v>
      </c>
      <c r="T4517" s="9">
        <v>3831.1449032171299</v>
      </c>
      <c r="U4517" s="9">
        <v>12.7042155085507</v>
      </c>
      <c r="V4517" s="9">
        <v>0</v>
      </c>
      <c r="W4517" s="9">
        <v>12.7042155085507</v>
      </c>
      <c r="X4517" s="9">
        <v>0</v>
      </c>
      <c r="Y4517" s="9">
        <v>0</v>
      </c>
      <c r="Z4517" s="9">
        <v>2.7505692000000002E-2</v>
      </c>
      <c r="AA4517" s="9">
        <v>121.78373999999999</v>
      </c>
      <c r="AB4517" s="9"/>
      <c r="AQ4517" s="9" t="e">
        <f>#REF!-'Processed Potentiostat'!$J$3</f>
        <v>#REF!</v>
      </c>
    </row>
    <row r="4518" spans="1:43" x14ac:dyDescent="0.35">
      <c r="A4518">
        <v>2</v>
      </c>
      <c r="B4518">
        <v>0</v>
      </c>
      <c r="C4518">
        <v>0</v>
      </c>
      <c r="D4518">
        <v>1</v>
      </c>
      <c r="E4518">
        <v>0</v>
      </c>
      <c r="F4518">
        <v>0</v>
      </c>
      <c r="G4518">
        <v>0</v>
      </c>
      <c r="H4518" s="9">
        <v>3832.1449031918701</v>
      </c>
      <c r="I4518" s="9">
        <v>-1.8301059</v>
      </c>
      <c r="J4518" s="9">
        <v>-1.8314146</v>
      </c>
      <c r="K4518" s="9">
        <v>-10.832962999999999</v>
      </c>
      <c r="L4518" s="9">
        <v>-45.746291999999997</v>
      </c>
      <c r="M4518" s="9">
        <v>-45.746291999999997</v>
      </c>
      <c r="N4518" s="9">
        <v>39</v>
      </c>
      <c r="O4518" s="9">
        <v>62.474986999999999</v>
      </c>
      <c r="P4518" s="9">
        <v>0</v>
      </c>
      <c r="Q4518" s="9">
        <v>2.3255902682815601E-2</v>
      </c>
      <c r="R4518" s="9">
        <v>0</v>
      </c>
      <c r="S4518" s="9">
        <v>36838601456.487801</v>
      </c>
      <c r="T4518" s="9">
        <v>3832.1449031918701</v>
      </c>
      <c r="U4518" s="9">
        <v>12.707303344283901</v>
      </c>
      <c r="V4518" s="9">
        <v>0</v>
      </c>
      <c r="W4518" s="9">
        <v>12.707303344283901</v>
      </c>
      <c r="X4518" s="9">
        <v>0</v>
      </c>
      <c r="Y4518" s="9">
        <v>0</v>
      </c>
      <c r="Z4518" s="9">
        <v>1.9839645999999999E-2</v>
      </c>
      <c r="AA4518" s="9">
        <v>169.05942999999999</v>
      </c>
      <c r="AB4518" s="9"/>
      <c r="AQ4518" s="9" t="e">
        <f>#REF!-'Processed Potentiostat'!$J$3</f>
        <v>#REF!</v>
      </c>
    </row>
    <row r="4519" spans="1:43" x14ac:dyDescent="0.35">
      <c r="A4519">
        <v>2</v>
      </c>
      <c r="B4519">
        <v>0</v>
      </c>
      <c r="C4519">
        <v>0</v>
      </c>
      <c r="D4519">
        <v>1</v>
      </c>
      <c r="E4519">
        <v>0</v>
      </c>
      <c r="F4519">
        <v>0</v>
      </c>
      <c r="G4519">
        <v>0</v>
      </c>
      <c r="H4519" s="9">
        <v>3833.1449031666102</v>
      </c>
      <c r="I4519" s="9">
        <v>-1.8299955999999999</v>
      </c>
      <c r="J4519" s="9">
        <v>-1.8304708000000001</v>
      </c>
      <c r="K4519" s="9">
        <v>-11.436657</v>
      </c>
      <c r="L4519" s="9">
        <v>-45.757576</v>
      </c>
      <c r="M4519" s="9">
        <v>-45.757576</v>
      </c>
      <c r="N4519" s="9">
        <v>39</v>
      </c>
      <c r="O4519" s="9">
        <v>62.474986999999999</v>
      </c>
      <c r="P4519" s="9">
        <v>0</v>
      </c>
      <c r="Q4519" s="9">
        <v>2.3261640128040301E-2</v>
      </c>
      <c r="R4519" s="9">
        <v>0</v>
      </c>
      <c r="S4519" s="9">
        <v>153536946302.94101</v>
      </c>
      <c r="T4519" s="9">
        <v>3833.1449031666102</v>
      </c>
      <c r="U4519" s="9">
        <v>12.7104377003959</v>
      </c>
      <c r="V4519" s="9">
        <v>0</v>
      </c>
      <c r="W4519" s="9">
        <v>12.7104377003959</v>
      </c>
      <c r="X4519" s="9">
        <v>0</v>
      </c>
      <c r="Y4519" s="9">
        <v>0</v>
      </c>
      <c r="Z4519" s="9">
        <v>2.0934465999999999E-2</v>
      </c>
      <c r="AA4519" s="9">
        <v>160.05296000000001</v>
      </c>
      <c r="AB4519" s="9"/>
      <c r="AQ4519" s="9" t="e">
        <f>#REF!-'Processed Potentiostat'!$J$3</f>
        <v>#REF!</v>
      </c>
    </row>
    <row r="4520" spans="1:43" x14ac:dyDescent="0.35">
      <c r="A4520">
        <v>2</v>
      </c>
      <c r="B4520">
        <v>0</v>
      </c>
      <c r="C4520">
        <v>0</v>
      </c>
      <c r="D4520">
        <v>1</v>
      </c>
      <c r="E4520">
        <v>0</v>
      </c>
      <c r="F4520">
        <v>0</v>
      </c>
      <c r="G4520">
        <v>0</v>
      </c>
      <c r="H4520" s="9">
        <v>3834.1449031413499</v>
      </c>
      <c r="I4520" s="9">
        <v>-1.8298928999999999</v>
      </c>
      <c r="J4520" s="9">
        <v>-1.83162</v>
      </c>
      <c r="K4520" s="9">
        <v>-9.9350985999999999</v>
      </c>
      <c r="L4520" s="9">
        <v>-45.768543000000001</v>
      </c>
      <c r="M4520" s="9">
        <v>-45.768543000000001</v>
      </c>
      <c r="N4520" s="9">
        <v>39</v>
      </c>
      <c r="O4520" s="9">
        <v>62.474986999999999</v>
      </c>
      <c r="P4520" s="9">
        <v>0</v>
      </c>
      <c r="Q4520" s="9">
        <v>2.3267220084345699E-2</v>
      </c>
      <c r="R4520" s="9">
        <v>0</v>
      </c>
      <c r="S4520" s="9">
        <v>31625565215.363899</v>
      </c>
      <c r="T4520" s="9">
        <v>3834.1449031413499</v>
      </c>
      <c r="U4520" s="9">
        <v>12.713484026144499</v>
      </c>
      <c r="V4520" s="9">
        <v>0</v>
      </c>
      <c r="W4520" s="9">
        <v>12.713484026144499</v>
      </c>
      <c r="X4520" s="9">
        <v>0</v>
      </c>
      <c r="Y4520" s="9">
        <v>0</v>
      </c>
      <c r="Z4520" s="9">
        <v>1.8197326E-2</v>
      </c>
      <c r="AA4520" s="9">
        <v>184.35851</v>
      </c>
      <c r="AB4520" s="9"/>
      <c r="AQ4520" s="9" t="e">
        <f>#REF!-'Processed Potentiostat'!$J$3</f>
        <v>#REF!</v>
      </c>
    </row>
    <row r="4521" spans="1:43" x14ac:dyDescent="0.35">
      <c r="A4521">
        <v>2</v>
      </c>
      <c r="B4521">
        <v>0</v>
      </c>
      <c r="C4521">
        <v>0</v>
      </c>
      <c r="D4521">
        <v>1</v>
      </c>
      <c r="E4521">
        <v>0</v>
      </c>
      <c r="F4521">
        <v>0</v>
      </c>
      <c r="G4521">
        <v>0</v>
      </c>
      <c r="H4521" s="9">
        <v>3835.1449031160801</v>
      </c>
      <c r="I4521" s="9">
        <v>-1.8298762</v>
      </c>
      <c r="J4521" s="9">
        <v>-1.8285267000000001</v>
      </c>
      <c r="K4521" s="9">
        <v>-9.8164396000000007</v>
      </c>
      <c r="L4521" s="9">
        <v>-45.778770000000002</v>
      </c>
      <c r="M4521" s="9">
        <v>-45.778770000000002</v>
      </c>
      <c r="N4521" s="9">
        <v>39</v>
      </c>
      <c r="O4521" s="9">
        <v>62.474986999999999</v>
      </c>
      <c r="P4521" s="9">
        <v>0</v>
      </c>
      <c r="Q4521" s="9">
        <v>2.32724147273424E-2</v>
      </c>
      <c r="R4521" s="9">
        <v>0</v>
      </c>
      <c r="S4521" s="9">
        <v>27811425204.755199</v>
      </c>
      <c r="T4521" s="9">
        <v>3835.1449031160801</v>
      </c>
      <c r="U4521" s="9">
        <v>12.716325098516499</v>
      </c>
      <c r="V4521" s="9">
        <v>0</v>
      </c>
      <c r="W4521" s="9">
        <v>12.716325098516499</v>
      </c>
      <c r="X4521" s="9">
        <v>0</v>
      </c>
      <c r="Y4521" s="9">
        <v>0</v>
      </c>
      <c r="Z4521" s="9">
        <v>1.7949621999999998E-2</v>
      </c>
      <c r="AA4521" s="9">
        <v>186.27188000000001</v>
      </c>
      <c r="AB4521" s="9"/>
      <c r="AQ4521" s="9" t="e">
        <f>#REF!-'Processed Potentiostat'!$J$3</f>
        <v>#REF!</v>
      </c>
    </row>
    <row r="4522" spans="1:43" x14ac:dyDescent="0.35">
      <c r="A4522">
        <v>2</v>
      </c>
      <c r="B4522">
        <v>0</v>
      </c>
      <c r="C4522">
        <v>0</v>
      </c>
      <c r="D4522">
        <v>1</v>
      </c>
      <c r="E4522">
        <v>0</v>
      </c>
      <c r="F4522">
        <v>0</v>
      </c>
      <c r="G4522">
        <v>0</v>
      </c>
      <c r="H4522" s="9">
        <v>3835.8211030990001</v>
      </c>
      <c r="I4522" s="9">
        <v>-1.8299999</v>
      </c>
      <c r="J4522" s="9">
        <v>-1.8309226000000001</v>
      </c>
      <c r="K4522" s="9">
        <v>-14.867006</v>
      </c>
      <c r="L4522" s="9">
        <v>-45.787567000000003</v>
      </c>
      <c r="M4522" s="9">
        <v>-45.787567000000003</v>
      </c>
      <c r="N4522" s="9">
        <v>39</v>
      </c>
      <c r="O4522" s="9">
        <v>62.474986999999999</v>
      </c>
      <c r="P4522" s="9">
        <v>0</v>
      </c>
      <c r="Q4522" s="9">
        <v>2.3276888633460901E-2</v>
      </c>
      <c r="R4522" s="9">
        <v>0</v>
      </c>
      <c r="S4522" s="9">
        <v>61064222859.588898</v>
      </c>
      <c r="T4522" s="9">
        <v>3835.8211030990001</v>
      </c>
      <c r="U4522" s="9">
        <v>12.718768973708601</v>
      </c>
      <c r="V4522" s="9">
        <v>0</v>
      </c>
      <c r="W4522" s="9">
        <v>12.718768973708601</v>
      </c>
      <c r="X4522" s="9">
        <v>0</v>
      </c>
      <c r="Y4522" s="9">
        <v>0</v>
      </c>
      <c r="Z4522" s="9">
        <v>2.7220339E-2</v>
      </c>
      <c r="AA4522" s="9">
        <v>123.15340999999999</v>
      </c>
      <c r="AB4522" s="9"/>
      <c r="AQ4522" s="9" t="e">
        <f>#REF!-'Processed Potentiostat'!$J$3</f>
        <v>#REF!</v>
      </c>
    </row>
    <row r="4523" spans="1:43" x14ac:dyDescent="0.35">
      <c r="A4523">
        <v>2</v>
      </c>
      <c r="B4523">
        <v>0</v>
      </c>
      <c r="C4523">
        <v>0</v>
      </c>
      <c r="D4523">
        <v>1</v>
      </c>
      <c r="E4523">
        <v>0</v>
      </c>
      <c r="F4523">
        <v>0</v>
      </c>
      <c r="G4523">
        <v>0</v>
      </c>
      <c r="H4523" s="9">
        <v>3835.8375030985899</v>
      </c>
      <c r="I4523" s="9">
        <v>-1.8298437999999999</v>
      </c>
      <c r="J4523" s="9">
        <v>-1.8298771</v>
      </c>
      <c r="K4523" s="9">
        <v>-19.931823999999999</v>
      </c>
      <c r="L4523" s="9">
        <v>-45.787852999999998</v>
      </c>
      <c r="M4523" s="9">
        <v>-45.787852999999998</v>
      </c>
      <c r="N4523" s="9">
        <v>39</v>
      </c>
      <c r="O4523" s="9">
        <v>62.474986999999999</v>
      </c>
      <c r="P4523" s="9">
        <v>0</v>
      </c>
      <c r="Q4523" s="9">
        <v>2.3277034059030002E-2</v>
      </c>
      <c r="R4523" s="9">
        <v>0</v>
      </c>
      <c r="S4523" s="9">
        <v>154877556137.60501</v>
      </c>
      <c r="T4523" s="9">
        <v>3835.8375030985899</v>
      </c>
      <c r="U4523" s="9">
        <v>12.7188476993396</v>
      </c>
      <c r="V4523" s="9">
        <v>0</v>
      </c>
      <c r="W4523" s="9">
        <v>12.7188476993396</v>
      </c>
      <c r="X4523" s="9">
        <v>0</v>
      </c>
      <c r="Y4523" s="9">
        <v>0</v>
      </c>
      <c r="Z4523" s="9">
        <v>3.6472789999999998E-2</v>
      </c>
      <c r="AA4523" s="9">
        <v>91.806808000000004</v>
      </c>
      <c r="AB4523" s="9"/>
      <c r="AQ4523" s="9" t="e">
        <f>#REF!-'Processed Potentiostat'!$J$3</f>
        <v>#REF!</v>
      </c>
    </row>
    <row r="4524" spans="1:43" x14ac:dyDescent="0.35">
      <c r="A4524">
        <v>2</v>
      </c>
      <c r="B4524">
        <v>0</v>
      </c>
      <c r="C4524">
        <v>0</v>
      </c>
      <c r="D4524">
        <v>1</v>
      </c>
      <c r="E4524">
        <v>0</v>
      </c>
      <c r="F4524">
        <v>0</v>
      </c>
      <c r="G4524">
        <v>0</v>
      </c>
      <c r="H4524" s="9">
        <v>3836.83750307333</v>
      </c>
      <c r="I4524" s="9">
        <v>-1.8301510999999999</v>
      </c>
      <c r="J4524" s="9">
        <v>-1.8297246</v>
      </c>
      <c r="K4524" s="9">
        <v>-18.320485999999999</v>
      </c>
      <c r="L4524" s="9">
        <v>-45.807704999999999</v>
      </c>
      <c r="M4524" s="9">
        <v>-45.807704999999999</v>
      </c>
      <c r="N4524" s="9">
        <v>39</v>
      </c>
      <c r="O4524" s="9">
        <v>62.474986999999999</v>
      </c>
      <c r="P4524" s="9">
        <v>0</v>
      </c>
      <c r="Q4524" s="9">
        <v>2.3287123813091701E-2</v>
      </c>
      <c r="R4524" s="9">
        <v>0</v>
      </c>
      <c r="S4524" s="9">
        <v>102197578194.38</v>
      </c>
      <c r="T4524" s="9">
        <v>3836.83750307333</v>
      </c>
      <c r="U4524" s="9">
        <v>12.724362943267399</v>
      </c>
      <c r="V4524" s="9">
        <v>0</v>
      </c>
      <c r="W4524" s="9">
        <v>12.724362943267399</v>
      </c>
      <c r="X4524" s="9">
        <v>0</v>
      </c>
      <c r="Y4524" s="9">
        <v>0</v>
      </c>
      <c r="Z4524" s="9">
        <v>3.3521443999999997E-2</v>
      </c>
      <c r="AA4524" s="9">
        <v>99.873146000000006</v>
      </c>
      <c r="AB4524" s="9"/>
      <c r="AQ4524" s="9" t="e">
        <f>#REF!-'Processed Potentiostat'!$J$3</f>
        <v>#REF!</v>
      </c>
    </row>
    <row r="4525" spans="1:43" x14ac:dyDescent="0.35">
      <c r="A4525">
        <v>2</v>
      </c>
      <c r="B4525">
        <v>0</v>
      </c>
      <c r="C4525">
        <v>0</v>
      </c>
      <c r="D4525">
        <v>1</v>
      </c>
      <c r="E4525">
        <v>0</v>
      </c>
      <c r="F4525">
        <v>0</v>
      </c>
      <c r="G4525">
        <v>0</v>
      </c>
      <c r="H4525" s="9">
        <v>3837.8375030480602</v>
      </c>
      <c r="I4525" s="9">
        <v>-1.8298848000000001</v>
      </c>
      <c r="J4525" s="9">
        <v>-1.8306519999999999</v>
      </c>
      <c r="K4525" s="9">
        <v>-17.241164999999999</v>
      </c>
      <c r="L4525" s="9">
        <v>-45.825049999999997</v>
      </c>
      <c r="M4525" s="9">
        <v>-45.825049999999997</v>
      </c>
      <c r="N4525" s="9">
        <v>39</v>
      </c>
      <c r="O4525" s="9">
        <v>62.474986999999999</v>
      </c>
      <c r="P4525" s="9">
        <v>0</v>
      </c>
      <c r="Q4525" s="9">
        <v>2.3295944214005E-2</v>
      </c>
      <c r="R4525" s="9">
        <v>0</v>
      </c>
      <c r="S4525" s="9">
        <v>95623974469.692307</v>
      </c>
      <c r="T4525" s="9">
        <v>3837.8375030480602</v>
      </c>
      <c r="U4525" s="9">
        <v>12.729180434285301</v>
      </c>
      <c r="V4525" s="9">
        <v>0</v>
      </c>
      <c r="W4525" s="9">
        <v>12.729180434285301</v>
      </c>
      <c r="X4525" s="9">
        <v>0</v>
      </c>
      <c r="Y4525" s="9">
        <v>0</v>
      </c>
      <c r="Z4525" s="9">
        <v>3.1562574000000003E-2</v>
      </c>
      <c r="AA4525" s="9">
        <v>106.17914</v>
      </c>
      <c r="AB4525" s="9"/>
      <c r="AQ4525" s="9" t="e">
        <f>#REF!-'Processed Potentiostat'!$J$3</f>
        <v>#REF!</v>
      </c>
    </row>
    <row r="4526" spans="1:43" x14ac:dyDescent="0.35">
      <c r="A4526">
        <v>2</v>
      </c>
      <c r="B4526">
        <v>0</v>
      </c>
      <c r="C4526">
        <v>0</v>
      </c>
      <c r="D4526">
        <v>1</v>
      </c>
      <c r="E4526">
        <v>0</v>
      </c>
      <c r="F4526">
        <v>0</v>
      </c>
      <c r="G4526">
        <v>0</v>
      </c>
      <c r="H4526" s="9">
        <v>3837.9169030460598</v>
      </c>
      <c r="I4526" s="9">
        <v>-1.8298565</v>
      </c>
      <c r="J4526" s="9">
        <v>-1.8281875999999999</v>
      </c>
      <c r="K4526" s="9">
        <v>-22.246237000000001</v>
      </c>
      <c r="L4526" s="9">
        <v>-45.826366</v>
      </c>
      <c r="M4526" s="9">
        <v>-45.826366</v>
      </c>
      <c r="N4526" s="9">
        <v>39</v>
      </c>
      <c r="O4526" s="9">
        <v>62.474986999999999</v>
      </c>
      <c r="P4526" s="9">
        <v>0</v>
      </c>
      <c r="Q4526" s="9">
        <v>2.3296612553964001E-2</v>
      </c>
      <c r="R4526" s="9">
        <v>0</v>
      </c>
      <c r="S4526" s="9">
        <v>23084095324.502102</v>
      </c>
      <c r="T4526" s="9">
        <v>3837.9169030460598</v>
      </c>
      <c r="U4526" s="9">
        <v>12.7295467402847</v>
      </c>
      <c r="V4526" s="9">
        <v>0</v>
      </c>
      <c r="W4526" s="9">
        <v>12.7295467402847</v>
      </c>
      <c r="X4526" s="9">
        <v>0</v>
      </c>
      <c r="Y4526" s="9">
        <v>0</v>
      </c>
      <c r="Z4526" s="9">
        <v>4.0670294000000003E-2</v>
      </c>
      <c r="AA4526" s="9">
        <v>82.179633999999993</v>
      </c>
      <c r="AB4526" s="9"/>
      <c r="AQ4526" s="9" t="e">
        <f>#REF!-'Processed Potentiostat'!$J$3</f>
        <v>#REF!</v>
      </c>
    </row>
    <row r="4527" spans="1:43" x14ac:dyDescent="0.35">
      <c r="A4527">
        <v>2</v>
      </c>
      <c r="B4527">
        <v>0</v>
      </c>
      <c r="C4527">
        <v>0</v>
      </c>
      <c r="D4527">
        <v>1</v>
      </c>
      <c r="E4527">
        <v>0</v>
      </c>
      <c r="F4527">
        <v>0</v>
      </c>
      <c r="G4527">
        <v>0</v>
      </c>
      <c r="H4527" s="9">
        <v>3838.5185030308598</v>
      </c>
      <c r="I4527" s="9">
        <v>-1.8301653</v>
      </c>
      <c r="J4527" s="9">
        <v>-1.8315452000000001</v>
      </c>
      <c r="K4527" s="9">
        <v>-17.240480000000002</v>
      </c>
      <c r="L4527" s="9">
        <v>-45.840873999999999</v>
      </c>
      <c r="M4527" s="9">
        <v>-45.840873999999999</v>
      </c>
      <c r="N4527" s="9">
        <v>39</v>
      </c>
      <c r="O4527" s="9">
        <v>62.474986999999999</v>
      </c>
      <c r="P4527" s="9">
        <v>0</v>
      </c>
      <c r="Q4527" s="9">
        <v>2.3303993321917502E-2</v>
      </c>
      <c r="R4527" s="9">
        <v>0</v>
      </c>
      <c r="S4527" s="9">
        <v>33400602026.084702</v>
      </c>
      <c r="T4527" s="9">
        <v>3838.5185030308598</v>
      </c>
      <c r="U4527" s="9">
        <v>12.733576401283701</v>
      </c>
      <c r="V4527" s="9">
        <v>0</v>
      </c>
      <c r="W4527" s="9">
        <v>12.733576401283701</v>
      </c>
      <c r="X4527" s="9">
        <v>0</v>
      </c>
      <c r="Y4527" s="9">
        <v>0</v>
      </c>
      <c r="Z4527" s="9">
        <v>3.1576719000000003E-2</v>
      </c>
      <c r="AA4527" s="9">
        <v>106.23515999999999</v>
      </c>
      <c r="AB4527" s="9"/>
      <c r="AQ4527" s="9" t="e">
        <f>#REF!-'Processed Potentiostat'!$J$3</f>
        <v>#REF!</v>
      </c>
    </row>
    <row r="4528" spans="1:43" x14ac:dyDescent="0.35">
      <c r="A4528">
        <v>2</v>
      </c>
      <c r="B4528">
        <v>0</v>
      </c>
      <c r="C4528">
        <v>0</v>
      </c>
      <c r="D4528">
        <v>1</v>
      </c>
      <c r="E4528">
        <v>0</v>
      </c>
      <c r="F4528">
        <v>0</v>
      </c>
      <c r="G4528">
        <v>0</v>
      </c>
      <c r="H4528" s="9">
        <v>3839.5185030056</v>
      </c>
      <c r="I4528" s="9">
        <v>-1.8299785</v>
      </c>
      <c r="J4528" s="9">
        <v>-1.8313440999999999</v>
      </c>
      <c r="K4528" s="9">
        <v>-13.231623000000001</v>
      </c>
      <c r="L4528" s="9">
        <v>-45.854869999999998</v>
      </c>
      <c r="M4528" s="9">
        <v>-45.854869999999998</v>
      </c>
      <c r="N4528" s="9">
        <v>39</v>
      </c>
      <c r="O4528" s="9">
        <v>62.474986999999999</v>
      </c>
      <c r="P4528" s="9">
        <v>0</v>
      </c>
      <c r="Q4528" s="9">
        <v>2.3311113244136199E-2</v>
      </c>
      <c r="R4528" s="9">
        <v>0</v>
      </c>
      <c r="S4528" s="9">
        <v>39147011916.983498</v>
      </c>
      <c r="T4528" s="9">
        <v>3839.5185030056</v>
      </c>
      <c r="U4528" s="9">
        <v>12.737464212585801</v>
      </c>
      <c r="V4528" s="9">
        <v>0</v>
      </c>
      <c r="W4528" s="9">
        <v>12.737464212585801</v>
      </c>
      <c r="X4528" s="9">
        <v>0</v>
      </c>
      <c r="Y4528" s="9">
        <v>0</v>
      </c>
      <c r="Z4528" s="9">
        <v>2.4231653999999998E-2</v>
      </c>
      <c r="AA4528" s="9">
        <v>138.40662</v>
      </c>
      <c r="AB4528" s="9"/>
      <c r="AQ4528" s="9" t="e">
        <f>#REF!-'Processed Potentiostat'!$J$3</f>
        <v>#REF!</v>
      </c>
    </row>
    <row r="4529" spans="1:43" x14ac:dyDescent="0.35">
      <c r="A4529">
        <v>2</v>
      </c>
      <c r="B4529">
        <v>0</v>
      </c>
      <c r="C4529">
        <v>0</v>
      </c>
      <c r="D4529">
        <v>1</v>
      </c>
      <c r="E4529">
        <v>0</v>
      </c>
      <c r="F4529">
        <v>0</v>
      </c>
      <c r="G4529">
        <v>0</v>
      </c>
      <c r="H4529" s="9">
        <v>3840.5185029803401</v>
      </c>
      <c r="I4529" s="9">
        <v>-1.8299357999999999</v>
      </c>
      <c r="J4529" s="9">
        <v>-1.8313782000000001</v>
      </c>
      <c r="K4529" s="9">
        <v>-16.298109</v>
      </c>
      <c r="L4529" s="9">
        <v>-45.867424</v>
      </c>
      <c r="M4529" s="9">
        <v>-45.867424</v>
      </c>
      <c r="N4529" s="9">
        <v>39</v>
      </c>
      <c r="O4529" s="9">
        <v>62.474986999999999</v>
      </c>
      <c r="P4529" s="9">
        <v>0</v>
      </c>
      <c r="Q4529" s="9">
        <v>2.3317499752788601E-2</v>
      </c>
      <c r="R4529" s="9">
        <v>0</v>
      </c>
      <c r="S4529" s="9">
        <v>38050221013.2006</v>
      </c>
      <c r="T4529" s="9">
        <v>3840.5185029803401</v>
      </c>
      <c r="U4529" s="9">
        <v>12.7409509448702</v>
      </c>
      <c r="V4529" s="9">
        <v>0</v>
      </c>
      <c r="W4529" s="9">
        <v>12.7409509448702</v>
      </c>
      <c r="X4529" s="9">
        <v>0</v>
      </c>
      <c r="Y4529" s="9">
        <v>0</v>
      </c>
      <c r="Z4529" s="9">
        <v>2.9848001999999998E-2</v>
      </c>
      <c r="AA4529" s="9">
        <v>112.36753</v>
      </c>
      <c r="AB4529" s="9"/>
      <c r="AQ4529" s="9" t="e">
        <f>#REF!-'Processed Potentiostat'!$J$3</f>
        <v>#REF!</v>
      </c>
    </row>
    <row r="4530" spans="1:43" x14ac:dyDescent="0.35">
      <c r="A4530">
        <v>2</v>
      </c>
      <c r="B4530">
        <v>0</v>
      </c>
      <c r="C4530">
        <v>0</v>
      </c>
      <c r="D4530">
        <v>1</v>
      </c>
      <c r="E4530">
        <v>0</v>
      </c>
      <c r="F4530">
        <v>0</v>
      </c>
      <c r="G4530">
        <v>0</v>
      </c>
      <c r="H4530" s="9">
        <v>3841.5185029550698</v>
      </c>
      <c r="I4530" s="9">
        <v>-1.8301457999999999</v>
      </c>
      <c r="J4530" s="9">
        <v>-1.8316342999999999</v>
      </c>
      <c r="K4530" s="9">
        <v>-13.326809000000001</v>
      </c>
      <c r="L4530" s="9">
        <v>-45.882075999999998</v>
      </c>
      <c r="M4530" s="9">
        <v>-45.882075999999998</v>
      </c>
      <c r="N4530" s="9">
        <v>39</v>
      </c>
      <c r="O4530" s="9">
        <v>62.474986999999999</v>
      </c>
      <c r="P4530" s="9">
        <v>0</v>
      </c>
      <c r="Q4530" s="9">
        <v>2.3324954632635401E-2</v>
      </c>
      <c r="R4530" s="9">
        <v>0</v>
      </c>
      <c r="S4530" s="9">
        <v>31393700296.689899</v>
      </c>
      <c r="T4530" s="9">
        <v>3841.5185029550698</v>
      </c>
      <c r="U4530" s="9">
        <v>12.7450216358707</v>
      </c>
      <c r="V4530" s="9">
        <v>0</v>
      </c>
      <c r="W4530" s="9">
        <v>12.7450216358707</v>
      </c>
      <c r="X4530" s="9">
        <v>0</v>
      </c>
      <c r="Y4530" s="9">
        <v>0</v>
      </c>
      <c r="Z4530" s="9">
        <v>2.4409839999999999E-2</v>
      </c>
      <c r="AA4530" s="9">
        <v>137.43982</v>
      </c>
      <c r="AB4530" s="9"/>
      <c r="AQ4530" s="9" t="e">
        <f>#REF!-'Processed Potentiostat'!$J$3</f>
        <v>#REF!</v>
      </c>
    </row>
    <row r="4531" spans="1:43" x14ac:dyDescent="0.35">
      <c r="A4531">
        <v>2</v>
      </c>
      <c r="B4531">
        <v>0</v>
      </c>
      <c r="C4531">
        <v>0</v>
      </c>
      <c r="D4531">
        <v>1</v>
      </c>
      <c r="E4531">
        <v>0</v>
      </c>
      <c r="F4531">
        <v>0</v>
      </c>
      <c r="G4531">
        <v>0</v>
      </c>
      <c r="H4531" s="9">
        <v>3842.51850292981</v>
      </c>
      <c r="I4531" s="9">
        <v>-1.8300227</v>
      </c>
      <c r="J4531" s="9">
        <v>-1.8291975</v>
      </c>
      <c r="K4531" s="9">
        <v>-12.380324</v>
      </c>
      <c r="L4531" s="9">
        <v>-45.894832999999998</v>
      </c>
      <c r="M4531" s="9">
        <v>-45.894832999999998</v>
      </c>
      <c r="N4531" s="9">
        <v>39</v>
      </c>
      <c r="O4531" s="9">
        <v>62.474986999999999</v>
      </c>
      <c r="P4531" s="9">
        <v>0</v>
      </c>
      <c r="Q4531" s="9">
        <v>2.33314362658502E-2</v>
      </c>
      <c r="R4531" s="9">
        <v>0</v>
      </c>
      <c r="S4531" s="9">
        <v>47059500659.651497</v>
      </c>
      <c r="T4531" s="9">
        <v>3842.51850292981</v>
      </c>
      <c r="U4531" s="9">
        <v>12.7485651074717</v>
      </c>
      <c r="V4531" s="9">
        <v>0</v>
      </c>
      <c r="W4531" s="9">
        <v>12.7485651074717</v>
      </c>
      <c r="X4531" s="9">
        <v>0</v>
      </c>
      <c r="Y4531" s="9">
        <v>0</v>
      </c>
      <c r="Z4531" s="9">
        <v>2.2646058E-2</v>
      </c>
      <c r="AA4531" s="9">
        <v>147.75037</v>
      </c>
      <c r="AB4531" s="9"/>
      <c r="AQ4531" s="9" t="e">
        <f>#REF!-'Processed Potentiostat'!$J$3</f>
        <v>#REF!</v>
      </c>
    </row>
    <row r="4532" spans="1:43" x14ac:dyDescent="0.35">
      <c r="A4532">
        <v>2</v>
      </c>
      <c r="B4532">
        <v>0</v>
      </c>
      <c r="C4532">
        <v>0</v>
      </c>
      <c r="D4532">
        <v>1</v>
      </c>
      <c r="E4532">
        <v>0</v>
      </c>
      <c r="F4532">
        <v>0</v>
      </c>
      <c r="G4532">
        <v>0</v>
      </c>
      <c r="H4532" s="9">
        <v>3843.5185029045501</v>
      </c>
      <c r="I4532" s="9">
        <v>-1.8300068</v>
      </c>
      <c r="J4532" s="9">
        <v>-1.8288338</v>
      </c>
      <c r="K4532" s="9">
        <v>-15.474550000000001</v>
      </c>
      <c r="L4532" s="9">
        <v>-45.907989999999998</v>
      </c>
      <c r="M4532" s="9">
        <v>-45.907989999999998</v>
      </c>
      <c r="N4532" s="9">
        <v>39</v>
      </c>
      <c r="O4532" s="9">
        <v>62.474986999999999</v>
      </c>
      <c r="P4532" s="9">
        <v>0</v>
      </c>
      <c r="Q4532" s="9">
        <v>2.33381200900077E-2</v>
      </c>
      <c r="R4532" s="9">
        <v>0</v>
      </c>
      <c r="S4532" s="9">
        <v>34286336312.250801</v>
      </c>
      <c r="T4532" s="9">
        <v>3843.5185029045501</v>
      </c>
      <c r="U4532" s="9">
        <v>12.752219354417599</v>
      </c>
      <c r="V4532" s="9">
        <v>0</v>
      </c>
      <c r="W4532" s="9">
        <v>12.752219354417599</v>
      </c>
      <c r="X4532" s="9">
        <v>0</v>
      </c>
      <c r="Y4532" s="9">
        <v>0</v>
      </c>
      <c r="Z4532" s="9">
        <v>2.830038E-2</v>
      </c>
      <c r="AA4532" s="9">
        <v>118.18333</v>
      </c>
      <c r="AB4532" s="9"/>
      <c r="AQ4532" s="9" t="e">
        <f>#REF!-'Processed Potentiostat'!$J$3</f>
        <v>#REF!</v>
      </c>
    </row>
    <row r="4533" spans="1:43" x14ac:dyDescent="0.35">
      <c r="A4533">
        <v>2</v>
      </c>
      <c r="B4533">
        <v>0</v>
      </c>
      <c r="C4533">
        <v>0</v>
      </c>
      <c r="D4533">
        <v>1</v>
      </c>
      <c r="E4533">
        <v>0</v>
      </c>
      <c r="F4533">
        <v>0</v>
      </c>
      <c r="G4533">
        <v>0</v>
      </c>
      <c r="H4533" s="9">
        <v>3844.5185028792898</v>
      </c>
      <c r="I4533" s="9">
        <v>-1.8298787999999999</v>
      </c>
      <c r="J4533" s="9">
        <v>-1.8306389000000001</v>
      </c>
      <c r="K4533" s="9">
        <v>-13.25178</v>
      </c>
      <c r="L4533" s="9">
        <v>-45.921841000000001</v>
      </c>
      <c r="M4533" s="9">
        <v>-45.921841000000001</v>
      </c>
      <c r="N4533" s="9">
        <v>39</v>
      </c>
      <c r="O4533" s="9">
        <v>62.474986999999999</v>
      </c>
      <c r="P4533" s="9">
        <v>0</v>
      </c>
      <c r="Q4533" s="9">
        <v>2.3345163557416299E-2</v>
      </c>
      <c r="R4533" s="9">
        <v>0</v>
      </c>
      <c r="S4533" s="9">
        <v>98521818824.588806</v>
      </c>
      <c r="T4533" s="9">
        <v>3844.5185028792898</v>
      </c>
      <c r="U4533" s="9">
        <v>12.7560665741278</v>
      </c>
      <c r="V4533" s="9">
        <v>0</v>
      </c>
      <c r="W4533" s="9">
        <v>12.7560665741278</v>
      </c>
      <c r="X4533" s="9">
        <v>0</v>
      </c>
      <c r="Y4533" s="9">
        <v>0</v>
      </c>
      <c r="Z4533" s="9">
        <v>2.4259223E-2</v>
      </c>
      <c r="AA4533" s="9">
        <v>138.14286999999999</v>
      </c>
      <c r="AB4533" s="9"/>
      <c r="AQ4533" s="9" t="e">
        <f>#REF!-'Processed Potentiostat'!$J$3</f>
        <v>#REF!</v>
      </c>
    </row>
    <row r="4534" spans="1:43" x14ac:dyDescent="0.35">
      <c r="A4534">
        <v>2</v>
      </c>
      <c r="B4534">
        <v>0</v>
      </c>
      <c r="C4534">
        <v>0</v>
      </c>
      <c r="D4534">
        <v>1</v>
      </c>
      <c r="E4534">
        <v>0</v>
      </c>
      <c r="F4534">
        <v>0</v>
      </c>
      <c r="G4534">
        <v>0</v>
      </c>
      <c r="H4534" s="9">
        <v>3845.51850285402</v>
      </c>
      <c r="I4534" s="9">
        <v>-1.8300004000000001</v>
      </c>
      <c r="J4534" s="9">
        <v>-1.8315353000000001</v>
      </c>
      <c r="K4534" s="9">
        <v>-13.666969999999999</v>
      </c>
      <c r="L4534" s="9">
        <v>-45.935752999999998</v>
      </c>
      <c r="M4534" s="9">
        <v>-45.935752999999998</v>
      </c>
      <c r="N4534" s="9">
        <v>39</v>
      </c>
      <c r="O4534" s="9">
        <v>62.474986999999999</v>
      </c>
      <c r="P4534" s="9">
        <v>0</v>
      </c>
      <c r="Q4534" s="9">
        <v>2.3352241526207199E-2</v>
      </c>
      <c r="R4534" s="9">
        <v>0</v>
      </c>
      <c r="S4534" s="9">
        <v>33712775235.109901</v>
      </c>
      <c r="T4534" s="9">
        <v>3845.51850285402</v>
      </c>
      <c r="U4534" s="9">
        <v>12.7599312509863</v>
      </c>
      <c r="V4534" s="9">
        <v>0</v>
      </c>
      <c r="W4534" s="9">
        <v>12.7599312509863</v>
      </c>
      <c r="X4534" s="9">
        <v>0</v>
      </c>
      <c r="Y4534" s="9">
        <v>0</v>
      </c>
      <c r="Z4534" s="9">
        <v>2.5031538999999998E-2</v>
      </c>
      <c r="AA4534" s="9">
        <v>134.01181</v>
      </c>
      <c r="AB4534" s="9"/>
      <c r="AQ4534" s="9" t="e">
        <f>#REF!-'Processed Potentiostat'!$J$3</f>
        <v>#REF!</v>
      </c>
    </row>
    <row r="4535" spans="1:43" x14ac:dyDescent="0.35">
      <c r="A4535">
        <v>2</v>
      </c>
      <c r="B4535">
        <v>0</v>
      </c>
      <c r="C4535">
        <v>0</v>
      </c>
      <c r="D4535">
        <v>1</v>
      </c>
      <c r="E4535">
        <v>0</v>
      </c>
      <c r="F4535">
        <v>0</v>
      </c>
      <c r="G4535">
        <v>0</v>
      </c>
      <c r="H4535" s="9">
        <v>3845.5337028536401</v>
      </c>
      <c r="I4535" s="9">
        <v>-1.8300232000000001</v>
      </c>
      <c r="J4535" s="9">
        <v>-1.8302144</v>
      </c>
      <c r="K4535" s="9">
        <v>-18.762654999999999</v>
      </c>
      <c r="L4535" s="9">
        <v>-45.935974000000002</v>
      </c>
      <c r="M4535" s="9">
        <v>-45.935974000000002</v>
      </c>
      <c r="N4535" s="9">
        <v>39</v>
      </c>
      <c r="O4535" s="9">
        <v>62.474986999999999</v>
      </c>
      <c r="P4535" s="9">
        <v>0</v>
      </c>
      <c r="Q4535" s="9">
        <v>2.33523540093739E-2</v>
      </c>
      <c r="R4535" s="9">
        <v>0</v>
      </c>
      <c r="S4535" s="9">
        <v>1104122837343.3999</v>
      </c>
      <c r="T4535" s="9">
        <v>3845.5337028536401</v>
      </c>
      <c r="U4535" s="9">
        <v>12.7599924879884</v>
      </c>
      <c r="V4535" s="9">
        <v>0</v>
      </c>
      <c r="W4535" s="9">
        <v>12.7599924879884</v>
      </c>
      <c r="X4535" s="9">
        <v>0</v>
      </c>
      <c r="Y4535" s="9">
        <v>0</v>
      </c>
      <c r="Z4535" s="9">
        <v>3.4339680999999997E-2</v>
      </c>
      <c r="AA4535" s="9">
        <v>97.545592999999997</v>
      </c>
      <c r="AB4535" s="9"/>
      <c r="AQ4535" s="9" t="e">
        <f>#REF!-'Processed Potentiostat'!$J$3</f>
        <v>#REF!</v>
      </c>
    </row>
    <row r="4536" spans="1:43" x14ac:dyDescent="0.35">
      <c r="A4536">
        <v>2</v>
      </c>
      <c r="B4536">
        <v>0</v>
      </c>
      <c r="C4536">
        <v>0</v>
      </c>
      <c r="D4536">
        <v>1</v>
      </c>
      <c r="E4536">
        <v>0</v>
      </c>
      <c r="F4536">
        <v>0</v>
      </c>
      <c r="G4536">
        <v>0</v>
      </c>
      <c r="H4536" s="9">
        <v>3845.54250285342</v>
      </c>
      <c r="I4536" s="9">
        <v>-1.8299801</v>
      </c>
      <c r="J4536" s="9">
        <v>-1.8313372000000001</v>
      </c>
      <c r="K4536" s="9">
        <v>-23.779194</v>
      </c>
      <c r="L4536" s="9">
        <v>-45.936165000000003</v>
      </c>
      <c r="M4536" s="9">
        <v>-45.936165000000003</v>
      </c>
      <c r="N4536" s="9">
        <v>39</v>
      </c>
      <c r="O4536" s="9">
        <v>62.474986999999999</v>
      </c>
      <c r="P4536" s="9">
        <v>0</v>
      </c>
      <c r="Q4536" s="9">
        <v>2.3352451037110901E-2</v>
      </c>
      <c r="R4536" s="9">
        <v>0</v>
      </c>
      <c r="S4536" s="9">
        <v>39449270439.8414</v>
      </c>
      <c r="T4536" s="9">
        <v>3845.54250285342</v>
      </c>
      <c r="U4536" s="9">
        <v>12.7600455832604</v>
      </c>
      <c r="V4536" s="9">
        <v>0</v>
      </c>
      <c r="W4536" s="9">
        <v>12.7600455832604</v>
      </c>
      <c r="X4536" s="9">
        <v>0</v>
      </c>
      <c r="Y4536" s="9">
        <v>0</v>
      </c>
      <c r="Z4536" s="9">
        <v>4.3547723000000003E-2</v>
      </c>
      <c r="AA4536" s="9">
        <v>77.014267000000004</v>
      </c>
      <c r="AB4536" s="9"/>
      <c r="AQ4536" s="9" t="e">
        <f>#REF!-'Processed Potentiostat'!$J$3</f>
        <v>#REF!</v>
      </c>
    </row>
    <row r="4537" spans="1:43" x14ac:dyDescent="0.35">
      <c r="A4537">
        <v>2</v>
      </c>
      <c r="B4537">
        <v>0</v>
      </c>
      <c r="C4537">
        <v>0</v>
      </c>
      <c r="D4537">
        <v>1</v>
      </c>
      <c r="E4537">
        <v>0</v>
      </c>
      <c r="F4537">
        <v>0</v>
      </c>
      <c r="G4537">
        <v>0</v>
      </c>
      <c r="H4537" s="9">
        <v>3845.59630285206</v>
      </c>
      <c r="I4537" s="9">
        <v>-1.8298604000000001</v>
      </c>
      <c r="J4537" s="9">
        <v>-1.8321035000000001</v>
      </c>
      <c r="K4537" s="9">
        <v>-18.581541000000001</v>
      </c>
      <c r="L4537" s="9">
        <v>-45.937420000000003</v>
      </c>
      <c r="M4537" s="9">
        <v>-45.937420000000003</v>
      </c>
      <c r="N4537" s="9">
        <v>39</v>
      </c>
      <c r="O4537" s="9">
        <v>62.474986999999999</v>
      </c>
      <c r="P4537" s="9">
        <v>0</v>
      </c>
      <c r="Q4537" s="9">
        <v>2.3353089746760401E-2</v>
      </c>
      <c r="R4537" s="9">
        <v>0</v>
      </c>
      <c r="S4537" s="9">
        <v>23792974431.636398</v>
      </c>
      <c r="T4537" s="9">
        <v>3845.59630285206</v>
      </c>
      <c r="U4537" s="9">
        <v>12.760394609464001</v>
      </c>
      <c r="V4537" s="9">
        <v>0</v>
      </c>
      <c r="W4537" s="9">
        <v>12.760394609464001</v>
      </c>
      <c r="X4537" s="9">
        <v>0</v>
      </c>
      <c r="Y4537" s="9">
        <v>0</v>
      </c>
      <c r="Z4537" s="9">
        <v>3.4043305000000003E-2</v>
      </c>
      <c r="AA4537" s="9">
        <v>98.598038000000003</v>
      </c>
      <c r="AB4537" s="9"/>
      <c r="AQ4537" s="9" t="e">
        <f>#REF!-'Processed Potentiostat'!$J$3</f>
        <v>#REF!</v>
      </c>
    </row>
    <row r="4538" spans="1:43" x14ac:dyDescent="0.35">
      <c r="A4538">
        <v>2</v>
      </c>
      <c r="B4538">
        <v>0</v>
      </c>
      <c r="C4538">
        <v>0</v>
      </c>
      <c r="D4538">
        <v>1</v>
      </c>
      <c r="E4538">
        <v>0</v>
      </c>
      <c r="F4538">
        <v>0</v>
      </c>
      <c r="G4538">
        <v>0</v>
      </c>
      <c r="H4538" s="9">
        <v>3845.6023028519098</v>
      </c>
      <c r="I4538" s="9">
        <v>-1.8301388999999999</v>
      </c>
      <c r="J4538" s="9">
        <v>-1.8312272999999999</v>
      </c>
      <c r="K4538" s="9">
        <v>-13.577311</v>
      </c>
      <c r="L4538" s="9">
        <v>-45.937514999999998</v>
      </c>
      <c r="M4538" s="9">
        <v>-45.937514999999998</v>
      </c>
      <c r="N4538" s="9">
        <v>39</v>
      </c>
      <c r="O4538" s="9">
        <v>62.474986999999999</v>
      </c>
      <c r="P4538" s="9">
        <v>0</v>
      </c>
      <c r="Q4538" s="9">
        <v>2.3353138257717201E-2</v>
      </c>
      <c r="R4538" s="9">
        <v>0</v>
      </c>
      <c r="S4538" s="9">
        <v>43562265207.616898</v>
      </c>
      <c r="T4538" s="9">
        <v>3845.6023028519098</v>
      </c>
      <c r="U4538" s="9">
        <v>12.760420574962399</v>
      </c>
      <c r="V4538" s="9">
        <v>0</v>
      </c>
      <c r="W4538" s="9">
        <v>12.760420574962399</v>
      </c>
      <c r="X4538" s="9">
        <v>0</v>
      </c>
      <c r="Y4538" s="9">
        <v>0</v>
      </c>
      <c r="Z4538" s="9">
        <v>2.4863143000000001E-2</v>
      </c>
      <c r="AA4538" s="9">
        <v>134.87407999999999</v>
      </c>
      <c r="AB4538" s="9"/>
      <c r="AQ4538" s="9" t="e">
        <f>#REF!-'Processed Potentiostat'!$J$3</f>
        <v>#REF!</v>
      </c>
    </row>
    <row r="4539" spans="1:43" x14ac:dyDescent="0.35">
      <c r="A4539">
        <v>2</v>
      </c>
      <c r="B4539">
        <v>0</v>
      </c>
      <c r="C4539">
        <v>0</v>
      </c>
      <c r="D4539">
        <v>1</v>
      </c>
      <c r="E4539">
        <v>0</v>
      </c>
      <c r="F4539">
        <v>0</v>
      </c>
      <c r="G4539">
        <v>0</v>
      </c>
      <c r="H4539" s="9">
        <v>3846.60230282665</v>
      </c>
      <c r="I4539" s="9">
        <v>-1.8300354000000001</v>
      </c>
      <c r="J4539" s="9">
        <v>-1.8288979999999999</v>
      </c>
      <c r="K4539" s="9">
        <v>-12.476194</v>
      </c>
      <c r="L4539" s="9">
        <v>-45.950358999999999</v>
      </c>
      <c r="M4539" s="9">
        <v>-45.950358999999999</v>
      </c>
      <c r="N4539" s="9">
        <v>39</v>
      </c>
      <c r="O4539" s="9">
        <v>62.474986999999999</v>
      </c>
      <c r="P4539" s="9">
        <v>0</v>
      </c>
      <c r="Q4539" s="9">
        <v>2.33596634027264E-2</v>
      </c>
      <c r="R4539" s="9">
        <v>0</v>
      </c>
      <c r="S4539" s="9">
        <v>36044470337.557899</v>
      </c>
      <c r="T4539" s="9">
        <v>3846.60230282665</v>
      </c>
      <c r="U4539" s="9">
        <v>12.763989163433299</v>
      </c>
      <c r="V4539" s="9">
        <v>0</v>
      </c>
      <c r="W4539" s="9">
        <v>12.763989163433299</v>
      </c>
      <c r="X4539" s="9">
        <v>0</v>
      </c>
      <c r="Y4539" s="9">
        <v>0</v>
      </c>
      <c r="Z4539" s="9">
        <v>2.2817686E-2</v>
      </c>
      <c r="AA4539" s="9">
        <v>146.59101999999999</v>
      </c>
      <c r="AB4539" s="9"/>
      <c r="AQ4539" s="9" t="e">
        <f>#REF!-'Processed Potentiostat'!$J$3</f>
        <v>#REF!</v>
      </c>
    </row>
    <row r="4540" spans="1:43" x14ac:dyDescent="0.35">
      <c r="A4540">
        <v>2</v>
      </c>
      <c r="B4540">
        <v>0</v>
      </c>
      <c r="C4540">
        <v>0</v>
      </c>
      <c r="D4540">
        <v>1</v>
      </c>
      <c r="E4540">
        <v>0</v>
      </c>
      <c r="F4540">
        <v>0</v>
      </c>
      <c r="G4540">
        <v>0</v>
      </c>
      <c r="H4540" s="9">
        <v>3847.6023028013801</v>
      </c>
      <c r="I4540" s="9">
        <v>-1.8298787999999999</v>
      </c>
      <c r="J4540" s="9">
        <v>-1.8310442</v>
      </c>
      <c r="K4540" s="9">
        <v>-10.686450000000001</v>
      </c>
      <c r="L4540" s="9">
        <v>-45.962260999999998</v>
      </c>
      <c r="M4540" s="9">
        <v>-45.962260999999998</v>
      </c>
      <c r="N4540" s="9">
        <v>39</v>
      </c>
      <c r="O4540" s="9">
        <v>62.474986999999999</v>
      </c>
      <c r="P4540" s="9">
        <v>0</v>
      </c>
      <c r="Q4540" s="9">
        <v>2.33657169647793E-2</v>
      </c>
      <c r="R4540" s="9">
        <v>0</v>
      </c>
      <c r="S4540" s="9">
        <v>52744104794.857399</v>
      </c>
      <c r="T4540" s="9">
        <v>3847.6023028013801</v>
      </c>
      <c r="U4540" s="9">
        <v>12.767295243025</v>
      </c>
      <c r="V4540" s="9">
        <v>0</v>
      </c>
      <c r="W4540" s="9">
        <v>12.767295243025</v>
      </c>
      <c r="X4540" s="9">
        <v>0</v>
      </c>
      <c r="Y4540" s="9">
        <v>0</v>
      </c>
      <c r="Z4540" s="9">
        <v>1.9567363000000001E-2</v>
      </c>
      <c r="AA4540" s="9">
        <v>171.34261000000001</v>
      </c>
      <c r="AB4540" s="9"/>
      <c r="AQ4540" s="9" t="e">
        <f>#REF!-'Processed Potentiostat'!$J$3</f>
        <v>#REF!</v>
      </c>
    </row>
    <row r="4541" spans="1:43" x14ac:dyDescent="0.35">
      <c r="A4541">
        <v>2</v>
      </c>
      <c r="B4541">
        <v>0</v>
      </c>
      <c r="C4541">
        <v>0</v>
      </c>
      <c r="D4541">
        <v>1</v>
      </c>
      <c r="E4541">
        <v>0</v>
      </c>
      <c r="F4541">
        <v>0</v>
      </c>
      <c r="G4541">
        <v>0</v>
      </c>
      <c r="H4541" s="9">
        <v>3848.6023027761198</v>
      </c>
      <c r="I4541" s="9">
        <v>-1.8299878000000001</v>
      </c>
      <c r="J4541" s="9">
        <v>-1.8311541</v>
      </c>
      <c r="K4541" s="9">
        <v>-12.445598</v>
      </c>
      <c r="L4541" s="9">
        <v>-45.974007</v>
      </c>
      <c r="M4541" s="9">
        <v>-45.974007</v>
      </c>
      <c r="N4541" s="9">
        <v>39</v>
      </c>
      <c r="O4541" s="9">
        <v>62.474986999999999</v>
      </c>
      <c r="P4541" s="9">
        <v>0</v>
      </c>
      <c r="Q4541" s="9">
        <v>2.33716913354165E-2</v>
      </c>
      <c r="R4541" s="9">
        <v>0</v>
      </c>
      <c r="S4541" s="9">
        <v>46848627821.169098</v>
      </c>
      <c r="T4541" s="9">
        <v>3848.6023027761198</v>
      </c>
      <c r="U4541" s="9">
        <v>12.770556881158299</v>
      </c>
      <c r="V4541" s="9">
        <v>0</v>
      </c>
      <c r="W4541" s="9">
        <v>12.770556881158299</v>
      </c>
      <c r="X4541" s="9">
        <v>0</v>
      </c>
      <c r="Y4541" s="9">
        <v>0</v>
      </c>
      <c r="Z4541" s="9">
        <v>2.2789808000000002E-2</v>
      </c>
      <c r="AA4541" s="9">
        <v>147.13267999999999</v>
      </c>
      <c r="AB4541" s="9"/>
      <c r="AQ4541" s="9" t="e">
        <f>#REF!-'Processed Potentiostat'!$J$3</f>
        <v>#REF!</v>
      </c>
    </row>
    <row r="4542" spans="1:43" x14ac:dyDescent="0.35">
      <c r="A4542">
        <v>2</v>
      </c>
      <c r="B4542">
        <v>0</v>
      </c>
      <c r="C4542">
        <v>0</v>
      </c>
      <c r="D4542">
        <v>1</v>
      </c>
      <c r="E4542">
        <v>0</v>
      </c>
      <c r="F4542">
        <v>0</v>
      </c>
      <c r="G4542">
        <v>0</v>
      </c>
      <c r="H4542" s="9">
        <v>3849.60230275086</v>
      </c>
      <c r="I4542" s="9">
        <v>-1.8301141999999999</v>
      </c>
      <c r="J4542" s="9">
        <v>-1.8313189999999999</v>
      </c>
      <c r="K4542" s="9">
        <v>-13.605699</v>
      </c>
      <c r="L4542" s="9">
        <v>-45.987136999999997</v>
      </c>
      <c r="M4542" s="9">
        <v>-45.987136999999997</v>
      </c>
      <c r="N4542" s="9">
        <v>39</v>
      </c>
      <c r="O4542" s="9">
        <v>62.474986999999999</v>
      </c>
      <c r="P4542" s="9">
        <v>0</v>
      </c>
      <c r="Q4542" s="9">
        <v>2.3378370658305801E-2</v>
      </c>
      <c r="R4542" s="9">
        <v>0</v>
      </c>
      <c r="S4542" s="9">
        <v>40121482497.977203</v>
      </c>
      <c r="T4542" s="9">
        <v>3849.60230275086</v>
      </c>
      <c r="U4542" s="9">
        <v>12.7742043540892</v>
      </c>
      <c r="V4542" s="9">
        <v>0</v>
      </c>
      <c r="W4542" s="9">
        <v>12.7742043540892</v>
      </c>
      <c r="X4542" s="9">
        <v>0</v>
      </c>
      <c r="Y4542" s="9">
        <v>0</v>
      </c>
      <c r="Z4542" s="9">
        <v>2.4916372999999999E-2</v>
      </c>
      <c r="AA4542" s="9">
        <v>134.59941000000001</v>
      </c>
      <c r="AB4542" s="9"/>
      <c r="AQ4542" s="9" t="e">
        <f>#REF!-'Processed Potentiostat'!$J$3</f>
        <v>#REF!</v>
      </c>
    </row>
    <row r="4543" spans="1:43" x14ac:dyDescent="0.35">
      <c r="A4543">
        <v>2</v>
      </c>
      <c r="B4543">
        <v>0</v>
      </c>
      <c r="C4543">
        <v>0</v>
      </c>
      <c r="D4543">
        <v>1</v>
      </c>
      <c r="E4543">
        <v>0</v>
      </c>
      <c r="F4543">
        <v>0</v>
      </c>
      <c r="G4543">
        <v>0</v>
      </c>
      <c r="H4543" s="9">
        <v>3850.6023027256001</v>
      </c>
      <c r="I4543" s="9">
        <v>-1.8300459</v>
      </c>
      <c r="J4543" s="9">
        <v>-1.8313134</v>
      </c>
      <c r="K4543" s="9">
        <v>-11.83108</v>
      </c>
      <c r="L4543" s="9">
        <v>-45.999732999999999</v>
      </c>
      <c r="M4543" s="9">
        <v>-45.999732999999999</v>
      </c>
      <c r="N4543" s="9">
        <v>39</v>
      </c>
      <c r="O4543" s="9">
        <v>62.474986999999999</v>
      </c>
      <c r="P4543" s="9">
        <v>0</v>
      </c>
      <c r="Q4543" s="9">
        <v>2.33847782866335E-2</v>
      </c>
      <c r="R4543" s="9">
        <v>0</v>
      </c>
      <c r="S4543" s="9">
        <v>40329611026.882896</v>
      </c>
      <c r="T4543" s="9">
        <v>3850.6023027256001</v>
      </c>
      <c r="U4543" s="9">
        <v>12.777703282078599</v>
      </c>
      <c r="V4543" s="9">
        <v>0</v>
      </c>
      <c r="W4543" s="9">
        <v>12.777703282078599</v>
      </c>
      <c r="X4543" s="9">
        <v>0</v>
      </c>
      <c r="Y4543" s="9">
        <v>0</v>
      </c>
      <c r="Z4543" s="9">
        <v>2.1666415000000001E-2</v>
      </c>
      <c r="AA4543" s="9">
        <v>154.78835000000001</v>
      </c>
      <c r="AB4543" s="9"/>
      <c r="AQ4543" s="9" t="e">
        <f>#REF!-'Processed Potentiostat'!$J$3</f>
        <v>#REF!</v>
      </c>
    </row>
    <row r="4544" spans="1:43" x14ac:dyDescent="0.35">
      <c r="A4544">
        <v>2</v>
      </c>
      <c r="B4544">
        <v>0</v>
      </c>
      <c r="C4544">
        <v>0</v>
      </c>
      <c r="D4544">
        <v>1</v>
      </c>
      <c r="E4544">
        <v>0</v>
      </c>
      <c r="F4544">
        <v>0</v>
      </c>
      <c r="G4544">
        <v>0</v>
      </c>
      <c r="H4544" s="9">
        <v>3851.07270271371</v>
      </c>
      <c r="I4544" s="9">
        <v>-1.8299772999999999</v>
      </c>
      <c r="J4544" s="9">
        <v>-1.8301274999999999</v>
      </c>
      <c r="K4544" s="9">
        <v>-16.850172000000001</v>
      </c>
      <c r="L4544" s="9">
        <v>-46.006756000000003</v>
      </c>
      <c r="M4544" s="9">
        <v>-46.006756000000003</v>
      </c>
      <c r="N4544" s="9">
        <v>39</v>
      </c>
      <c r="O4544" s="9">
        <v>62.474986999999999</v>
      </c>
      <c r="P4544" s="9">
        <v>0</v>
      </c>
      <c r="Q4544" s="9">
        <v>2.3388348487963E-2</v>
      </c>
      <c r="R4544" s="9">
        <v>0</v>
      </c>
      <c r="S4544" s="9">
        <v>1015612181897.34</v>
      </c>
      <c r="T4544" s="9">
        <v>3851.07270271371</v>
      </c>
      <c r="U4544" s="9">
        <v>12.779654036660601</v>
      </c>
      <c r="V4544" s="9">
        <v>0</v>
      </c>
      <c r="W4544" s="9">
        <v>12.779654036660601</v>
      </c>
      <c r="X4544" s="9">
        <v>0</v>
      </c>
      <c r="Y4544" s="9">
        <v>0</v>
      </c>
      <c r="Z4544" s="9">
        <v>3.0837962E-2</v>
      </c>
      <c r="AA4544" s="9">
        <v>108.6118</v>
      </c>
      <c r="AB4544" s="9"/>
      <c r="AQ4544" s="9" t="e">
        <f>#REF!-'Processed Potentiostat'!$J$3</f>
        <v>#REF!</v>
      </c>
    </row>
    <row r="4545" spans="1:43" x14ac:dyDescent="0.35">
      <c r="A4545">
        <v>2</v>
      </c>
      <c r="B4545">
        <v>0</v>
      </c>
      <c r="C4545">
        <v>0</v>
      </c>
      <c r="D4545">
        <v>1</v>
      </c>
      <c r="E4545">
        <v>0</v>
      </c>
      <c r="F4545">
        <v>0</v>
      </c>
      <c r="G4545">
        <v>0</v>
      </c>
      <c r="H4545" s="9">
        <v>3851.1165027126099</v>
      </c>
      <c r="I4545" s="9">
        <v>-1.8300156999999999</v>
      </c>
      <c r="J4545" s="9">
        <v>-1.8290721999999999</v>
      </c>
      <c r="K4545" s="9">
        <v>-11.831272</v>
      </c>
      <c r="L4545" s="9">
        <v>-46.007488000000002</v>
      </c>
      <c r="M4545" s="9">
        <v>-46.007488000000002</v>
      </c>
      <c r="N4545" s="9">
        <v>39</v>
      </c>
      <c r="O4545" s="9">
        <v>62.474986999999999</v>
      </c>
      <c r="P4545" s="9">
        <v>0</v>
      </c>
      <c r="Q4545" s="9">
        <v>2.33887206136623E-2</v>
      </c>
      <c r="R4545" s="9">
        <v>0</v>
      </c>
      <c r="S4545" s="9">
        <v>41804460198.772003</v>
      </c>
      <c r="T4545" s="9">
        <v>3851.1165027126099</v>
      </c>
      <c r="U4545" s="9">
        <v>12.7798576008963</v>
      </c>
      <c r="V4545" s="9">
        <v>0</v>
      </c>
      <c r="W4545" s="9">
        <v>12.7798576008963</v>
      </c>
      <c r="X4545" s="9">
        <v>0</v>
      </c>
      <c r="Y4545" s="9">
        <v>0</v>
      </c>
      <c r="Z4545" s="9">
        <v>2.164025E-2</v>
      </c>
      <c r="AA4545" s="9">
        <v>154.59641999999999</v>
      </c>
      <c r="AB4545" s="9"/>
      <c r="AQ4545" s="9" t="e">
        <f>#REF!-'Processed Potentiostat'!$J$3</f>
        <v>#REF!</v>
      </c>
    </row>
    <row r="4546" spans="1:43" x14ac:dyDescent="0.35">
      <c r="A4546">
        <v>2</v>
      </c>
      <c r="B4546">
        <v>0</v>
      </c>
      <c r="C4546">
        <v>0</v>
      </c>
      <c r="D4546">
        <v>1</v>
      </c>
      <c r="E4546">
        <v>0</v>
      </c>
      <c r="F4546">
        <v>0</v>
      </c>
      <c r="G4546">
        <v>0</v>
      </c>
      <c r="H4546" s="9">
        <v>3852.11650268735</v>
      </c>
      <c r="I4546" s="9">
        <v>-1.8301027000000001</v>
      </c>
      <c r="J4546" s="9">
        <v>-1.830101</v>
      </c>
      <c r="K4546" s="9">
        <v>-9.5247097000000007</v>
      </c>
      <c r="L4546" s="9">
        <v>-46.017544000000001</v>
      </c>
      <c r="M4546" s="9">
        <v>-46.017544000000001</v>
      </c>
      <c r="N4546" s="9">
        <v>39</v>
      </c>
      <c r="O4546" s="9">
        <v>62.474986999999999</v>
      </c>
      <c r="P4546" s="9">
        <v>0</v>
      </c>
      <c r="Q4546" s="9">
        <v>2.3393832462992301E-2</v>
      </c>
      <c r="R4546" s="9">
        <v>0</v>
      </c>
      <c r="S4546" s="9">
        <v>641234432336.07104</v>
      </c>
      <c r="T4546" s="9">
        <v>3852.11650268735</v>
      </c>
      <c r="U4546" s="9">
        <v>12.782650797443701</v>
      </c>
      <c r="V4546" s="9">
        <v>0</v>
      </c>
      <c r="W4546" s="9">
        <v>12.782650797443701</v>
      </c>
      <c r="X4546" s="9">
        <v>0</v>
      </c>
      <c r="Y4546" s="9">
        <v>0</v>
      </c>
      <c r="Z4546" s="9">
        <v>1.7431181E-2</v>
      </c>
      <c r="AA4546" s="9">
        <v>192.14243999999999</v>
      </c>
      <c r="AB4546" s="9"/>
      <c r="AQ4546" s="9" t="e">
        <f>#REF!-'Processed Potentiostat'!$J$3</f>
        <v>#REF!</v>
      </c>
    </row>
    <row r="4547" spans="1:43" x14ac:dyDescent="0.35">
      <c r="A4547">
        <v>2</v>
      </c>
      <c r="B4547">
        <v>0</v>
      </c>
      <c r="C4547">
        <v>0</v>
      </c>
      <c r="D4547">
        <v>1</v>
      </c>
      <c r="E4547">
        <v>0</v>
      </c>
      <c r="F4547">
        <v>0</v>
      </c>
      <c r="G4547">
        <v>0</v>
      </c>
      <c r="H4547" s="9">
        <v>3853.1165026620802</v>
      </c>
      <c r="I4547" s="9">
        <v>-1.8298996999999999</v>
      </c>
      <c r="J4547" s="9">
        <v>-1.8304279999999999</v>
      </c>
      <c r="K4547" s="9">
        <v>-8.6719618000000001</v>
      </c>
      <c r="L4547" s="9">
        <v>-46.026581</v>
      </c>
      <c r="M4547" s="9">
        <v>-46.026581</v>
      </c>
      <c r="N4547" s="9">
        <v>39</v>
      </c>
      <c r="O4547" s="9">
        <v>62.474986999999999</v>
      </c>
      <c r="P4547" s="9">
        <v>0</v>
      </c>
      <c r="Q4547" s="9">
        <v>2.3398427354797E-2</v>
      </c>
      <c r="R4547" s="9">
        <v>0</v>
      </c>
      <c r="S4547" s="9">
        <v>180335796267.41501</v>
      </c>
      <c r="T4547" s="9">
        <v>3853.1165026620802</v>
      </c>
      <c r="U4547" s="9">
        <v>12.785161197468099</v>
      </c>
      <c r="V4547" s="9">
        <v>0</v>
      </c>
      <c r="W4547" s="9">
        <v>12.785161197468099</v>
      </c>
      <c r="X4547" s="9">
        <v>0</v>
      </c>
      <c r="Y4547" s="9">
        <v>0</v>
      </c>
      <c r="Z4547" s="9">
        <v>1.5873402000000002E-2</v>
      </c>
      <c r="AA4547" s="9">
        <v>211.07426000000001</v>
      </c>
      <c r="AB4547" s="9"/>
      <c r="AQ4547" s="9" t="e">
        <f>#REF!-'Processed Potentiostat'!$J$3</f>
        <v>#REF!</v>
      </c>
    </row>
    <row r="4548" spans="1:43" x14ac:dyDescent="0.35">
      <c r="A4548">
        <v>2</v>
      </c>
      <c r="B4548">
        <v>0</v>
      </c>
      <c r="C4548">
        <v>0</v>
      </c>
      <c r="D4548">
        <v>1</v>
      </c>
      <c r="E4548">
        <v>0</v>
      </c>
      <c r="F4548">
        <v>0</v>
      </c>
      <c r="G4548">
        <v>0</v>
      </c>
      <c r="H4548" s="9">
        <v>3854.1165026368199</v>
      </c>
      <c r="I4548" s="9">
        <v>-1.8298426000000001</v>
      </c>
      <c r="J4548" s="9">
        <v>-1.8285422</v>
      </c>
      <c r="K4548" s="9">
        <v>-12.035704000000001</v>
      </c>
      <c r="L4548" s="9">
        <v>-46.035637000000001</v>
      </c>
      <c r="M4548" s="9">
        <v>-46.035637000000001</v>
      </c>
      <c r="N4548" s="9">
        <v>39</v>
      </c>
      <c r="O4548" s="9">
        <v>62.474986999999999</v>
      </c>
      <c r="P4548" s="9">
        <v>0</v>
      </c>
      <c r="Q4548" s="9">
        <v>2.3403027200746801E-2</v>
      </c>
      <c r="R4548" s="9">
        <v>0</v>
      </c>
      <c r="S4548" s="9">
        <v>28233287141.749599</v>
      </c>
      <c r="T4548" s="9">
        <v>3854.1165026368199</v>
      </c>
      <c r="U4548" s="9">
        <v>12.7876765703112</v>
      </c>
      <c r="V4548" s="9">
        <v>0</v>
      </c>
      <c r="W4548" s="9">
        <v>12.7876765703112</v>
      </c>
      <c r="X4548" s="9">
        <v>0</v>
      </c>
      <c r="Y4548" s="9">
        <v>0</v>
      </c>
      <c r="Z4548" s="9">
        <v>2.2007793000000001E-2</v>
      </c>
      <c r="AA4548" s="9">
        <v>151.9265</v>
      </c>
      <c r="AB4548" s="9"/>
      <c r="AQ4548" s="9" t="e">
        <f>#REF!-'Processed Potentiostat'!$J$3</f>
        <v>#REF!</v>
      </c>
    </row>
    <row r="4549" spans="1:43" x14ac:dyDescent="0.35">
      <c r="A4549">
        <v>2</v>
      </c>
      <c r="B4549">
        <v>0</v>
      </c>
      <c r="C4549">
        <v>0</v>
      </c>
      <c r="D4549">
        <v>1</v>
      </c>
      <c r="E4549">
        <v>0</v>
      </c>
      <c r="F4549">
        <v>0</v>
      </c>
      <c r="G4549">
        <v>0</v>
      </c>
      <c r="H4549" s="9">
        <v>3855.11650261156</v>
      </c>
      <c r="I4549" s="9">
        <v>-1.8301221999999999</v>
      </c>
      <c r="J4549" s="9">
        <v>-1.8296926</v>
      </c>
      <c r="K4549" s="9">
        <v>-10.754238000000001</v>
      </c>
      <c r="L4549" s="9">
        <v>-46.047184000000001</v>
      </c>
      <c r="M4549" s="9">
        <v>-46.047184000000001</v>
      </c>
      <c r="N4549" s="9">
        <v>39</v>
      </c>
      <c r="O4549" s="9">
        <v>62.474986999999999</v>
      </c>
      <c r="P4549" s="9">
        <v>0</v>
      </c>
      <c r="Q4549" s="9">
        <v>2.3408895984810701E-2</v>
      </c>
      <c r="R4549" s="9">
        <v>0</v>
      </c>
      <c r="S4549" s="9">
        <v>95896667168.549698</v>
      </c>
      <c r="T4549" s="9">
        <v>3855.11650261156</v>
      </c>
      <c r="U4549" s="9">
        <v>12.7908844204385</v>
      </c>
      <c r="V4549" s="9">
        <v>0</v>
      </c>
      <c r="W4549" s="9">
        <v>12.7908844204385</v>
      </c>
      <c r="X4549" s="9">
        <v>0</v>
      </c>
      <c r="Y4549" s="9">
        <v>0</v>
      </c>
      <c r="Z4549" s="9">
        <v>1.9676949999999999E-2</v>
      </c>
      <c r="AA4549" s="9">
        <v>170.13688999999999</v>
      </c>
      <c r="AB4549" s="9"/>
      <c r="AQ4549" s="9" t="e">
        <f>#REF!-'Processed Potentiostat'!$J$3</f>
        <v>#REF!</v>
      </c>
    </row>
    <row r="4550" spans="1:43" x14ac:dyDescent="0.35">
      <c r="A4550">
        <v>2</v>
      </c>
      <c r="B4550">
        <v>0</v>
      </c>
      <c r="C4550">
        <v>0</v>
      </c>
      <c r="D4550">
        <v>1</v>
      </c>
      <c r="E4550">
        <v>0</v>
      </c>
      <c r="F4550">
        <v>0</v>
      </c>
      <c r="G4550">
        <v>0</v>
      </c>
      <c r="H4550" s="9">
        <v>3856.1165025863002</v>
      </c>
      <c r="I4550" s="9">
        <v>-1.8301137999999999</v>
      </c>
      <c r="J4550" s="9">
        <v>-1.8315409</v>
      </c>
      <c r="K4550" s="9">
        <v>-12.435689999999999</v>
      </c>
      <c r="L4550" s="9">
        <v>-46.057490999999999</v>
      </c>
      <c r="M4550" s="9">
        <v>-46.057490999999999</v>
      </c>
      <c r="N4550" s="9">
        <v>39</v>
      </c>
      <c r="O4550" s="9">
        <v>62.474986999999999</v>
      </c>
      <c r="P4550" s="9">
        <v>0</v>
      </c>
      <c r="Q4550" s="9">
        <v>2.34141399470199E-2</v>
      </c>
      <c r="R4550" s="9">
        <v>0</v>
      </c>
      <c r="S4550" s="9">
        <v>33663696454.927799</v>
      </c>
      <c r="T4550" s="9">
        <v>3856.1165025863002</v>
      </c>
      <c r="U4550" s="9">
        <v>12.7937477235398</v>
      </c>
      <c r="V4550" s="9">
        <v>0</v>
      </c>
      <c r="W4550" s="9">
        <v>12.7937477235398</v>
      </c>
      <c r="X4550" s="9">
        <v>0</v>
      </c>
      <c r="Y4550" s="9">
        <v>0</v>
      </c>
      <c r="Z4550" s="9">
        <v>2.2776475000000001E-2</v>
      </c>
      <c r="AA4550" s="9">
        <v>147.28101000000001</v>
      </c>
      <c r="AB4550" s="9"/>
      <c r="AQ4550" s="9" t="e">
        <f>#REF!-'Processed Potentiostat'!$J$3</f>
        <v>#REF!</v>
      </c>
    </row>
    <row r="4551" spans="1:43" x14ac:dyDescent="0.35">
      <c r="A4551">
        <v>2</v>
      </c>
      <c r="B4551">
        <v>0</v>
      </c>
      <c r="C4551">
        <v>0</v>
      </c>
      <c r="D4551">
        <v>1</v>
      </c>
      <c r="E4551">
        <v>0</v>
      </c>
      <c r="F4551">
        <v>0</v>
      </c>
      <c r="G4551">
        <v>0</v>
      </c>
      <c r="H4551" s="9">
        <v>3857.1165025610298</v>
      </c>
      <c r="I4551" s="9">
        <v>-1.8301521999999999</v>
      </c>
      <c r="J4551" s="9">
        <v>-1.8305453</v>
      </c>
      <c r="K4551" s="9">
        <v>-12.064244</v>
      </c>
      <c r="L4551" s="9">
        <v>-46.069366000000002</v>
      </c>
      <c r="M4551" s="9">
        <v>-46.069366000000002</v>
      </c>
      <c r="N4551" s="9">
        <v>39</v>
      </c>
      <c r="O4551" s="9">
        <v>62.474986999999999</v>
      </c>
      <c r="P4551" s="9">
        <v>0</v>
      </c>
      <c r="Q4551" s="9">
        <v>2.3420178281695E-2</v>
      </c>
      <c r="R4551" s="9">
        <v>0</v>
      </c>
      <c r="S4551" s="9">
        <v>123666511646.58</v>
      </c>
      <c r="T4551" s="9">
        <v>3857.1165025610298</v>
      </c>
      <c r="U4551" s="9">
        <v>12.797046002267599</v>
      </c>
      <c r="V4551" s="9">
        <v>0</v>
      </c>
      <c r="W4551" s="9">
        <v>12.797046002267599</v>
      </c>
      <c r="X4551" s="9">
        <v>0</v>
      </c>
      <c r="Y4551" s="9">
        <v>0</v>
      </c>
      <c r="Z4551" s="9">
        <v>2.2084144999999999E-2</v>
      </c>
      <c r="AA4551" s="9">
        <v>151.73311000000001</v>
      </c>
      <c r="AB4551" s="9"/>
      <c r="AQ4551" s="9" t="e">
        <f>#REF!-'Processed Potentiostat'!$J$3</f>
        <v>#REF!</v>
      </c>
    </row>
    <row r="4552" spans="1:43" x14ac:dyDescent="0.35">
      <c r="A4552">
        <v>2</v>
      </c>
      <c r="B4552">
        <v>0</v>
      </c>
      <c r="C4552">
        <v>0</v>
      </c>
      <c r="D4552">
        <v>1</v>
      </c>
      <c r="E4552">
        <v>0</v>
      </c>
      <c r="F4552">
        <v>0</v>
      </c>
      <c r="G4552">
        <v>0</v>
      </c>
      <c r="H4552" s="9">
        <v>3857.3167025559801</v>
      </c>
      <c r="I4552" s="9">
        <v>-1.8300662000000001</v>
      </c>
      <c r="J4552" s="9">
        <v>-1.8316488</v>
      </c>
      <c r="K4552" s="9">
        <v>-17.136568</v>
      </c>
      <c r="L4552" s="9">
        <v>-46.071907000000003</v>
      </c>
      <c r="M4552" s="9">
        <v>-46.071907000000003</v>
      </c>
      <c r="N4552" s="9">
        <v>39</v>
      </c>
      <c r="O4552" s="9">
        <v>62.474986999999999</v>
      </c>
      <c r="P4552" s="9">
        <v>0</v>
      </c>
      <c r="Q4552" s="9">
        <v>2.34214709110625E-2</v>
      </c>
      <c r="R4552" s="9">
        <v>0</v>
      </c>
      <c r="S4552" s="9">
        <v>31212983072.652</v>
      </c>
      <c r="T4552" s="9">
        <v>3857.3167025559801</v>
      </c>
      <c r="U4552" s="9">
        <v>12.797751572581699</v>
      </c>
      <c r="V4552" s="9">
        <v>0</v>
      </c>
      <c r="W4552" s="9">
        <v>12.797751572581699</v>
      </c>
      <c r="X4552" s="9">
        <v>0</v>
      </c>
      <c r="Y4552" s="9">
        <v>0</v>
      </c>
      <c r="Z4552" s="9">
        <v>3.1388174999999997E-2</v>
      </c>
      <c r="AA4552" s="9">
        <v>106.88539</v>
      </c>
      <c r="AB4552" s="9"/>
      <c r="AQ4552" s="9" t="e">
        <f>#REF!-'Processed Potentiostat'!$J$3</f>
        <v>#REF!</v>
      </c>
    </row>
    <row r="4553" spans="1:43" x14ac:dyDescent="0.35">
      <c r="A4553">
        <v>2</v>
      </c>
      <c r="B4553">
        <v>0</v>
      </c>
      <c r="C4553">
        <v>0</v>
      </c>
      <c r="D4553">
        <v>1</v>
      </c>
      <c r="E4553">
        <v>0</v>
      </c>
      <c r="F4553">
        <v>0</v>
      </c>
      <c r="G4553">
        <v>0</v>
      </c>
      <c r="H4553" s="9">
        <v>3857.3271025557101</v>
      </c>
      <c r="I4553" s="9">
        <v>-1.8300003</v>
      </c>
      <c r="J4553" s="9">
        <v>-1.8319152999999999</v>
      </c>
      <c r="K4553" s="9">
        <v>-22.170484999999999</v>
      </c>
      <c r="L4553" s="9">
        <v>-46.072108999999998</v>
      </c>
      <c r="M4553" s="9">
        <v>-46.072108999999998</v>
      </c>
      <c r="N4553" s="9">
        <v>39</v>
      </c>
      <c r="O4553" s="9">
        <v>62.474986999999999</v>
      </c>
      <c r="P4553" s="9">
        <v>0</v>
      </c>
      <c r="Q4553" s="9">
        <v>2.3421573792927201E-2</v>
      </c>
      <c r="R4553" s="9">
        <v>0</v>
      </c>
      <c r="S4553" s="9">
        <v>26440506007.162899</v>
      </c>
      <c r="T4553" s="9">
        <v>3857.3271025557101</v>
      </c>
      <c r="U4553" s="9">
        <v>12.797808524856899</v>
      </c>
      <c r="V4553" s="9">
        <v>0</v>
      </c>
      <c r="W4553" s="9">
        <v>12.797808524856899</v>
      </c>
      <c r="X4553" s="9">
        <v>0</v>
      </c>
      <c r="Y4553" s="9">
        <v>0</v>
      </c>
      <c r="Z4553" s="9">
        <v>4.0614447999999997E-2</v>
      </c>
      <c r="AA4553" s="9">
        <v>82.628563</v>
      </c>
      <c r="AB4553" s="9"/>
      <c r="AQ4553" s="9" t="e">
        <f>#REF!-'Processed Potentiostat'!$J$3</f>
        <v>#REF!</v>
      </c>
    </row>
    <row r="4554" spans="1:43" x14ac:dyDescent="0.35">
      <c r="A4554">
        <v>2</v>
      </c>
      <c r="B4554">
        <v>0</v>
      </c>
      <c r="C4554">
        <v>0</v>
      </c>
      <c r="D4554">
        <v>1</v>
      </c>
      <c r="E4554">
        <v>0</v>
      </c>
      <c r="F4554">
        <v>0</v>
      </c>
      <c r="G4554">
        <v>0</v>
      </c>
      <c r="H4554" s="9">
        <v>3857.7249025456599</v>
      </c>
      <c r="I4554" s="9">
        <v>-1.8301002</v>
      </c>
      <c r="J4554" s="9">
        <v>-1.8323866</v>
      </c>
      <c r="K4554" s="9">
        <v>-17.109895999999999</v>
      </c>
      <c r="L4554" s="9">
        <v>-46.081710999999999</v>
      </c>
      <c r="M4554" s="9">
        <v>-46.081710999999999</v>
      </c>
      <c r="N4554" s="9">
        <v>39</v>
      </c>
      <c r="O4554" s="9">
        <v>62.474986999999999</v>
      </c>
      <c r="P4554" s="9">
        <v>0</v>
      </c>
      <c r="Q4554" s="9">
        <v>2.3426460968068299E-2</v>
      </c>
      <c r="R4554" s="9">
        <v>0</v>
      </c>
      <c r="S4554" s="9">
        <v>20815325299.448898</v>
      </c>
      <c r="T4554" s="9">
        <v>3857.7249025456599</v>
      </c>
      <c r="U4554" s="9">
        <v>12.8004751647865</v>
      </c>
      <c r="V4554" s="9">
        <v>0</v>
      </c>
      <c r="W4554" s="9">
        <v>12.8004751647865</v>
      </c>
      <c r="X4554" s="9">
        <v>0</v>
      </c>
      <c r="Y4554" s="9">
        <v>0</v>
      </c>
      <c r="Z4554" s="9">
        <v>3.1351943E-2</v>
      </c>
      <c r="AA4554" s="9">
        <v>107.09514</v>
      </c>
      <c r="AB4554" s="9"/>
      <c r="AQ4554" s="9" t="e">
        <f>#REF!-'Processed Potentiostat'!$J$3</f>
        <v>#REF!</v>
      </c>
    </row>
    <row r="4555" spans="1:43" x14ac:dyDescent="0.35">
      <c r="A4555">
        <v>2</v>
      </c>
      <c r="B4555">
        <v>0</v>
      </c>
      <c r="C4555">
        <v>0</v>
      </c>
      <c r="D4555">
        <v>1</v>
      </c>
      <c r="E4555">
        <v>0</v>
      </c>
      <c r="F4555">
        <v>0</v>
      </c>
      <c r="G4555">
        <v>0</v>
      </c>
      <c r="H4555" s="9">
        <v>3858.7249025204001</v>
      </c>
      <c r="I4555" s="9">
        <v>-1.8300970000000001</v>
      </c>
      <c r="J4555" s="9">
        <v>-1.8315395999999999</v>
      </c>
      <c r="K4555" s="9">
        <v>-14.29368</v>
      </c>
      <c r="L4555" s="9">
        <v>-46.097178999999997</v>
      </c>
      <c r="M4555" s="9">
        <v>-46.097178999999997</v>
      </c>
      <c r="N4555" s="9">
        <v>39</v>
      </c>
      <c r="O4555" s="9">
        <v>62.474986999999999</v>
      </c>
      <c r="P4555" s="9">
        <v>0</v>
      </c>
      <c r="Q4555" s="9">
        <v>2.3434330787289001E-2</v>
      </c>
      <c r="R4555" s="9">
        <v>0</v>
      </c>
      <c r="S4555" s="9">
        <v>33725028660.722599</v>
      </c>
      <c r="T4555" s="9">
        <v>3858.7249025204001</v>
      </c>
      <c r="U4555" s="9">
        <v>12.804772410917399</v>
      </c>
      <c r="V4555" s="9">
        <v>0</v>
      </c>
      <c r="W4555" s="9">
        <v>12.804772410917399</v>
      </c>
      <c r="X4555" s="9">
        <v>0</v>
      </c>
      <c r="Y4555" s="9">
        <v>0</v>
      </c>
      <c r="Z4555" s="9">
        <v>2.6179442000000001E-2</v>
      </c>
      <c r="AA4555" s="9">
        <v>128.13632000000001</v>
      </c>
      <c r="AB4555" s="9"/>
      <c r="AQ4555" s="9">
        <f>K4608-'Processed Potentiostat'!$J$3</f>
        <v>-20.386263</v>
      </c>
    </row>
    <row r="4556" spans="1:43" x14ac:dyDescent="0.35">
      <c r="A4556">
        <v>2</v>
      </c>
      <c r="B4556">
        <v>0</v>
      </c>
      <c r="C4556">
        <v>0</v>
      </c>
      <c r="D4556">
        <v>1</v>
      </c>
      <c r="E4556">
        <v>0</v>
      </c>
      <c r="F4556">
        <v>0</v>
      </c>
      <c r="G4556">
        <v>0</v>
      </c>
      <c r="H4556" s="9">
        <v>3859.7249024951402</v>
      </c>
      <c r="I4556" s="9">
        <v>-1.8299681000000001</v>
      </c>
      <c r="J4556" s="9">
        <v>-1.8315648</v>
      </c>
      <c r="K4556" s="9">
        <v>-14.934070999999999</v>
      </c>
      <c r="L4556" s="9">
        <v>-46.113064000000001</v>
      </c>
      <c r="M4556" s="9">
        <v>-46.113064000000001</v>
      </c>
      <c r="N4556" s="9">
        <v>39</v>
      </c>
      <c r="O4556" s="9">
        <v>62.474986999999999</v>
      </c>
      <c r="P4556" s="9">
        <v>0</v>
      </c>
      <c r="Q4556" s="9">
        <v>2.3442412261339699E-2</v>
      </c>
      <c r="R4556" s="9">
        <v>0</v>
      </c>
      <c r="S4556" s="9">
        <v>33127036459.883999</v>
      </c>
      <c r="T4556" s="9">
        <v>3859.7249024951402</v>
      </c>
      <c r="U4556" s="9">
        <v>12.809184019501499</v>
      </c>
      <c r="V4556" s="9">
        <v>0</v>
      </c>
      <c r="W4556" s="9">
        <v>12.809184019501499</v>
      </c>
      <c r="X4556" s="9">
        <v>0</v>
      </c>
      <c r="Y4556" s="9">
        <v>0</v>
      </c>
      <c r="Z4556" s="9">
        <v>2.7352719000000001E-2</v>
      </c>
      <c r="AA4556" s="9">
        <v>122.64337</v>
      </c>
      <c r="AB4556" s="9"/>
    </row>
    <row r="4557" spans="1:43" x14ac:dyDescent="0.35">
      <c r="A4557">
        <v>2</v>
      </c>
      <c r="B4557">
        <v>0</v>
      </c>
      <c r="C4557">
        <v>0</v>
      </c>
      <c r="D4557">
        <v>1</v>
      </c>
      <c r="E4557">
        <v>0</v>
      </c>
      <c r="F4557">
        <v>0</v>
      </c>
      <c r="G4557">
        <v>0</v>
      </c>
      <c r="H4557" s="9">
        <v>3860.7249024698799</v>
      </c>
      <c r="I4557" s="9">
        <v>-1.8300270999999999</v>
      </c>
      <c r="J4557" s="9">
        <v>-1.8285468</v>
      </c>
      <c r="K4557" s="9">
        <v>-14.177422999999999</v>
      </c>
      <c r="L4557" s="9">
        <v>-46.127338000000002</v>
      </c>
      <c r="M4557" s="9">
        <v>-46.127338000000002</v>
      </c>
      <c r="N4557" s="9">
        <v>39</v>
      </c>
      <c r="O4557" s="9">
        <v>62.474986999999999</v>
      </c>
      <c r="P4557" s="9">
        <v>0</v>
      </c>
      <c r="Q4557" s="9">
        <v>2.3449662752572199E-2</v>
      </c>
      <c r="R4557" s="9">
        <v>0</v>
      </c>
      <c r="S4557" s="9">
        <v>28368339571.586102</v>
      </c>
      <c r="T4557" s="9">
        <v>3860.7249024698799</v>
      </c>
      <c r="U4557" s="9">
        <v>12.813149285198399</v>
      </c>
      <c r="V4557" s="9">
        <v>0</v>
      </c>
      <c r="W4557" s="9">
        <v>12.813149285198399</v>
      </c>
      <c r="X4557" s="9">
        <v>0</v>
      </c>
      <c r="Y4557" s="9">
        <v>0</v>
      </c>
      <c r="Z4557" s="9">
        <v>2.5924081000000002E-2</v>
      </c>
      <c r="AA4557" s="9">
        <v>128.97595000000001</v>
      </c>
      <c r="AB4557" s="9"/>
    </row>
    <row r="4558" spans="1:43" x14ac:dyDescent="0.35">
      <c r="A4558">
        <v>2</v>
      </c>
      <c r="B4558">
        <v>0</v>
      </c>
      <c r="C4558">
        <v>0</v>
      </c>
      <c r="D4558">
        <v>1</v>
      </c>
      <c r="E4558">
        <v>0</v>
      </c>
      <c r="F4558">
        <v>0</v>
      </c>
      <c r="G4558">
        <v>0</v>
      </c>
      <c r="H4558" s="9">
        <v>3861.46310245123</v>
      </c>
      <c r="I4558" s="9">
        <v>-1.8301133000000001</v>
      </c>
      <c r="J4558" s="9">
        <v>-1.8289956000000001</v>
      </c>
      <c r="K4558" s="9">
        <v>-19.228144</v>
      </c>
      <c r="L4558" s="9">
        <v>-46.137222000000001</v>
      </c>
      <c r="M4558" s="9">
        <v>-46.137222000000001</v>
      </c>
      <c r="N4558" s="9">
        <v>39</v>
      </c>
      <c r="O4558" s="9">
        <v>62.474986999999999</v>
      </c>
      <c r="P4558" s="9">
        <v>0</v>
      </c>
      <c r="Q4558" s="9">
        <v>2.3454684300908999E-2</v>
      </c>
      <c r="R4558" s="9">
        <v>0</v>
      </c>
      <c r="S4558" s="9">
        <v>39192616067.547699</v>
      </c>
      <c r="T4558" s="9">
        <v>3861.46310245123</v>
      </c>
      <c r="U4558" s="9">
        <v>12.8158954669049</v>
      </c>
      <c r="V4558" s="9">
        <v>0</v>
      </c>
      <c r="W4558" s="9">
        <v>12.8158954669049</v>
      </c>
      <c r="X4558" s="9">
        <v>0</v>
      </c>
      <c r="Y4558" s="9">
        <v>0</v>
      </c>
      <c r="Z4558" s="9">
        <v>3.5168190000000002E-2</v>
      </c>
      <c r="AA4558" s="9">
        <v>95.120757999999995</v>
      </c>
      <c r="AB4558" s="9"/>
    </row>
    <row r="4559" spans="1:43" x14ac:dyDescent="0.35">
      <c r="A4559">
        <v>2</v>
      </c>
      <c r="B4559">
        <v>0</v>
      </c>
      <c r="C4559">
        <v>0</v>
      </c>
      <c r="D4559">
        <v>1</v>
      </c>
      <c r="E4559">
        <v>0</v>
      </c>
      <c r="F4559">
        <v>0</v>
      </c>
      <c r="G4559">
        <v>0</v>
      </c>
      <c r="H4559" s="9">
        <v>3862.1161024347298</v>
      </c>
      <c r="I4559" s="9">
        <v>-1.8298349</v>
      </c>
      <c r="J4559" s="9">
        <v>-1.8286971999999999</v>
      </c>
      <c r="K4559" s="9">
        <v>-14.213089</v>
      </c>
      <c r="L4559" s="9">
        <v>-46.148594000000003</v>
      </c>
      <c r="M4559" s="9">
        <v>-46.148594000000003</v>
      </c>
      <c r="N4559" s="9">
        <v>39</v>
      </c>
      <c r="O4559" s="9">
        <v>62.474986999999999</v>
      </c>
      <c r="P4559" s="9">
        <v>0</v>
      </c>
      <c r="Q4559" s="9">
        <v>2.3460460755375601E-2</v>
      </c>
      <c r="R4559" s="9">
        <v>0</v>
      </c>
      <c r="S4559" s="9">
        <v>31275041703.993599</v>
      </c>
      <c r="T4559" s="9">
        <v>3862.1161024347298</v>
      </c>
      <c r="U4559" s="9">
        <v>12.8190539350785</v>
      </c>
      <c r="V4559" s="9">
        <v>0</v>
      </c>
      <c r="W4559" s="9">
        <v>12.8190539350785</v>
      </c>
      <c r="X4559" s="9">
        <v>0</v>
      </c>
      <c r="Y4559" s="9">
        <v>0</v>
      </c>
      <c r="Z4559" s="9">
        <v>2.5991436E-2</v>
      </c>
      <c r="AA4559" s="9">
        <v>128.66290000000001</v>
      </c>
      <c r="AB4559" s="9"/>
    </row>
    <row r="4560" spans="1:43" x14ac:dyDescent="0.35">
      <c r="A4560">
        <v>2</v>
      </c>
      <c r="B4560">
        <v>0</v>
      </c>
      <c r="C4560">
        <v>0</v>
      </c>
      <c r="D4560">
        <v>1</v>
      </c>
      <c r="E4560">
        <v>0</v>
      </c>
      <c r="F4560">
        <v>0</v>
      </c>
      <c r="G4560">
        <v>0</v>
      </c>
      <c r="H4560" s="9">
        <v>3863.1161024094699</v>
      </c>
      <c r="I4560" s="9">
        <v>-1.829944</v>
      </c>
      <c r="J4560" s="9">
        <v>-1.8299065999999999</v>
      </c>
      <c r="K4560" s="9">
        <v>-13.075545999999999</v>
      </c>
      <c r="L4560" s="9">
        <v>-46.162601000000002</v>
      </c>
      <c r="M4560" s="9">
        <v>-46.162601000000002</v>
      </c>
      <c r="N4560" s="9">
        <v>39</v>
      </c>
      <c r="O4560" s="9">
        <v>62.474986999999999</v>
      </c>
      <c r="P4560" s="9">
        <v>0</v>
      </c>
      <c r="Q4560" s="9">
        <v>2.3467580905806199E-2</v>
      </c>
      <c r="R4560" s="9">
        <v>0</v>
      </c>
      <c r="S4560" s="9">
        <v>173416910853.92099</v>
      </c>
      <c r="T4560" s="9">
        <v>3863.1161024094699</v>
      </c>
      <c r="U4560" s="9">
        <v>12.8229446522661</v>
      </c>
      <c r="V4560" s="9">
        <v>0</v>
      </c>
      <c r="W4560" s="9">
        <v>12.8229446522661</v>
      </c>
      <c r="X4560" s="9">
        <v>0</v>
      </c>
      <c r="Y4560" s="9">
        <v>0</v>
      </c>
      <c r="Z4560" s="9">
        <v>2.3927027E-2</v>
      </c>
      <c r="AA4560" s="9">
        <v>139.94875999999999</v>
      </c>
      <c r="AB4560" s="9"/>
    </row>
    <row r="4561" spans="1:28" x14ac:dyDescent="0.35">
      <c r="A4561">
        <v>2</v>
      </c>
      <c r="B4561">
        <v>0</v>
      </c>
      <c r="C4561">
        <v>0</v>
      </c>
      <c r="D4561">
        <v>1</v>
      </c>
      <c r="E4561">
        <v>0</v>
      </c>
      <c r="F4561">
        <v>0</v>
      </c>
      <c r="G4561">
        <v>0</v>
      </c>
      <c r="H4561" s="9">
        <v>3864.1161023842101</v>
      </c>
      <c r="I4561" s="9">
        <v>-1.8301137999999999</v>
      </c>
      <c r="J4561" s="9">
        <v>-1.8316654000000001</v>
      </c>
      <c r="K4561" s="9">
        <v>-12.42967</v>
      </c>
      <c r="L4561" s="9">
        <v>-46.175288999999999</v>
      </c>
      <c r="M4561" s="9">
        <v>-46.175288999999999</v>
      </c>
      <c r="N4561" s="9">
        <v>39</v>
      </c>
      <c r="O4561" s="9">
        <v>62.474986999999999</v>
      </c>
      <c r="P4561" s="9">
        <v>0</v>
      </c>
      <c r="Q4561" s="9">
        <v>2.3474036347502999E-2</v>
      </c>
      <c r="R4561" s="9">
        <v>0</v>
      </c>
      <c r="S4561" s="9">
        <v>30935740639.046799</v>
      </c>
      <c r="T4561" s="9">
        <v>3864.1161023842101</v>
      </c>
      <c r="U4561" s="9">
        <v>12.8264694922998</v>
      </c>
      <c r="V4561" s="9">
        <v>0</v>
      </c>
      <c r="W4561" s="9">
        <v>12.8264694922998</v>
      </c>
      <c r="X4561" s="9">
        <v>0</v>
      </c>
      <c r="Y4561" s="9">
        <v>0</v>
      </c>
      <c r="Z4561" s="9">
        <v>2.2766996000000001E-2</v>
      </c>
      <c r="AA4561" s="9">
        <v>147.36234999999999</v>
      </c>
      <c r="AB4561" s="9"/>
    </row>
    <row r="4562" spans="1:28" x14ac:dyDescent="0.35">
      <c r="A4562">
        <v>2</v>
      </c>
      <c r="B4562">
        <v>0</v>
      </c>
      <c r="C4562">
        <v>0</v>
      </c>
      <c r="D4562">
        <v>1</v>
      </c>
      <c r="E4562">
        <v>0</v>
      </c>
      <c r="F4562">
        <v>0</v>
      </c>
      <c r="G4562">
        <v>0</v>
      </c>
      <c r="H4562" s="9">
        <v>3864.5683023727902</v>
      </c>
      <c r="I4562" s="9">
        <v>-1.8301159</v>
      </c>
      <c r="J4562" s="9">
        <v>-1.8289101999999999</v>
      </c>
      <c r="K4562" s="9">
        <v>-17.514949999999999</v>
      </c>
      <c r="L4562" s="9">
        <v>-46.180546</v>
      </c>
      <c r="M4562" s="9">
        <v>-46.180546</v>
      </c>
      <c r="N4562" s="9">
        <v>39</v>
      </c>
      <c r="O4562" s="9">
        <v>62.474986999999999</v>
      </c>
      <c r="P4562" s="9">
        <v>0</v>
      </c>
      <c r="Q4562" s="9">
        <v>2.3476706888099799E-2</v>
      </c>
      <c r="R4562" s="9">
        <v>0</v>
      </c>
      <c r="S4562" s="9">
        <v>36577330401.541496</v>
      </c>
      <c r="T4562" s="9">
        <v>3864.5683023727902</v>
      </c>
      <c r="U4562" s="9">
        <v>12.8279297313003</v>
      </c>
      <c r="V4562" s="9">
        <v>0</v>
      </c>
      <c r="W4562" s="9">
        <v>12.8279297313003</v>
      </c>
      <c r="X4562" s="9">
        <v>0</v>
      </c>
      <c r="Y4562" s="9">
        <v>0</v>
      </c>
      <c r="Z4562" s="9">
        <v>3.2033272000000002E-2</v>
      </c>
      <c r="AA4562" s="9">
        <v>104.41995</v>
      </c>
      <c r="AB4562" s="9"/>
    </row>
    <row r="4563" spans="1:28" x14ac:dyDescent="0.35">
      <c r="A4563">
        <v>2</v>
      </c>
      <c r="B4563">
        <v>0</v>
      </c>
      <c r="C4563">
        <v>0</v>
      </c>
      <c r="D4563">
        <v>1</v>
      </c>
      <c r="E4563">
        <v>0</v>
      </c>
      <c r="F4563">
        <v>0</v>
      </c>
      <c r="G4563">
        <v>0</v>
      </c>
      <c r="H4563" s="9">
        <v>3865.5683023475199</v>
      </c>
      <c r="I4563" s="9">
        <v>-1.8299107999999999</v>
      </c>
      <c r="J4563" s="9">
        <v>-1.8300920000000001</v>
      </c>
      <c r="K4563" s="9">
        <v>-14.189921999999999</v>
      </c>
      <c r="L4563" s="9">
        <v>-46.196677999999999</v>
      </c>
      <c r="M4563" s="9">
        <v>-46.196677999999999</v>
      </c>
      <c r="N4563" s="9">
        <v>39</v>
      </c>
      <c r="O4563" s="9">
        <v>62.474986999999999</v>
      </c>
      <c r="P4563" s="9">
        <v>0</v>
      </c>
      <c r="Q4563" s="9">
        <v>2.3484907913819301E-2</v>
      </c>
      <c r="R4563" s="9">
        <v>0</v>
      </c>
      <c r="S4563" s="9">
        <v>571572029825.41504</v>
      </c>
      <c r="T4563" s="9">
        <v>3865.5683023475199</v>
      </c>
      <c r="U4563" s="9">
        <v>12.832411005153601</v>
      </c>
      <c r="V4563" s="9">
        <v>0</v>
      </c>
      <c r="W4563" s="9">
        <v>12.832411005153601</v>
      </c>
      <c r="X4563" s="9">
        <v>0</v>
      </c>
      <c r="Y4563" s="9">
        <v>0</v>
      </c>
      <c r="Z4563" s="9">
        <v>2.5968862999999998E-2</v>
      </c>
      <c r="AA4563" s="9">
        <v>128.97125</v>
      </c>
      <c r="AB4563" s="9"/>
    </row>
    <row r="4564" spans="1:28" x14ac:dyDescent="0.35">
      <c r="A4564">
        <v>2</v>
      </c>
      <c r="B4564">
        <v>0</v>
      </c>
      <c r="C4564">
        <v>0</v>
      </c>
      <c r="D4564">
        <v>1</v>
      </c>
      <c r="E4564">
        <v>0</v>
      </c>
      <c r="F4564">
        <v>0</v>
      </c>
      <c r="G4564">
        <v>0</v>
      </c>
      <c r="H4564" s="9">
        <v>3866.56830232226</v>
      </c>
      <c r="I4564" s="9">
        <v>-1.8299494000000001</v>
      </c>
      <c r="J4564" s="9">
        <v>-1.8314954999999999</v>
      </c>
      <c r="K4564" s="9">
        <v>-11.652941</v>
      </c>
      <c r="L4564" s="9">
        <v>-46.209640999999998</v>
      </c>
      <c r="M4564" s="9">
        <v>-46.209640999999998</v>
      </c>
      <c r="N4564" s="9">
        <v>39</v>
      </c>
      <c r="O4564" s="9">
        <v>62.474986999999999</v>
      </c>
      <c r="P4564" s="9">
        <v>0</v>
      </c>
      <c r="Q4564" s="9">
        <v>2.34915024888416E-2</v>
      </c>
      <c r="R4564" s="9">
        <v>0</v>
      </c>
      <c r="S4564" s="9">
        <v>34934620999.817101</v>
      </c>
      <c r="T4564" s="9">
        <v>3866.56830232226</v>
      </c>
      <c r="U4564" s="9">
        <v>12.836011072462499</v>
      </c>
      <c r="V4564" s="9">
        <v>0</v>
      </c>
      <c r="W4564" s="9">
        <v>12.836011072462499</v>
      </c>
      <c r="X4564" s="9">
        <v>0</v>
      </c>
      <c r="Y4564" s="9">
        <v>0</v>
      </c>
      <c r="Z4564" s="9">
        <v>2.1342309E-2</v>
      </c>
      <c r="AA4564" s="9">
        <v>157.17024000000001</v>
      </c>
      <c r="AB4564" s="9"/>
    </row>
    <row r="4565" spans="1:28" x14ac:dyDescent="0.35">
      <c r="A4565">
        <v>2</v>
      </c>
      <c r="B4565">
        <v>0</v>
      </c>
      <c r="C4565">
        <v>0</v>
      </c>
      <c r="D4565">
        <v>1</v>
      </c>
      <c r="E4565">
        <v>0</v>
      </c>
      <c r="F4565">
        <v>0</v>
      </c>
      <c r="G4565">
        <v>0</v>
      </c>
      <c r="H4565" s="9">
        <v>3867.5683022970002</v>
      </c>
      <c r="I4565" s="9">
        <v>-1.8298359</v>
      </c>
      <c r="J4565" s="9">
        <v>-1.8284483</v>
      </c>
      <c r="K4565" s="9">
        <v>-9.9867687000000007</v>
      </c>
      <c r="L4565" s="9">
        <v>-46.220371</v>
      </c>
      <c r="M4565" s="9">
        <v>-46.220371</v>
      </c>
      <c r="N4565" s="9">
        <v>39</v>
      </c>
      <c r="O4565" s="9">
        <v>62.474986999999999</v>
      </c>
      <c r="P4565" s="9">
        <v>0</v>
      </c>
      <c r="Q4565" s="9">
        <v>2.34969526581458E-2</v>
      </c>
      <c r="R4565" s="9">
        <v>0</v>
      </c>
      <c r="S4565" s="9">
        <v>26802473663.530102</v>
      </c>
      <c r="T4565" s="9">
        <v>3867.5683022970002</v>
      </c>
      <c r="U4565" s="9">
        <v>12.8389922783317</v>
      </c>
      <c r="V4565" s="9">
        <v>0</v>
      </c>
      <c r="W4565" s="9">
        <v>12.8389922783317</v>
      </c>
      <c r="X4565" s="9">
        <v>0</v>
      </c>
      <c r="Y4565" s="9">
        <v>0</v>
      </c>
      <c r="Z4565" s="9">
        <v>1.8260291000000001E-2</v>
      </c>
      <c r="AA4565" s="9">
        <v>183.08707999999999</v>
      </c>
      <c r="AB4565" s="9"/>
    </row>
    <row r="4566" spans="1:28" x14ac:dyDescent="0.35">
      <c r="A4566">
        <v>2</v>
      </c>
      <c r="B4566">
        <v>0</v>
      </c>
      <c r="C4566">
        <v>0</v>
      </c>
      <c r="D4566">
        <v>1</v>
      </c>
      <c r="E4566">
        <v>0</v>
      </c>
      <c r="F4566">
        <v>0</v>
      </c>
      <c r="G4566">
        <v>0</v>
      </c>
      <c r="H4566" s="9">
        <v>3867.5883022964899</v>
      </c>
      <c r="I4566" s="9">
        <v>-1.8299721</v>
      </c>
      <c r="J4566" s="9">
        <v>-1.8293406000000001</v>
      </c>
      <c r="K4566" s="9">
        <v>-15.000298000000001</v>
      </c>
      <c r="L4566" s="9">
        <v>-46.220618999999999</v>
      </c>
      <c r="M4566" s="9">
        <v>-46.220618999999999</v>
      </c>
      <c r="N4566" s="9">
        <v>39</v>
      </c>
      <c r="O4566" s="9">
        <v>62.474986999999999</v>
      </c>
      <c r="P4566" s="9">
        <v>0</v>
      </c>
      <c r="Q4566" s="9">
        <v>2.3497078656682598E-2</v>
      </c>
      <c r="R4566" s="9">
        <v>0</v>
      </c>
      <c r="S4566" s="9">
        <v>55540276581.870499</v>
      </c>
      <c r="T4566" s="9">
        <v>3867.5883022964899</v>
      </c>
      <c r="U4566" s="9">
        <v>12.83906138003</v>
      </c>
      <c r="V4566" s="9">
        <v>0</v>
      </c>
      <c r="W4566" s="9">
        <v>12.83906138003</v>
      </c>
      <c r="X4566" s="9">
        <v>0</v>
      </c>
      <c r="Y4566" s="9">
        <v>0</v>
      </c>
      <c r="Z4566" s="9">
        <v>2.7440651999999999E-2</v>
      </c>
      <c r="AA4566" s="9">
        <v>121.95362</v>
      </c>
      <c r="AB4566" s="9"/>
    </row>
    <row r="4567" spans="1:28" x14ac:dyDescent="0.35">
      <c r="A4567">
        <v>2</v>
      </c>
      <c r="B4567">
        <v>0</v>
      </c>
      <c r="C4567">
        <v>0</v>
      </c>
      <c r="D4567">
        <v>1</v>
      </c>
      <c r="E4567">
        <v>0</v>
      </c>
      <c r="F4567">
        <v>0</v>
      </c>
      <c r="G4567">
        <v>0</v>
      </c>
      <c r="H4567" s="9">
        <v>3868.5703022716898</v>
      </c>
      <c r="I4567" s="9">
        <v>-1.8298798999999999</v>
      </c>
      <c r="J4567" s="9">
        <v>-1.8302818999999999</v>
      </c>
      <c r="K4567" s="9">
        <v>-20.053190000000001</v>
      </c>
      <c r="L4567" s="9">
        <v>-46.236789999999999</v>
      </c>
      <c r="M4567" s="9">
        <v>-46.236789999999999</v>
      </c>
      <c r="N4567" s="9">
        <v>39</v>
      </c>
      <c r="O4567" s="9">
        <v>62.474986999999999</v>
      </c>
      <c r="P4567" s="9">
        <v>0</v>
      </c>
      <c r="Q4567" s="9">
        <v>2.3505299927749999E-2</v>
      </c>
      <c r="R4567" s="9">
        <v>0</v>
      </c>
      <c r="S4567" s="9">
        <v>423893230657.54199</v>
      </c>
      <c r="T4567" s="9">
        <v>3868.5703022716898</v>
      </c>
      <c r="U4567" s="9">
        <v>12.843552763318</v>
      </c>
      <c r="V4567" s="9">
        <v>0</v>
      </c>
      <c r="W4567" s="9">
        <v>12.843552763318</v>
      </c>
      <c r="X4567" s="9">
        <v>0</v>
      </c>
      <c r="Y4567" s="9">
        <v>0</v>
      </c>
      <c r="Z4567" s="9">
        <v>3.6702990999999997E-2</v>
      </c>
      <c r="AA4567" s="9">
        <v>91.271355</v>
      </c>
      <c r="AB4567" s="9"/>
    </row>
    <row r="4568" spans="1:28" x14ac:dyDescent="0.35">
      <c r="A4568">
        <v>2</v>
      </c>
      <c r="B4568">
        <v>0</v>
      </c>
      <c r="C4568">
        <v>0</v>
      </c>
      <c r="D4568">
        <v>1</v>
      </c>
      <c r="E4568">
        <v>0</v>
      </c>
      <c r="F4568">
        <v>0</v>
      </c>
      <c r="G4568">
        <v>0</v>
      </c>
      <c r="H4568" s="9">
        <v>3868.62690227026</v>
      </c>
      <c r="I4568" s="9">
        <v>-1.830139</v>
      </c>
      <c r="J4568" s="9">
        <v>-1.8325046</v>
      </c>
      <c r="K4568" s="9">
        <v>-14.940968</v>
      </c>
      <c r="L4568" s="9">
        <v>-46.237946000000001</v>
      </c>
      <c r="M4568" s="9">
        <v>-46.237946000000001</v>
      </c>
      <c r="N4568" s="9">
        <v>39</v>
      </c>
      <c r="O4568" s="9">
        <v>62.474986999999999</v>
      </c>
      <c r="P4568" s="9">
        <v>0</v>
      </c>
      <c r="Q4568" s="9">
        <v>2.3505888290658802E-2</v>
      </c>
      <c r="R4568" s="9">
        <v>0</v>
      </c>
      <c r="S4568" s="9">
        <v>19828843862.402199</v>
      </c>
      <c r="T4568" s="9">
        <v>3868.62690227026</v>
      </c>
      <c r="U4568" s="9">
        <v>12.843874255566099</v>
      </c>
      <c r="V4568" s="9">
        <v>0</v>
      </c>
      <c r="W4568" s="9">
        <v>12.843874255566099</v>
      </c>
      <c r="X4568" s="9">
        <v>0</v>
      </c>
      <c r="Y4568" s="9">
        <v>0</v>
      </c>
      <c r="Z4568" s="9">
        <v>2.7379391999999999E-2</v>
      </c>
      <c r="AA4568" s="9">
        <v>122.64967</v>
      </c>
      <c r="AB4568" s="9"/>
    </row>
    <row r="4569" spans="1:28" x14ac:dyDescent="0.35">
      <c r="A4569">
        <v>2</v>
      </c>
      <c r="B4569">
        <v>0</v>
      </c>
      <c r="C4569">
        <v>0</v>
      </c>
      <c r="D4569">
        <v>1</v>
      </c>
      <c r="E4569">
        <v>0</v>
      </c>
      <c r="F4569">
        <v>0</v>
      </c>
      <c r="G4569">
        <v>0</v>
      </c>
      <c r="H4569" s="9">
        <v>3869.6269022450001</v>
      </c>
      <c r="I4569" s="9">
        <v>-1.8298932000000001</v>
      </c>
      <c r="J4569" s="9">
        <v>-1.8297639999999999</v>
      </c>
      <c r="K4569" s="9">
        <v>-11.045817</v>
      </c>
      <c r="L4569" s="9">
        <v>-46.249625999999999</v>
      </c>
      <c r="M4569" s="9">
        <v>-46.249625999999999</v>
      </c>
      <c r="N4569" s="9">
        <v>39</v>
      </c>
      <c r="O4569" s="9">
        <v>62.474986999999999</v>
      </c>
      <c r="P4569" s="9">
        <v>0</v>
      </c>
      <c r="Q4569" s="9">
        <v>2.3511825164830299E-2</v>
      </c>
      <c r="R4569" s="9">
        <v>0</v>
      </c>
      <c r="S4569" s="9">
        <v>113143772168.715</v>
      </c>
      <c r="T4569" s="9">
        <v>3869.6269022450001</v>
      </c>
      <c r="U4569" s="9">
        <v>12.8471187342049</v>
      </c>
      <c r="V4569" s="9">
        <v>0</v>
      </c>
      <c r="W4569" s="9">
        <v>12.8471187342049</v>
      </c>
      <c r="X4569" s="9">
        <v>0</v>
      </c>
      <c r="Y4569" s="9">
        <v>0</v>
      </c>
      <c r="Z4569" s="9">
        <v>2.0211237999999999E-2</v>
      </c>
      <c r="AA4569" s="9">
        <v>165.65221</v>
      </c>
      <c r="AB4569" s="9"/>
    </row>
    <row r="4570" spans="1:28" x14ac:dyDescent="0.35">
      <c r="A4570">
        <v>2</v>
      </c>
      <c r="B4570">
        <v>0</v>
      </c>
      <c r="C4570">
        <v>0</v>
      </c>
      <c r="D4570">
        <v>1</v>
      </c>
      <c r="E4570">
        <v>0</v>
      </c>
      <c r="F4570">
        <v>0</v>
      </c>
      <c r="G4570">
        <v>0</v>
      </c>
      <c r="H4570" s="9">
        <v>3870.6269022197298</v>
      </c>
      <c r="I4570" s="9">
        <v>-1.8299643000000001</v>
      </c>
      <c r="J4570" s="9">
        <v>-1.8312804</v>
      </c>
      <c r="K4570" s="9">
        <v>-12.116828999999999</v>
      </c>
      <c r="L4570" s="9">
        <v>-46.261051000000002</v>
      </c>
      <c r="M4570" s="9">
        <v>-46.261051000000002</v>
      </c>
      <c r="N4570" s="9">
        <v>39</v>
      </c>
      <c r="O4570" s="9">
        <v>62.474986999999999</v>
      </c>
      <c r="P4570" s="9">
        <v>0</v>
      </c>
      <c r="Q4570" s="9">
        <v>2.35176369458132E-2</v>
      </c>
      <c r="R4570" s="9">
        <v>0</v>
      </c>
      <c r="S4570" s="9">
        <v>41767929505.2939</v>
      </c>
      <c r="T4570" s="9">
        <v>3870.6269022197298</v>
      </c>
      <c r="U4570" s="9">
        <v>12.850292293021599</v>
      </c>
      <c r="V4570" s="9">
        <v>0</v>
      </c>
      <c r="W4570" s="9">
        <v>12.850292293021599</v>
      </c>
      <c r="X4570" s="9">
        <v>0</v>
      </c>
      <c r="Y4570" s="9">
        <v>0</v>
      </c>
      <c r="Z4570" s="9">
        <v>2.218931E-2</v>
      </c>
      <c r="AA4570" s="9">
        <v>151.13527999999999</v>
      </c>
      <c r="AB4570" s="9"/>
    </row>
    <row r="4571" spans="1:28" x14ac:dyDescent="0.35">
      <c r="A4571">
        <v>2</v>
      </c>
      <c r="B4571">
        <v>0</v>
      </c>
      <c r="C4571">
        <v>0</v>
      </c>
      <c r="D4571">
        <v>1</v>
      </c>
      <c r="E4571">
        <v>0</v>
      </c>
      <c r="F4571">
        <v>0</v>
      </c>
      <c r="G4571">
        <v>0</v>
      </c>
      <c r="H4571" s="9">
        <v>3871.6269021944699</v>
      </c>
      <c r="I4571" s="9">
        <v>-1.8299767</v>
      </c>
      <c r="J4571" s="9">
        <v>-1.8293007999999999</v>
      </c>
      <c r="K4571" s="9">
        <v>-11.084911</v>
      </c>
      <c r="L4571" s="9">
        <v>-46.272671000000003</v>
      </c>
      <c r="M4571" s="9">
        <v>-46.272671000000003</v>
      </c>
      <c r="N4571" s="9">
        <v>39</v>
      </c>
      <c r="O4571" s="9">
        <v>62.474986999999999</v>
      </c>
      <c r="P4571" s="9">
        <v>0</v>
      </c>
      <c r="Q4571" s="9">
        <v>2.35235413025775E-2</v>
      </c>
      <c r="R4571" s="9">
        <v>0</v>
      </c>
      <c r="S4571" s="9">
        <v>53064019598.377403</v>
      </c>
      <c r="T4571" s="9">
        <v>3871.6269021944699</v>
      </c>
      <c r="U4571" s="9">
        <v>12.8535198954122</v>
      </c>
      <c r="V4571" s="9">
        <v>0</v>
      </c>
      <c r="W4571" s="9">
        <v>12.8535198954122</v>
      </c>
      <c r="X4571" s="9">
        <v>0</v>
      </c>
      <c r="Y4571" s="9">
        <v>0</v>
      </c>
      <c r="Z4571" s="9">
        <v>2.0277636000000002E-2</v>
      </c>
      <c r="AA4571" s="9">
        <v>165.02619999999999</v>
      </c>
      <c r="AB4571" s="9"/>
    </row>
    <row r="4572" spans="1:28" x14ac:dyDescent="0.35">
      <c r="A4572">
        <v>2</v>
      </c>
      <c r="B4572">
        <v>0</v>
      </c>
      <c r="C4572">
        <v>0</v>
      </c>
      <c r="D4572">
        <v>1</v>
      </c>
      <c r="E4572">
        <v>0</v>
      </c>
      <c r="F4572">
        <v>0</v>
      </c>
      <c r="G4572">
        <v>0</v>
      </c>
      <c r="H4572" s="9">
        <v>3872.6269021692101</v>
      </c>
      <c r="I4572" s="9">
        <v>-1.8300983</v>
      </c>
      <c r="J4572" s="9">
        <v>-1.8293709</v>
      </c>
      <c r="K4572" s="9">
        <v>-9.6018332999999991</v>
      </c>
      <c r="L4572" s="9">
        <v>-46.282719</v>
      </c>
      <c r="M4572" s="9">
        <v>-46.282719</v>
      </c>
      <c r="N4572" s="9">
        <v>39</v>
      </c>
      <c r="O4572" s="9">
        <v>62.474986999999999</v>
      </c>
      <c r="P4572" s="9">
        <v>0</v>
      </c>
      <c r="Q4572" s="9">
        <v>2.3528647235486599E-2</v>
      </c>
      <c r="R4572" s="9">
        <v>0</v>
      </c>
      <c r="S4572" s="9">
        <v>57714818001.992599</v>
      </c>
      <c r="T4572" s="9">
        <v>3872.6269021692101</v>
      </c>
      <c r="U4572" s="9">
        <v>12.8563106291626</v>
      </c>
      <c r="V4572" s="9">
        <v>0</v>
      </c>
      <c r="W4572" s="9">
        <v>12.8563106291626</v>
      </c>
      <c r="X4572" s="9">
        <v>0</v>
      </c>
      <c r="Y4572" s="9">
        <v>0</v>
      </c>
      <c r="Z4572" s="9">
        <v>1.7565313999999999E-2</v>
      </c>
      <c r="AA4572" s="9">
        <v>190.52309</v>
      </c>
      <c r="AB4572" s="9"/>
    </row>
    <row r="4573" spans="1:28" x14ac:dyDescent="0.35">
      <c r="A4573">
        <v>2</v>
      </c>
      <c r="B4573">
        <v>0</v>
      </c>
      <c r="C4573">
        <v>0</v>
      </c>
      <c r="D4573">
        <v>1</v>
      </c>
      <c r="E4573">
        <v>0</v>
      </c>
      <c r="F4573">
        <v>0</v>
      </c>
      <c r="G4573">
        <v>0</v>
      </c>
      <c r="H4573" s="9">
        <v>3873.6269021439498</v>
      </c>
      <c r="I4573" s="9">
        <v>-1.8298912000000001</v>
      </c>
      <c r="J4573" s="9">
        <v>-1.8301681999999999</v>
      </c>
      <c r="K4573" s="9">
        <v>-12.241013000000001</v>
      </c>
      <c r="L4573" s="9">
        <v>-46.295287999999999</v>
      </c>
      <c r="M4573" s="9">
        <v>-46.295287999999999</v>
      </c>
      <c r="N4573" s="9">
        <v>39</v>
      </c>
      <c r="O4573" s="9">
        <v>62.474986999999999</v>
      </c>
      <c r="P4573" s="9">
        <v>0</v>
      </c>
      <c r="Q4573" s="9">
        <v>2.3535037281897202E-2</v>
      </c>
      <c r="R4573" s="9">
        <v>0</v>
      </c>
      <c r="S4573" s="9">
        <v>10219816354327</v>
      </c>
      <c r="T4573" s="9">
        <v>3873.6269021439498</v>
      </c>
      <c r="U4573" s="9">
        <v>12.8598021621315</v>
      </c>
      <c r="V4573" s="9">
        <v>0</v>
      </c>
      <c r="W4573" s="9">
        <v>12.8598021621315</v>
      </c>
      <c r="X4573" s="9">
        <v>0</v>
      </c>
      <c r="Y4573" s="9">
        <v>0</v>
      </c>
      <c r="Z4573" s="9">
        <v>2.2403111999999999E-2</v>
      </c>
      <c r="AA4573" s="9">
        <v>149.51118</v>
      </c>
      <c r="AB4573" s="9"/>
    </row>
    <row r="4574" spans="1:28" x14ac:dyDescent="0.35">
      <c r="A4574">
        <v>2</v>
      </c>
      <c r="B4574">
        <v>0</v>
      </c>
      <c r="C4574">
        <v>0</v>
      </c>
      <c r="D4574">
        <v>1</v>
      </c>
      <c r="E4574">
        <v>0</v>
      </c>
      <c r="F4574">
        <v>0</v>
      </c>
      <c r="G4574">
        <v>0</v>
      </c>
      <c r="H4574" s="9">
        <v>3873.6917021423101</v>
      </c>
      <c r="I4574" s="9">
        <v>-1.8299173</v>
      </c>
      <c r="J4574" s="9">
        <v>-1.8296406999999999</v>
      </c>
      <c r="K4574" s="9">
        <v>-17.311012000000002</v>
      </c>
      <c r="L4574" s="9">
        <v>-46.296138999999997</v>
      </c>
      <c r="M4574" s="9">
        <v>-46.296138999999997</v>
      </c>
      <c r="N4574" s="9">
        <v>39</v>
      </c>
      <c r="O4574" s="9">
        <v>62.474986999999999</v>
      </c>
      <c r="P4574" s="9">
        <v>0</v>
      </c>
      <c r="Q4574" s="9">
        <v>2.353546962473E-2</v>
      </c>
      <c r="R4574" s="9">
        <v>0</v>
      </c>
      <c r="S4574" s="9">
        <v>87017733415.455399</v>
      </c>
      <c r="T4574" s="9">
        <v>3873.6917021423101</v>
      </c>
      <c r="U4574" s="9">
        <v>12.8600380232989</v>
      </c>
      <c r="V4574" s="9">
        <v>0</v>
      </c>
      <c r="W4574" s="9">
        <v>12.8600380232989</v>
      </c>
      <c r="X4574" s="9">
        <v>0</v>
      </c>
      <c r="Y4574" s="9">
        <v>0</v>
      </c>
      <c r="Z4574" s="9">
        <v>3.1672932000000001E-2</v>
      </c>
      <c r="AA4574" s="9">
        <v>105.6923</v>
      </c>
      <c r="AB4574" s="9"/>
    </row>
    <row r="4575" spans="1:28" x14ac:dyDescent="0.35">
      <c r="A4575">
        <v>2</v>
      </c>
      <c r="B4575">
        <v>0</v>
      </c>
      <c r="C4575">
        <v>0</v>
      </c>
      <c r="D4575">
        <v>1</v>
      </c>
      <c r="E4575">
        <v>0</v>
      </c>
      <c r="F4575">
        <v>0</v>
      </c>
      <c r="G4575">
        <v>0</v>
      </c>
      <c r="H4575" s="9">
        <v>3873.7559021406901</v>
      </c>
      <c r="I4575" s="9">
        <v>-1.8299403000000001</v>
      </c>
      <c r="J4575" s="9">
        <v>-1.8319563999999999</v>
      </c>
      <c r="K4575" s="9">
        <v>-22.332239000000001</v>
      </c>
      <c r="L4575" s="9">
        <v>-46.297427999999996</v>
      </c>
      <c r="M4575" s="9">
        <v>-46.297427999999996</v>
      </c>
      <c r="N4575" s="9">
        <v>39</v>
      </c>
      <c r="O4575" s="9">
        <v>62.474986999999999</v>
      </c>
      <c r="P4575" s="9">
        <v>0</v>
      </c>
      <c r="Q4575" s="9">
        <v>2.35361257539934E-2</v>
      </c>
      <c r="R4575" s="9">
        <v>0</v>
      </c>
      <c r="S4575" s="9">
        <v>25957157220.375599</v>
      </c>
      <c r="T4575" s="9">
        <v>3873.7559021406901</v>
      </c>
      <c r="U4575" s="9">
        <v>12.8603970451904</v>
      </c>
      <c r="V4575" s="9">
        <v>0</v>
      </c>
      <c r="W4575" s="9">
        <v>12.8603970451904</v>
      </c>
      <c r="X4575" s="9">
        <v>0</v>
      </c>
      <c r="Y4575" s="9">
        <v>0</v>
      </c>
      <c r="Z4575" s="9">
        <v>4.0911689000000001E-2</v>
      </c>
      <c r="AA4575" s="9">
        <v>82.031914</v>
      </c>
      <c r="AB4575" s="9"/>
    </row>
    <row r="4576" spans="1:28" x14ac:dyDescent="0.35">
      <c r="A4576">
        <v>2</v>
      </c>
      <c r="B4576">
        <v>0</v>
      </c>
      <c r="C4576">
        <v>0</v>
      </c>
      <c r="D4576">
        <v>1</v>
      </c>
      <c r="E4576">
        <v>0</v>
      </c>
      <c r="F4576">
        <v>0</v>
      </c>
      <c r="G4576">
        <v>0</v>
      </c>
      <c r="H4576" s="9">
        <v>3874.72550211619</v>
      </c>
      <c r="I4576" s="9">
        <v>-1.8299232999999999</v>
      </c>
      <c r="J4576" s="9">
        <v>-1.8289569999999999</v>
      </c>
      <c r="K4576" s="9">
        <v>-17.327055000000001</v>
      </c>
      <c r="L4576" s="9">
        <v>-46.316299000000001</v>
      </c>
      <c r="M4576" s="9">
        <v>-46.316299000000001</v>
      </c>
      <c r="N4576" s="9">
        <v>39</v>
      </c>
      <c r="O4576" s="9">
        <v>62.474986999999999</v>
      </c>
      <c r="P4576" s="9">
        <v>0</v>
      </c>
      <c r="Q4576" s="9">
        <v>2.3545713200936499E-2</v>
      </c>
      <c r="R4576" s="9">
        <v>0</v>
      </c>
      <c r="S4576" s="9">
        <v>38094841154.1605</v>
      </c>
      <c r="T4576" s="9">
        <v>3874.72550211619</v>
      </c>
      <c r="U4576" s="9">
        <v>12.8656388962031</v>
      </c>
      <c r="V4576" s="9">
        <v>0</v>
      </c>
      <c r="W4576" s="9">
        <v>12.8656388962031</v>
      </c>
      <c r="X4576" s="9">
        <v>0</v>
      </c>
      <c r="Y4576" s="9">
        <v>0</v>
      </c>
      <c r="Z4576" s="9">
        <v>3.1690437000000002E-2</v>
      </c>
      <c r="AA4576" s="9">
        <v>105.55498</v>
      </c>
      <c r="AB4576" s="9"/>
    </row>
    <row r="4577" spans="1:28" x14ac:dyDescent="0.35">
      <c r="A4577">
        <v>2</v>
      </c>
      <c r="B4577">
        <v>0</v>
      </c>
      <c r="C4577">
        <v>0</v>
      </c>
      <c r="D4577">
        <v>1</v>
      </c>
      <c r="E4577">
        <v>0</v>
      </c>
      <c r="F4577">
        <v>0</v>
      </c>
      <c r="G4577">
        <v>0</v>
      </c>
      <c r="H4577" s="9">
        <v>3875.7255020909301</v>
      </c>
      <c r="I4577" s="9">
        <v>-1.8300989999999999</v>
      </c>
      <c r="J4577" s="9">
        <v>-1.8290017999999999</v>
      </c>
      <c r="K4577" s="9">
        <v>-19.144235999999999</v>
      </c>
      <c r="L4577" s="9">
        <v>-46.333953999999999</v>
      </c>
      <c r="M4577" s="9">
        <v>-46.333953999999999</v>
      </c>
      <c r="N4577" s="9">
        <v>39</v>
      </c>
      <c r="O4577" s="9">
        <v>62.474986999999999</v>
      </c>
      <c r="P4577" s="9">
        <v>0</v>
      </c>
      <c r="Q4577" s="9">
        <v>2.3554682635312098E-2</v>
      </c>
      <c r="R4577" s="9">
        <v>0</v>
      </c>
      <c r="S4577" s="9">
        <v>39568093914.333603</v>
      </c>
      <c r="T4577" s="9">
        <v>3875.7255020909301</v>
      </c>
      <c r="U4577" s="9">
        <v>12.8705430865453</v>
      </c>
      <c r="V4577" s="9">
        <v>0</v>
      </c>
      <c r="W4577" s="9">
        <v>12.8705430865453</v>
      </c>
      <c r="X4577" s="9">
        <v>0</v>
      </c>
      <c r="Y4577" s="9">
        <v>0</v>
      </c>
      <c r="Z4577" s="9">
        <v>3.5014841999999997E-2</v>
      </c>
      <c r="AA4577" s="9">
        <v>95.537987000000001</v>
      </c>
      <c r="AB4577" s="9"/>
    </row>
    <row r="4578" spans="1:28" x14ac:dyDescent="0.35">
      <c r="A4578">
        <v>2</v>
      </c>
      <c r="B4578">
        <v>0</v>
      </c>
      <c r="C4578">
        <v>0</v>
      </c>
      <c r="D4578">
        <v>1</v>
      </c>
      <c r="E4578">
        <v>0</v>
      </c>
      <c r="F4578">
        <v>0</v>
      </c>
      <c r="G4578">
        <v>0</v>
      </c>
      <c r="H4578" s="9">
        <v>3875.8135020887098</v>
      </c>
      <c r="I4578" s="9">
        <v>-1.8299620999999999</v>
      </c>
      <c r="J4578" s="9">
        <v>-1.8289858000000001</v>
      </c>
      <c r="K4578" s="9">
        <v>-14.103804999999999</v>
      </c>
      <c r="L4578" s="9">
        <v>-46.335697000000003</v>
      </c>
      <c r="M4578" s="9">
        <v>-46.335697000000003</v>
      </c>
      <c r="N4578" s="9">
        <v>39</v>
      </c>
      <c r="O4578" s="9">
        <v>62.474986999999999</v>
      </c>
      <c r="P4578" s="9">
        <v>0</v>
      </c>
      <c r="Q4578" s="9">
        <v>2.355556833015E-2</v>
      </c>
      <c r="R4578" s="9">
        <v>0</v>
      </c>
      <c r="S4578" s="9">
        <v>39037059504.572502</v>
      </c>
      <c r="T4578" s="9">
        <v>3875.8135020887098</v>
      </c>
      <c r="U4578" s="9">
        <v>12.871027042038801</v>
      </c>
      <c r="V4578" s="9">
        <v>0</v>
      </c>
      <c r="W4578" s="9">
        <v>12.871027042038801</v>
      </c>
      <c r="X4578" s="9">
        <v>0</v>
      </c>
      <c r="Y4578" s="9">
        <v>0</v>
      </c>
      <c r="Z4578" s="9">
        <v>2.5795658999999999E-2</v>
      </c>
      <c r="AA4578" s="9">
        <v>129.68030999999999</v>
      </c>
      <c r="AB4578" s="9"/>
    </row>
    <row r="4579" spans="1:28" x14ac:dyDescent="0.35">
      <c r="A4579">
        <v>2</v>
      </c>
      <c r="B4579">
        <v>0</v>
      </c>
      <c r="C4579">
        <v>0</v>
      </c>
      <c r="D4579">
        <v>1</v>
      </c>
      <c r="E4579">
        <v>0</v>
      </c>
      <c r="F4579">
        <v>0</v>
      </c>
      <c r="G4579">
        <v>0</v>
      </c>
      <c r="H4579" s="9">
        <v>3876.81350206345</v>
      </c>
      <c r="I4579" s="9">
        <v>-1.8298553</v>
      </c>
      <c r="J4579" s="9">
        <v>-1.8291696</v>
      </c>
      <c r="K4579" s="9">
        <v>-16.349588000000001</v>
      </c>
      <c r="L4579" s="9">
        <v>-46.348824</v>
      </c>
      <c r="M4579" s="9">
        <v>-46.348824</v>
      </c>
      <c r="N4579" s="9">
        <v>39</v>
      </c>
      <c r="O4579" s="9">
        <v>62.474986999999999</v>
      </c>
      <c r="P4579" s="9">
        <v>0</v>
      </c>
      <c r="Q4579" s="9">
        <v>2.35622378755358E-2</v>
      </c>
      <c r="R4579" s="9">
        <v>0</v>
      </c>
      <c r="S4579" s="9">
        <v>46203458311.524002</v>
      </c>
      <c r="T4579" s="9">
        <v>3876.81350206345</v>
      </c>
      <c r="U4579" s="9">
        <v>12.8746728662476</v>
      </c>
      <c r="V4579" s="9">
        <v>0</v>
      </c>
      <c r="W4579" s="9">
        <v>12.8746728662476</v>
      </c>
      <c r="X4579" s="9">
        <v>0</v>
      </c>
      <c r="Y4579" s="9">
        <v>0</v>
      </c>
      <c r="Z4579" s="9">
        <v>2.9906169999999999E-2</v>
      </c>
      <c r="AA4579" s="9">
        <v>111.87863</v>
      </c>
      <c r="AB4579" s="9"/>
    </row>
    <row r="4580" spans="1:28" x14ac:dyDescent="0.35">
      <c r="A4580">
        <v>2</v>
      </c>
      <c r="B4580">
        <v>0</v>
      </c>
      <c r="C4580">
        <v>0</v>
      </c>
      <c r="D4580">
        <v>1</v>
      </c>
      <c r="E4580">
        <v>0</v>
      </c>
      <c r="F4580">
        <v>0</v>
      </c>
      <c r="G4580">
        <v>0</v>
      </c>
      <c r="H4580" s="9">
        <v>3877.8135020381801</v>
      </c>
      <c r="I4580" s="9">
        <v>-1.83006</v>
      </c>
      <c r="J4580" s="9">
        <v>-1.829917</v>
      </c>
      <c r="K4580" s="9">
        <v>-15.954784999999999</v>
      </c>
      <c r="L4580" s="9">
        <v>-46.365020999999999</v>
      </c>
      <c r="M4580" s="9">
        <v>-46.365020999999999</v>
      </c>
      <c r="N4580" s="9">
        <v>39</v>
      </c>
      <c r="O4580" s="9">
        <v>62.474986999999999</v>
      </c>
      <c r="P4580" s="9">
        <v>0</v>
      </c>
      <c r="Q4580" s="9">
        <v>2.3570471080893399E-2</v>
      </c>
      <c r="R4580" s="9">
        <v>0</v>
      </c>
      <c r="S4580" s="9">
        <v>181238579441.43701</v>
      </c>
      <c r="T4580" s="9">
        <v>3877.8135020381801</v>
      </c>
      <c r="U4580" s="9">
        <v>12.879172678832299</v>
      </c>
      <c r="V4580" s="9">
        <v>0</v>
      </c>
      <c r="W4580" s="9">
        <v>12.879172678832299</v>
      </c>
      <c r="X4580" s="9">
        <v>0</v>
      </c>
      <c r="Y4580" s="9">
        <v>0</v>
      </c>
      <c r="Z4580" s="9">
        <v>2.9195933E-2</v>
      </c>
      <c r="AA4580" s="9">
        <v>114.69392000000001</v>
      </c>
      <c r="AB4580" s="9"/>
    </row>
    <row r="4581" spans="1:28" x14ac:dyDescent="0.35">
      <c r="A4581">
        <v>2</v>
      </c>
      <c r="B4581">
        <v>0</v>
      </c>
      <c r="C4581">
        <v>0</v>
      </c>
      <c r="D4581">
        <v>1</v>
      </c>
      <c r="E4581">
        <v>0</v>
      </c>
      <c r="F4581">
        <v>0</v>
      </c>
      <c r="G4581">
        <v>0</v>
      </c>
      <c r="H4581" s="9">
        <v>3878.8135020129198</v>
      </c>
      <c r="I4581" s="9">
        <v>-1.8301513</v>
      </c>
      <c r="J4581" s="9">
        <v>-1.8310299000000001</v>
      </c>
      <c r="K4581" s="9">
        <v>-11.947642999999999</v>
      </c>
      <c r="L4581" s="9">
        <v>-46.378647000000001</v>
      </c>
      <c r="M4581" s="9">
        <v>-46.378647000000001</v>
      </c>
      <c r="N4581" s="9">
        <v>39</v>
      </c>
      <c r="O4581" s="9">
        <v>62.474986999999999</v>
      </c>
      <c r="P4581" s="9">
        <v>0</v>
      </c>
      <c r="Q4581" s="9">
        <v>2.3577401579201001E-2</v>
      </c>
      <c r="R4581" s="9">
        <v>0</v>
      </c>
      <c r="S4581" s="9">
        <v>54110194529.8256</v>
      </c>
      <c r="T4581" s="9">
        <v>3878.8135020129198</v>
      </c>
      <c r="U4581" s="9">
        <v>12.8829578118008</v>
      </c>
      <c r="V4581" s="9">
        <v>0</v>
      </c>
      <c r="W4581" s="9">
        <v>12.8829578118008</v>
      </c>
      <c r="X4581" s="9">
        <v>0</v>
      </c>
      <c r="Y4581" s="9">
        <v>0</v>
      </c>
      <c r="Z4581" s="9">
        <v>2.1876492000000001E-2</v>
      </c>
      <c r="AA4581" s="9">
        <v>153.25449</v>
      </c>
      <c r="AB4581" s="9"/>
    </row>
    <row r="4582" spans="1:28" x14ac:dyDescent="0.35">
      <c r="A4582">
        <v>2</v>
      </c>
      <c r="B4582">
        <v>0</v>
      </c>
      <c r="C4582">
        <v>0</v>
      </c>
      <c r="D4582">
        <v>1</v>
      </c>
      <c r="E4582">
        <v>0</v>
      </c>
      <c r="F4582">
        <v>0</v>
      </c>
      <c r="G4582">
        <v>0</v>
      </c>
      <c r="H4582" s="9">
        <v>3879.8135019876599</v>
      </c>
      <c r="I4582" s="9">
        <v>-1.8299852999999999</v>
      </c>
      <c r="J4582" s="9">
        <v>-1.8284587000000001</v>
      </c>
      <c r="K4582" s="9">
        <v>-13.91591</v>
      </c>
      <c r="L4582" s="9">
        <v>-46.391444999999997</v>
      </c>
      <c r="M4582" s="9">
        <v>-46.391444999999997</v>
      </c>
      <c r="N4582" s="9">
        <v>39</v>
      </c>
      <c r="O4582" s="9">
        <v>62.474986999999999</v>
      </c>
      <c r="P4582" s="9">
        <v>0</v>
      </c>
      <c r="Q4582" s="9">
        <v>2.3583901906869899E-2</v>
      </c>
      <c r="R4582" s="9">
        <v>0</v>
      </c>
      <c r="S4582" s="9">
        <v>27064444394.382702</v>
      </c>
      <c r="T4582" s="9">
        <v>3879.8135019876599</v>
      </c>
      <c r="U4582" s="9">
        <v>12.8865124764319</v>
      </c>
      <c r="V4582" s="9">
        <v>0</v>
      </c>
      <c r="W4582" s="9">
        <v>12.8865124764319</v>
      </c>
      <c r="X4582" s="9">
        <v>0</v>
      </c>
      <c r="Y4582" s="9">
        <v>0</v>
      </c>
      <c r="Z4582" s="9">
        <v>2.5444666000000001E-2</v>
      </c>
      <c r="AA4582" s="9">
        <v>131.39340000000001</v>
      </c>
      <c r="AB4582" s="9"/>
    </row>
    <row r="4583" spans="1:28" x14ac:dyDescent="0.35">
      <c r="A4583">
        <v>2</v>
      </c>
      <c r="B4583">
        <v>0</v>
      </c>
      <c r="C4583">
        <v>0</v>
      </c>
      <c r="D4583">
        <v>1</v>
      </c>
      <c r="E4583">
        <v>0</v>
      </c>
      <c r="F4583">
        <v>0</v>
      </c>
      <c r="G4583">
        <v>0</v>
      </c>
      <c r="H4583" s="9">
        <v>3880.8135019624001</v>
      </c>
      <c r="I4583" s="9">
        <v>-1.8298733</v>
      </c>
      <c r="J4583" s="9">
        <v>-1.8297148000000001</v>
      </c>
      <c r="K4583" s="9">
        <v>-15.00849</v>
      </c>
      <c r="L4583" s="9">
        <v>-46.405631999999997</v>
      </c>
      <c r="M4583" s="9">
        <v>-46.405631999999997</v>
      </c>
      <c r="N4583" s="9">
        <v>39</v>
      </c>
      <c r="O4583" s="9">
        <v>62.474986999999999</v>
      </c>
      <c r="P4583" s="9">
        <v>0</v>
      </c>
      <c r="Q4583" s="9">
        <v>2.3591112436248701E-2</v>
      </c>
      <c r="R4583" s="9">
        <v>0</v>
      </c>
      <c r="S4583" s="9">
        <v>101321876244.832</v>
      </c>
      <c r="T4583" s="9">
        <v>3880.8135019624001</v>
      </c>
      <c r="U4583" s="9">
        <v>12.8904530913514</v>
      </c>
      <c r="V4583" s="9">
        <v>0</v>
      </c>
      <c r="W4583" s="9">
        <v>12.8904530913514</v>
      </c>
      <c r="X4583" s="9">
        <v>0</v>
      </c>
      <c r="Y4583" s="9">
        <v>0</v>
      </c>
      <c r="Z4583" s="9">
        <v>2.7461255E-2</v>
      </c>
      <c r="AA4583" s="9">
        <v>121.91199</v>
      </c>
      <c r="AB4583" s="9"/>
    </row>
    <row r="4584" spans="1:28" x14ac:dyDescent="0.35">
      <c r="A4584">
        <v>2</v>
      </c>
      <c r="B4584">
        <v>0</v>
      </c>
      <c r="C4584">
        <v>0</v>
      </c>
      <c r="D4584">
        <v>1</v>
      </c>
      <c r="E4584">
        <v>0</v>
      </c>
      <c r="F4584">
        <v>0</v>
      </c>
      <c r="G4584">
        <v>0</v>
      </c>
      <c r="H4584" s="9">
        <v>3881.8135019371398</v>
      </c>
      <c r="I4584" s="9">
        <v>-1.8301091</v>
      </c>
      <c r="J4584" s="9">
        <v>-1.8290389</v>
      </c>
      <c r="K4584" s="9">
        <v>-10.181141999999999</v>
      </c>
      <c r="L4584" s="9">
        <v>-46.418067999999998</v>
      </c>
      <c r="M4584" s="9">
        <v>-46.418067999999998</v>
      </c>
      <c r="N4584" s="9">
        <v>39</v>
      </c>
      <c r="O4584" s="9">
        <v>62.474986999999999</v>
      </c>
      <c r="P4584" s="9">
        <v>0</v>
      </c>
      <c r="Q4584" s="9">
        <v>2.3597430705213699E-2</v>
      </c>
      <c r="R4584" s="9">
        <v>0</v>
      </c>
      <c r="S4584" s="9">
        <v>40935974015.126999</v>
      </c>
      <c r="T4584" s="9">
        <v>3881.8135019371398</v>
      </c>
      <c r="U4584" s="9">
        <v>12.8939080513811</v>
      </c>
      <c r="V4584" s="9">
        <v>0</v>
      </c>
      <c r="W4584" s="9">
        <v>12.8939080513811</v>
      </c>
      <c r="X4584" s="9">
        <v>0</v>
      </c>
      <c r="Y4584" s="9">
        <v>0</v>
      </c>
      <c r="Z4584" s="9">
        <v>1.8621703999999999E-2</v>
      </c>
      <c r="AA4584" s="9">
        <v>179.64966999999999</v>
      </c>
      <c r="AB4584" s="9"/>
    </row>
    <row r="4585" spans="1:28" x14ac:dyDescent="0.35">
      <c r="A4585">
        <v>2</v>
      </c>
      <c r="B4585">
        <v>0</v>
      </c>
      <c r="C4585">
        <v>0</v>
      </c>
      <c r="D4585">
        <v>1</v>
      </c>
      <c r="E4585">
        <v>0</v>
      </c>
      <c r="F4585">
        <v>0</v>
      </c>
      <c r="G4585">
        <v>0</v>
      </c>
      <c r="H4585" s="9">
        <v>3882.6289019165401</v>
      </c>
      <c r="I4585" s="9">
        <v>-1.8299611</v>
      </c>
      <c r="J4585" s="9">
        <v>-1.8290462000000001</v>
      </c>
      <c r="K4585" s="9">
        <v>-15.210941</v>
      </c>
      <c r="L4585" s="9">
        <v>-46.426174000000003</v>
      </c>
      <c r="M4585" s="9">
        <v>-46.426174000000003</v>
      </c>
      <c r="N4585" s="9">
        <v>39</v>
      </c>
      <c r="O4585" s="9">
        <v>62.474986999999999</v>
      </c>
      <c r="P4585" s="9">
        <v>0</v>
      </c>
      <c r="Q4585" s="9">
        <v>2.3601549225399299E-2</v>
      </c>
      <c r="R4585" s="9">
        <v>0</v>
      </c>
      <c r="S4585" s="9">
        <v>41211744907.130402</v>
      </c>
      <c r="T4585" s="9">
        <v>3882.6289019165401</v>
      </c>
      <c r="U4585" s="9">
        <v>12.896159932758399</v>
      </c>
      <c r="V4585" s="9">
        <v>0</v>
      </c>
      <c r="W4585" s="9">
        <v>12.896159932758399</v>
      </c>
      <c r="X4585" s="9">
        <v>0</v>
      </c>
      <c r="Y4585" s="9">
        <v>0</v>
      </c>
      <c r="Z4585" s="9">
        <v>2.7821515000000002E-2</v>
      </c>
      <c r="AA4585" s="9">
        <v>120.24544</v>
      </c>
      <c r="AB4585" s="9"/>
    </row>
    <row r="4586" spans="1:28" x14ac:dyDescent="0.35">
      <c r="A4586">
        <v>2</v>
      </c>
      <c r="B4586">
        <v>0</v>
      </c>
      <c r="C4586">
        <v>0</v>
      </c>
      <c r="D4586">
        <v>1</v>
      </c>
      <c r="E4586">
        <v>0</v>
      </c>
      <c r="F4586">
        <v>0</v>
      </c>
      <c r="G4586">
        <v>0</v>
      </c>
      <c r="H4586" s="9">
        <v>3882.6423019161998</v>
      </c>
      <c r="I4586" s="9">
        <v>-1.830003</v>
      </c>
      <c r="J4586" s="9">
        <v>-1.8310006000000001</v>
      </c>
      <c r="K4586" s="9">
        <v>-20.235903</v>
      </c>
      <c r="L4586" s="9">
        <v>-46.426422000000002</v>
      </c>
      <c r="M4586" s="9">
        <v>-46.426422000000002</v>
      </c>
      <c r="N4586" s="9">
        <v>39</v>
      </c>
      <c r="O4586" s="9">
        <v>62.474986999999999</v>
      </c>
      <c r="P4586" s="9">
        <v>0</v>
      </c>
      <c r="Q4586" s="9">
        <v>2.36016753382703E-2</v>
      </c>
      <c r="R4586" s="9">
        <v>0</v>
      </c>
      <c r="S4586" s="9">
        <v>56084828323.160103</v>
      </c>
      <c r="T4586" s="9">
        <v>3882.6423019161998</v>
      </c>
      <c r="U4586" s="9">
        <v>12.8962280974131</v>
      </c>
      <c r="V4586" s="9">
        <v>0</v>
      </c>
      <c r="W4586" s="9">
        <v>12.8962280974131</v>
      </c>
      <c r="X4586" s="9">
        <v>0</v>
      </c>
      <c r="Y4586" s="9">
        <v>0</v>
      </c>
      <c r="Z4586" s="9">
        <v>3.705195E-2</v>
      </c>
      <c r="AA4586" s="9">
        <v>90.482772999999995</v>
      </c>
      <c r="AB4586" s="9"/>
    </row>
    <row r="4587" spans="1:28" x14ac:dyDescent="0.35">
      <c r="A4587">
        <v>2</v>
      </c>
      <c r="B4587">
        <v>0</v>
      </c>
      <c r="C4587">
        <v>0</v>
      </c>
      <c r="D4587">
        <v>1</v>
      </c>
      <c r="E4587">
        <v>0</v>
      </c>
      <c r="F4587">
        <v>0</v>
      </c>
      <c r="G4587">
        <v>0</v>
      </c>
      <c r="H4587" s="9">
        <v>3883.64230189094</v>
      </c>
      <c r="I4587" s="9">
        <v>-1.8300091000000001</v>
      </c>
      <c r="J4587" s="9">
        <v>-1.8315265999999999</v>
      </c>
      <c r="K4587" s="9">
        <v>-16.990704000000001</v>
      </c>
      <c r="L4587" s="9">
        <v>-46.444167999999998</v>
      </c>
      <c r="M4587" s="9">
        <v>-46.444167999999998</v>
      </c>
      <c r="N4587" s="9">
        <v>39</v>
      </c>
      <c r="O4587" s="9">
        <v>62.474986999999999</v>
      </c>
      <c r="P4587" s="9">
        <v>0</v>
      </c>
      <c r="Q4587" s="9">
        <v>2.36107037326681E-2</v>
      </c>
      <c r="R4587" s="9">
        <v>0</v>
      </c>
      <c r="S4587" s="9">
        <v>34305003441.0807</v>
      </c>
      <c r="T4587" s="9">
        <v>3883.64230189094</v>
      </c>
      <c r="U4587" s="9">
        <v>12.9011579381212</v>
      </c>
      <c r="V4587" s="9">
        <v>0</v>
      </c>
      <c r="W4587" s="9">
        <v>12.9011579381212</v>
      </c>
      <c r="X4587" s="9">
        <v>0</v>
      </c>
      <c r="Y4587" s="9">
        <v>0</v>
      </c>
      <c r="Z4587" s="9">
        <v>3.1118926000000002E-2</v>
      </c>
      <c r="AA4587" s="9">
        <v>107.79581</v>
      </c>
      <c r="AB4587" s="9"/>
    </row>
    <row r="4588" spans="1:28" x14ac:dyDescent="0.35">
      <c r="A4588">
        <v>2</v>
      </c>
      <c r="B4588">
        <v>0</v>
      </c>
      <c r="C4588">
        <v>0</v>
      </c>
      <c r="D4588">
        <v>1</v>
      </c>
      <c r="E4588">
        <v>0</v>
      </c>
      <c r="F4588">
        <v>0</v>
      </c>
      <c r="G4588">
        <v>0</v>
      </c>
      <c r="H4588" s="9">
        <v>3884.6423018656701</v>
      </c>
      <c r="I4588" s="9">
        <v>-1.8301430999999999</v>
      </c>
      <c r="J4588" s="9">
        <v>-1.8284898999999999</v>
      </c>
      <c r="K4588" s="9">
        <v>-16.712689999999998</v>
      </c>
      <c r="L4588" s="9">
        <v>-46.461002000000001</v>
      </c>
      <c r="M4588" s="9">
        <v>-46.461002000000001</v>
      </c>
      <c r="N4588" s="9">
        <v>39</v>
      </c>
      <c r="O4588" s="9">
        <v>62.474986999999999</v>
      </c>
      <c r="P4588" s="9">
        <v>0</v>
      </c>
      <c r="Q4588" s="9">
        <v>2.36192540861709E-2</v>
      </c>
      <c r="R4588" s="9">
        <v>0</v>
      </c>
      <c r="S4588" s="9">
        <v>27608071153.0462</v>
      </c>
      <c r="T4588" s="9">
        <v>3884.6423018656701</v>
      </c>
      <c r="U4588" s="9">
        <v>12.9058341340076</v>
      </c>
      <c r="V4588" s="9">
        <v>0</v>
      </c>
      <c r="W4588" s="9">
        <v>12.9058341340076</v>
      </c>
      <c r="X4588" s="9">
        <v>0</v>
      </c>
      <c r="Y4588" s="9">
        <v>0</v>
      </c>
      <c r="Z4588" s="9">
        <v>3.0558985E-2</v>
      </c>
      <c r="AA4588" s="9">
        <v>109.40727</v>
      </c>
      <c r="AB4588" s="9"/>
    </row>
    <row r="4589" spans="1:28" x14ac:dyDescent="0.35">
      <c r="A4589">
        <v>2</v>
      </c>
      <c r="B4589">
        <v>0</v>
      </c>
      <c r="C4589">
        <v>0</v>
      </c>
      <c r="D4589">
        <v>1</v>
      </c>
      <c r="E4589">
        <v>0</v>
      </c>
      <c r="F4589">
        <v>0</v>
      </c>
      <c r="G4589">
        <v>0</v>
      </c>
      <c r="H4589" s="9">
        <v>3885.4747018446501</v>
      </c>
      <c r="I4589" s="9">
        <v>-1.8298951000000001</v>
      </c>
      <c r="J4589" s="9">
        <v>-1.8295296000000001</v>
      </c>
      <c r="K4589" s="9">
        <v>-11.710554999999999</v>
      </c>
      <c r="L4589" s="9">
        <v>-46.473166999999997</v>
      </c>
      <c r="M4589" s="9">
        <v>-46.473166999999997</v>
      </c>
      <c r="N4589" s="9">
        <v>39</v>
      </c>
      <c r="O4589" s="9">
        <v>62.474986999999999</v>
      </c>
      <c r="P4589" s="9">
        <v>0</v>
      </c>
      <c r="Q4589" s="9">
        <v>2.3625436407117201E-2</v>
      </c>
      <c r="R4589" s="9">
        <v>0</v>
      </c>
      <c r="S4589" s="9">
        <v>72260462896.334198</v>
      </c>
      <c r="T4589" s="9">
        <v>3885.4747018446501</v>
      </c>
      <c r="U4589" s="9">
        <v>12.909213613328699</v>
      </c>
      <c r="V4589" s="9">
        <v>0</v>
      </c>
      <c r="W4589" s="9">
        <v>12.909213613328699</v>
      </c>
      <c r="X4589" s="9">
        <v>0</v>
      </c>
      <c r="Y4589" s="9">
        <v>0</v>
      </c>
      <c r="Z4589" s="9">
        <v>2.1424808E-2</v>
      </c>
      <c r="AA4589" s="9">
        <v>156.22910999999999</v>
      </c>
      <c r="AB4589" s="9"/>
    </row>
    <row r="4590" spans="1:28" x14ac:dyDescent="0.35">
      <c r="A4590">
        <v>2</v>
      </c>
      <c r="B4590">
        <v>0</v>
      </c>
      <c r="C4590">
        <v>0</v>
      </c>
      <c r="D4590">
        <v>1</v>
      </c>
      <c r="E4590">
        <v>0</v>
      </c>
      <c r="F4590">
        <v>0</v>
      </c>
      <c r="G4590">
        <v>0</v>
      </c>
      <c r="H4590" s="9">
        <v>3885.4973018440801</v>
      </c>
      <c r="I4590" s="9">
        <v>-1.8298559000000001</v>
      </c>
      <c r="J4590" s="9">
        <v>-1.829653</v>
      </c>
      <c r="K4590" s="9">
        <v>-16.752051999999999</v>
      </c>
      <c r="L4590" s="9">
        <v>-46.473453999999997</v>
      </c>
      <c r="M4590" s="9">
        <v>-46.473453999999997</v>
      </c>
      <c r="N4590" s="9">
        <v>39</v>
      </c>
      <c r="O4590" s="9">
        <v>62.474986999999999</v>
      </c>
      <c r="P4590" s="9">
        <v>0</v>
      </c>
      <c r="Q4590" s="9">
        <v>2.3625581814875299E-2</v>
      </c>
      <c r="R4590" s="9">
        <v>0</v>
      </c>
      <c r="S4590" s="9">
        <v>89414586392.581604</v>
      </c>
      <c r="T4590" s="9">
        <v>3885.4973018440801</v>
      </c>
      <c r="U4590" s="9">
        <v>12.9092930645299</v>
      </c>
      <c r="V4590" s="9">
        <v>0</v>
      </c>
      <c r="W4590" s="9">
        <v>12.9092930645299</v>
      </c>
      <c r="X4590" s="9">
        <v>0</v>
      </c>
      <c r="Y4590" s="9">
        <v>0</v>
      </c>
      <c r="Z4590" s="9">
        <v>3.0650442E-2</v>
      </c>
      <c r="AA4590" s="9">
        <v>109.21964</v>
      </c>
      <c r="AB4590" s="9"/>
    </row>
    <row r="4591" spans="1:28" x14ac:dyDescent="0.35">
      <c r="A4591">
        <v>2</v>
      </c>
      <c r="B4591">
        <v>0</v>
      </c>
      <c r="C4591">
        <v>0</v>
      </c>
      <c r="D4591">
        <v>1</v>
      </c>
      <c r="E4591">
        <v>0</v>
      </c>
      <c r="F4591">
        <v>0</v>
      </c>
      <c r="G4591">
        <v>0</v>
      </c>
      <c r="H4591" s="9">
        <v>3885.5069018438298</v>
      </c>
      <c r="I4591" s="9">
        <v>-1.8299723000000001</v>
      </c>
      <c r="J4591" s="9">
        <v>-1.8297493</v>
      </c>
      <c r="K4591" s="9">
        <v>-21.813406000000001</v>
      </c>
      <c r="L4591" s="9">
        <v>-46.473644</v>
      </c>
      <c r="M4591" s="9">
        <v>-46.473644</v>
      </c>
      <c r="N4591" s="9">
        <v>39</v>
      </c>
      <c r="O4591" s="9">
        <v>62.474986999999999</v>
      </c>
      <c r="P4591" s="9">
        <v>0</v>
      </c>
      <c r="Q4591" s="9">
        <v>2.3625678758483998E-2</v>
      </c>
      <c r="R4591" s="9">
        <v>0</v>
      </c>
      <c r="S4591" s="9">
        <v>109754835861.25101</v>
      </c>
      <c r="T4591" s="9">
        <v>3885.5069018438298</v>
      </c>
      <c r="U4591" s="9">
        <v>12.9093453943453</v>
      </c>
      <c r="V4591" s="9">
        <v>0</v>
      </c>
      <c r="W4591" s="9">
        <v>12.9093453943453</v>
      </c>
      <c r="X4591" s="9">
        <v>0</v>
      </c>
      <c r="Y4591" s="9">
        <v>0</v>
      </c>
      <c r="Z4591" s="9">
        <v>3.9913065999999997E-2</v>
      </c>
      <c r="AA4591" s="9">
        <v>83.881873999999996</v>
      </c>
      <c r="AB4591" s="9"/>
    </row>
    <row r="4592" spans="1:28" x14ac:dyDescent="0.35">
      <c r="A4592">
        <v>2</v>
      </c>
      <c r="B4592">
        <v>0</v>
      </c>
      <c r="C4592">
        <v>0</v>
      </c>
      <c r="D4592">
        <v>1</v>
      </c>
      <c r="E4592">
        <v>0</v>
      </c>
      <c r="F4592">
        <v>0</v>
      </c>
      <c r="G4592">
        <v>0</v>
      </c>
      <c r="H4592" s="9">
        <v>3886.50690181857</v>
      </c>
      <c r="I4592" s="9">
        <v>-1.8300746999999999</v>
      </c>
      <c r="J4592" s="9">
        <v>-1.8295265000000001</v>
      </c>
      <c r="K4592" s="9">
        <v>-20.264213999999999</v>
      </c>
      <c r="L4592" s="9">
        <v>-46.493053000000003</v>
      </c>
      <c r="M4592" s="9">
        <v>-46.493053000000003</v>
      </c>
      <c r="N4592" s="9">
        <v>39</v>
      </c>
      <c r="O4592" s="9">
        <v>62.474986999999999</v>
      </c>
      <c r="P4592" s="9">
        <v>0</v>
      </c>
      <c r="Q4592" s="9">
        <v>2.3635542538880699E-2</v>
      </c>
      <c r="R4592" s="9">
        <v>0</v>
      </c>
      <c r="S4592" s="9">
        <v>71944662009.130997</v>
      </c>
      <c r="T4592" s="9">
        <v>3886.50690181857</v>
      </c>
      <c r="U4592" s="9">
        <v>12.9147374878823</v>
      </c>
      <c r="V4592" s="9">
        <v>0</v>
      </c>
      <c r="W4592" s="9">
        <v>12.9147374878823</v>
      </c>
      <c r="X4592" s="9">
        <v>0</v>
      </c>
      <c r="Y4592" s="9">
        <v>0</v>
      </c>
      <c r="Z4592" s="9">
        <v>3.7073917999999997E-2</v>
      </c>
      <c r="AA4592" s="9">
        <v>90.283623000000006</v>
      </c>
      <c r="AB4592" s="9"/>
    </row>
    <row r="4593" spans="1:28" x14ac:dyDescent="0.35">
      <c r="A4593">
        <v>2</v>
      </c>
      <c r="B4593">
        <v>0</v>
      </c>
      <c r="C4593">
        <v>0</v>
      </c>
      <c r="D4593">
        <v>1</v>
      </c>
      <c r="E4593">
        <v>0</v>
      </c>
      <c r="F4593">
        <v>0</v>
      </c>
      <c r="G4593">
        <v>0</v>
      </c>
      <c r="H4593" s="9">
        <v>3886.7713018118902</v>
      </c>
      <c r="I4593" s="9">
        <v>-1.8299148000000001</v>
      </c>
      <c r="J4593" s="9">
        <v>-1.8321128</v>
      </c>
      <c r="K4593" s="9">
        <v>-15.141019</v>
      </c>
      <c r="L4593" s="9">
        <v>-46.498809999999999</v>
      </c>
      <c r="M4593" s="9">
        <v>-46.498809999999999</v>
      </c>
      <c r="N4593" s="9">
        <v>39</v>
      </c>
      <c r="O4593" s="9">
        <v>62.474986999999999</v>
      </c>
      <c r="P4593" s="9">
        <v>0</v>
      </c>
      <c r="Q4593" s="9">
        <v>2.36384720761228E-2</v>
      </c>
      <c r="R4593" s="9">
        <v>0</v>
      </c>
      <c r="S4593" s="9">
        <v>23968311039.108601</v>
      </c>
      <c r="T4593" s="9">
        <v>3886.7713018118902</v>
      </c>
      <c r="U4593" s="9">
        <v>12.9163362533004</v>
      </c>
      <c r="V4593" s="9">
        <v>0</v>
      </c>
      <c r="W4593" s="9">
        <v>12.9163362533004</v>
      </c>
      <c r="X4593" s="9">
        <v>0</v>
      </c>
      <c r="Y4593" s="9">
        <v>0</v>
      </c>
      <c r="Z4593" s="9">
        <v>2.7740054E-2</v>
      </c>
      <c r="AA4593" s="9">
        <v>121.00327</v>
      </c>
      <c r="AB4593" s="9"/>
    </row>
    <row r="4594" spans="1:28" x14ac:dyDescent="0.35">
      <c r="A4594">
        <v>2</v>
      </c>
      <c r="B4594">
        <v>0</v>
      </c>
      <c r="C4594">
        <v>0</v>
      </c>
      <c r="D4594">
        <v>1</v>
      </c>
      <c r="E4594">
        <v>0</v>
      </c>
      <c r="F4594">
        <v>0</v>
      </c>
      <c r="G4594">
        <v>0</v>
      </c>
      <c r="H4594" s="9">
        <v>3887.7713017866299</v>
      </c>
      <c r="I4594" s="9">
        <v>-1.8301542</v>
      </c>
      <c r="J4594" s="9">
        <v>-1.8288305</v>
      </c>
      <c r="K4594" s="9">
        <v>-12.406274</v>
      </c>
      <c r="L4594" s="9">
        <v>-46.511940000000003</v>
      </c>
      <c r="M4594" s="9">
        <v>-46.511940000000003</v>
      </c>
      <c r="N4594" s="9">
        <v>39</v>
      </c>
      <c r="O4594" s="9">
        <v>62.474986999999999</v>
      </c>
      <c r="P4594" s="9">
        <v>0</v>
      </c>
      <c r="Q4594" s="9">
        <v>2.3645142322791898E-2</v>
      </c>
      <c r="R4594" s="9">
        <v>0</v>
      </c>
      <c r="S4594" s="9">
        <v>34651014376.944504</v>
      </c>
      <c r="T4594" s="9">
        <v>3887.7713017866299</v>
      </c>
      <c r="U4594" s="9">
        <v>12.9199829990464</v>
      </c>
      <c r="V4594" s="9">
        <v>0</v>
      </c>
      <c r="W4594" s="9">
        <v>12.9199829990464</v>
      </c>
      <c r="X4594" s="9">
        <v>0</v>
      </c>
      <c r="Y4594" s="9">
        <v>0</v>
      </c>
      <c r="Z4594" s="9">
        <v>2.2688972000000002E-2</v>
      </c>
      <c r="AA4594" s="9">
        <v>147.41174000000001</v>
      </c>
      <c r="AB4594" s="9"/>
    </row>
    <row r="4595" spans="1:28" x14ac:dyDescent="0.35">
      <c r="A4595">
        <v>2</v>
      </c>
      <c r="B4595">
        <v>0</v>
      </c>
      <c r="C4595">
        <v>0</v>
      </c>
      <c r="D4595">
        <v>1</v>
      </c>
      <c r="E4595">
        <v>0</v>
      </c>
      <c r="F4595">
        <v>0</v>
      </c>
      <c r="G4595">
        <v>0</v>
      </c>
      <c r="H4595" s="9">
        <v>3888.7713017613701</v>
      </c>
      <c r="I4595" s="9">
        <v>-1.8300622</v>
      </c>
      <c r="J4595" s="9">
        <v>-1.8317418000000001</v>
      </c>
      <c r="K4595" s="9">
        <v>-12.571419000000001</v>
      </c>
      <c r="L4595" s="9">
        <v>-46.524600999999997</v>
      </c>
      <c r="M4595" s="9">
        <v>-46.524600999999997</v>
      </c>
      <c r="N4595" s="9">
        <v>39</v>
      </c>
      <c r="O4595" s="9">
        <v>62.474986999999999</v>
      </c>
      <c r="P4595" s="9">
        <v>0</v>
      </c>
      <c r="Q4595" s="9">
        <v>2.3651584446911601E-2</v>
      </c>
      <c r="R4595" s="9">
        <v>0</v>
      </c>
      <c r="S4595" s="9">
        <v>29651772281.643799</v>
      </c>
      <c r="T4595" s="9">
        <v>3888.7713017613701</v>
      </c>
      <c r="U4595" s="9">
        <v>12.9234998349016</v>
      </c>
      <c r="V4595" s="9">
        <v>0</v>
      </c>
      <c r="W4595" s="9">
        <v>12.9234998349016</v>
      </c>
      <c r="X4595" s="9">
        <v>0</v>
      </c>
      <c r="Y4595" s="9">
        <v>0</v>
      </c>
      <c r="Z4595" s="9">
        <v>2.3027592999999999E-2</v>
      </c>
      <c r="AA4595" s="9">
        <v>145.70685</v>
      </c>
      <c r="AB4595" s="9"/>
    </row>
    <row r="4596" spans="1:28" x14ac:dyDescent="0.35">
      <c r="A4596">
        <v>2</v>
      </c>
      <c r="B4596">
        <v>0</v>
      </c>
      <c r="C4596">
        <v>0</v>
      </c>
      <c r="D4596">
        <v>1</v>
      </c>
      <c r="E4596">
        <v>0</v>
      </c>
      <c r="F4596">
        <v>0</v>
      </c>
      <c r="G4596">
        <v>0</v>
      </c>
      <c r="H4596" s="9">
        <v>3889.7713017361002</v>
      </c>
      <c r="I4596" s="9">
        <v>-1.8299179000000001</v>
      </c>
      <c r="J4596" s="9">
        <v>-1.8304639</v>
      </c>
      <c r="K4596" s="9">
        <v>-11.191148</v>
      </c>
      <c r="L4596" s="9">
        <v>-46.536651999999997</v>
      </c>
      <c r="M4596" s="9">
        <v>-46.536651999999997</v>
      </c>
      <c r="N4596" s="9">
        <v>39</v>
      </c>
      <c r="O4596" s="9">
        <v>62.474986999999999</v>
      </c>
      <c r="P4596" s="9">
        <v>0</v>
      </c>
      <c r="Q4596" s="9">
        <v>2.36577117359596E-2</v>
      </c>
      <c r="R4596" s="9">
        <v>0</v>
      </c>
      <c r="S4596" s="9">
        <v>159859834330.745</v>
      </c>
      <c r="T4596" s="9">
        <v>3889.7713017361002</v>
      </c>
      <c r="U4596" s="9">
        <v>12.9268472537624</v>
      </c>
      <c r="V4596" s="9">
        <v>0</v>
      </c>
      <c r="W4596" s="9">
        <v>12.9268472537624</v>
      </c>
      <c r="X4596" s="9">
        <v>0</v>
      </c>
      <c r="Y4596" s="9">
        <v>0</v>
      </c>
      <c r="Z4596" s="9">
        <v>2.0484991000000001E-2</v>
      </c>
      <c r="AA4596" s="9">
        <v>163.56354999999999</v>
      </c>
      <c r="AB4596" s="9"/>
    </row>
    <row r="4597" spans="1:28" x14ac:dyDescent="0.35">
      <c r="A4597">
        <v>2</v>
      </c>
      <c r="B4597">
        <v>0</v>
      </c>
      <c r="C4597">
        <v>0</v>
      </c>
      <c r="D4597">
        <v>1</v>
      </c>
      <c r="E4597">
        <v>0</v>
      </c>
      <c r="F4597">
        <v>0</v>
      </c>
      <c r="G4597">
        <v>0</v>
      </c>
      <c r="H4597" s="9">
        <v>3890.7713017108399</v>
      </c>
      <c r="I4597" s="9">
        <v>-1.8300468999999999</v>
      </c>
      <c r="J4597" s="9">
        <v>-1.8286183</v>
      </c>
      <c r="K4597" s="9">
        <v>-10.510787000000001</v>
      </c>
      <c r="L4597" s="9">
        <v>-46.547817000000002</v>
      </c>
      <c r="M4597" s="9">
        <v>-46.547817000000002</v>
      </c>
      <c r="N4597" s="9">
        <v>39</v>
      </c>
      <c r="O4597" s="9">
        <v>62.474986999999999</v>
      </c>
      <c r="P4597" s="9">
        <v>0</v>
      </c>
      <c r="Q4597" s="9">
        <v>2.3663383306768301E-2</v>
      </c>
      <c r="R4597" s="9">
        <v>0</v>
      </c>
      <c r="S4597" s="9">
        <v>29944124244.313599</v>
      </c>
      <c r="T4597" s="9">
        <v>3890.7713017108399</v>
      </c>
      <c r="U4597" s="9">
        <v>12.929948838083201</v>
      </c>
      <c r="V4597" s="9">
        <v>0</v>
      </c>
      <c r="W4597" s="9">
        <v>12.929948838083201</v>
      </c>
      <c r="X4597" s="9">
        <v>0</v>
      </c>
      <c r="Y4597" s="9">
        <v>0</v>
      </c>
      <c r="Z4597" s="9">
        <v>1.9220218000000001E-2</v>
      </c>
      <c r="AA4597" s="9">
        <v>173.97539</v>
      </c>
      <c r="AB4597" s="9"/>
    </row>
    <row r="4598" spans="1:28" x14ac:dyDescent="0.35">
      <c r="A4598">
        <v>2</v>
      </c>
      <c r="B4598">
        <v>0</v>
      </c>
      <c r="C4598">
        <v>0</v>
      </c>
      <c r="D4598">
        <v>1</v>
      </c>
      <c r="E4598">
        <v>0</v>
      </c>
      <c r="F4598">
        <v>0</v>
      </c>
      <c r="G4598">
        <v>0</v>
      </c>
      <c r="H4598" s="9">
        <v>3891.11950170205</v>
      </c>
      <c r="I4598" s="9">
        <v>-1.8298711999999999</v>
      </c>
      <c r="J4598" s="9">
        <v>-1.8304849000000001</v>
      </c>
      <c r="K4598" s="9">
        <v>-15.538565999999999</v>
      </c>
      <c r="L4598" s="9">
        <v>-46.551487000000002</v>
      </c>
      <c r="M4598" s="9">
        <v>-46.551487000000002</v>
      </c>
      <c r="N4598" s="9">
        <v>39</v>
      </c>
      <c r="O4598" s="9">
        <v>62.474986999999999</v>
      </c>
      <c r="P4598" s="9">
        <v>0</v>
      </c>
      <c r="Q4598" s="9">
        <v>2.36652492515694E-2</v>
      </c>
      <c r="R4598" s="9">
        <v>0</v>
      </c>
      <c r="S4598" s="9">
        <v>149160491513.20099</v>
      </c>
      <c r="T4598" s="9">
        <v>3891.11950170205</v>
      </c>
      <c r="U4598" s="9">
        <v>12.930968297241799</v>
      </c>
      <c r="V4598" s="9">
        <v>0</v>
      </c>
      <c r="W4598" s="9">
        <v>12.930968297241799</v>
      </c>
      <c r="X4598" s="9">
        <v>0</v>
      </c>
      <c r="Y4598" s="9">
        <v>0</v>
      </c>
      <c r="Z4598" s="9">
        <v>2.8443109000000001E-2</v>
      </c>
      <c r="AA4598" s="9">
        <v>117.80269</v>
      </c>
      <c r="AB4598" s="9"/>
    </row>
    <row r="4599" spans="1:28" x14ac:dyDescent="0.35">
      <c r="A4599">
        <v>2</v>
      </c>
      <c r="B4599">
        <v>0</v>
      </c>
      <c r="C4599">
        <v>0</v>
      </c>
      <c r="D4599">
        <v>1</v>
      </c>
      <c r="E4599">
        <v>0</v>
      </c>
      <c r="F4599">
        <v>0</v>
      </c>
      <c r="G4599">
        <v>0</v>
      </c>
      <c r="H4599" s="9">
        <v>3892.1195016767801</v>
      </c>
      <c r="I4599" s="9">
        <v>-1.8299519</v>
      </c>
      <c r="J4599" s="9">
        <v>-1.8289834</v>
      </c>
      <c r="K4599" s="9">
        <v>-13.163148</v>
      </c>
      <c r="L4599" s="9">
        <v>-46.565719999999999</v>
      </c>
      <c r="M4599" s="9">
        <v>-46.565719999999999</v>
      </c>
      <c r="N4599" s="9">
        <v>39</v>
      </c>
      <c r="O4599" s="9">
        <v>62.474986999999999</v>
      </c>
      <c r="P4599" s="9">
        <v>0</v>
      </c>
      <c r="Q4599" s="9">
        <v>2.3672480155579299E-2</v>
      </c>
      <c r="R4599" s="9">
        <v>0</v>
      </c>
      <c r="S4599" s="9">
        <v>39152207088.554497</v>
      </c>
      <c r="T4599" s="9">
        <v>3892.1195016767801</v>
      </c>
      <c r="U4599" s="9">
        <v>12.934922182643</v>
      </c>
      <c r="V4599" s="9">
        <v>0</v>
      </c>
      <c r="W4599" s="9">
        <v>12.934922182643</v>
      </c>
      <c r="X4599" s="9">
        <v>0</v>
      </c>
      <c r="Y4599" s="9">
        <v>0</v>
      </c>
      <c r="Z4599" s="9">
        <v>2.4075180000000002E-2</v>
      </c>
      <c r="AA4599" s="9">
        <v>138.94727</v>
      </c>
      <c r="AB4599" s="9"/>
    </row>
    <row r="4600" spans="1:28" x14ac:dyDescent="0.35">
      <c r="A4600">
        <v>2</v>
      </c>
      <c r="B4600">
        <v>0</v>
      </c>
      <c r="C4600">
        <v>0</v>
      </c>
      <c r="D4600">
        <v>1</v>
      </c>
      <c r="E4600">
        <v>0</v>
      </c>
      <c r="F4600">
        <v>0</v>
      </c>
      <c r="G4600">
        <v>0</v>
      </c>
      <c r="H4600" s="9">
        <v>3893.1195016515198</v>
      </c>
      <c r="I4600" s="9">
        <v>-1.8299584</v>
      </c>
      <c r="J4600" s="9">
        <v>-1.8294895</v>
      </c>
      <c r="K4600" s="9">
        <v>-11.948558</v>
      </c>
      <c r="L4600" s="9">
        <v>-46.578392000000001</v>
      </c>
      <c r="M4600" s="9">
        <v>-46.578392000000001</v>
      </c>
      <c r="N4600" s="9">
        <v>39</v>
      </c>
      <c r="O4600" s="9">
        <v>62.474986999999999</v>
      </c>
      <c r="P4600" s="9">
        <v>0</v>
      </c>
      <c r="Q4600" s="9">
        <v>2.3678920174145999E-2</v>
      </c>
      <c r="R4600" s="9">
        <v>0</v>
      </c>
      <c r="S4600" s="9">
        <v>68166062477.9263</v>
      </c>
      <c r="T4600" s="9">
        <v>3893.1195016515198</v>
      </c>
      <c r="U4600" s="9">
        <v>12.9384421680858</v>
      </c>
      <c r="V4600" s="9">
        <v>0</v>
      </c>
      <c r="W4600" s="9">
        <v>12.9384421680858</v>
      </c>
      <c r="X4600" s="9">
        <v>0</v>
      </c>
      <c r="Y4600" s="9">
        <v>0</v>
      </c>
      <c r="Z4600" s="9">
        <v>2.1859760999999998E-2</v>
      </c>
      <c r="AA4600" s="9">
        <v>153.11383000000001</v>
      </c>
      <c r="AB4600" s="9"/>
    </row>
    <row r="4601" spans="1:28" x14ac:dyDescent="0.35">
      <c r="A4601">
        <v>2</v>
      </c>
      <c r="B4601">
        <v>0</v>
      </c>
      <c r="C4601">
        <v>0</v>
      </c>
      <c r="D4601">
        <v>1</v>
      </c>
      <c r="E4601">
        <v>0</v>
      </c>
      <c r="F4601">
        <v>0</v>
      </c>
      <c r="G4601">
        <v>0</v>
      </c>
      <c r="H4601" s="9">
        <v>3894.11950162626</v>
      </c>
      <c r="I4601" s="9">
        <v>-1.8301202000000001</v>
      </c>
      <c r="J4601" s="9">
        <v>-1.8320843</v>
      </c>
      <c r="K4601" s="9">
        <v>-14.931290000000001</v>
      </c>
      <c r="L4601" s="9">
        <v>-46.590342999999997</v>
      </c>
      <c r="M4601" s="9">
        <v>-46.590342999999997</v>
      </c>
      <c r="N4601" s="9">
        <v>39</v>
      </c>
      <c r="O4601" s="9">
        <v>62.474986999999999</v>
      </c>
      <c r="P4601" s="9">
        <v>0</v>
      </c>
      <c r="Q4601" s="9">
        <v>2.36850024123497E-2</v>
      </c>
      <c r="R4601" s="9">
        <v>0</v>
      </c>
      <c r="S4601" s="9">
        <v>24373440586.5126</v>
      </c>
      <c r="T4601" s="9">
        <v>3894.11950162626</v>
      </c>
      <c r="U4601" s="9">
        <v>12.941761805108101</v>
      </c>
      <c r="V4601" s="9">
        <v>0</v>
      </c>
      <c r="W4601" s="9">
        <v>12.941761805108101</v>
      </c>
      <c r="X4601" s="9">
        <v>0</v>
      </c>
      <c r="Y4601" s="9">
        <v>0</v>
      </c>
      <c r="Z4601" s="9">
        <v>2.7355382000000001E-2</v>
      </c>
      <c r="AA4601" s="9">
        <v>122.70101</v>
      </c>
      <c r="AB4601" s="9"/>
    </row>
    <row r="4602" spans="1:28" x14ac:dyDescent="0.35">
      <c r="A4602">
        <v>2</v>
      </c>
      <c r="B4602">
        <v>0</v>
      </c>
      <c r="C4602">
        <v>0</v>
      </c>
      <c r="D4602">
        <v>1</v>
      </c>
      <c r="E4602">
        <v>0</v>
      </c>
      <c r="F4602">
        <v>0</v>
      </c>
      <c r="G4602">
        <v>0</v>
      </c>
      <c r="H4602" s="9">
        <v>3895.1195016010001</v>
      </c>
      <c r="I4602" s="9">
        <v>-1.8300825000000001</v>
      </c>
      <c r="J4602" s="9">
        <v>-1.8300905999999999</v>
      </c>
      <c r="K4602" s="9">
        <v>-13.506779999999999</v>
      </c>
      <c r="L4602" s="9">
        <v>-46.603862999999997</v>
      </c>
      <c r="M4602" s="9">
        <v>-46.603862999999997</v>
      </c>
      <c r="N4602" s="9">
        <v>39</v>
      </c>
      <c r="O4602" s="9">
        <v>62.474986999999999</v>
      </c>
      <c r="P4602" s="9">
        <v>0</v>
      </c>
      <c r="Q4602" s="9">
        <v>2.3691875057023401E-2</v>
      </c>
      <c r="R4602" s="9">
        <v>0</v>
      </c>
      <c r="S4602" s="9">
        <v>567404271276.90405</v>
      </c>
      <c r="T4602" s="9">
        <v>3895.1195016010001</v>
      </c>
      <c r="U4602" s="9">
        <v>12.9455176628227</v>
      </c>
      <c r="V4602" s="9">
        <v>0</v>
      </c>
      <c r="W4602" s="9">
        <v>12.9455176628227</v>
      </c>
      <c r="X4602" s="9">
        <v>0</v>
      </c>
      <c r="Y4602" s="9">
        <v>0</v>
      </c>
      <c r="Z4602" s="9">
        <v>2.4718631000000001E-2</v>
      </c>
      <c r="AA4602" s="9">
        <v>135.49422999999999</v>
      </c>
      <c r="AB4602" s="9"/>
    </row>
    <row r="4603" spans="1:28" x14ac:dyDescent="0.35">
      <c r="A4603">
        <v>2</v>
      </c>
      <c r="B4603">
        <v>0</v>
      </c>
      <c r="C4603">
        <v>0</v>
      </c>
      <c r="D4603">
        <v>1</v>
      </c>
      <c r="E4603">
        <v>0</v>
      </c>
      <c r="F4603">
        <v>0</v>
      </c>
      <c r="G4603">
        <v>0</v>
      </c>
      <c r="H4603" s="9">
        <v>3896.1195015757398</v>
      </c>
      <c r="I4603" s="9">
        <v>-1.8299616999999999</v>
      </c>
      <c r="J4603" s="9">
        <v>-1.8289601</v>
      </c>
      <c r="K4603" s="9">
        <v>-13.593963</v>
      </c>
      <c r="L4603" s="9">
        <v>-46.617587999999998</v>
      </c>
      <c r="M4603" s="9">
        <v>-46.617587999999998</v>
      </c>
      <c r="N4603" s="9">
        <v>39</v>
      </c>
      <c r="O4603" s="9">
        <v>62.474986999999999</v>
      </c>
      <c r="P4603" s="9">
        <v>0</v>
      </c>
      <c r="Q4603" s="9">
        <v>2.3698848109895601E-2</v>
      </c>
      <c r="R4603" s="9">
        <v>0</v>
      </c>
      <c r="S4603" s="9">
        <v>38440643638.432503</v>
      </c>
      <c r="T4603" s="9">
        <v>3896.1195015757398</v>
      </c>
      <c r="U4603" s="9">
        <v>12.9493298707331</v>
      </c>
      <c r="V4603" s="9">
        <v>0</v>
      </c>
      <c r="W4603" s="9">
        <v>12.9493298707331</v>
      </c>
      <c r="X4603" s="9">
        <v>0</v>
      </c>
      <c r="Y4603" s="9">
        <v>0</v>
      </c>
      <c r="Z4603" s="9">
        <v>2.4862815E-2</v>
      </c>
      <c r="AA4603" s="9">
        <v>134.54208</v>
      </c>
      <c r="AB4603" s="9"/>
    </row>
    <row r="4604" spans="1:28" x14ac:dyDescent="0.35">
      <c r="A4604">
        <v>2</v>
      </c>
      <c r="B4604">
        <v>0</v>
      </c>
      <c r="C4604">
        <v>0</v>
      </c>
      <c r="D4604">
        <v>1</v>
      </c>
      <c r="E4604">
        <v>0</v>
      </c>
      <c r="F4604">
        <v>0</v>
      </c>
      <c r="G4604">
        <v>0</v>
      </c>
      <c r="H4604" s="9">
        <v>3896.9621015544499</v>
      </c>
      <c r="I4604" s="9">
        <v>-1.8299611</v>
      </c>
      <c r="J4604" s="9">
        <v>-1.8308232</v>
      </c>
      <c r="K4604" s="9">
        <v>-8.5827960999999995</v>
      </c>
      <c r="L4604" s="9">
        <v>-46.627696999999998</v>
      </c>
      <c r="M4604" s="9">
        <v>-46.627696999999998</v>
      </c>
      <c r="N4604" s="9">
        <v>39</v>
      </c>
      <c r="O4604" s="9">
        <v>62.474986999999999</v>
      </c>
      <c r="P4604" s="9">
        <v>0</v>
      </c>
      <c r="Q4604" s="9">
        <v>2.3703989136535701E-2</v>
      </c>
      <c r="R4604" s="9">
        <v>0</v>
      </c>
      <c r="S4604" s="9">
        <v>71690150314.266495</v>
      </c>
      <c r="T4604" s="9">
        <v>3896.9621015544499</v>
      </c>
      <c r="U4604" s="9">
        <v>12.952137659478099</v>
      </c>
      <c r="V4604" s="9">
        <v>0</v>
      </c>
      <c r="W4604" s="9">
        <v>12.952137659478099</v>
      </c>
      <c r="X4604" s="9">
        <v>0</v>
      </c>
      <c r="Y4604" s="9">
        <v>0</v>
      </c>
      <c r="Z4604" s="9">
        <v>1.5713582E-2</v>
      </c>
      <c r="AA4604" s="9">
        <v>213.31314</v>
      </c>
      <c r="AB4604" s="9"/>
    </row>
    <row r="4605" spans="1:28" x14ac:dyDescent="0.35">
      <c r="A4605">
        <v>2</v>
      </c>
      <c r="B4605">
        <v>0</v>
      </c>
      <c r="C4605">
        <v>0</v>
      </c>
      <c r="D4605">
        <v>1</v>
      </c>
      <c r="E4605">
        <v>0</v>
      </c>
      <c r="F4605">
        <v>0</v>
      </c>
      <c r="G4605">
        <v>0</v>
      </c>
      <c r="H4605" s="9">
        <v>3897.7971015333601</v>
      </c>
      <c r="I4605" s="9">
        <v>-1.8299799999999999</v>
      </c>
      <c r="J4605" s="9">
        <v>-1.8299779</v>
      </c>
      <c r="K4605" s="9">
        <v>-13.583826</v>
      </c>
      <c r="L4605" s="9">
        <v>-46.635956</v>
      </c>
      <c r="M4605" s="9">
        <v>-46.635956</v>
      </c>
      <c r="N4605" s="9">
        <v>39</v>
      </c>
      <c r="O4605" s="9">
        <v>62.474986999999999</v>
      </c>
      <c r="P4605" s="9">
        <v>0</v>
      </c>
      <c r="Q4605" s="9">
        <v>2.37081873190534E-2</v>
      </c>
      <c r="R4605" s="9">
        <v>0</v>
      </c>
      <c r="S4605" s="9">
        <v>239272636491.914</v>
      </c>
      <c r="T4605" s="9">
        <v>3897.7971015333601</v>
      </c>
      <c r="U4605" s="9">
        <v>12.9544324565026</v>
      </c>
      <c r="V4605" s="9">
        <v>0</v>
      </c>
      <c r="W4605" s="9">
        <v>12.9544324565026</v>
      </c>
      <c r="X4605" s="9">
        <v>0</v>
      </c>
      <c r="Y4605" s="9">
        <v>0</v>
      </c>
      <c r="Z4605" s="9">
        <v>2.4858100000000001E-2</v>
      </c>
      <c r="AA4605" s="9">
        <v>134.71741</v>
      </c>
      <c r="AB4605" s="9"/>
    </row>
    <row r="4606" spans="1:28" x14ac:dyDescent="0.35">
      <c r="A4606">
        <v>2</v>
      </c>
      <c r="B4606">
        <v>0</v>
      </c>
      <c r="C4606">
        <v>0</v>
      </c>
      <c r="D4606">
        <v>1</v>
      </c>
      <c r="E4606">
        <v>0</v>
      </c>
      <c r="F4606">
        <v>0</v>
      </c>
      <c r="G4606">
        <v>0</v>
      </c>
      <c r="H4606" s="9">
        <v>3898.7971015080898</v>
      </c>
      <c r="I4606" s="9">
        <v>-1.8298502999999999</v>
      </c>
      <c r="J4606" s="9">
        <v>-1.8289028000000001</v>
      </c>
      <c r="K4606" s="9">
        <v>-13.721004000000001</v>
      </c>
      <c r="L4606" s="9">
        <v>-46.651302000000001</v>
      </c>
      <c r="M4606" s="9">
        <v>-46.651302000000001</v>
      </c>
      <c r="N4606" s="9">
        <v>39</v>
      </c>
      <c r="O4606" s="9">
        <v>62.474986999999999</v>
      </c>
      <c r="P4606" s="9">
        <v>0</v>
      </c>
      <c r="Q4606" s="9">
        <v>2.37159837932218E-2</v>
      </c>
      <c r="R4606" s="9">
        <v>0</v>
      </c>
      <c r="S4606" s="9">
        <v>36735143383.432198</v>
      </c>
      <c r="T4606" s="9">
        <v>3898.7971015080898</v>
      </c>
      <c r="U4606" s="9">
        <v>12.9586949104634</v>
      </c>
      <c r="V4606" s="9">
        <v>0</v>
      </c>
      <c r="W4606" s="9">
        <v>12.9586949104634</v>
      </c>
      <c r="X4606" s="9">
        <v>0</v>
      </c>
      <c r="Y4606" s="9">
        <v>0</v>
      </c>
      <c r="Z4606" s="9">
        <v>2.5094381999999998E-2</v>
      </c>
      <c r="AA4606" s="9">
        <v>133.29221000000001</v>
      </c>
      <c r="AB4606" s="9"/>
    </row>
    <row r="4607" spans="1:28" x14ac:dyDescent="0.35">
      <c r="A4607">
        <v>2</v>
      </c>
      <c r="B4607">
        <v>0</v>
      </c>
      <c r="C4607">
        <v>0</v>
      </c>
      <c r="D4607">
        <v>1</v>
      </c>
      <c r="E4607">
        <v>0</v>
      </c>
      <c r="F4607">
        <v>0</v>
      </c>
      <c r="G4607">
        <v>0</v>
      </c>
      <c r="H4607" s="9">
        <v>3899.5513014890398</v>
      </c>
      <c r="I4607" s="9">
        <v>-1.8299669999999999</v>
      </c>
      <c r="J4607" s="9">
        <v>-1.8301284</v>
      </c>
      <c r="K4607" s="9">
        <v>-18.803273999999998</v>
      </c>
      <c r="L4607" s="9">
        <v>-46.661861000000002</v>
      </c>
      <c r="M4607" s="9">
        <v>-46.661861000000002</v>
      </c>
      <c r="N4607" s="9">
        <v>39</v>
      </c>
      <c r="O4607" s="9">
        <v>62.474986999999999</v>
      </c>
      <c r="P4607" s="9">
        <v>0</v>
      </c>
      <c r="Q4607" s="9">
        <v>2.3721351703286798E-2</v>
      </c>
      <c r="R4607" s="9">
        <v>0</v>
      </c>
      <c r="S4607" s="9">
        <v>1052226005048.46</v>
      </c>
      <c r="T4607" s="9">
        <v>3899.5513014890398</v>
      </c>
      <c r="U4607" s="9">
        <v>12.9616284992307</v>
      </c>
      <c r="V4607" s="9">
        <v>0</v>
      </c>
      <c r="W4607" s="9">
        <v>12.9616284992307</v>
      </c>
      <c r="X4607" s="9">
        <v>0</v>
      </c>
      <c r="Y4607" s="9">
        <v>0</v>
      </c>
      <c r="Z4607" s="9">
        <v>3.4412406E-2</v>
      </c>
      <c r="AA4607" s="9">
        <v>97.330307000000005</v>
      </c>
      <c r="AB4607" s="9"/>
    </row>
    <row r="4608" spans="1:28" x14ac:dyDescent="0.35">
      <c r="A4608">
        <v>2</v>
      </c>
      <c r="B4608">
        <v>0</v>
      </c>
      <c r="C4608">
        <v>0</v>
      </c>
      <c r="D4608">
        <v>1</v>
      </c>
      <c r="E4608">
        <v>0</v>
      </c>
      <c r="F4608">
        <v>0</v>
      </c>
      <c r="G4608">
        <v>0</v>
      </c>
      <c r="H4608" s="9">
        <v>3900.0507014764298</v>
      </c>
      <c r="I4608" s="9">
        <v>-1.8301475</v>
      </c>
      <c r="J4608" s="9">
        <v>-1.8292326999999999</v>
      </c>
      <c r="K4608" s="9">
        <v>-20.386263</v>
      </c>
      <c r="L4608" s="9">
        <v>-46.672482000000002</v>
      </c>
      <c r="M4608" s="9">
        <v>-46.672482000000002</v>
      </c>
      <c r="N4608" s="9">
        <v>39</v>
      </c>
      <c r="O4608" s="9">
        <v>62.474986999999999</v>
      </c>
      <c r="P4608" s="9">
        <v>0</v>
      </c>
      <c r="Q4608" s="9">
        <v>2.3726747999275599E-2</v>
      </c>
      <c r="R4608" s="9">
        <v>0</v>
      </c>
      <c r="S4608" s="9">
        <v>49647115456.296204</v>
      </c>
      <c r="T4608" s="9">
        <v>3900.0507014764298</v>
      </c>
      <c r="U4608" s="9">
        <v>12.9645782208559</v>
      </c>
      <c r="V4608" s="9">
        <v>0</v>
      </c>
      <c r="W4608" s="9">
        <v>12.9645782208559</v>
      </c>
      <c r="X4608" s="9">
        <v>0</v>
      </c>
      <c r="Y4608" s="9">
        <v>0</v>
      </c>
      <c r="Z4608" s="9">
        <v>3.7291218000000001E-2</v>
      </c>
      <c r="AA4608" s="9">
        <v>89.728690999999998</v>
      </c>
      <c r="AB4608" s="9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C00000"/>
  </sheetPr>
  <dimension ref="A1:AXA20"/>
  <sheetViews>
    <sheetView zoomScale="115" zoomScaleNormal="115" workbookViewId="0">
      <selection activeCell="H26" sqref="H26"/>
    </sheetView>
  </sheetViews>
  <sheetFormatPr defaultColWidth="8.81640625" defaultRowHeight="14.5" x14ac:dyDescent="0.35"/>
  <cols>
    <col min="1" max="1" width="43.453125" bestFit="1" customWidth="1"/>
    <col min="2" max="2" width="10.6328125" bestFit="1" customWidth="1"/>
    <col min="3" max="3" width="8.7265625" bestFit="1" customWidth="1"/>
    <col min="4" max="4" width="3.36328125" bestFit="1" customWidth="1"/>
    <col min="5" max="6" width="6.36328125" bestFit="1" customWidth="1"/>
    <col min="7" max="7" width="9.6328125" bestFit="1" customWidth="1"/>
    <col min="8" max="8" width="8.54296875" bestFit="1" customWidth="1"/>
    <col min="9" max="9" width="10.6328125" bestFit="1" customWidth="1"/>
    <col min="10" max="10" width="4.90625" bestFit="1" customWidth="1"/>
    <col min="11" max="11" width="4.453125" bestFit="1" customWidth="1"/>
    <col min="12" max="13" width="6.36328125" bestFit="1" customWidth="1"/>
    <col min="14" max="14" width="8.54296875" bestFit="1" customWidth="1"/>
    <col min="15" max="15" width="6.36328125" bestFit="1" customWidth="1"/>
    <col min="16" max="16" width="10.6328125" bestFit="1" customWidth="1"/>
    <col min="17" max="17" width="4.90625" bestFit="1" customWidth="1"/>
    <col min="18" max="18" width="5.54296875" bestFit="1" customWidth="1"/>
    <col min="19" max="20" width="4.7265625" bestFit="1" customWidth="1"/>
    <col min="21" max="21" width="7.90625" bestFit="1" customWidth="1"/>
    <col min="22" max="22" width="6.90625" bestFit="1" customWidth="1"/>
    <col min="23" max="23" width="7.90625" bestFit="1" customWidth="1"/>
    <col min="24" max="24" width="4.90625" bestFit="1" customWidth="1"/>
    <col min="25" max="25" width="5.54296875" bestFit="1" customWidth="1"/>
    <col min="26" max="27" width="8.7265625" bestFit="1" customWidth="1"/>
    <col min="28" max="29" width="7.6328125" bestFit="1" customWidth="1"/>
    <col min="30" max="30" width="8.7265625" bestFit="1" customWidth="1"/>
    <col min="31" max="31" width="4.90625" bestFit="1" customWidth="1"/>
    <col min="32" max="32" width="5.54296875" bestFit="1" customWidth="1"/>
    <col min="33" max="33" width="8.7265625" bestFit="1" customWidth="1"/>
    <col min="34" max="34" width="7.6328125" bestFit="1" customWidth="1"/>
    <col min="35" max="35" width="8.7265625" bestFit="1" customWidth="1"/>
    <col min="36" max="36" width="7.6328125" bestFit="1" customWidth="1"/>
    <col min="37" max="37" width="8.7265625" bestFit="1" customWidth="1"/>
    <col min="38" max="38" width="4.90625" bestFit="1" customWidth="1"/>
    <col min="39" max="39" width="5.54296875" bestFit="1" customWidth="1"/>
    <col min="40" max="40" width="8.7265625" bestFit="1" customWidth="1"/>
    <col min="41" max="42" width="7.6328125" bestFit="1" customWidth="1"/>
    <col min="43" max="43" width="8.7265625" bestFit="1" customWidth="1"/>
    <col min="44" max="44" width="7.6328125" bestFit="1" customWidth="1"/>
    <col min="45" max="45" width="4.90625" bestFit="1" customWidth="1"/>
    <col min="46" max="46" width="5.54296875" bestFit="1" customWidth="1"/>
    <col min="47" max="47" width="8.7265625" bestFit="1" customWidth="1"/>
    <col min="48" max="49" width="7.6328125" bestFit="1" customWidth="1"/>
    <col min="50" max="50" width="8.7265625" bestFit="1" customWidth="1"/>
    <col min="51" max="51" width="7.6328125" bestFit="1" customWidth="1"/>
    <col min="52" max="52" width="4.90625" bestFit="1" customWidth="1"/>
    <col min="53" max="53" width="5.54296875" bestFit="1" customWidth="1"/>
    <col min="54" max="54" width="8.7265625" bestFit="1" customWidth="1"/>
    <col min="55" max="55" width="7.6328125" bestFit="1" customWidth="1"/>
    <col min="56" max="58" width="8.7265625" bestFit="1" customWidth="1"/>
    <col min="59" max="59" width="4.90625" bestFit="1" customWidth="1"/>
    <col min="60" max="60" width="5.54296875" bestFit="1" customWidth="1"/>
    <col min="61" max="61" width="8.7265625" bestFit="1" customWidth="1"/>
    <col min="62" max="62" width="7.6328125" bestFit="1" customWidth="1"/>
    <col min="63" max="64" width="8.7265625" bestFit="1" customWidth="1"/>
    <col min="65" max="65" width="7.6328125" bestFit="1" customWidth="1"/>
    <col min="66" max="66" width="4.90625" bestFit="1" customWidth="1"/>
    <col min="67" max="67" width="5.54296875" bestFit="1" customWidth="1"/>
    <col min="68" max="68" width="8.7265625" bestFit="1" customWidth="1"/>
    <col min="69" max="69" width="7.6328125" bestFit="1" customWidth="1"/>
    <col min="70" max="70" width="8.7265625" bestFit="1" customWidth="1"/>
    <col min="71" max="72" width="7.6328125" bestFit="1" customWidth="1"/>
    <col min="73" max="73" width="4.90625" bestFit="1" customWidth="1"/>
    <col min="74" max="74" width="5.54296875" bestFit="1" customWidth="1"/>
    <col min="75" max="77" width="8.7265625" bestFit="1" customWidth="1"/>
    <col min="78" max="79" width="7.6328125" bestFit="1" customWidth="1"/>
    <col min="80" max="80" width="4.90625" bestFit="1" customWidth="1"/>
    <col min="81" max="81" width="5.54296875" bestFit="1" customWidth="1"/>
    <col min="82" max="83" width="8.7265625" bestFit="1" customWidth="1"/>
    <col min="84" max="86" width="7.6328125" bestFit="1" customWidth="1"/>
    <col min="87" max="87" width="4.90625" bestFit="1" customWidth="1"/>
    <col min="88" max="88" width="5.54296875" bestFit="1" customWidth="1"/>
    <col min="89" max="90" width="8.7265625" bestFit="1" customWidth="1"/>
    <col min="91" max="91" width="7.6328125" bestFit="1" customWidth="1"/>
    <col min="92" max="92" width="8.7265625" bestFit="1" customWidth="1"/>
    <col min="93" max="93" width="7.6328125" bestFit="1" customWidth="1"/>
    <col min="94" max="94" width="4.90625" bestFit="1" customWidth="1"/>
    <col min="95" max="95" width="5.54296875" bestFit="1" customWidth="1"/>
    <col min="96" max="97" width="8.7265625" bestFit="1" customWidth="1"/>
    <col min="98" max="98" width="7.6328125" bestFit="1" customWidth="1"/>
    <col min="99" max="99" width="8.7265625" bestFit="1" customWidth="1"/>
    <col min="100" max="100" width="7.6328125" bestFit="1" customWidth="1"/>
    <col min="101" max="101" width="4.90625" bestFit="1" customWidth="1"/>
    <col min="102" max="102" width="5.54296875" bestFit="1" customWidth="1"/>
    <col min="103" max="104" width="8.7265625" bestFit="1" customWidth="1"/>
    <col min="105" max="105" width="7.6328125" bestFit="1" customWidth="1"/>
    <col min="106" max="106" width="8.7265625" bestFit="1" customWidth="1"/>
    <col min="107" max="107" width="7.6328125" bestFit="1" customWidth="1"/>
    <col min="108" max="108" width="4.90625" bestFit="1" customWidth="1"/>
    <col min="109" max="109" width="5.54296875" bestFit="1" customWidth="1"/>
    <col min="110" max="111" width="8.7265625" bestFit="1" customWidth="1"/>
    <col min="112" max="112" width="7.6328125" bestFit="1" customWidth="1"/>
    <col min="113" max="113" width="8.7265625" bestFit="1" customWidth="1"/>
    <col min="114" max="114" width="7.6328125" bestFit="1" customWidth="1"/>
    <col min="115" max="115" width="4.90625" bestFit="1" customWidth="1"/>
    <col min="116" max="116" width="5.54296875" bestFit="1" customWidth="1"/>
    <col min="117" max="119" width="8.7265625" bestFit="1" customWidth="1"/>
    <col min="120" max="121" width="7.6328125" bestFit="1" customWidth="1"/>
    <col min="122" max="122" width="4.90625" bestFit="1" customWidth="1"/>
    <col min="123" max="123" width="5.54296875" bestFit="1" customWidth="1"/>
    <col min="124" max="126" width="8.7265625" bestFit="1" customWidth="1"/>
    <col min="127" max="128" width="7.6328125" bestFit="1" customWidth="1"/>
    <col min="129" max="129" width="4.90625" bestFit="1" customWidth="1"/>
    <col min="130" max="130" width="5.54296875" bestFit="1" customWidth="1"/>
    <col min="131" max="132" width="8.7265625" bestFit="1" customWidth="1"/>
    <col min="133" max="135" width="7.6328125" bestFit="1" customWidth="1"/>
    <col min="136" max="136" width="4.90625" bestFit="1" customWidth="1"/>
    <col min="137" max="137" width="5.54296875" bestFit="1" customWidth="1"/>
    <col min="138" max="138" width="8.7265625" bestFit="1" customWidth="1"/>
    <col min="139" max="139" width="7.6328125" bestFit="1" customWidth="1"/>
    <col min="140" max="140" width="8.7265625" bestFit="1" customWidth="1"/>
    <col min="141" max="142" width="7.6328125" bestFit="1" customWidth="1"/>
    <col min="143" max="143" width="4.90625" bestFit="1" customWidth="1"/>
    <col min="144" max="144" width="5.54296875" bestFit="1" customWidth="1"/>
    <col min="145" max="145" width="8.7265625" bestFit="1" customWidth="1"/>
    <col min="146" max="149" width="7.6328125" bestFit="1" customWidth="1"/>
    <col min="150" max="150" width="4.90625" bestFit="1" customWidth="1"/>
    <col min="151" max="151" width="5.54296875" bestFit="1" customWidth="1"/>
    <col min="152" max="152" width="8.7265625" bestFit="1" customWidth="1"/>
    <col min="153" max="153" width="7.6328125" bestFit="1" customWidth="1"/>
    <col min="154" max="154" width="8.7265625" bestFit="1" customWidth="1"/>
    <col min="155" max="156" width="7.6328125" bestFit="1" customWidth="1"/>
    <col min="157" max="157" width="4.90625" bestFit="1" customWidth="1"/>
    <col min="158" max="158" width="5.36328125" bestFit="1" customWidth="1"/>
    <col min="159" max="163" width="8" bestFit="1" customWidth="1"/>
    <col min="164" max="164" width="5.08984375" customWidth="1"/>
    <col min="165" max="165" width="5.36328125" bestFit="1" customWidth="1"/>
    <col min="166" max="170" width="5.54296875" bestFit="1" customWidth="1"/>
    <col min="171" max="171" width="5.08984375" bestFit="1" customWidth="1"/>
    <col min="172" max="172" width="5.36328125" bestFit="1" customWidth="1"/>
    <col min="173" max="177" width="4.54296875" bestFit="1" customWidth="1"/>
    <col min="178" max="178" width="5.08984375" bestFit="1" customWidth="1"/>
    <col min="179" max="179" width="5.36328125" bestFit="1" customWidth="1"/>
    <col min="180" max="184" width="8" bestFit="1" customWidth="1"/>
    <col min="185" max="185" width="5.08984375" customWidth="1"/>
    <col min="186" max="186" width="5.36328125" bestFit="1" customWidth="1"/>
    <col min="187" max="191" width="8" bestFit="1" customWidth="1"/>
    <col min="192" max="192" width="5.08984375" customWidth="1"/>
    <col min="193" max="193" width="5.36328125" bestFit="1" customWidth="1"/>
    <col min="194" max="198" width="8" bestFit="1" customWidth="1"/>
    <col min="199" max="199" width="5.08984375" customWidth="1"/>
    <col min="200" max="200" width="5.36328125" bestFit="1" customWidth="1"/>
    <col min="201" max="205" width="8" bestFit="1" customWidth="1"/>
    <col min="206" max="206" width="5.08984375" customWidth="1"/>
    <col min="207" max="207" width="5.36328125" bestFit="1" customWidth="1"/>
    <col min="208" max="212" width="8" bestFit="1" customWidth="1"/>
    <col min="213" max="213" width="5.08984375" customWidth="1"/>
    <col min="214" max="214" width="5.36328125" bestFit="1" customWidth="1"/>
    <col min="215" max="219" width="8" bestFit="1" customWidth="1"/>
    <col min="220" max="220" width="5.08984375" customWidth="1"/>
    <col min="221" max="221" width="5.36328125" bestFit="1" customWidth="1"/>
    <col min="222" max="226" width="8" bestFit="1" customWidth="1"/>
    <col min="227" max="227" width="5.08984375" customWidth="1"/>
    <col min="228" max="228" width="5.36328125" bestFit="1" customWidth="1"/>
    <col min="229" max="233" width="8" bestFit="1" customWidth="1"/>
    <col min="234" max="234" width="5.08984375" customWidth="1"/>
    <col min="235" max="235" width="5.36328125" bestFit="1" customWidth="1"/>
    <col min="236" max="240" width="8" bestFit="1" customWidth="1"/>
    <col min="241" max="241" width="5.08984375" customWidth="1"/>
    <col min="242" max="242" width="5.36328125" bestFit="1" customWidth="1"/>
    <col min="243" max="247" width="8" bestFit="1" customWidth="1"/>
    <col min="248" max="248" width="5.08984375" customWidth="1"/>
    <col min="249" max="249" width="5.36328125" bestFit="1" customWidth="1"/>
    <col min="250" max="254" width="8" bestFit="1" customWidth="1"/>
    <col min="255" max="255" width="5.08984375" customWidth="1"/>
    <col min="256" max="256" width="5.36328125" bestFit="1" customWidth="1"/>
    <col min="257" max="261" width="8" bestFit="1" customWidth="1"/>
    <col min="262" max="262" width="5.08984375" customWidth="1"/>
    <col min="263" max="263" width="5.36328125" bestFit="1" customWidth="1"/>
    <col min="264" max="268" width="8" bestFit="1" customWidth="1"/>
    <col min="269" max="269" width="5.08984375" customWidth="1"/>
    <col min="270" max="270" width="5.36328125" bestFit="1" customWidth="1"/>
    <col min="271" max="275" width="8" bestFit="1" customWidth="1"/>
    <col min="276" max="276" width="5.08984375" customWidth="1"/>
    <col min="277" max="277" width="5.36328125" bestFit="1" customWidth="1"/>
    <col min="278" max="282" width="8" bestFit="1" customWidth="1"/>
    <col min="283" max="283" width="5.08984375" bestFit="1" customWidth="1"/>
    <col min="284" max="284" width="5.453125" bestFit="1" customWidth="1"/>
    <col min="285" max="289" width="8.26953125" bestFit="1" customWidth="1"/>
    <col min="290" max="290" width="4.6328125" bestFit="1" customWidth="1"/>
    <col min="291" max="291" width="5.453125" bestFit="1" customWidth="1"/>
    <col min="292" max="296" width="8.26953125" bestFit="1" customWidth="1"/>
    <col min="297" max="297" width="4.6328125" bestFit="1" customWidth="1"/>
    <col min="298" max="298" width="5.453125" bestFit="1" customWidth="1"/>
    <col min="299" max="303" width="8.26953125" bestFit="1" customWidth="1"/>
    <col min="304" max="304" width="4.6328125" bestFit="1" customWidth="1"/>
    <col min="305" max="305" width="5.453125" bestFit="1" customWidth="1"/>
    <col min="306" max="310" width="8.26953125" bestFit="1" customWidth="1"/>
    <col min="311" max="311" width="4.6328125" bestFit="1" customWidth="1"/>
    <col min="312" max="312" width="5.453125" bestFit="1" customWidth="1"/>
    <col min="313" max="317" width="8.26953125" bestFit="1" customWidth="1"/>
    <col min="318" max="318" width="4.6328125" bestFit="1" customWidth="1"/>
    <col min="319" max="319" width="5.453125" bestFit="1" customWidth="1"/>
    <col min="320" max="324" width="8.26953125" bestFit="1" customWidth="1"/>
    <col min="325" max="325" width="4.6328125" bestFit="1" customWidth="1"/>
    <col min="326" max="326" width="5.453125" bestFit="1" customWidth="1"/>
    <col min="327" max="331" width="8.26953125" bestFit="1" customWidth="1"/>
    <col min="332" max="332" width="4.6328125" bestFit="1" customWidth="1"/>
    <col min="333" max="333" width="5.453125" bestFit="1" customWidth="1"/>
    <col min="334" max="338" width="8.26953125" bestFit="1" customWidth="1"/>
    <col min="339" max="339" width="4.6328125" bestFit="1" customWidth="1"/>
    <col min="340" max="340" width="5.453125" bestFit="1" customWidth="1"/>
    <col min="341" max="345" width="8.26953125" bestFit="1" customWidth="1"/>
    <col min="346" max="346" width="4.6328125" bestFit="1" customWidth="1"/>
    <col min="347" max="347" width="5.453125" bestFit="1" customWidth="1"/>
    <col min="348" max="352" width="8.26953125" bestFit="1" customWidth="1"/>
    <col min="353" max="353" width="4.6328125" bestFit="1" customWidth="1"/>
    <col min="354" max="354" width="5.453125" bestFit="1" customWidth="1"/>
    <col min="355" max="359" width="8.26953125" bestFit="1" customWidth="1"/>
    <col min="360" max="360" width="4.6328125" bestFit="1" customWidth="1"/>
    <col min="361" max="361" width="5.453125" bestFit="1" customWidth="1"/>
    <col min="362" max="366" width="8.26953125" bestFit="1" customWidth="1"/>
    <col min="367" max="367" width="4.6328125" bestFit="1" customWidth="1"/>
    <col min="368" max="368" width="5.453125" bestFit="1" customWidth="1"/>
    <col min="369" max="373" width="8.26953125" bestFit="1" customWidth="1"/>
    <col min="374" max="374" width="4.6328125" bestFit="1" customWidth="1"/>
    <col min="375" max="375" width="5.453125" bestFit="1" customWidth="1"/>
    <col min="376" max="380" width="8.26953125" bestFit="1" customWidth="1"/>
    <col min="381" max="381" width="4.6328125" bestFit="1" customWidth="1"/>
    <col min="382" max="382" width="5.453125" bestFit="1" customWidth="1"/>
    <col min="383" max="387" width="8.26953125" bestFit="1" customWidth="1"/>
    <col min="388" max="388" width="4.6328125" bestFit="1" customWidth="1"/>
    <col min="389" max="389" width="5.453125" bestFit="1" customWidth="1"/>
    <col min="390" max="394" width="8.26953125" bestFit="1" customWidth="1"/>
    <col min="395" max="395" width="4.6328125" bestFit="1" customWidth="1"/>
    <col min="396" max="396" width="5.453125" bestFit="1" customWidth="1"/>
    <col min="397" max="401" width="8.26953125" bestFit="1" customWidth="1"/>
    <col min="402" max="402" width="4.6328125" bestFit="1" customWidth="1"/>
    <col min="403" max="403" width="5.453125" bestFit="1" customWidth="1"/>
    <col min="404" max="408" width="8.26953125" bestFit="1" customWidth="1"/>
    <col min="409" max="409" width="4.6328125" bestFit="1" customWidth="1"/>
    <col min="410" max="410" width="5.453125" bestFit="1" customWidth="1"/>
    <col min="411" max="415" width="8.26953125" bestFit="1" customWidth="1"/>
    <col min="416" max="416" width="4.6328125" bestFit="1" customWidth="1"/>
    <col min="417" max="417" width="5.453125" bestFit="1" customWidth="1"/>
    <col min="418" max="422" width="8.26953125" bestFit="1" customWidth="1"/>
    <col min="423" max="423" width="4.6328125" bestFit="1" customWidth="1"/>
    <col min="424" max="424" width="5.54296875" bestFit="1" customWidth="1"/>
    <col min="425" max="425" width="6.26953125" bestFit="1" customWidth="1"/>
    <col min="426" max="426" width="5.26953125" bestFit="1" customWidth="1"/>
    <col min="427" max="427" width="8.26953125" bestFit="1" customWidth="1"/>
    <col min="428" max="428" width="6.26953125" bestFit="1" customWidth="1"/>
    <col min="429" max="429" width="7.36328125" bestFit="1" customWidth="1"/>
    <col min="430" max="430" width="5.26953125" bestFit="1" customWidth="1"/>
    <col min="431" max="431" width="5.54296875" bestFit="1" customWidth="1"/>
    <col min="432" max="433" width="6.26953125" bestFit="1" customWidth="1"/>
    <col min="434" max="434" width="7.36328125" bestFit="1" customWidth="1"/>
    <col min="435" max="436" width="6.26953125" bestFit="1" customWidth="1"/>
    <col min="437" max="437" width="5.26953125" bestFit="1" customWidth="1"/>
    <col min="438" max="438" width="5.54296875" bestFit="1" customWidth="1"/>
    <col min="439" max="443" width="8.26953125" bestFit="1" customWidth="1"/>
    <col min="444" max="444" width="5.26953125" bestFit="1" customWidth="1"/>
    <col min="445" max="445" width="5.54296875" bestFit="1" customWidth="1"/>
    <col min="446" max="450" width="8.26953125" bestFit="1" customWidth="1"/>
    <col min="451" max="451" width="5.26953125" bestFit="1" customWidth="1"/>
    <col min="452" max="452" width="5.54296875" bestFit="1" customWidth="1"/>
    <col min="453" max="457" width="8.26953125" bestFit="1" customWidth="1"/>
    <col min="458" max="458" width="5.26953125" bestFit="1" customWidth="1"/>
    <col min="459" max="459" width="5.54296875" bestFit="1" customWidth="1"/>
    <col min="460" max="464" width="8.26953125" bestFit="1" customWidth="1"/>
    <col min="465" max="465" width="5.26953125" bestFit="1" customWidth="1"/>
    <col min="466" max="466" width="5.54296875" bestFit="1" customWidth="1"/>
    <col min="467" max="471" width="8.26953125" bestFit="1" customWidth="1"/>
    <col min="472" max="472" width="5.26953125" bestFit="1" customWidth="1"/>
    <col min="473" max="473" width="5.54296875" bestFit="1" customWidth="1"/>
    <col min="474" max="478" width="8.26953125" bestFit="1" customWidth="1"/>
    <col min="479" max="479" width="5.26953125" bestFit="1" customWidth="1"/>
    <col min="480" max="480" width="5.54296875" bestFit="1" customWidth="1"/>
    <col min="481" max="485" width="8.26953125" bestFit="1" customWidth="1"/>
    <col min="486" max="486" width="5.26953125" bestFit="1" customWidth="1"/>
    <col min="487" max="487" width="5.54296875" bestFit="1" customWidth="1"/>
    <col min="488" max="492" width="8.26953125" bestFit="1" customWidth="1"/>
    <col min="493" max="493" width="5.26953125" bestFit="1" customWidth="1"/>
    <col min="494" max="494" width="5.54296875" bestFit="1" customWidth="1"/>
    <col min="495" max="499" width="8.26953125" bestFit="1" customWidth="1"/>
    <col min="500" max="500" width="5.26953125" bestFit="1" customWidth="1"/>
    <col min="501" max="501" width="5.54296875" bestFit="1" customWidth="1"/>
    <col min="502" max="506" width="8.26953125" bestFit="1" customWidth="1"/>
    <col min="507" max="507" width="5.26953125" bestFit="1" customWidth="1"/>
    <col min="508" max="508" width="5.54296875" bestFit="1" customWidth="1"/>
    <col min="509" max="513" width="8.26953125" bestFit="1" customWidth="1"/>
    <col min="514" max="514" width="5.26953125" bestFit="1" customWidth="1"/>
    <col min="515" max="515" width="5.54296875" bestFit="1" customWidth="1"/>
    <col min="516" max="520" width="8.26953125" bestFit="1" customWidth="1"/>
    <col min="521" max="521" width="5.26953125" bestFit="1" customWidth="1"/>
    <col min="522" max="522" width="5.453125" bestFit="1" customWidth="1"/>
    <col min="523" max="527" width="8.26953125" bestFit="1" customWidth="1"/>
    <col min="528" max="528" width="4.6328125" customWidth="1"/>
    <col min="529" max="529" width="5.453125" bestFit="1" customWidth="1"/>
    <col min="530" max="534" width="8.26953125" bestFit="1" customWidth="1"/>
    <col min="535" max="535" width="4.6328125" customWidth="1"/>
    <col min="536" max="536" width="5.453125" bestFit="1" customWidth="1"/>
    <col min="537" max="541" width="8.26953125" bestFit="1" customWidth="1"/>
    <col min="542" max="542" width="4.6328125" customWidth="1"/>
    <col min="543" max="543" width="5.453125" bestFit="1" customWidth="1"/>
    <col min="544" max="548" width="8.26953125" bestFit="1" customWidth="1"/>
    <col min="549" max="549" width="4.6328125" customWidth="1"/>
    <col min="550" max="550" width="5.453125" bestFit="1" customWidth="1"/>
    <col min="551" max="555" width="8.26953125" bestFit="1" customWidth="1"/>
    <col min="556" max="556" width="4.6328125" customWidth="1"/>
    <col min="557" max="557" width="5.453125" bestFit="1" customWidth="1"/>
    <col min="558" max="562" width="8.26953125" bestFit="1" customWidth="1"/>
    <col min="563" max="563" width="4.6328125" customWidth="1"/>
    <col min="564" max="564" width="5.453125" bestFit="1" customWidth="1"/>
    <col min="565" max="569" width="8.26953125" bestFit="1" customWidth="1"/>
    <col min="570" max="570" width="4.6328125" customWidth="1"/>
    <col min="571" max="571" width="5.453125" bestFit="1" customWidth="1"/>
    <col min="572" max="576" width="8.26953125" bestFit="1" customWidth="1"/>
    <col min="577" max="577" width="4.6328125" customWidth="1"/>
    <col min="578" max="578" width="5.453125" bestFit="1" customWidth="1"/>
    <col min="579" max="583" width="8.26953125" bestFit="1" customWidth="1"/>
    <col min="584" max="584" width="4.6328125" customWidth="1"/>
    <col min="585" max="585" width="5.453125" bestFit="1" customWidth="1"/>
    <col min="586" max="590" width="8.26953125" bestFit="1" customWidth="1"/>
    <col min="591" max="591" width="4.6328125" customWidth="1"/>
    <col min="592" max="592" width="5.453125" bestFit="1" customWidth="1"/>
    <col min="593" max="597" width="8.26953125" bestFit="1" customWidth="1"/>
    <col min="598" max="598" width="4.6328125" customWidth="1"/>
    <col min="599" max="599" width="5.54296875" bestFit="1" customWidth="1"/>
    <col min="600" max="604" width="8.26953125" bestFit="1" customWidth="1"/>
    <col min="605" max="605" width="5.26953125" bestFit="1" customWidth="1"/>
    <col min="606" max="606" width="5.54296875" bestFit="1" customWidth="1"/>
    <col min="607" max="611" width="8.26953125" bestFit="1" customWidth="1"/>
    <col min="612" max="612" width="5.26953125" customWidth="1"/>
    <col min="613" max="613" width="5.54296875" bestFit="1" customWidth="1"/>
    <col min="614" max="618" width="8.26953125" bestFit="1" customWidth="1"/>
    <col min="619" max="619" width="5.26953125" customWidth="1"/>
    <col min="620" max="620" width="5.54296875" bestFit="1" customWidth="1"/>
    <col min="621" max="625" width="8.26953125" bestFit="1" customWidth="1"/>
    <col min="626" max="626" width="5.26953125" customWidth="1"/>
    <col min="627" max="627" width="5.54296875" bestFit="1" customWidth="1"/>
    <col min="628" max="632" width="8.26953125" bestFit="1" customWidth="1"/>
    <col min="633" max="633" width="5.26953125" customWidth="1"/>
    <col min="634" max="634" width="5.54296875" bestFit="1" customWidth="1"/>
    <col min="635" max="639" width="8.26953125" bestFit="1" customWidth="1"/>
    <col min="640" max="640" width="5.26953125" customWidth="1"/>
    <col min="641" max="641" width="5.54296875" bestFit="1" customWidth="1"/>
    <col min="642" max="646" width="8.26953125" bestFit="1" customWidth="1"/>
    <col min="647" max="647" width="5.26953125" customWidth="1"/>
    <col min="648" max="648" width="5.54296875" bestFit="1" customWidth="1"/>
    <col min="649" max="653" width="8.26953125" bestFit="1" customWidth="1"/>
    <col min="654" max="654" width="5.26953125" customWidth="1"/>
    <col min="655" max="655" width="5.54296875" bestFit="1" customWidth="1"/>
    <col min="656" max="660" width="8.26953125" bestFit="1" customWidth="1"/>
    <col min="661" max="661" width="5.26953125" customWidth="1"/>
    <col min="662" max="662" width="5.54296875" bestFit="1" customWidth="1"/>
    <col min="663" max="667" width="8.26953125" bestFit="1" customWidth="1"/>
    <col min="668" max="668" width="5.26953125" customWidth="1"/>
    <col min="669" max="669" width="5.54296875" bestFit="1" customWidth="1"/>
    <col min="670" max="674" width="8.26953125" bestFit="1" customWidth="1"/>
    <col min="675" max="675" width="5.26953125" customWidth="1"/>
    <col min="676" max="676" width="5.54296875" bestFit="1" customWidth="1"/>
    <col min="677" max="681" width="8.26953125" bestFit="1" customWidth="1"/>
    <col min="682" max="682" width="5.26953125" customWidth="1"/>
    <col min="683" max="683" width="5.54296875" bestFit="1" customWidth="1"/>
    <col min="684" max="688" width="8.26953125" bestFit="1" customWidth="1"/>
    <col min="689" max="689" width="5.26953125" customWidth="1"/>
    <col min="690" max="690" width="5.54296875" bestFit="1" customWidth="1"/>
    <col min="691" max="695" width="8.26953125" bestFit="1" customWidth="1"/>
    <col min="696" max="696" width="5.26953125" customWidth="1"/>
    <col min="697" max="697" width="5.54296875" bestFit="1" customWidth="1"/>
    <col min="698" max="702" width="8.26953125" bestFit="1" customWidth="1"/>
    <col min="703" max="703" width="5.26953125" customWidth="1"/>
    <col min="704" max="704" width="5.54296875" bestFit="1" customWidth="1"/>
    <col min="705" max="709" width="8.26953125" bestFit="1" customWidth="1"/>
    <col min="710" max="710" width="5.26953125" customWidth="1"/>
    <col min="711" max="711" width="5.54296875" bestFit="1" customWidth="1"/>
    <col min="712" max="716" width="8.26953125" bestFit="1" customWidth="1"/>
    <col min="717" max="717" width="5.26953125" customWidth="1"/>
    <col min="718" max="718" width="5.54296875" bestFit="1" customWidth="1"/>
    <col min="719" max="723" width="8.26953125" bestFit="1" customWidth="1"/>
    <col min="724" max="724" width="5.26953125" customWidth="1"/>
    <col min="725" max="725" width="5.54296875" bestFit="1" customWidth="1"/>
    <col min="726" max="730" width="8.26953125" bestFit="1" customWidth="1"/>
    <col min="731" max="731" width="5.26953125" customWidth="1"/>
    <col min="732" max="732" width="5.54296875" bestFit="1" customWidth="1"/>
    <col min="733" max="737" width="8.26953125" bestFit="1" customWidth="1"/>
    <col min="738" max="738" width="5.26953125" customWidth="1"/>
    <col min="739" max="739" width="5.54296875" bestFit="1" customWidth="1"/>
    <col min="740" max="744" width="8.26953125" bestFit="1" customWidth="1"/>
    <col min="745" max="745" width="5.26953125" customWidth="1"/>
    <col min="746" max="746" width="5.54296875" bestFit="1" customWidth="1"/>
    <col min="747" max="751" width="8.26953125" bestFit="1" customWidth="1"/>
    <col min="752" max="752" width="5.26953125" customWidth="1"/>
    <col min="753" max="753" width="5.54296875" bestFit="1" customWidth="1"/>
    <col min="754" max="758" width="8.26953125" bestFit="1" customWidth="1"/>
    <col min="759" max="759" width="5.26953125" customWidth="1"/>
    <col min="760" max="760" width="5.54296875" bestFit="1" customWidth="1"/>
    <col min="761" max="765" width="8.26953125" bestFit="1" customWidth="1"/>
    <col min="766" max="766" width="5.26953125" customWidth="1"/>
    <col min="767" max="767" width="5.54296875" bestFit="1" customWidth="1"/>
    <col min="768" max="772" width="8.26953125" bestFit="1" customWidth="1"/>
    <col min="773" max="773" width="5.26953125" customWidth="1"/>
    <col min="774" max="774" width="5.54296875" bestFit="1" customWidth="1"/>
    <col min="775" max="779" width="8.26953125" bestFit="1" customWidth="1"/>
    <col min="780" max="780" width="5.26953125" customWidth="1"/>
    <col min="781" max="781" width="5.54296875" bestFit="1" customWidth="1"/>
    <col min="782" max="786" width="8.26953125" bestFit="1" customWidth="1"/>
    <col min="787" max="787" width="5.26953125" customWidth="1"/>
    <col min="788" max="788" width="5.54296875" bestFit="1" customWidth="1"/>
    <col min="789" max="793" width="8.26953125" bestFit="1" customWidth="1"/>
    <col min="794" max="794" width="5.26953125" customWidth="1"/>
    <col min="795" max="795" width="5.453125" bestFit="1" customWidth="1"/>
    <col min="796" max="800" width="8.26953125" bestFit="1" customWidth="1"/>
    <col min="801" max="801" width="4.6328125" customWidth="1"/>
    <col min="802" max="802" width="5.453125" bestFit="1" customWidth="1"/>
    <col min="803" max="807" width="8.26953125" bestFit="1" customWidth="1"/>
    <col min="808" max="808" width="4.6328125" customWidth="1"/>
    <col min="809" max="809" width="5.453125" bestFit="1" customWidth="1"/>
    <col min="810" max="814" width="8.26953125" bestFit="1" customWidth="1"/>
    <col min="815" max="815" width="4.6328125" customWidth="1"/>
    <col min="816" max="816" width="5.453125" bestFit="1" customWidth="1"/>
    <col min="817" max="821" width="8.26953125" bestFit="1" customWidth="1"/>
    <col min="822" max="822" width="4.6328125" customWidth="1"/>
    <col min="823" max="823" width="5.453125" bestFit="1" customWidth="1"/>
    <col min="824" max="828" width="8.26953125" bestFit="1" customWidth="1"/>
    <col min="829" max="829" width="4.6328125" customWidth="1"/>
    <col min="830" max="830" width="5.453125" bestFit="1" customWidth="1"/>
    <col min="831" max="835" width="8.26953125" bestFit="1" customWidth="1"/>
    <col min="836" max="836" width="4.6328125" customWidth="1"/>
    <col min="837" max="837" width="5.453125" bestFit="1" customWidth="1"/>
    <col min="838" max="842" width="8.26953125" bestFit="1" customWidth="1"/>
    <col min="843" max="843" width="4.6328125" customWidth="1"/>
    <col min="844" max="844" width="5.453125" bestFit="1" customWidth="1"/>
    <col min="845" max="849" width="8.26953125" bestFit="1" customWidth="1"/>
    <col min="850" max="850" width="4.6328125" customWidth="1"/>
    <col min="851" max="851" width="5.453125" bestFit="1" customWidth="1"/>
    <col min="852" max="856" width="8.26953125" bestFit="1" customWidth="1"/>
    <col min="857" max="857" width="4.6328125" customWidth="1"/>
    <col min="858" max="858" width="5.453125" bestFit="1" customWidth="1"/>
    <col min="859" max="863" width="8.26953125" bestFit="1" customWidth="1"/>
    <col min="864" max="864" width="4.6328125" customWidth="1"/>
    <col min="865" max="865" width="5.453125" bestFit="1" customWidth="1"/>
    <col min="866" max="870" width="8.26953125" bestFit="1" customWidth="1"/>
    <col min="871" max="871" width="4.6328125" customWidth="1"/>
    <col min="872" max="872" width="5.453125" bestFit="1" customWidth="1"/>
    <col min="873" max="877" width="8.26953125" bestFit="1" customWidth="1"/>
    <col min="878" max="878" width="4.6328125" customWidth="1"/>
    <col min="879" max="879" width="5.453125" bestFit="1" customWidth="1"/>
    <col min="880" max="884" width="8.26953125" bestFit="1" customWidth="1"/>
    <col min="885" max="885" width="4.6328125" customWidth="1"/>
    <col min="886" max="886" width="5.453125" bestFit="1" customWidth="1"/>
    <col min="887" max="891" width="8.26953125" bestFit="1" customWidth="1"/>
    <col min="892" max="892" width="4.6328125" customWidth="1"/>
    <col min="893" max="893" width="5.453125" bestFit="1" customWidth="1"/>
    <col min="894" max="898" width="8.26953125" bestFit="1" customWidth="1"/>
    <col min="899" max="899" width="4.6328125" customWidth="1"/>
    <col min="900" max="900" width="5.453125" bestFit="1" customWidth="1"/>
    <col min="901" max="905" width="8.26953125" bestFit="1" customWidth="1"/>
    <col min="906" max="906" width="4.6328125" customWidth="1"/>
    <col min="907" max="907" width="5.453125" bestFit="1" customWidth="1"/>
    <col min="908" max="912" width="8.26953125" bestFit="1" customWidth="1"/>
    <col min="913" max="913" width="4.6328125" bestFit="1" customWidth="1"/>
    <col min="914" max="914" width="5.453125" bestFit="1" customWidth="1"/>
    <col min="915" max="919" width="8.26953125" bestFit="1" customWidth="1"/>
    <col min="920" max="920" width="4.6328125" customWidth="1"/>
    <col min="921" max="921" width="5.453125" bestFit="1" customWidth="1"/>
    <col min="922" max="926" width="8.26953125" bestFit="1" customWidth="1"/>
    <col min="927" max="927" width="4.6328125" customWidth="1"/>
    <col min="928" max="928" width="5.453125" bestFit="1" customWidth="1"/>
    <col min="929" max="933" width="8.26953125" bestFit="1" customWidth="1"/>
    <col min="934" max="934" width="4.6328125" customWidth="1"/>
    <col min="935" max="935" width="5.453125" bestFit="1" customWidth="1"/>
    <col min="936" max="940" width="8.26953125" bestFit="1" customWidth="1"/>
    <col min="941" max="941" width="4.6328125" customWidth="1"/>
    <col min="942" max="942" width="5.453125" bestFit="1" customWidth="1"/>
    <col min="943" max="947" width="8.26953125" bestFit="1" customWidth="1"/>
    <col min="948" max="948" width="4.6328125" customWidth="1"/>
    <col min="949" max="949" width="5.453125" bestFit="1" customWidth="1"/>
    <col min="950" max="954" width="8.26953125" bestFit="1" customWidth="1"/>
    <col min="955" max="955" width="4.6328125" customWidth="1"/>
    <col min="956" max="956" width="5.453125" bestFit="1" customWidth="1"/>
    <col min="957" max="961" width="8.26953125" bestFit="1" customWidth="1"/>
    <col min="962" max="962" width="4.6328125" customWidth="1"/>
    <col min="963" max="963" width="5.453125" bestFit="1" customWidth="1"/>
    <col min="964" max="968" width="8.26953125" bestFit="1" customWidth="1"/>
    <col min="969" max="969" width="4.6328125" customWidth="1"/>
    <col min="970" max="970" width="5.453125" bestFit="1" customWidth="1"/>
    <col min="971" max="975" width="8.26953125" bestFit="1" customWidth="1"/>
    <col min="976" max="976" width="4.6328125" customWidth="1"/>
    <col min="977" max="977" width="5.453125" bestFit="1" customWidth="1"/>
    <col min="978" max="982" width="8.26953125" bestFit="1" customWidth="1"/>
    <col min="983" max="983" width="4.6328125" customWidth="1"/>
    <col min="984" max="984" width="5.453125" bestFit="1" customWidth="1"/>
    <col min="985" max="989" width="8.26953125" bestFit="1" customWidth="1"/>
    <col min="990" max="990" width="4.6328125" customWidth="1"/>
    <col min="991" max="991" width="5.453125" bestFit="1" customWidth="1"/>
    <col min="992" max="996" width="8.26953125" bestFit="1" customWidth="1"/>
    <col min="997" max="997" width="4.6328125" customWidth="1"/>
    <col min="998" max="998" width="5.453125" bestFit="1" customWidth="1"/>
    <col min="999" max="1003" width="8.26953125" bestFit="1" customWidth="1"/>
    <col min="1004" max="1004" width="4.6328125" customWidth="1"/>
    <col min="1005" max="1005" width="5.453125" bestFit="1" customWidth="1"/>
    <col min="1006" max="1010" width="8.26953125" bestFit="1" customWidth="1"/>
    <col min="1011" max="1011" width="4.6328125" customWidth="1"/>
    <col min="1012" max="1012" width="5.453125" customWidth="1"/>
    <col min="1013" max="1017" width="8.26953125" bestFit="1" customWidth="1"/>
    <col min="1018" max="1018" width="4.6328125" bestFit="1" customWidth="1"/>
    <col min="1019" max="1019" width="5.453125" customWidth="1"/>
    <col min="1020" max="1024" width="8.26953125" bestFit="1" customWidth="1"/>
    <col min="1025" max="1025" width="4.6328125" bestFit="1" customWidth="1"/>
    <col min="1026" max="1026" width="5.453125" customWidth="1"/>
    <col min="1027" max="1031" width="8.26953125" bestFit="1" customWidth="1"/>
    <col min="1032" max="1032" width="4.6328125" bestFit="1" customWidth="1"/>
    <col min="1033" max="1033" width="5.453125" customWidth="1"/>
    <col min="1034" max="1038" width="8.26953125" bestFit="1" customWidth="1"/>
    <col min="1039" max="1039" width="4.6328125" bestFit="1" customWidth="1"/>
    <col min="1040" max="1040" width="5.453125" customWidth="1"/>
    <col min="1041" max="1045" width="8.26953125" bestFit="1" customWidth="1"/>
    <col min="1046" max="1046" width="4.6328125" bestFit="1" customWidth="1"/>
    <col min="1047" max="1047" width="5.453125" customWidth="1"/>
    <col min="1048" max="1052" width="8.26953125" bestFit="1" customWidth="1"/>
    <col min="1053" max="1053" width="4.6328125" bestFit="1" customWidth="1"/>
    <col min="1054" max="1054" width="5.453125" customWidth="1"/>
    <col min="1055" max="1059" width="8.26953125" bestFit="1" customWidth="1"/>
    <col min="1060" max="1060" width="4.6328125" bestFit="1" customWidth="1"/>
    <col min="1061" max="1061" width="5.453125" customWidth="1"/>
    <col min="1062" max="1066" width="8.26953125" bestFit="1" customWidth="1"/>
    <col min="1067" max="1067" width="4.6328125" bestFit="1" customWidth="1"/>
    <col min="1068" max="1068" width="5.453125" customWidth="1"/>
    <col min="1069" max="1073" width="8.26953125" bestFit="1" customWidth="1"/>
    <col min="1074" max="1074" width="4.6328125" bestFit="1" customWidth="1"/>
    <col min="1075" max="1075" width="5.453125" customWidth="1"/>
    <col min="1076" max="1080" width="8.26953125" bestFit="1" customWidth="1"/>
    <col min="1081" max="1081" width="4.6328125" bestFit="1" customWidth="1"/>
    <col min="1082" max="1082" width="5.453125" customWidth="1"/>
    <col min="1083" max="1087" width="8.26953125" bestFit="1" customWidth="1"/>
    <col min="1088" max="1088" width="4.6328125" bestFit="1" customWidth="1"/>
    <col min="1089" max="1089" width="5.453125" customWidth="1"/>
    <col min="1090" max="1094" width="8.26953125" bestFit="1" customWidth="1"/>
    <col min="1095" max="1095" width="4.6328125" bestFit="1" customWidth="1"/>
    <col min="1096" max="1096" width="5.453125" customWidth="1"/>
    <col min="1097" max="1101" width="8.26953125" bestFit="1" customWidth="1"/>
    <col min="1102" max="1102" width="4.6328125" bestFit="1" customWidth="1"/>
    <col min="1103" max="1103" width="5.453125" bestFit="1" customWidth="1"/>
    <col min="1104" max="1108" width="8.26953125" bestFit="1" customWidth="1"/>
    <col min="1109" max="1109" width="4.6328125" customWidth="1"/>
    <col min="1110" max="1110" width="5.453125" bestFit="1" customWidth="1"/>
    <col min="1111" max="1115" width="8.26953125" bestFit="1" customWidth="1"/>
    <col min="1116" max="1116" width="4.6328125" customWidth="1"/>
    <col min="1117" max="1117" width="5.453125" bestFit="1" customWidth="1"/>
    <col min="1118" max="1122" width="8.26953125" bestFit="1" customWidth="1"/>
    <col min="1123" max="1123" width="4.6328125" customWidth="1"/>
    <col min="1124" max="1124" width="5.453125" bestFit="1" customWidth="1"/>
    <col min="1125" max="1129" width="8.26953125" bestFit="1" customWidth="1"/>
    <col min="1130" max="1130" width="4.6328125" customWidth="1"/>
    <col min="1131" max="1131" width="5.453125" bestFit="1" customWidth="1"/>
    <col min="1132" max="1136" width="8.26953125" bestFit="1" customWidth="1"/>
    <col min="1137" max="1137" width="4.6328125" customWidth="1"/>
    <col min="1138" max="1138" width="5.453125" bestFit="1" customWidth="1"/>
    <col min="1139" max="1143" width="8.26953125" bestFit="1" customWidth="1"/>
    <col min="1144" max="1144" width="4.6328125" customWidth="1"/>
    <col min="1145" max="1145" width="5.453125" bestFit="1" customWidth="1"/>
    <col min="1146" max="1150" width="8.26953125" bestFit="1" customWidth="1"/>
    <col min="1151" max="1151" width="4.6328125" customWidth="1"/>
    <col min="1152" max="1152" width="5.453125" bestFit="1" customWidth="1"/>
    <col min="1153" max="1157" width="8.26953125" bestFit="1" customWidth="1"/>
    <col min="1158" max="1158" width="4.6328125" customWidth="1"/>
    <col min="1159" max="1159" width="5.81640625" customWidth="1"/>
    <col min="1160" max="1164" width="8.6328125" customWidth="1"/>
    <col min="1165" max="1165" width="5.453125" customWidth="1"/>
    <col min="1166" max="1166" width="5.81640625" bestFit="1" customWidth="1"/>
    <col min="1167" max="1171" width="8.6328125" bestFit="1" customWidth="1"/>
    <col min="1172" max="1172" width="5.453125" bestFit="1" customWidth="1"/>
    <col min="1173" max="1173" width="5.81640625" customWidth="1"/>
    <col min="1174" max="1178" width="8.6328125" customWidth="1"/>
    <col min="1179" max="1179" width="5.453125" customWidth="1"/>
    <col min="1180" max="1180" width="5.81640625" bestFit="1" customWidth="1"/>
    <col min="1181" max="1185" width="8.453125" bestFit="1" customWidth="1"/>
    <col min="1186" max="1186" width="5" bestFit="1" customWidth="1"/>
    <col min="1187" max="1187" width="5.81640625" bestFit="1" customWidth="1"/>
    <col min="1188" max="1192" width="8.453125" bestFit="1" customWidth="1"/>
    <col min="1193" max="1193" width="5" customWidth="1"/>
    <col min="1194" max="1194" width="5.81640625" bestFit="1" customWidth="1"/>
    <col min="1195" max="1196" width="6.6328125" bestFit="1" customWidth="1"/>
    <col min="1197" max="1197" width="7.6328125" bestFit="1" customWidth="1"/>
    <col min="1198" max="1198" width="6.6328125" bestFit="1" customWidth="1"/>
    <col min="1199" max="1199" width="9.81640625" bestFit="1" customWidth="1"/>
    <col min="1200" max="1200" width="5" customWidth="1"/>
    <col min="1201" max="1201" width="5.81640625" bestFit="1" customWidth="1"/>
    <col min="1202" max="1203" width="6.6328125" bestFit="1" customWidth="1"/>
    <col min="1204" max="1204" width="7.6328125" bestFit="1" customWidth="1"/>
    <col min="1205" max="1205" width="6.6328125" bestFit="1" customWidth="1"/>
    <col min="1206" max="1206" width="8.6328125" bestFit="1" customWidth="1"/>
    <col min="1207" max="1207" width="5" customWidth="1"/>
    <col min="1208" max="1208" width="4.81640625" bestFit="1" customWidth="1"/>
    <col min="1209" max="1210" width="6.6328125" bestFit="1" customWidth="1"/>
    <col min="1211" max="1211" width="8.1796875" bestFit="1" customWidth="1"/>
    <col min="1212" max="1212" width="7" bestFit="1" customWidth="1"/>
    <col min="1213" max="1213" width="7.6328125" bestFit="1" customWidth="1"/>
    <col min="1214" max="1214" width="5" bestFit="1" customWidth="1"/>
    <col min="1215" max="1215" width="5.81640625" bestFit="1" customWidth="1"/>
    <col min="1216" max="1217" width="8.453125" bestFit="1" customWidth="1"/>
    <col min="1218" max="1218" width="9.81640625" bestFit="1" customWidth="1"/>
    <col min="1219" max="1219" width="8.453125" bestFit="1" customWidth="1"/>
    <col min="1220" max="1220" width="8.6328125" bestFit="1" customWidth="1"/>
    <col min="1221" max="1221" width="5" customWidth="1"/>
    <col min="1222" max="1222" width="5.81640625" bestFit="1" customWidth="1"/>
    <col min="1223" max="1227" width="8.453125" bestFit="1" customWidth="1"/>
    <col min="1228" max="1228" width="5" customWidth="1"/>
    <col min="1229" max="1229" width="5.81640625" bestFit="1" customWidth="1"/>
    <col min="1230" max="1234" width="8.453125" bestFit="1" customWidth="1"/>
    <col min="1235" max="1235" width="5" customWidth="1"/>
    <col min="1236" max="1236" width="5.81640625" customWidth="1"/>
    <col min="1237" max="1238" width="5" bestFit="1" customWidth="1"/>
    <col min="1239" max="1239" width="6" bestFit="1" customWidth="1"/>
    <col min="1240" max="1242" width="5" bestFit="1" customWidth="1"/>
    <col min="1243" max="1243" width="5.81640625" customWidth="1"/>
    <col min="1244" max="1245" width="5" customWidth="1"/>
    <col min="1246" max="1246" width="7.1796875" customWidth="1"/>
    <col min="1247" max="1248" width="6" customWidth="1"/>
    <col min="1249" max="1249" width="5.453125" customWidth="1"/>
    <col min="1250" max="1250" width="5.81640625" customWidth="1"/>
    <col min="1251" max="1255" width="8.6328125" customWidth="1"/>
    <col min="1256" max="1256" width="5.453125" customWidth="1"/>
    <col min="1257" max="1257" width="5.81640625" customWidth="1"/>
    <col min="1258" max="1262" width="5" customWidth="1"/>
    <col min="1263" max="1263" width="5.453125" customWidth="1"/>
    <col min="1264" max="1264" width="3.6328125" customWidth="1"/>
    <col min="1265" max="1266" width="6.453125" customWidth="1"/>
    <col min="1267" max="1267" width="8.6328125" customWidth="1"/>
    <col min="1268" max="1268" width="6.453125" customWidth="1"/>
    <col min="1269" max="1269" width="9.81640625" customWidth="1"/>
    <col min="1270" max="1270" width="5.453125" customWidth="1"/>
    <col min="1271" max="1271" width="5.81640625" customWidth="1"/>
    <col min="1272" max="1273" width="6.453125" customWidth="1"/>
    <col min="1274" max="1274" width="7.6328125" customWidth="1"/>
    <col min="1275" max="1275" width="6.453125" customWidth="1"/>
    <col min="1276" max="1276" width="8.6328125" customWidth="1"/>
    <col min="1277" max="1277" width="5.453125" customWidth="1"/>
    <col min="1278" max="1278" width="29.453125" customWidth="1"/>
    <col min="1279" max="1279" width="11.453125" bestFit="1" customWidth="1"/>
    <col min="1280" max="1280" width="8.6328125" bestFit="1" customWidth="1"/>
    <col min="1281" max="1281" width="4.81640625" customWidth="1"/>
    <col min="1282" max="1283" width="6.453125" customWidth="1"/>
    <col min="1284" max="1284" width="9.81640625" customWidth="1"/>
    <col min="1285" max="1285" width="7.6328125" customWidth="1"/>
    <col min="1286" max="1286" width="8.6328125" customWidth="1"/>
    <col min="1287" max="1287" width="5.453125" bestFit="1" customWidth="1"/>
    <col min="1288" max="1288" width="5.81640625" customWidth="1"/>
    <col min="1289" max="1290" width="6.453125" customWidth="1"/>
    <col min="1291" max="1291" width="8.6328125" customWidth="1"/>
    <col min="1292" max="1292" width="6.453125" customWidth="1"/>
    <col min="1293" max="1293" width="9.81640625" customWidth="1"/>
    <col min="1294" max="1294" width="5.453125" customWidth="1"/>
    <col min="1295" max="1295" width="5.81640625" customWidth="1"/>
    <col min="1296" max="1297" width="6.453125" customWidth="1"/>
    <col min="1298" max="1298" width="7.6328125" customWidth="1"/>
    <col min="1299" max="1299" width="6.453125" customWidth="1"/>
    <col min="1300" max="1300" width="8.6328125" customWidth="1"/>
    <col min="1301" max="1301" width="5.453125" customWidth="1"/>
    <col min="1302" max="1302" width="4.81640625" customWidth="1"/>
    <col min="1303" max="1304" width="6.453125" customWidth="1"/>
    <col min="1305" max="1305" width="8.6328125" customWidth="1"/>
    <col min="1306" max="1306" width="7.6328125" customWidth="1"/>
    <col min="1307" max="1307" width="8.6328125" customWidth="1"/>
    <col min="1308" max="1308" width="5.453125" customWidth="1"/>
    <col min="1309" max="1309" width="5.81640625" customWidth="1"/>
    <col min="1310" max="1311" width="6.453125" customWidth="1"/>
    <col min="1312" max="1312" width="9.81640625" customWidth="1"/>
    <col min="1313" max="1313" width="7.6328125" customWidth="1"/>
    <col min="1314" max="1314" width="8.6328125" customWidth="1"/>
    <col min="1315" max="1315" width="5.453125" customWidth="1"/>
    <col min="1316" max="1316" width="5.81640625" customWidth="1"/>
    <col min="1317" max="1317" width="2.36328125" customWidth="1"/>
    <col min="1318" max="1318" width="6.453125" customWidth="1"/>
    <col min="1319" max="1319" width="7.6328125" customWidth="1"/>
    <col min="1320" max="1320" width="6.453125" customWidth="1"/>
    <col min="1321" max="1321" width="8.6328125" customWidth="1"/>
    <col min="1322" max="1322" width="5.453125" customWidth="1"/>
    <col min="1323" max="1323" width="5.81640625" customWidth="1"/>
    <col min="1324" max="1325" width="6.453125" customWidth="1"/>
    <col min="1326" max="1326" width="9.81640625" bestFit="1" customWidth="1"/>
    <col min="1327" max="1327" width="7.6328125" customWidth="1"/>
    <col min="1328" max="1328" width="8.6328125" customWidth="1"/>
    <col min="1329" max="1329" width="5.453125" bestFit="1" customWidth="1"/>
    <col min="1330" max="1330" width="4.81640625" bestFit="1" customWidth="1"/>
    <col min="1331" max="1332" width="6.6328125" bestFit="1" customWidth="1"/>
    <col min="1333" max="1333" width="11.81640625" bestFit="1" customWidth="1"/>
    <col min="1334" max="1334" width="9.81640625" bestFit="1" customWidth="1"/>
    <col min="1335" max="1335" width="2.453125" bestFit="1" customWidth="1"/>
    <col min="1336" max="1336" width="5.453125" customWidth="1"/>
    <col min="1337" max="1337" width="5.81640625" bestFit="1" customWidth="1"/>
    <col min="1338" max="1339" width="6.6328125" bestFit="1" customWidth="1"/>
    <col min="1340" max="1340" width="7.6328125" bestFit="1" customWidth="1"/>
    <col min="1341" max="1341" width="6.6328125" bestFit="1" customWidth="1"/>
    <col min="1342" max="1342" width="7.6328125" bestFit="1" customWidth="1"/>
    <col min="1343" max="1343" width="5" bestFit="1" customWidth="1"/>
    <col min="1344" max="1344" width="4.81640625" customWidth="1"/>
    <col min="1345" max="1345" width="2.36328125" customWidth="1"/>
    <col min="1346" max="1346" width="6.453125" customWidth="1"/>
    <col min="1347" max="1347" width="12" customWidth="1"/>
    <col min="1348" max="1348" width="9.81640625" customWidth="1"/>
    <col min="1349" max="1349" width="2.36328125" customWidth="1"/>
    <col min="1350" max="1350" width="5.453125" customWidth="1"/>
    <col min="1351" max="1351" width="5.81640625" customWidth="1"/>
    <col min="1352" max="1352" width="2.36328125" customWidth="1"/>
    <col min="1353" max="1353" width="6.453125" customWidth="1"/>
    <col min="1354" max="1354" width="9.81640625" customWidth="1"/>
    <col min="1355" max="1355" width="6.453125" customWidth="1"/>
    <col min="1356" max="1356" width="9.81640625" customWidth="1"/>
    <col min="1357" max="1357" width="5.453125" customWidth="1"/>
    <col min="1358" max="1358" width="5.81640625" customWidth="1"/>
    <col min="1359" max="1360" width="6.453125" customWidth="1"/>
    <col min="1361" max="1361" width="10.81640625" customWidth="1"/>
    <col min="1362" max="1362" width="7.6328125" customWidth="1"/>
    <col min="1363" max="1363" width="9.81640625" customWidth="1"/>
    <col min="1364" max="1364" width="5.453125" customWidth="1"/>
    <col min="1365" max="1365" width="5.81640625" customWidth="1"/>
    <col min="1366" max="1366" width="2.36328125" customWidth="1"/>
    <col min="1367" max="1369" width="6.453125" customWidth="1"/>
    <col min="1370" max="1370" width="7.6328125" customWidth="1"/>
    <col min="1371" max="1371" width="5.453125" customWidth="1"/>
    <col min="1372" max="1372" width="5.81640625" customWidth="1"/>
    <col min="1373" max="1373" width="2.36328125" customWidth="1"/>
    <col min="1374" max="1374" width="5.453125" customWidth="1"/>
    <col min="1375" max="1375" width="9.81640625" customWidth="1"/>
    <col min="1376" max="1376" width="6.453125" customWidth="1"/>
    <col min="1377" max="1377" width="8.6328125" customWidth="1"/>
    <col min="1378" max="1378" width="5.453125" customWidth="1"/>
  </cols>
  <sheetData>
    <row r="1" spans="1:283 1180:1301" x14ac:dyDescent="0.35">
      <c r="A1" s="82" t="s">
        <v>210</v>
      </c>
      <c r="B1" s="29" t="s">
        <v>211</v>
      </c>
      <c r="C1" s="30">
        <v>0.63020833333333337</v>
      </c>
      <c r="D1" s="30"/>
      <c r="E1" s="17"/>
      <c r="F1" s="17"/>
      <c r="G1" s="17"/>
      <c r="H1" s="17"/>
      <c r="I1" s="17"/>
      <c r="J1" s="30"/>
      <c r="K1" s="30"/>
      <c r="L1" s="17"/>
      <c r="M1" s="17"/>
      <c r="N1" s="17"/>
      <c r="O1" s="17"/>
      <c r="P1" s="17"/>
      <c r="Q1" s="30"/>
      <c r="R1" s="30"/>
      <c r="S1" s="17"/>
      <c r="T1" s="17"/>
      <c r="U1" s="17"/>
      <c r="V1" s="17"/>
      <c r="W1" s="17"/>
      <c r="X1" s="30"/>
    </row>
    <row r="2" spans="1:283 1180:1301" x14ac:dyDescent="0.35">
      <c r="A2" s="2" t="s">
        <v>212</v>
      </c>
      <c r="B2" s="29" t="s">
        <v>211</v>
      </c>
      <c r="C2" s="30">
        <v>0.63749999999999996</v>
      </c>
      <c r="D2" s="30" t="s">
        <v>8</v>
      </c>
      <c r="E2" s="17">
        <v>0</v>
      </c>
      <c r="F2" s="17">
        <v>1.3029999999999999</v>
      </c>
      <c r="G2" s="17">
        <v>226.16640000000001</v>
      </c>
      <c r="H2" s="17">
        <v>51.469000000000001</v>
      </c>
      <c r="I2" s="17">
        <v>47.862299999999998</v>
      </c>
      <c r="J2" s="30" t="s">
        <v>7</v>
      </c>
      <c r="K2" s="30" t="s">
        <v>9</v>
      </c>
      <c r="L2" s="17">
        <v>0</v>
      </c>
      <c r="M2" s="17">
        <v>1.8160000000000001</v>
      </c>
      <c r="N2" s="17">
        <v>1450.8155999999999</v>
      </c>
      <c r="O2" s="17">
        <v>349.11500000000001</v>
      </c>
      <c r="P2" s="17">
        <v>298.00909999999999</v>
      </c>
      <c r="Q2" s="30" t="s">
        <v>7</v>
      </c>
      <c r="R2" s="30" t="s">
        <v>10</v>
      </c>
      <c r="S2" s="17">
        <v>0</v>
      </c>
      <c r="T2" s="17">
        <v>6.27</v>
      </c>
      <c r="U2" s="17">
        <v>3006.5772000000002</v>
      </c>
      <c r="V2" s="17">
        <v>182.29300000000001</v>
      </c>
      <c r="W2" s="17">
        <v>329.89850000000001</v>
      </c>
      <c r="X2" s="30" t="s">
        <v>7</v>
      </c>
    </row>
    <row r="3" spans="1:283 1180:1301" x14ac:dyDescent="0.35">
      <c r="A3" s="2" t="s">
        <v>213</v>
      </c>
      <c r="B3" s="29" t="s">
        <v>211</v>
      </c>
      <c r="C3" s="30">
        <v>0.64480324074074069</v>
      </c>
      <c r="D3" s="30" t="s">
        <v>8</v>
      </c>
      <c r="E3" s="17">
        <v>2.1999999999999999E-2</v>
      </c>
      <c r="F3" s="17">
        <v>1.3</v>
      </c>
      <c r="G3" s="17">
        <v>639.12270000000001</v>
      </c>
      <c r="H3" s="17">
        <v>148.614</v>
      </c>
      <c r="I3" s="17">
        <v>135.25399999999999</v>
      </c>
      <c r="J3" s="30" t="s">
        <v>7</v>
      </c>
      <c r="K3" s="30" t="s">
        <v>9</v>
      </c>
      <c r="L3" s="17">
        <v>2.1999999999999999E-2</v>
      </c>
      <c r="M3" s="17">
        <v>1.8129999999999999</v>
      </c>
      <c r="N3" s="17">
        <v>3629.4942000000001</v>
      </c>
      <c r="O3" s="17">
        <v>772.51900000000001</v>
      </c>
      <c r="P3" s="17">
        <v>745.52700000000004</v>
      </c>
      <c r="Q3" s="30" t="s">
        <v>7</v>
      </c>
      <c r="R3" s="30" t="s">
        <v>10</v>
      </c>
      <c r="S3" s="17">
        <v>2.1999999999999999E-2</v>
      </c>
      <c r="T3" s="17">
        <v>6.27</v>
      </c>
      <c r="U3" s="17">
        <v>7331.2218999999996</v>
      </c>
      <c r="V3" s="17">
        <v>397.47500000000002</v>
      </c>
      <c r="W3" s="17">
        <v>804.42280000000005</v>
      </c>
      <c r="X3" s="30" t="s">
        <v>7</v>
      </c>
    </row>
    <row r="4" spans="1:283 1180:1301" x14ac:dyDescent="0.35">
      <c r="A4" s="2" t="s">
        <v>214</v>
      </c>
      <c r="B4" s="29" t="s">
        <v>211</v>
      </c>
      <c r="C4" s="30">
        <v>0.65209490740740739</v>
      </c>
      <c r="D4" s="30" t="s">
        <v>8</v>
      </c>
      <c r="E4" s="17">
        <v>0.11700000000000001</v>
      </c>
      <c r="F4" s="17">
        <v>1.296</v>
      </c>
      <c r="G4" s="17">
        <v>748.10919999999999</v>
      </c>
      <c r="H4" s="17">
        <v>172.69499999999999</v>
      </c>
      <c r="I4" s="17">
        <v>158.31819999999999</v>
      </c>
      <c r="J4" s="30" t="s">
        <v>7</v>
      </c>
      <c r="K4" s="30" t="s">
        <v>9</v>
      </c>
      <c r="L4" s="17">
        <v>0.11700000000000001</v>
      </c>
      <c r="M4" s="17">
        <v>1.8129999999999999</v>
      </c>
      <c r="N4" s="17">
        <v>4528.0259999999998</v>
      </c>
      <c r="O4" s="17">
        <v>933.83500000000004</v>
      </c>
      <c r="P4" s="17">
        <v>930.09259999999995</v>
      </c>
      <c r="Q4" s="30" t="s">
        <v>7</v>
      </c>
      <c r="R4" s="30" t="s">
        <v>10</v>
      </c>
      <c r="S4" s="17">
        <v>0.11700000000000001</v>
      </c>
      <c r="T4" s="17">
        <v>6.26</v>
      </c>
      <c r="U4" s="17">
        <v>8728.1661999999997</v>
      </c>
      <c r="V4" s="17">
        <v>460.33300000000003</v>
      </c>
      <c r="W4" s="17">
        <v>957.70339999999999</v>
      </c>
      <c r="X4" s="30" t="s">
        <v>7</v>
      </c>
    </row>
    <row r="5" spans="1:283 1180:1301" x14ac:dyDescent="0.35">
      <c r="A5" s="2" t="s">
        <v>215</v>
      </c>
      <c r="B5" s="29" t="s">
        <v>211</v>
      </c>
      <c r="C5" s="30">
        <v>0.65938657407407408</v>
      </c>
      <c r="D5" s="30" t="s">
        <v>8</v>
      </c>
      <c r="E5" s="17">
        <v>0.191</v>
      </c>
      <c r="F5" s="17">
        <v>1.296</v>
      </c>
      <c r="G5" s="17">
        <v>798.03499999999997</v>
      </c>
      <c r="H5" s="17">
        <v>182.95500000000001</v>
      </c>
      <c r="I5" s="17">
        <v>168.8837</v>
      </c>
      <c r="J5" s="30" t="s">
        <v>7</v>
      </c>
      <c r="K5" s="30" t="s">
        <v>9</v>
      </c>
      <c r="L5" s="17">
        <v>0.191</v>
      </c>
      <c r="M5" s="17">
        <v>1.81</v>
      </c>
      <c r="N5" s="17">
        <v>5197.3653999999997</v>
      </c>
      <c r="O5" s="17">
        <v>1050.6410000000001</v>
      </c>
      <c r="P5" s="17">
        <v>1067.5803000000001</v>
      </c>
      <c r="Q5" s="30" t="s">
        <v>7</v>
      </c>
      <c r="R5" s="30" t="s">
        <v>10</v>
      </c>
      <c r="S5" s="17">
        <v>0.191</v>
      </c>
      <c r="T5" s="17">
        <v>6.2560000000000002</v>
      </c>
      <c r="U5" s="17">
        <v>9184.0571999999993</v>
      </c>
      <c r="V5" s="17">
        <v>479.851</v>
      </c>
      <c r="W5" s="17">
        <v>1007.7263</v>
      </c>
      <c r="X5" s="30" t="s">
        <v>7</v>
      </c>
    </row>
    <row r="6" spans="1:283 1180:1301" x14ac:dyDescent="0.35">
      <c r="A6" s="2" t="s">
        <v>216</v>
      </c>
      <c r="B6" s="29" t="s">
        <v>211</v>
      </c>
      <c r="C6" s="30">
        <v>0.66667824074074078</v>
      </c>
      <c r="D6" s="30" t="s">
        <v>8</v>
      </c>
      <c r="E6" s="17">
        <v>0.13900000000000001</v>
      </c>
      <c r="F6" s="17">
        <v>1.296</v>
      </c>
      <c r="G6" s="17">
        <v>820.28980000000001</v>
      </c>
      <c r="H6" s="17">
        <v>186.68899999999999</v>
      </c>
      <c r="I6" s="17">
        <v>173.5934</v>
      </c>
      <c r="J6" s="30" t="s">
        <v>7</v>
      </c>
      <c r="K6" s="30" t="s">
        <v>9</v>
      </c>
      <c r="L6" s="17">
        <v>0.13900000000000001</v>
      </c>
      <c r="M6" s="17">
        <v>1.81</v>
      </c>
      <c r="N6" s="17">
        <v>5159.9751999999999</v>
      </c>
      <c r="O6" s="17">
        <v>1040.6859999999999</v>
      </c>
      <c r="P6" s="17">
        <v>1059.9000000000001</v>
      </c>
      <c r="Q6" s="30" t="s">
        <v>7</v>
      </c>
      <c r="R6" s="30" t="s">
        <v>10</v>
      </c>
      <c r="S6" s="17">
        <v>0.13900000000000001</v>
      </c>
      <c r="T6" s="17">
        <v>6.2629999999999999</v>
      </c>
      <c r="U6" s="17">
        <v>8919.0436000000009</v>
      </c>
      <c r="V6" s="17">
        <v>469.88099999999997</v>
      </c>
      <c r="W6" s="17">
        <v>978.64750000000004</v>
      </c>
      <c r="X6" s="30" t="s">
        <v>7</v>
      </c>
    </row>
    <row r="7" spans="1:283 1180:1301" x14ac:dyDescent="0.35">
      <c r="A7" s="2" t="s">
        <v>217</v>
      </c>
      <c r="B7" s="29" t="s">
        <v>211</v>
      </c>
      <c r="C7" s="30">
        <v>0.67396990740740736</v>
      </c>
      <c r="D7" s="30" t="s">
        <v>8</v>
      </c>
      <c r="E7" s="17">
        <v>0.104</v>
      </c>
      <c r="F7" s="17">
        <v>1.296</v>
      </c>
      <c r="G7" s="17">
        <v>686.7097</v>
      </c>
      <c r="H7" s="17">
        <v>159.28200000000001</v>
      </c>
      <c r="I7" s="17">
        <v>145.3245</v>
      </c>
      <c r="J7" s="30" t="s">
        <v>7</v>
      </c>
      <c r="K7" s="30" t="s">
        <v>9</v>
      </c>
      <c r="L7" s="17">
        <v>0.104</v>
      </c>
      <c r="M7" s="17">
        <v>1.81</v>
      </c>
      <c r="N7" s="17">
        <v>5381.7070000000003</v>
      </c>
      <c r="O7" s="17">
        <v>1079.124</v>
      </c>
      <c r="P7" s="17">
        <v>1105.4455</v>
      </c>
      <c r="Q7" s="30" t="s">
        <v>7</v>
      </c>
      <c r="R7" s="30" t="s">
        <v>10</v>
      </c>
      <c r="S7" s="17">
        <v>0.104</v>
      </c>
      <c r="T7" s="17">
        <v>6.26</v>
      </c>
      <c r="U7" s="17">
        <v>8737.6329999999998</v>
      </c>
      <c r="V7" s="17">
        <v>461.52699999999999</v>
      </c>
      <c r="W7" s="17">
        <v>958.74220000000003</v>
      </c>
      <c r="X7" s="30" t="s">
        <v>7</v>
      </c>
      <c r="ASJ7" s="30"/>
      <c r="ASK7" s="30"/>
      <c r="ASL7" s="30"/>
      <c r="ASM7" s="30"/>
      <c r="ASN7" s="30"/>
      <c r="ASO7" s="30"/>
      <c r="ASP7" s="30"/>
      <c r="ASQ7" s="30"/>
      <c r="ASR7" s="30"/>
      <c r="ASS7" s="30"/>
      <c r="AST7" s="30"/>
      <c r="ASU7" s="30"/>
      <c r="ASV7" s="30"/>
      <c r="ASW7" s="30"/>
      <c r="ASX7" s="30"/>
      <c r="ASY7" s="30"/>
      <c r="ASZ7" s="30"/>
      <c r="ATA7" s="30"/>
      <c r="ATB7" s="30"/>
      <c r="ATC7" s="30"/>
      <c r="ATD7" s="30"/>
      <c r="ATE7" s="30"/>
      <c r="ATF7" s="30"/>
      <c r="ATG7" s="30"/>
      <c r="ATH7" s="30"/>
      <c r="ATI7" s="30"/>
      <c r="ATJ7" s="30"/>
      <c r="ATK7" s="30"/>
      <c r="ATL7" s="30"/>
      <c r="ATM7" s="30"/>
      <c r="ATN7" s="30"/>
      <c r="ATO7" s="30"/>
      <c r="ATP7" s="30"/>
      <c r="ATQ7" s="30"/>
      <c r="ATR7" s="30"/>
      <c r="ATS7" s="15"/>
      <c r="ATT7" s="15"/>
      <c r="ATU7" s="15"/>
      <c r="ATV7" s="15"/>
      <c r="ATW7" s="15"/>
      <c r="ATX7" s="15"/>
      <c r="ATY7" s="15"/>
      <c r="ATZ7" s="15"/>
      <c r="AUA7" s="15"/>
      <c r="AUB7" s="15"/>
      <c r="AUC7" s="15"/>
      <c r="AUD7" s="15"/>
      <c r="AUE7" s="15"/>
      <c r="AUF7" s="15"/>
      <c r="AVI7" s="30"/>
      <c r="AVJ7" s="30"/>
      <c r="AVK7" s="30"/>
      <c r="AVL7" s="30"/>
      <c r="AVM7" s="30"/>
      <c r="AVN7" s="30"/>
      <c r="AVO7" s="30"/>
      <c r="AVP7" s="2"/>
      <c r="AVQ7" s="2"/>
      <c r="AVR7" s="2"/>
      <c r="AVS7" s="2"/>
      <c r="AVT7" s="2"/>
      <c r="AVU7" s="2"/>
      <c r="AVV7" s="2"/>
    </row>
    <row r="8" spans="1:283 1180:1301" x14ac:dyDescent="0.35">
      <c r="A8" s="2"/>
      <c r="B8" s="29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15"/>
      <c r="Z8" s="15"/>
      <c r="AA8" s="15"/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15"/>
      <c r="AN8" s="15"/>
      <c r="AO8" s="15"/>
      <c r="AP8" s="15"/>
      <c r="AQ8" s="15"/>
      <c r="AR8" s="15"/>
      <c r="AS8" s="15"/>
      <c r="AT8" s="15"/>
      <c r="AU8" s="15"/>
      <c r="AV8" s="15"/>
      <c r="AW8" s="15"/>
      <c r="AX8" s="15"/>
      <c r="AY8" s="15"/>
      <c r="AZ8" s="15"/>
      <c r="BA8" s="15"/>
      <c r="BB8" s="15"/>
      <c r="BC8" s="15"/>
      <c r="BD8" s="15"/>
      <c r="BE8" s="15"/>
      <c r="BF8" s="15"/>
      <c r="BG8" s="15"/>
      <c r="BH8" s="15"/>
      <c r="BI8" s="15"/>
      <c r="BJ8" s="15"/>
      <c r="BK8" s="15"/>
      <c r="BL8" s="15"/>
      <c r="BM8" s="15"/>
      <c r="BN8" s="15"/>
      <c r="BO8" s="15"/>
      <c r="BP8" s="15"/>
      <c r="BQ8" s="15"/>
      <c r="BR8" s="15"/>
      <c r="BS8" s="15"/>
      <c r="BT8" s="15"/>
      <c r="BU8" s="15"/>
      <c r="BV8" s="15"/>
      <c r="BW8" s="15"/>
      <c r="BX8" s="15"/>
      <c r="BY8" s="15"/>
      <c r="BZ8" s="15"/>
      <c r="CA8" s="15"/>
      <c r="CB8" s="15"/>
      <c r="CC8" s="15"/>
      <c r="CD8" s="15"/>
      <c r="CE8" s="15"/>
      <c r="CF8" s="15"/>
      <c r="CG8" s="15"/>
      <c r="CH8" s="15"/>
      <c r="CI8" s="15"/>
      <c r="CJ8" s="15"/>
      <c r="CK8" s="15"/>
      <c r="CL8" s="15"/>
      <c r="CM8" s="15"/>
      <c r="CN8" s="15"/>
      <c r="CO8" s="15"/>
      <c r="CP8" s="15"/>
      <c r="CQ8" s="15"/>
      <c r="CR8" s="15"/>
      <c r="CS8" s="15"/>
      <c r="CT8" s="15"/>
      <c r="CU8" s="15"/>
      <c r="CV8" s="15"/>
      <c r="CW8" s="15"/>
      <c r="CX8" s="15"/>
      <c r="CY8" s="15"/>
      <c r="CZ8" s="15"/>
      <c r="DA8" s="15"/>
      <c r="DB8" s="15"/>
      <c r="DC8" s="15"/>
      <c r="DD8" s="15"/>
      <c r="DE8" s="15"/>
      <c r="DF8" s="15"/>
      <c r="DG8" s="15"/>
      <c r="DH8" s="15"/>
      <c r="DI8" s="15"/>
      <c r="DJ8" s="15"/>
      <c r="DK8" s="15"/>
      <c r="DL8" s="15"/>
      <c r="DM8" s="15"/>
      <c r="DN8" s="15"/>
      <c r="DO8" s="15"/>
      <c r="DP8" s="15"/>
      <c r="DQ8" s="15"/>
      <c r="DR8" s="15"/>
      <c r="DS8" s="15"/>
      <c r="DT8" s="15"/>
      <c r="DU8" s="15"/>
      <c r="DV8" s="15"/>
      <c r="DW8" s="15"/>
      <c r="DX8" s="15"/>
      <c r="DY8" s="15"/>
      <c r="DZ8" s="15"/>
      <c r="EA8" s="15"/>
      <c r="EB8" s="15"/>
      <c r="EC8" s="15"/>
      <c r="ED8" s="15"/>
      <c r="EE8" s="15"/>
      <c r="EF8" s="15"/>
      <c r="EG8" s="15"/>
      <c r="EH8" s="15"/>
      <c r="EI8" s="15"/>
      <c r="EJ8" s="15"/>
      <c r="EK8" s="15"/>
      <c r="EL8" s="15"/>
      <c r="EM8" s="15"/>
      <c r="EN8" s="15"/>
      <c r="EO8" s="15"/>
      <c r="EP8" s="15"/>
      <c r="EQ8" s="15"/>
      <c r="ER8" s="15"/>
      <c r="ES8" s="15"/>
      <c r="ET8" s="15"/>
      <c r="EU8" s="15"/>
      <c r="EV8" s="15"/>
      <c r="EW8" s="15"/>
      <c r="EX8" s="15"/>
      <c r="EY8" s="15"/>
      <c r="EZ8" s="15"/>
      <c r="FA8" s="15"/>
      <c r="FB8" s="15"/>
      <c r="FC8" s="15"/>
      <c r="FD8" s="15"/>
      <c r="FE8" s="15"/>
      <c r="FF8" s="15"/>
      <c r="FG8" s="15"/>
      <c r="FH8" s="15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  <c r="HI8" s="30"/>
      <c r="HJ8" s="30"/>
      <c r="HK8" s="30"/>
      <c r="HL8" s="30"/>
      <c r="HM8" s="30"/>
      <c r="HN8" s="30"/>
      <c r="HO8" s="30"/>
      <c r="HP8" s="30"/>
      <c r="HQ8" s="30"/>
      <c r="HR8" s="30"/>
      <c r="HS8" s="30"/>
      <c r="HT8" s="30"/>
      <c r="HU8" s="30"/>
      <c r="HV8" s="30"/>
      <c r="HW8" s="30"/>
      <c r="HX8" s="30"/>
      <c r="HY8" s="30"/>
      <c r="HZ8" s="30"/>
      <c r="IA8" s="30"/>
      <c r="IB8" s="30"/>
      <c r="IC8" s="30"/>
      <c r="ID8" s="30"/>
      <c r="IE8" s="30"/>
      <c r="IF8" s="30"/>
      <c r="IG8" s="30"/>
      <c r="IH8" s="30"/>
      <c r="II8" s="30"/>
      <c r="IJ8" s="30"/>
      <c r="IK8" s="30"/>
      <c r="IL8" s="30"/>
      <c r="IM8" s="30"/>
      <c r="IN8" s="30"/>
      <c r="IO8" s="30"/>
      <c r="IP8" s="30"/>
      <c r="IQ8" s="30"/>
      <c r="IR8" s="30"/>
      <c r="IS8" s="30"/>
      <c r="IT8" s="30"/>
      <c r="IU8" s="30"/>
      <c r="IV8" s="30"/>
      <c r="IW8" s="30"/>
      <c r="IX8" s="30"/>
      <c r="IY8" s="30"/>
      <c r="IZ8" s="30"/>
      <c r="JA8" s="30"/>
      <c r="JB8" s="30"/>
      <c r="JC8" s="30"/>
      <c r="JD8" s="30"/>
      <c r="JE8" s="30"/>
      <c r="JF8" s="30"/>
      <c r="JG8" s="30"/>
      <c r="JH8" s="30"/>
      <c r="JI8" s="30"/>
      <c r="JJ8" s="30"/>
      <c r="JK8" s="30"/>
      <c r="JL8" s="30"/>
      <c r="JM8" s="30"/>
      <c r="JN8" s="30"/>
      <c r="JO8" s="30"/>
      <c r="JP8" s="30"/>
      <c r="JQ8" s="30"/>
      <c r="JR8" s="30"/>
      <c r="JS8" s="30"/>
      <c r="JT8" s="30"/>
      <c r="JU8" s="30"/>
      <c r="JV8" s="30"/>
      <c r="JW8" s="30"/>
      <c r="AVI8" s="15"/>
      <c r="AVJ8" s="15"/>
      <c r="AVK8" s="15"/>
      <c r="AVL8" s="15"/>
      <c r="AVM8" s="15"/>
      <c r="AVN8" s="15"/>
      <c r="AVO8" s="15"/>
      <c r="AWD8" s="82"/>
      <c r="AWE8" s="29"/>
      <c r="AWF8" s="30"/>
      <c r="AWG8" s="101"/>
      <c r="AWH8" s="101"/>
      <c r="AWI8" s="101"/>
      <c r="AWJ8" s="101"/>
      <c r="AWK8" s="101"/>
      <c r="AWL8" s="101"/>
      <c r="AWM8" s="102"/>
    </row>
    <row r="9" spans="1:283 1180:1301" x14ac:dyDescent="0.35">
      <c r="B9" s="14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5"/>
      <c r="BK9" s="15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5"/>
      <c r="CF9" s="15"/>
      <c r="CG9" s="15"/>
      <c r="CH9" s="15"/>
      <c r="CI9" s="15"/>
      <c r="CJ9" s="15"/>
      <c r="CK9" s="15"/>
      <c r="CL9" s="15"/>
      <c r="CM9" s="15"/>
      <c r="CN9" s="15"/>
      <c r="CO9" s="15"/>
      <c r="CP9" s="15"/>
      <c r="CQ9" s="15"/>
      <c r="CR9" s="15"/>
      <c r="CS9" s="15"/>
      <c r="CT9" s="15"/>
      <c r="CU9" s="15"/>
      <c r="CV9" s="15"/>
      <c r="CW9" s="15"/>
      <c r="CX9" s="15"/>
      <c r="CY9" s="15"/>
      <c r="CZ9" s="15"/>
      <c r="DA9" s="15"/>
      <c r="DB9" s="15"/>
      <c r="DC9" s="15"/>
      <c r="DD9" s="15"/>
      <c r="DE9" s="15"/>
      <c r="DF9" s="15"/>
      <c r="DG9" s="15"/>
      <c r="DH9" s="15"/>
      <c r="DI9" s="15"/>
      <c r="DJ9" s="15"/>
      <c r="DK9" s="15"/>
      <c r="DL9" s="15"/>
      <c r="DM9" s="15"/>
      <c r="DN9" s="15"/>
      <c r="DO9" s="15"/>
      <c r="DP9" s="15"/>
      <c r="DQ9" s="15"/>
      <c r="DR9" s="15"/>
      <c r="DS9" s="15"/>
      <c r="DT9" s="15"/>
      <c r="DU9" s="15"/>
      <c r="DV9" s="15"/>
      <c r="DW9" s="15"/>
      <c r="DX9" s="15"/>
      <c r="DY9" s="15"/>
      <c r="DZ9" s="15"/>
      <c r="EA9" s="15"/>
      <c r="EB9" s="15"/>
      <c r="EC9" s="15"/>
      <c r="ED9" s="15"/>
      <c r="EE9" s="15"/>
      <c r="EF9" s="15"/>
      <c r="EG9" s="15"/>
      <c r="EH9" s="15"/>
      <c r="EI9" s="15"/>
      <c r="EJ9" s="15"/>
      <c r="EK9" s="15"/>
      <c r="EL9" s="15"/>
      <c r="EM9" s="15"/>
      <c r="EN9" s="15"/>
      <c r="EO9" s="15"/>
      <c r="EP9" s="15"/>
      <c r="EQ9" s="15"/>
      <c r="ER9" s="15"/>
      <c r="ES9" s="15"/>
      <c r="ET9" s="15"/>
      <c r="EU9" s="15"/>
      <c r="EV9" s="15"/>
      <c r="EW9" s="15"/>
      <c r="EX9" s="15"/>
      <c r="EY9" s="15"/>
      <c r="EZ9" s="15"/>
      <c r="FA9" s="15"/>
      <c r="FB9" s="15"/>
      <c r="FC9" s="15"/>
      <c r="FD9" s="15"/>
      <c r="FE9" s="15"/>
      <c r="FF9" s="15"/>
      <c r="FG9" s="15"/>
      <c r="FH9" s="15"/>
      <c r="FP9" s="15"/>
      <c r="FQ9" s="15"/>
      <c r="FR9" s="15"/>
      <c r="FS9" s="15"/>
      <c r="FT9" s="15"/>
      <c r="FU9" s="15"/>
      <c r="FV9" s="15"/>
      <c r="FW9" s="15"/>
      <c r="FX9" s="15"/>
      <c r="FY9" s="15"/>
      <c r="FZ9" s="15"/>
      <c r="GA9" s="15"/>
      <c r="GB9" s="15"/>
      <c r="GC9" s="15"/>
      <c r="GD9" s="15"/>
      <c r="GE9" s="15"/>
      <c r="GF9" s="15"/>
      <c r="GG9" s="15"/>
      <c r="GH9" s="15"/>
      <c r="GI9" s="15"/>
      <c r="GJ9" s="15"/>
      <c r="GK9" s="15"/>
      <c r="GL9" s="15"/>
      <c r="GM9" s="15"/>
      <c r="GN9" s="15"/>
      <c r="GO9" s="15"/>
      <c r="GP9" s="15"/>
      <c r="GQ9" s="15"/>
      <c r="GR9" s="15"/>
      <c r="GS9" s="15"/>
      <c r="GT9" s="15"/>
      <c r="GU9" s="15"/>
      <c r="GV9" s="15"/>
      <c r="GW9" s="15"/>
      <c r="GX9" s="15"/>
      <c r="GY9" s="15"/>
      <c r="GZ9" s="15"/>
      <c r="HA9" s="15"/>
      <c r="HB9" s="15"/>
      <c r="HC9" s="15"/>
      <c r="HD9" s="15"/>
      <c r="HE9" s="15"/>
      <c r="HF9" s="15"/>
      <c r="HG9" s="15"/>
      <c r="HH9" s="15"/>
      <c r="HI9" s="15"/>
      <c r="HJ9" s="15"/>
      <c r="HK9" s="15"/>
      <c r="HL9" s="15"/>
      <c r="HM9" s="15"/>
      <c r="HN9" s="15"/>
      <c r="HO9" s="15"/>
      <c r="HP9" s="15"/>
      <c r="HQ9" s="15"/>
      <c r="HR9" s="15"/>
      <c r="HS9" s="15"/>
      <c r="HT9" s="15"/>
      <c r="HU9" s="15"/>
      <c r="HV9" s="15"/>
      <c r="HW9" s="15"/>
      <c r="HX9" s="15"/>
      <c r="HY9" s="15"/>
      <c r="HZ9" s="15"/>
      <c r="IA9" s="15"/>
      <c r="IB9" s="15"/>
      <c r="IC9" s="15"/>
      <c r="ID9" s="15"/>
      <c r="IE9" s="15"/>
      <c r="IF9" s="15"/>
      <c r="IG9" s="15"/>
      <c r="IH9" s="15"/>
      <c r="II9" s="15"/>
      <c r="IJ9" s="15"/>
      <c r="IK9" s="15"/>
      <c r="IL9" s="15"/>
      <c r="IM9" s="15"/>
      <c r="IN9" s="15"/>
      <c r="IO9" s="15"/>
      <c r="IP9" s="15"/>
      <c r="IQ9" s="15"/>
      <c r="IR9" s="15"/>
      <c r="IS9" s="15"/>
      <c r="IT9" s="15"/>
      <c r="IU9" s="15"/>
      <c r="IV9" s="15"/>
      <c r="IW9" s="15"/>
      <c r="IX9" s="15"/>
      <c r="IY9" s="15"/>
      <c r="IZ9" s="15"/>
      <c r="JA9" s="15"/>
      <c r="JB9" s="15"/>
      <c r="JC9" s="15"/>
      <c r="JD9" s="15"/>
      <c r="JE9" s="15"/>
      <c r="JF9" s="15"/>
      <c r="JG9" s="15"/>
      <c r="JH9" s="15"/>
      <c r="JI9" s="15"/>
      <c r="JJ9" s="15"/>
      <c r="JK9" s="15"/>
      <c r="JL9" s="15"/>
      <c r="JM9" s="15"/>
      <c r="JN9" s="15"/>
      <c r="JO9" s="15"/>
      <c r="JP9" s="15"/>
      <c r="JQ9" s="15"/>
      <c r="JR9" s="15"/>
      <c r="JS9" s="15"/>
      <c r="JT9" s="15"/>
      <c r="JU9" s="15"/>
      <c r="JV9" s="15"/>
      <c r="JW9" s="15"/>
      <c r="AVI9" s="15"/>
      <c r="AVJ9" s="15"/>
      <c r="AVK9" s="15"/>
      <c r="AVL9" s="15"/>
      <c r="AVM9" s="15"/>
      <c r="AVN9" s="15"/>
      <c r="AVO9" s="15"/>
      <c r="AWD9" s="2"/>
      <c r="AWE9" s="29"/>
      <c r="AWF9" s="30"/>
      <c r="AWG9" s="2"/>
      <c r="AWH9" s="2"/>
      <c r="AWI9" s="2"/>
      <c r="AWJ9" s="2"/>
      <c r="AWK9" s="2"/>
      <c r="AWL9" s="2"/>
      <c r="AWM9" s="2"/>
    </row>
    <row r="10" spans="1:283 1180:1301" x14ac:dyDescent="0.35">
      <c r="B10" s="14"/>
      <c r="C10" s="15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  <c r="Z10" s="15"/>
      <c r="AA10" s="15"/>
      <c r="AB10" s="15"/>
      <c r="AC10" s="15"/>
      <c r="AD10" s="15"/>
      <c r="AE10" s="15"/>
      <c r="AF10" s="15"/>
      <c r="AG10" s="15"/>
      <c r="AH10" s="15"/>
      <c r="AI10" s="15"/>
      <c r="AJ10" s="15"/>
      <c r="AK10" s="15"/>
      <c r="AL10" s="15"/>
      <c r="AM10" s="15"/>
      <c r="AN10" s="15"/>
      <c r="AO10" s="15"/>
      <c r="AP10" s="15"/>
      <c r="AQ10" s="15"/>
      <c r="AR10" s="15"/>
      <c r="AS10" s="15"/>
      <c r="AT10" s="15"/>
      <c r="AU10" s="15"/>
      <c r="AV10" s="15"/>
      <c r="AW10" s="15"/>
      <c r="AX10" s="15"/>
      <c r="AY10" s="15"/>
      <c r="AZ10" s="15"/>
      <c r="BA10" s="15"/>
      <c r="BB10" s="15"/>
      <c r="BC10" s="15"/>
      <c r="BD10" s="15"/>
      <c r="BE10" s="15"/>
      <c r="BF10" s="15"/>
      <c r="BG10" s="15"/>
      <c r="BH10" s="15"/>
      <c r="BI10" s="15"/>
      <c r="BJ10" s="15"/>
      <c r="BK10" s="15"/>
      <c r="BL10" s="15"/>
      <c r="BM10" s="15"/>
      <c r="BN10" s="15"/>
      <c r="BO10" s="15"/>
      <c r="BP10" s="15"/>
      <c r="BQ10" s="15"/>
      <c r="BR10" s="15"/>
      <c r="BS10" s="15"/>
      <c r="BT10" s="15"/>
      <c r="BU10" s="15"/>
      <c r="BV10" s="15"/>
      <c r="BW10" s="15"/>
      <c r="BX10" s="15"/>
      <c r="BY10" s="15"/>
      <c r="BZ10" s="15"/>
      <c r="CA10" s="15"/>
      <c r="CB10" s="15"/>
      <c r="CC10" s="15"/>
      <c r="CD10" s="15"/>
      <c r="CE10" s="15"/>
      <c r="CF10" s="15"/>
      <c r="CG10" s="15"/>
      <c r="CH10" s="15"/>
      <c r="CI10" s="15"/>
      <c r="CJ10" s="15"/>
      <c r="CK10" s="15"/>
      <c r="CL10" s="15"/>
      <c r="CM10" s="15"/>
      <c r="CN10" s="15"/>
      <c r="CO10" s="15"/>
      <c r="CP10" s="15"/>
      <c r="CQ10" s="15"/>
      <c r="CR10" s="15"/>
      <c r="CS10" s="15"/>
      <c r="CT10" s="15"/>
      <c r="CU10" s="15"/>
      <c r="CV10" s="15"/>
      <c r="CW10" s="15"/>
      <c r="CX10" s="15"/>
      <c r="CY10" s="15"/>
      <c r="CZ10" s="15"/>
      <c r="DA10" s="15"/>
      <c r="DB10" s="15"/>
      <c r="DC10" s="15"/>
      <c r="DD10" s="15"/>
      <c r="DE10" s="15"/>
      <c r="DF10" s="15"/>
      <c r="DG10" s="15"/>
      <c r="DH10" s="15"/>
      <c r="DI10" s="15"/>
      <c r="DJ10" s="15"/>
      <c r="DK10" s="15"/>
      <c r="DL10" s="15"/>
      <c r="DM10" s="15"/>
      <c r="DN10" s="15"/>
      <c r="DO10" s="15"/>
      <c r="DP10" s="15"/>
      <c r="DQ10" s="15"/>
      <c r="DR10" s="15"/>
      <c r="DS10" s="15"/>
      <c r="DT10" s="15"/>
      <c r="DU10" s="15"/>
      <c r="DV10" s="15"/>
      <c r="DW10" s="15"/>
      <c r="DX10" s="15"/>
      <c r="DY10" s="15"/>
      <c r="DZ10" s="15"/>
      <c r="EA10" s="15"/>
      <c r="EB10" s="15"/>
      <c r="EC10" s="15"/>
      <c r="ED10" s="15"/>
      <c r="EE10" s="15"/>
      <c r="EF10" s="15"/>
      <c r="EG10" s="15"/>
      <c r="EH10" s="15"/>
      <c r="EI10" s="15"/>
      <c r="EJ10" s="15"/>
      <c r="EK10" s="15"/>
      <c r="EL10" s="15"/>
      <c r="EM10" s="15"/>
      <c r="EN10" s="15"/>
      <c r="EO10" s="15"/>
      <c r="EP10" s="15"/>
      <c r="EQ10" s="15"/>
      <c r="ER10" s="15"/>
      <c r="ES10" s="15"/>
      <c r="ET10" s="15"/>
      <c r="EU10" s="15"/>
      <c r="EV10" s="15"/>
      <c r="EW10" s="15"/>
      <c r="EX10" s="15"/>
      <c r="EY10" s="15"/>
      <c r="EZ10" s="15"/>
      <c r="FA10" s="15"/>
      <c r="FB10" s="15"/>
      <c r="FC10" s="15"/>
      <c r="FD10" s="15"/>
      <c r="FE10" s="15"/>
      <c r="FF10" s="15"/>
      <c r="FG10" s="15"/>
      <c r="FH10" s="15"/>
      <c r="FP10" s="15"/>
      <c r="FQ10" s="15"/>
      <c r="FR10" s="15"/>
      <c r="FS10" s="15"/>
      <c r="FT10" s="15"/>
      <c r="FU10" s="15"/>
      <c r="FV10" s="15"/>
      <c r="FW10" s="15"/>
      <c r="FX10" s="15"/>
      <c r="FY10" s="15"/>
      <c r="FZ10" s="15"/>
      <c r="GA10" s="15"/>
      <c r="GB10" s="15"/>
      <c r="GC10" s="15"/>
      <c r="GD10" s="15"/>
      <c r="GE10" s="15"/>
      <c r="GF10" s="15"/>
      <c r="GG10" s="15"/>
      <c r="GH10" s="15"/>
      <c r="GI10" s="15"/>
      <c r="GJ10" s="15"/>
      <c r="GK10" s="15"/>
      <c r="GL10" s="15"/>
      <c r="GM10" s="15"/>
      <c r="GN10" s="15"/>
      <c r="GO10" s="15"/>
      <c r="GP10" s="15"/>
      <c r="GQ10" s="15"/>
      <c r="GR10" s="15"/>
      <c r="GS10" s="15"/>
      <c r="GT10" s="15"/>
      <c r="GU10" s="15"/>
      <c r="GV10" s="15"/>
      <c r="GW10" s="15"/>
      <c r="GX10" s="15"/>
      <c r="GY10" s="15"/>
      <c r="GZ10" s="15"/>
      <c r="HA10" s="15"/>
      <c r="HB10" s="15"/>
      <c r="HC10" s="15"/>
      <c r="HD10" s="15"/>
      <c r="HE10" s="15"/>
      <c r="HF10" s="15"/>
      <c r="HG10" s="15"/>
      <c r="HH10" s="15"/>
      <c r="HI10" s="15"/>
      <c r="HJ10" s="15"/>
      <c r="HK10" s="15"/>
      <c r="HL10" s="15"/>
      <c r="HM10" s="15"/>
      <c r="HN10" s="15"/>
      <c r="HO10" s="15"/>
      <c r="HP10" s="15"/>
      <c r="HQ10" s="15"/>
      <c r="HR10" s="15"/>
      <c r="HS10" s="15"/>
      <c r="HT10" s="15"/>
      <c r="HU10" s="15"/>
      <c r="HV10" s="15"/>
      <c r="HW10" s="15"/>
      <c r="HX10" s="15"/>
      <c r="HY10" s="15"/>
      <c r="HZ10" s="15"/>
      <c r="IA10" s="15"/>
      <c r="IB10" s="15"/>
      <c r="IC10" s="15"/>
      <c r="ID10" s="15"/>
      <c r="IE10" s="15"/>
      <c r="IF10" s="15"/>
      <c r="IG10" s="15"/>
      <c r="IH10" s="15"/>
      <c r="II10" s="15"/>
      <c r="IJ10" s="15"/>
      <c r="IK10" s="15"/>
      <c r="IL10" s="15"/>
      <c r="IM10" s="15"/>
      <c r="IN10" s="15"/>
      <c r="IO10" s="15"/>
      <c r="IP10" s="15"/>
      <c r="IQ10" s="15"/>
      <c r="IR10" s="15"/>
      <c r="IS10" s="15"/>
      <c r="IT10" s="15"/>
      <c r="IU10" s="15"/>
      <c r="IV10" s="15"/>
      <c r="IW10" s="15"/>
      <c r="IX10" s="15"/>
      <c r="IY10" s="15"/>
      <c r="IZ10" s="15"/>
      <c r="JA10" s="15"/>
      <c r="JB10" s="15"/>
      <c r="JC10" s="15"/>
      <c r="JD10" s="15"/>
      <c r="JE10" s="15"/>
      <c r="JF10" s="15"/>
      <c r="JG10" s="15"/>
      <c r="JH10" s="15"/>
      <c r="JI10" s="15"/>
      <c r="JJ10" s="15"/>
      <c r="JK10" s="15"/>
      <c r="JL10" s="15"/>
      <c r="JM10" s="15"/>
      <c r="JN10" s="15"/>
      <c r="JO10" s="15"/>
      <c r="JP10" s="15"/>
      <c r="JQ10" s="15"/>
      <c r="JR10" s="15"/>
      <c r="JS10" s="15"/>
      <c r="JT10" s="15"/>
      <c r="JU10" s="15"/>
      <c r="JV10" s="15"/>
      <c r="JW10" s="15"/>
      <c r="AVI10" s="15"/>
      <c r="AVJ10" s="15"/>
      <c r="AVK10" s="15"/>
      <c r="AVL10" s="15"/>
      <c r="AVM10" s="15"/>
      <c r="AVN10" s="15"/>
      <c r="AVO10" s="15"/>
      <c r="AWD10" s="2"/>
      <c r="AWE10" s="29"/>
      <c r="AWF10" s="30"/>
      <c r="AWG10" s="2"/>
      <c r="AWH10" s="2"/>
      <c r="AWI10" s="2"/>
      <c r="AWJ10" s="2"/>
      <c r="AWK10" s="2"/>
      <c r="AWL10" s="2"/>
      <c r="AWM10" s="2"/>
      <c r="AWN10" s="102"/>
      <c r="AWO10" s="102"/>
      <c r="AWP10" s="102"/>
      <c r="AWQ10" s="102"/>
      <c r="AWR10" s="102"/>
      <c r="AWS10" s="102"/>
      <c r="AWT10" s="102"/>
      <c r="AWU10" s="102"/>
      <c r="AWV10" s="102"/>
      <c r="AWW10" s="102"/>
      <c r="AWX10" s="102"/>
      <c r="AWY10" s="102"/>
      <c r="AWZ10" s="102"/>
      <c r="AXA10" s="102"/>
    </row>
    <row r="11" spans="1:283 1180:1301" x14ac:dyDescent="0.35">
      <c r="AVI11" s="15"/>
      <c r="AVJ11" s="15"/>
      <c r="AVK11" s="15"/>
      <c r="AVL11" s="15"/>
      <c r="AVM11" s="15"/>
      <c r="AVN11" s="15"/>
      <c r="AVO11" s="15"/>
      <c r="AWD11" s="2"/>
      <c r="AWE11" s="29"/>
      <c r="AWF11" s="30"/>
      <c r="AWG11" s="2"/>
      <c r="AWH11" s="2"/>
      <c r="AWI11" s="2"/>
      <c r="AWJ11" s="2"/>
      <c r="AWK11" s="2"/>
      <c r="AWL11" s="2"/>
      <c r="AWM11" s="2"/>
      <c r="AWN11" s="2"/>
      <c r="AWO11" s="2"/>
      <c r="AWP11" s="2"/>
      <c r="AWQ11" s="2"/>
      <c r="AWR11" s="2"/>
      <c r="AWS11" s="2"/>
      <c r="AWT11" s="2"/>
      <c r="AWU11" s="2"/>
      <c r="AWV11" s="2"/>
      <c r="AWW11" s="2"/>
      <c r="AWX11" s="2"/>
      <c r="AWY11" s="2"/>
      <c r="AWZ11" s="2"/>
      <c r="AXA11" s="2"/>
    </row>
    <row r="12" spans="1:283 1180:1301" x14ac:dyDescent="0.35">
      <c r="AVI12" s="15"/>
      <c r="AVJ12" s="15"/>
      <c r="AVK12" s="15"/>
      <c r="AVL12" s="15"/>
      <c r="AVM12" s="15"/>
      <c r="AVN12" s="15"/>
      <c r="AVO12" s="15"/>
      <c r="AWD12" s="2"/>
      <c r="AWE12" s="29"/>
      <c r="AWF12" s="30"/>
      <c r="AWG12" s="2"/>
      <c r="AWH12" s="2"/>
      <c r="AWI12" s="2"/>
      <c r="AWJ12" s="2"/>
      <c r="AWK12" s="2"/>
      <c r="AWL12" s="2"/>
      <c r="AWM12" s="2"/>
      <c r="AWN12" s="2"/>
      <c r="AWO12" s="2"/>
      <c r="AWP12" s="2"/>
      <c r="AWQ12" s="2"/>
      <c r="AWR12" s="2"/>
      <c r="AWS12" s="2"/>
      <c r="AWT12" s="2"/>
      <c r="AWU12" s="2"/>
      <c r="AWV12" s="2"/>
      <c r="AWW12" s="2"/>
      <c r="AWX12" s="2"/>
      <c r="AWY12" s="2"/>
      <c r="AWZ12" s="2"/>
      <c r="AXA12" s="2"/>
    </row>
    <row r="13" spans="1:283 1180:1301" x14ac:dyDescent="0.35">
      <c r="AVI13" s="15"/>
      <c r="AVJ13" s="15"/>
      <c r="AVK13" s="15"/>
      <c r="AVL13" s="15"/>
      <c r="AVM13" s="15"/>
      <c r="AVN13" s="15"/>
      <c r="AVO13" s="15"/>
      <c r="AWD13" s="2"/>
      <c r="AWE13" s="29"/>
      <c r="AWF13" s="30"/>
      <c r="AWG13" s="2"/>
      <c r="AWH13" s="2"/>
      <c r="AWI13" s="2"/>
      <c r="AWJ13" s="2"/>
      <c r="AWK13" s="2"/>
      <c r="AWL13" s="2"/>
      <c r="AWM13" s="2"/>
      <c r="AWN13" s="2"/>
      <c r="AWO13" s="2"/>
      <c r="AWP13" s="2"/>
      <c r="AWQ13" s="2"/>
      <c r="AWR13" s="2"/>
      <c r="AWS13" s="2"/>
      <c r="AWT13" s="2"/>
      <c r="AWU13" s="2"/>
      <c r="AWV13" s="2"/>
      <c r="AWW13" s="2"/>
      <c r="AWX13" s="2"/>
      <c r="AWY13" s="2"/>
      <c r="AWZ13" s="2"/>
      <c r="AXA13" s="2"/>
    </row>
    <row r="14" spans="1:283 1180:1301" x14ac:dyDescent="0.35">
      <c r="A14" s="116" t="s">
        <v>218</v>
      </c>
      <c r="B14" s="14" t="s">
        <v>211</v>
      </c>
      <c r="C14" s="15">
        <v>0.63020833333333337</v>
      </c>
      <c r="D14" t="s">
        <v>12</v>
      </c>
      <c r="E14">
        <v>0.20599999999999999</v>
      </c>
      <c r="F14">
        <v>0.88</v>
      </c>
      <c r="G14">
        <v>1.0738000000000001</v>
      </c>
      <c r="H14">
        <v>0.38700000000000001</v>
      </c>
      <c r="I14">
        <v>24.284500000000001</v>
      </c>
      <c r="J14" t="s">
        <v>7</v>
      </c>
      <c r="Q14" s="117"/>
      <c r="AWD14" s="2"/>
      <c r="AWE14" s="2"/>
      <c r="AWF14" s="2"/>
      <c r="AWG14" s="2"/>
      <c r="AWH14" s="2"/>
      <c r="AWI14" s="2"/>
      <c r="AWJ14" s="2"/>
      <c r="AWK14" s="2"/>
      <c r="AWL14" s="2"/>
      <c r="AWM14" s="2"/>
      <c r="AWU14" s="2"/>
      <c r="AWV14" s="2"/>
      <c r="AWW14" s="2"/>
      <c r="AWX14" s="2"/>
      <c r="AWY14" s="2"/>
      <c r="AWZ14" s="2"/>
      <c r="AXA14" s="2"/>
    </row>
    <row r="15" spans="1:283 1180:1301" x14ac:dyDescent="0.35">
      <c r="A15" t="s">
        <v>219</v>
      </c>
      <c r="B15" s="14" t="s">
        <v>211</v>
      </c>
      <c r="C15" s="15">
        <v>0.63749999999999996</v>
      </c>
      <c r="D15" t="s">
        <v>12</v>
      </c>
      <c r="E15">
        <v>0.129</v>
      </c>
      <c r="F15">
        <v>0.88300000000000001</v>
      </c>
      <c r="G15">
        <v>266.25139999999999</v>
      </c>
      <c r="H15">
        <v>96.234999999999999</v>
      </c>
      <c r="I15">
        <v>6021.3981999999996</v>
      </c>
      <c r="J15" t="s">
        <v>7</v>
      </c>
      <c r="K15" t="s">
        <v>9</v>
      </c>
      <c r="L15">
        <v>0.129</v>
      </c>
      <c r="M15">
        <v>1.7030000000000001</v>
      </c>
      <c r="N15">
        <v>6.7834000000000003</v>
      </c>
      <c r="O15">
        <v>1.633</v>
      </c>
      <c r="P15">
        <v>394.47640000000001</v>
      </c>
      <c r="Q15" s="117" t="s">
        <v>7</v>
      </c>
      <c r="FI15" s="30"/>
      <c r="FJ15" s="30"/>
      <c r="FK15" s="30"/>
      <c r="FL15" s="30"/>
      <c r="FM15" s="30"/>
      <c r="FN15" s="30"/>
      <c r="FO15" s="30"/>
      <c r="AWN15" s="2"/>
      <c r="AWO15" s="2"/>
      <c r="AWP15" s="2"/>
      <c r="AWQ15" s="2"/>
      <c r="AWR15" s="2"/>
      <c r="AWS15" s="2"/>
      <c r="AWT15" s="2"/>
      <c r="AWU15" s="2"/>
      <c r="AWV15" s="2"/>
      <c r="AWW15" s="2"/>
      <c r="AWX15" s="2"/>
      <c r="AWY15" s="2"/>
      <c r="AWZ15" s="2"/>
      <c r="AXA15" s="2"/>
    </row>
    <row r="16" spans="1:283 1180:1301" x14ac:dyDescent="0.35">
      <c r="A16" t="s">
        <v>220</v>
      </c>
      <c r="B16" s="14" t="s">
        <v>211</v>
      </c>
      <c r="C16" s="15">
        <v>0.64480324074074069</v>
      </c>
      <c r="D16" t="s">
        <v>12</v>
      </c>
      <c r="E16">
        <v>0.11799999999999999</v>
      </c>
      <c r="F16">
        <v>0.88300000000000001</v>
      </c>
      <c r="G16">
        <v>348.56849999999997</v>
      </c>
      <c r="H16">
        <v>126.568</v>
      </c>
      <c r="I16">
        <v>7883.0373</v>
      </c>
      <c r="J16" t="s">
        <v>7</v>
      </c>
      <c r="K16" t="s">
        <v>9</v>
      </c>
      <c r="L16">
        <v>0.11799999999999999</v>
      </c>
      <c r="M16">
        <v>1.7</v>
      </c>
      <c r="N16">
        <v>13.789199999999999</v>
      </c>
      <c r="O16">
        <v>3.2989999999999999</v>
      </c>
      <c r="P16">
        <v>801.88620000000003</v>
      </c>
      <c r="Q16" s="117" t="s">
        <v>7</v>
      </c>
      <c r="FI16" s="15"/>
      <c r="FJ16" s="15"/>
      <c r="FK16" s="15"/>
      <c r="FL16" s="15"/>
      <c r="FM16" s="15"/>
      <c r="FN16" s="15"/>
      <c r="FO16" s="15"/>
    </row>
    <row r="17" spans="1:171" x14ac:dyDescent="0.35">
      <c r="A17" t="s">
        <v>221</v>
      </c>
      <c r="B17" s="14" t="s">
        <v>211</v>
      </c>
      <c r="C17" s="15">
        <v>0.65209490740740739</v>
      </c>
      <c r="D17" t="s">
        <v>12</v>
      </c>
      <c r="E17">
        <v>9.5000000000000001E-2</v>
      </c>
      <c r="F17">
        <v>0.88300000000000001</v>
      </c>
      <c r="G17">
        <v>342.37290000000002</v>
      </c>
      <c r="H17">
        <v>124.123</v>
      </c>
      <c r="I17">
        <v>7742.9210000000003</v>
      </c>
      <c r="J17" t="s">
        <v>7</v>
      </c>
      <c r="K17" t="s">
        <v>9</v>
      </c>
      <c r="L17">
        <v>9.5000000000000001E-2</v>
      </c>
      <c r="M17">
        <v>1.7</v>
      </c>
      <c r="N17">
        <v>17.0548</v>
      </c>
      <c r="O17">
        <v>4.0640000000000001</v>
      </c>
      <c r="P17">
        <v>991.79129999999998</v>
      </c>
      <c r="Q17" s="117" t="s">
        <v>7</v>
      </c>
      <c r="FI17" s="15"/>
      <c r="FJ17" s="15"/>
      <c r="FK17" s="15"/>
      <c r="FL17" s="15"/>
      <c r="FM17" s="15"/>
      <c r="FN17" s="15"/>
      <c r="FO17" s="15"/>
    </row>
    <row r="18" spans="1:171" x14ac:dyDescent="0.35">
      <c r="A18" t="s">
        <v>222</v>
      </c>
      <c r="B18" s="14" t="s">
        <v>211</v>
      </c>
      <c r="C18" s="15">
        <v>0.65938657407407408</v>
      </c>
      <c r="D18" t="s">
        <v>12</v>
      </c>
      <c r="E18">
        <v>7.4999999999999997E-2</v>
      </c>
      <c r="F18">
        <v>0.88300000000000001</v>
      </c>
      <c r="G18">
        <v>337.67720000000003</v>
      </c>
      <c r="H18">
        <v>122.857</v>
      </c>
      <c r="I18">
        <v>7636.7255999999998</v>
      </c>
      <c r="J18" t="s">
        <v>7</v>
      </c>
      <c r="K18" t="s">
        <v>9</v>
      </c>
      <c r="L18">
        <v>7.4999999999999997E-2</v>
      </c>
      <c r="M18">
        <v>1.7</v>
      </c>
      <c r="N18">
        <v>19.3537</v>
      </c>
      <c r="O18">
        <v>4.5940000000000003</v>
      </c>
      <c r="P18">
        <v>1125.4797000000001</v>
      </c>
      <c r="Q18" s="117" t="s">
        <v>7</v>
      </c>
    </row>
    <row r="19" spans="1:171" x14ac:dyDescent="0.35">
      <c r="A19" t="s">
        <v>223</v>
      </c>
      <c r="B19" s="14" t="s">
        <v>211</v>
      </c>
      <c r="C19" s="15">
        <v>0.66667824074074078</v>
      </c>
      <c r="D19" t="s">
        <v>12</v>
      </c>
      <c r="E19">
        <v>0.20200000000000001</v>
      </c>
      <c r="F19">
        <v>0.88300000000000001</v>
      </c>
      <c r="G19">
        <v>314.97370000000001</v>
      </c>
      <c r="H19">
        <v>114.42100000000001</v>
      </c>
      <c r="I19">
        <v>7123.2754000000004</v>
      </c>
      <c r="J19" t="s">
        <v>7</v>
      </c>
      <c r="K19" t="s">
        <v>9</v>
      </c>
      <c r="L19">
        <v>0.20200000000000001</v>
      </c>
      <c r="M19">
        <v>1.7</v>
      </c>
      <c r="N19">
        <v>19.8782</v>
      </c>
      <c r="O19">
        <v>4.7089999999999996</v>
      </c>
      <c r="P19">
        <v>1155.981</v>
      </c>
      <c r="Q19" s="117" t="s">
        <v>7</v>
      </c>
    </row>
    <row r="20" spans="1:171" x14ac:dyDescent="0.35">
      <c r="A20" t="s">
        <v>224</v>
      </c>
      <c r="B20" s="14" t="s">
        <v>211</v>
      </c>
      <c r="C20" s="15">
        <v>0.67396990740740736</v>
      </c>
      <c r="D20" t="s">
        <v>12</v>
      </c>
      <c r="E20">
        <v>2.7E-2</v>
      </c>
      <c r="F20">
        <v>0.88300000000000001</v>
      </c>
      <c r="G20">
        <v>312.6164</v>
      </c>
      <c r="H20">
        <v>113.526</v>
      </c>
      <c r="I20">
        <v>7069.9639999999999</v>
      </c>
      <c r="J20" t="s">
        <v>7</v>
      </c>
      <c r="K20" t="s">
        <v>9</v>
      </c>
      <c r="L20">
        <v>2.7E-2</v>
      </c>
      <c r="M20">
        <v>1.7</v>
      </c>
      <c r="N20">
        <v>21.0105</v>
      </c>
      <c r="O20">
        <v>4.9729999999999999</v>
      </c>
      <c r="P20">
        <v>1221.8279</v>
      </c>
      <c r="Q20" s="117" t="s">
        <v>7</v>
      </c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C00000"/>
  </sheetPr>
  <dimension ref="A1:T34"/>
  <sheetViews>
    <sheetView workbookViewId="0">
      <selection activeCell="H11" sqref="H11:H13"/>
    </sheetView>
  </sheetViews>
  <sheetFormatPr defaultColWidth="11.453125" defaultRowHeight="14.5" x14ac:dyDescent="0.35"/>
  <cols>
    <col min="1" max="2" width="15.6328125" customWidth="1"/>
    <col min="3" max="3" width="10.1796875" customWidth="1"/>
    <col min="4" max="4" width="10" customWidth="1"/>
    <col min="7" max="7" width="13" customWidth="1"/>
  </cols>
  <sheetData>
    <row r="1" spans="1:20" x14ac:dyDescent="0.35">
      <c r="A1" s="82" t="s">
        <v>121</v>
      </c>
      <c r="B1" s="82" t="s">
        <v>165</v>
      </c>
      <c r="C1" s="106" t="s">
        <v>122</v>
      </c>
      <c r="D1" s="106" t="s">
        <v>123</v>
      </c>
      <c r="E1" s="2" t="s">
        <v>103</v>
      </c>
      <c r="F1" s="96" t="s">
        <v>166</v>
      </c>
      <c r="K1" s="83"/>
      <c r="L1" s="83"/>
      <c r="M1" s="83"/>
      <c r="N1" s="83"/>
      <c r="O1" s="83"/>
      <c r="P1" s="83"/>
      <c r="Q1" s="83"/>
      <c r="R1" s="83"/>
      <c r="S1" s="83"/>
      <c r="T1" s="83"/>
    </row>
    <row r="2" spans="1:20" x14ac:dyDescent="0.35">
      <c r="A2" s="82"/>
      <c r="B2" s="82"/>
      <c r="C2" s="106"/>
      <c r="D2" s="106"/>
      <c r="E2" s="2"/>
      <c r="H2" s="83" t="s">
        <v>132</v>
      </c>
      <c r="K2" s="83"/>
      <c r="L2" s="83"/>
      <c r="M2" s="83"/>
      <c r="N2" s="83"/>
      <c r="O2" s="83"/>
      <c r="P2" s="83"/>
      <c r="Q2" s="83"/>
      <c r="R2" s="83"/>
      <c r="S2" s="83"/>
      <c r="T2" s="83"/>
    </row>
    <row r="3" spans="1:20" x14ac:dyDescent="0.35">
      <c r="A3" s="82"/>
      <c r="B3" s="82"/>
      <c r="C3" s="106"/>
      <c r="D3" s="106"/>
      <c r="E3" s="2"/>
      <c r="G3" s="41" t="s">
        <v>119</v>
      </c>
      <c r="H3" s="61" t="e">
        <f t="array" ref="H3:I7">LINEST(F3:F9,B3:B9,TRUE,TRUE)</f>
        <v>#VALUE!</v>
      </c>
      <c r="I3" s="2" t="e">
        <v>#VALUE!</v>
      </c>
      <c r="K3" s="83"/>
      <c r="L3" s="83"/>
      <c r="M3" s="83"/>
      <c r="N3" s="83"/>
      <c r="O3" s="83"/>
      <c r="P3" s="83"/>
      <c r="Q3" s="83"/>
      <c r="R3" s="83"/>
      <c r="S3" s="83"/>
      <c r="T3" s="83"/>
    </row>
    <row r="4" spans="1:20" x14ac:dyDescent="0.35">
      <c r="A4" s="82"/>
      <c r="B4" s="82"/>
      <c r="C4" s="106"/>
      <c r="D4" s="106"/>
      <c r="E4" s="2"/>
      <c r="H4" s="2" t="e">
        <v>#VALUE!</v>
      </c>
      <c r="I4" s="2" t="e">
        <v>#VALUE!</v>
      </c>
      <c r="K4" s="83"/>
      <c r="L4" s="83"/>
      <c r="M4" s="83"/>
      <c r="N4" s="83"/>
      <c r="O4" s="83"/>
      <c r="P4" s="83"/>
      <c r="Q4" s="83"/>
      <c r="R4" s="83"/>
      <c r="S4" s="83"/>
      <c r="T4" s="83"/>
    </row>
    <row r="5" spans="1:20" x14ac:dyDescent="0.35">
      <c r="A5" s="82"/>
      <c r="B5" s="82"/>
      <c r="C5" s="106"/>
      <c r="D5" s="106"/>
      <c r="E5" s="2"/>
      <c r="H5" s="2" t="e">
        <v>#VALUE!</v>
      </c>
      <c r="I5" s="2" t="e">
        <v>#VALUE!</v>
      </c>
      <c r="K5" s="83"/>
      <c r="L5" s="83"/>
      <c r="M5" s="83"/>
      <c r="N5" s="83"/>
      <c r="O5" s="83"/>
      <c r="P5" s="83"/>
      <c r="Q5" s="83"/>
      <c r="R5" s="83"/>
      <c r="S5" s="83"/>
      <c r="T5" s="83"/>
    </row>
    <row r="6" spans="1:20" x14ac:dyDescent="0.35">
      <c r="A6" s="82"/>
      <c r="B6" s="82"/>
      <c r="C6" s="106"/>
      <c r="D6" s="106"/>
      <c r="E6" s="2"/>
      <c r="H6" s="2" t="e">
        <v>#VALUE!</v>
      </c>
      <c r="I6" s="2" t="e">
        <v>#VALUE!</v>
      </c>
      <c r="K6" s="83"/>
      <c r="L6" s="83"/>
      <c r="M6" s="83"/>
      <c r="N6" s="83"/>
      <c r="O6" s="83"/>
      <c r="P6" s="83"/>
      <c r="Q6" s="83"/>
      <c r="R6" s="83"/>
      <c r="S6" s="83"/>
      <c r="T6" s="83"/>
    </row>
    <row r="7" spans="1:20" x14ac:dyDescent="0.35">
      <c r="A7" s="82"/>
      <c r="B7" s="82"/>
      <c r="C7" s="106"/>
      <c r="D7" s="106"/>
      <c r="E7" s="2"/>
      <c r="H7" s="2" t="e">
        <v>#VALUE!</v>
      </c>
      <c r="I7" s="2" t="e">
        <v>#VALUE!</v>
      </c>
      <c r="K7" s="83"/>
      <c r="L7" s="83"/>
      <c r="M7" s="83"/>
      <c r="N7" s="83"/>
      <c r="O7" s="83"/>
      <c r="P7" s="83"/>
      <c r="Q7" s="83"/>
      <c r="R7" s="83"/>
      <c r="S7" s="83"/>
      <c r="T7" s="83"/>
    </row>
    <row r="8" spans="1:20" x14ac:dyDescent="0.35">
      <c r="A8" s="82"/>
      <c r="B8" s="82"/>
      <c r="C8" s="106"/>
      <c r="D8" s="106"/>
      <c r="E8" s="2"/>
      <c r="K8" s="83"/>
      <c r="L8" s="83"/>
      <c r="M8" s="83"/>
      <c r="N8" s="83"/>
      <c r="O8" s="83"/>
      <c r="P8" s="83"/>
      <c r="Q8" s="83"/>
      <c r="R8" s="83"/>
      <c r="S8" s="83"/>
      <c r="T8" s="83"/>
    </row>
    <row r="9" spans="1:20" x14ac:dyDescent="0.35">
      <c r="A9" s="82"/>
      <c r="B9" s="82"/>
      <c r="C9" s="106"/>
      <c r="D9" s="106"/>
      <c r="E9" s="2"/>
      <c r="K9" s="83"/>
      <c r="L9" s="83"/>
      <c r="M9" s="83"/>
      <c r="N9" s="83"/>
      <c r="O9" s="83"/>
      <c r="P9" s="83"/>
      <c r="Q9" s="83"/>
      <c r="R9" s="83"/>
      <c r="S9" s="83"/>
      <c r="T9" s="83"/>
    </row>
    <row r="10" spans="1:20" x14ac:dyDescent="0.35">
      <c r="K10" s="83"/>
      <c r="L10" s="83"/>
      <c r="M10" s="83"/>
      <c r="N10" s="83"/>
      <c r="O10" s="83"/>
      <c r="P10" s="83"/>
      <c r="Q10" s="83"/>
      <c r="R10" s="83"/>
      <c r="S10" s="83"/>
      <c r="T10" s="83"/>
    </row>
    <row r="11" spans="1:20" x14ac:dyDescent="0.35">
      <c r="G11" s="64" t="s">
        <v>120</v>
      </c>
      <c r="H11" s="107"/>
      <c r="K11" s="83"/>
      <c r="L11" s="83"/>
      <c r="M11" s="83"/>
      <c r="N11" s="83"/>
      <c r="O11" s="83"/>
      <c r="P11" s="83"/>
      <c r="Q11" s="83"/>
      <c r="R11" s="83"/>
      <c r="S11" s="83"/>
      <c r="T11" s="83"/>
    </row>
    <row r="12" spans="1:20" x14ac:dyDescent="0.35">
      <c r="G12" s="64" t="s">
        <v>118</v>
      </c>
      <c r="H12" s="64"/>
      <c r="K12" s="83"/>
      <c r="L12" s="83"/>
      <c r="M12" s="83"/>
      <c r="N12" s="83"/>
      <c r="O12" s="83"/>
      <c r="P12" s="83"/>
      <c r="Q12" s="83"/>
      <c r="R12" s="83"/>
      <c r="S12" s="83"/>
      <c r="T12" s="83"/>
    </row>
    <row r="13" spans="1:20" x14ac:dyDescent="0.35">
      <c r="G13" s="64" t="s">
        <v>116</v>
      </c>
      <c r="H13" s="64"/>
      <c r="K13" s="83"/>
      <c r="L13" s="83"/>
      <c r="M13" s="83"/>
      <c r="N13" s="83"/>
      <c r="O13" s="83"/>
      <c r="P13" s="83"/>
      <c r="Q13" s="83"/>
      <c r="R13" s="83"/>
      <c r="S13" s="83"/>
      <c r="T13" s="83"/>
    </row>
    <row r="14" spans="1:20" x14ac:dyDescent="0.35">
      <c r="K14" s="83"/>
      <c r="L14" s="83"/>
      <c r="M14" s="83"/>
      <c r="N14" s="83"/>
      <c r="O14" s="83"/>
      <c r="P14" s="83"/>
      <c r="Q14" s="83"/>
      <c r="R14" s="83"/>
      <c r="S14" s="83"/>
      <c r="T14" s="83"/>
    </row>
    <row r="15" spans="1:20" x14ac:dyDescent="0.35">
      <c r="K15" s="83"/>
      <c r="L15" s="83"/>
      <c r="M15" s="83"/>
      <c r="N15" s="83"/>
      <c r="O15" s="83"/>
      <c r="P15" s="83"/>
      <c r="Q15" s="83"/>
      <c r="R15" s="83"/>
      <c r="S15" s="83"/>
      <c r="T15" s="83"/>
    </row>
    <row r="16" spans="1:20" x14ac:dyDescent="0.35">
      <c r="K16" s="83"/>
      <c r="L16" s="83"/>
      <c r="M16" s="83"/>
      <c r="N16" s="83"/>
      <c r="O16" s="83"/>
      <c r="P16" s="83"/>
      <c r="Q16" s="83"/>
      <c r="R16" s="83"/>
      <c r="S16" s="83"/>
      <c r="T16" s="83"/>
    </row>
    <row r="17" spans="1:20" x14ac:dyDescent="0.35">
      <c r="K17" s="83"/>
      <c r="L17" s="83"/>
      <c r="M17" s="83"/>
      <c r="N17" s="83"/>
      <c r="O17" s="83"/>
      <c r="P17" s="83"/>
      <c r="Q17" s="83"/>
      <c r="R17" s="83"/>
      <c r="S17" s="83"/>
      <c r="T17" s="83"/>
    </row>
    <row r="18" spans="1:20" x14ac:dyDescent="0.35">
      <c r="K18" s="83"/>
      <c r="L18" s="83"/>
      <c r="M18" s="83"/>
      <c r="N18" s="83"/>
      <c r="O18" s="83"/>
      <c r="P18" s="83"/>
      <c r="Q18" s="83"/>
      <c r="R18" s="83"/>
      <c r="S18" s="83"/>
      <c r="T18" s="83"/>
    </row>
    <row r="19" spans="1:20" x14ac:dyDescent="0.35">
      <c r="A19" s="130" t="s">
        <v>133</v>
      </c>
      <c r="B19" s="130"/>
      <c r="C19" s="130"/>
      <c r="D19" s="130"/>
      <c r="E19" s="130"/>
      <c r="F19" s="130"/>
      <c r="K19" s="83"/>
      <c r="L19" s="83"/>
      <c r="M19" s="83"/>
      <c r="N19" s="83"/>
      <c r="O19" s="83"/>
      <c r="P19" s="83"/>
      <c r="Q19" s="83"/>
      <c r="R19" s="83"/>
      <c r="S19" s="83"/>
      <c r="T19" s="83"/>
    </row>
    <row r="20" spans="1:20" x14ac:dyDescent="0.35">
      <c r="K20" s="83"/>
      <c r="L20" s="83"/>
      <c r="M20" s="83"/>
      <c r="N20" s="83"/>
      <c r="O20" s="83"/>
      <c r="P20" s="83"/>
      <c r="Q20" s="83"/>
      <c r="R20" s="83"/>
      <c r="S20" s="83"/>
      <c r="T20" s="83"/>
    </row>
    <row r="21" spans="1:20" x14ac:dyDescent="0.35">
      <c r="K21" s="83"/>
      <c r="L21" s="83"/>
      <c r="M21" s="83"/>
      <c r="N21" s="83"/>
      <c r="O21" s="83"/>
      <c r="P21" s="83"/>
      <c r="Q21" s="83"/>
      <c r="R21" s="83"/>
      <c r="S21" s="83"/>
      <c r="T21" s="83"/>
    </row>
    <row r="22" spans="1:20" x14ac:dyDescent="0.35">
      <c r="K22" s="83"/>
      <c r="L22" s="83"/>
      <c r="M22" s="83"/>
      <c r="N22" s="83"/>
      <c r="O22" s="83"/>
      <c r="P22" s="83"/>
      <c r="Q22" s="83"/>
      <c r="R22" s="83"/>
      <c r="S22" s="83"/>
      <c r="T22" s="83"/>
    </row>
    <row r="23" spans="1:20" x14ac:dyDescent="0.35">
      <c r="K23" s="83"/>
      <c r="L23" s="83"/>
      <c r="M23" s="83"/>
      <c r="N23" s="83"/>
      <c r="O23" s="83"/>
      <c r="P23" s="83"/>
      <c r="Q23" s="83"/>
      <c r="R23" s="83"/>
      <c r="S23" s="83"/>
      <c r="T23" s="83"/>
    </row>
    <row r="24" spans="1:20" x14ac:dyDescent="0.35">
      <c r="K24" s="83"/>
      <c r="L24" s="83"/>
      <c r="M24" s="83"/>
      <c r="N24" s="83"/>
      <c r="O24" s="83"/>
      <c r="P24" s="83"/>
      <c r="Q24" s="83"/>
      <c r="R24" s="83"/>
      <c r="S24" s="83"/>
      <c r="T24" s="83"/>
    </row>
    <row r="25" spans="1:20" x14ac:dyDescent="0.35">
      <c r="K25" s="83"/>
      <c r="L25" s="83"/>
      <c r="M25" s="83"/>
      <c r="N25" s="83"/>
      <c r="O25" s="83"/>
      <c r="P25" s="83"/>
      <c r="Q25" s="83"/>
      <c r="R25" s="83"/>
      <c r="S25" s="83"/>
      <c r="T25" s="83"/>
    </row>
    <row r="26" spans="1:20" x14ac:dyDescent="0.35">
      <c r="K26" s="83"/>
      <c r="L26" s="83"/>
      <c r="M26" s="83"/>
      <c r="N26" s="83"/>
      <c r="O26" s="83"/>
      <c r="P26" s="83"/>
      <c r="Q26" s="83"/>
      <c r="R26" s="83"/>
      <c r="S26" s="83"/>
      <c r="T26" s="83"/>
    </row>
    <row r="27" spans="1:20" x14ac:dyDescent="0.35">
      <c r="K27" s="83"/>
      <c r="L27" s="83"/>
      <c r="M27" s="83"/>
      <c r="N27" s="83"/>
      <c r="O27" s="83"/>
      <c r="P27" s="83"/>
      <c r="Q27" s="83"/>
      <c r="R27" s="83"/>
      <c r="S27" s="83"/>
      <c r="T27" s="83"/>
    </row>
    <row r="28" spans="1:20" x14ac:dyDescent="0.35">
      <c r="K28" s="83"/>
      <c r="L28" s="83"/>
      <c r="M28" s="83"/>
      <c r="N28" s="83"/>
      <c r="O28" s="83"/>
      <c r="P28" s="83"/>
      <c r="Q28" s="83"/>
      <c r="R28" s="83"/>
      <c r="S28" s="83"/>
      <c r="T28" s="83"/>
    </row>
    <row r="29" spans="1:20" x14ac:dyDescent="0.35">
      <c r="K29" s="83"/>
      <c r="L29" s="83"/>
      <c r="M29" s="83"/>
      <c r="N29" s="83"/>
      <c r="O29" s="83"/>
      <c r="P29" s="83"/>
      <c r="Q29" s="83"/>
      <c r="R29" s="83"/>
      <c r="S29" s="83"/>
      <c r="T29" s="83"/>
    </row>
    <row r="30" spans="1:20" x14ac:dyDescent="0.35">
      <c r="K30" s="83"/>
      <c r="L30" s="83"/>
      <c r="M30" s="83"/>
      <c r="N30" s="83"/>
      <c r="O30" s="83"/>
      <c r="P30" s="83"/>
      <c r="Q30" s="83"/>
      <c r="R30" s="83"/>
      <c r="S30" s="83"/>
      <c r="T30" s="83"/>
    </row>
    <row r="31" spans="1:20" x14ac:dyDescent="0.35">
      <c r="K31" s="83"/>
      <c r="L31" s="83"/>
      <c r="M31" s="83"/>
      <c r="N31" s="83"/>
      <c r="O31" s="83"/>
      <c r="P31" s="83"/>
      <c r="Q31" s="83"/>
      <c r="R31" s="83"/>
      <c r="S31" s="83"/>
      <c r="T31" s="83"/>
    </row>
    <row r="32" spans="1:20" x14ac:dyDescent="0.35">
      <c r="K32" s="83"/>
      <c r="L32" s="83"/>
      <c r="M32" s="83"/>
      <c r="N32" s="83"/>
      <c r="O32" s="83"/>
      <c r="P32" s="83"/>
      <c r="Q32" s="83"/>
      <c r="R32" s="83"/>
      <c r="S32" s="83"/>
      <c r="T32" s="83"/>
    </row>
    <row r="33" spans="11:20" x14ac:dyDescent="0.35">
      <c r="K33" s="83"/>
      <c r="L33" s="83"/>
      <c r="M33" s="83"/>
      <c r="N33" s="83"/>
      <c r="O33" s="83"/>
      <c r="P33" s="83"/>
      <c r="Q33" s="83"/>
      <c r="R33" s="83"/>
      <c r="S33" s="83"/>
      <c r="T33" s="83"/>
    </row>
    <row r="34" spans="11:20" x14ac:dyDescent="0.35">
      <c r="K34" s="83"/>
      <c r="L34" s="83"/>
      <c r="M34" s="83"/>
      <c r="N34" s="83"/>
      <c r="O34" s="83"/>
      <c r="P34" s="83"/>
      <c r="Q34" s="83"/>
      <c r="R34" s="83"/>
      <c r="S34" s="83"/>
      <c r="T34" s="83"/>
    </row>
  </sheetData>
  <mergeCells count="1">
    <mergeCell ref="A19:F19"/>
  </mergeCells>
  <pageMargins left="0.7" right="0.7" top="0.75" bottom="0.75" header="0.3" footer="0.3"/>
  <pageSetup paperSize="9" orientation="portrait" horizontalDpi="0" verticalDpi="0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C00000"/>
  </sheetPr>
  <dimension ref="A1:L33"/>
  <sheetViews>
    <sheetView workbookViewId="0">
      <selection activeCell="J9" sqref="J9"/>
    </sheetView>
  </sheetViews>
  <sheetFormatPr defaultColWidth="11.453125" defaultRowHeight="14.5" x14ac:dyDescent="0.35"/>
  <cols>
    <col min="1" max="1" width="11.81640625" bestFit="1" customWidth="1"/>
    <col min="5" max="5" width="14.81640625" bestFit="1" customWidth="1"/>
    <col min="9" max="9" width="19" bestFit="1" customWidth="1"/>
    <col min="10" max="10" width="11.81640625" bestFit="1" customWidth="1"/>
  </cols>
  <sheetData>
    <row r="1" spans="1:12" x14ac:dyDescent="0.35">
      <c r="A1" t="s">
        <v>134</v>
      </c>
      <c r="E1" t="s">
        <v>135</v>
      </c>
      <c r="I1" t="s">
        <v>139</v>
      </c>
    </row>
    <row r="2" spans="1:12" x14ac:dyDescent="0.35">
      <c r="A2" s="82" t="s">
        <v>138</v>
      </c>
      <c r="B2" s="106">
        <v>45</v>
      </c>
      <c r="E2" t="s">
        <v>136</v>
      </c>
      <c r="F2">
        <v>0.128</v>
      </c>
      <c r="I2" t="s">
        <v>143</v>
      </c>
      <c r="J2">
        <f>B2/1000000</f>
        <v>4.5000000000000003E-5</v>
      </c>
    </row>
    <row r="3" spans="1:12" x14ac:dyDescent="0.35">
      <c r="A3" s="82" t="s">
        <v>144</v>
      </c>
      <c r="B3" s="106">
        <v>44</v>
      </c>
      <c r="E3" t="s">
        <v>137</v>
      </c>
      <c r="F3" s="9">
        <v>6.0221399999999997E+23</v>
      </c>
      <c r="I3" t="s">
        <v>140</v>
      </c>
      <c r="J3">
        <f>J2/F4</f>
        <v>7.0814842791049007E-7</v>
      </c>
    </row>
    <row r="4" spans="1:12" x14ac:dyDescent="0.35">
      <c r="E4" t="s">
        <v>142</v>
      </c>
      <c r="F4">
        <v>63.545999999999999</v>
      </c>
      <c r="I4" t="s">
        <v>141</v>
      </c>
      <c r="J4" s="9">
        <f>J3*F3</f>
        <v>4.2645689736568787E+17</v>
      </c>
    </row>
    <row r="5" spans="1:12" x14ac:dyDescent="0.35">
      <c r="I5" t="s">
        <v>145</v>
      </c>
      <c r="J5">
        <f>B3/F2</f>
        <v>343.75</v>
      </c>
    </row>
    <row r="6" spans="1:12" x14ac:dyDescent="0.35">
      <c r="I6" t="s">
        <v>146</v>
      </c>
      <c r="J6">
        <f>J5^3</f>
        <v>40618896.484375</v>
      </c>
    </row>
    <row r="7" spans="1:12" ht="15" thickBot="1" x14ac:dyDescent="0.4">
      <c r="I7" t="s">
        <v>147</v>
      </c>
      <c r="J7">
        <f>6*J5^2</f>
        <v>708984.375</v>
      </c>
    </row>
    <row r="8" spans="1:12" x14ac:dyDescent="0.35">
      <c r="I8" s="70" t="s">
        <v>148</v>
      </c>
      <c r="J8" s="71">
        <f>J4/J6</f>
        <v>10498977921.020931</v>
      </c>
      <c r="K8" s="99">
        <f>J8/F3</f>
        <v>1.7433965203434215E-14</v>
      </c>
    </row>
    <row r="9" spans="1:12" ht="15" thickBot="1" x14ac:dyDescent="0.4">
      <c r="I9" s="72" t="s">
        <v>149</v>
      </c>
      <c r="J9" s="73">
        <f>J7*J8</f>
        <v>7443611299473824</v>
      </c>
      <c r="K9" s="99">
        <f>J9/F3</f>
        <v>1.2360408923528553E-8</v>
      </c>
    </row>
    <row r="10" spans="1:12" ht="15" thickBot="1" x14ac:dyDescent="0.4">
      <c r="A10" s="75" t="s">
        <v>152</v>
      </c>
      <c r="J10" s="9"/>
    </row>
    <row r="12" spans="1:12" x14ac:dyDescent="0.35">
      <c r="A12" s="74"/>
      <c r="B12" s="74"/>
      <c r="C12" s="74"/>
      <c r="D12" s="74"/>
      <c r="E12" s="74"/>
      <c r="F12" s="74"/>
      <c r="G12" s="74"/>
      <c r="H12" s="74"/>
      <c r="I12" s="74"/>
      <c r="J12" s="74"/>
      <c r="K12" s="74"/>
      <c r="L12" s="74"/>
    </row>
    <row r="15" spans="1:12" x14ac:dyDescent="0.35">
      <c r="A15" t="s">
        <v>134</v>
      </c>
      <c r="E15" t="s">
        <v>135</v>
      </c>
      <c r="I15" t="s">
        <v>139</v>
      </c>
    </row>
    <row r="16" spans="1:12" x14ac:dyDescent="0.35">
      <c r="A16" s="82" t="s">
        <v>138</v>
      </c>
      <c r="B16" s="106">
        <v>15</v>
      </c>
      <c r="E16" t="s">
        <v>136</v>
      </c>
      <c r="F16">
        <v>0.128</v>
      </c>
      <c r="I16" t="s">
        <v>143</v>
      </c>
      <c r="J16">
        <f>B16/1000000</f>
        <v>1.5E-5</v>
      </c>
    </row>
    <row r="17" spans="1:12" x14ac:dyDescent="0.35">
      <c r="A17" s="82" t="s">
        <v>144</v>
      </c>
      <c r="B17" s="106">
        <v>24</v>
      </c>
      <c r="E17" t="s">
        <v>137</v>
      </c>
      <c r="F17" s="9">
        <v>6.0221399999999997E+23</v>
      </c>
      <c r="I17" t="s">
        <v>140</v>
      </c>
      <c r="J17">
        <f>J16/F18</f>
        <v>2.3604947597016335E-7</v>
      </c>
    </row>
    <row r="18" spans="1:12" x14ac:dyDescent="0.35">
      <c r="E18" t="s">
        <v>142</v>
      </c>
      <c r="F18">
        <v>63.545999999999999</v>
      </c>
      <c r="I18" t="s">
        <v>141</v>
      </c>
      <c r="J18" s="9">
        <f>J17*F17</f>
        <v>1.4215229912189594E+17</v>
      </c>
    </row>
    <row r="19" spans="1:12" x14ac:dyDescent="0.35">
      <c r="I19" t="s">
        <v>154</v>
      </c>
      <c r="J19">
        <f>(B17/2)/F16</f>
        <v>93.75</v>
      </c>
    </row>
    <row r="20" spans="1:12" x14ac:dyDescent="0.35">
      <c r="I20" t="s">
        <v>155</v>
      </c>
      <c r="J20">
        <f>(4/3)*3.141592654*J19^3</f>
        <v>3451456.7731933594</v>
      </c>
    </row>
    <row r="21" spans="1:12" ht="15" thickBot="1" x14ac:dyDescent="0.4">
      <c r="I21" t="s">
        <v>156</v>
      </c>
      <c r="J21">
        <f>4*3.141592654*J19^2</f>
        <v>110446.6167421875</v>
      </c>
    </row>
    <row r="22" spans="1:12" x14ac:dyDescent="0.35">
      <c r="I22" s="70" t="s">
        <v>157</v>
      </c>
      <c r="J22" s="71">
        <f>J18/J20</f>
        <v>41186173973.250626</v>
      </c>
    </row>
    <row r="23" spans="1:12" ht="15" thickBot="1" x14ac:dyDescent="0.4">
      <c r="I23" s="72" t="s">
        <v>149</v>
      </c>
      <c r="J23" s="73">
        <f>J21*J22</f>
        <v>4548873571900670</v>
      </c>
    </row>
    <row r="24" spans="1:12" ht="15" thickBot="1" x14ac:dyDescent="0.4">
      <c r="A24" s="75" t="s">
        <v>153</v>
      </c>
      <c r="J24" s="9"/>
    </row>
    <row r="27" spans="1:12" x14ac:dyDescent="0.35">
      <c r="A27" s="74"/>
      <c r="B27" s="74"/>
      <c r="C27" s="74"/>
      <c r="D27" s="74"/>
      <c r="E27" s="74"/>
      <c r="F27" s="74"/>
      <c r="G27" s="74"/>
      <c r="H27" s="74"/>
      <c r="I27" s="74"/>
      <c r="J27" s="74"/>
      <c r="K27" s="74"/>
      <c r="L27" s="74"/>
    </row>
    <row r="31" spans="1:12" ht="15" thickBot="1" x14ac:dyDescent="0.4"/>
    <row r="32" spans="1:12" x14ac:dyDescent="0.35">
      <c r="B32" s="76" t="s">
        <v>158</v>
      </c>
      <c r="C32" s="77"/>
      <c r="D32" s="77"/>
      <c r="E32" s="77"/>
      <c r="F32" s="77"/>
      <c r="G32" s="77"/>
      <c r="H32" s="77"/>
      <c r="I32" s="77"/>
      <c r="J32" s="77"/>
      <c r="K32" s="77"/>
      <c r="L32" s="78"/>
    </row>
    <row r="33" spans="2:12" ht="15" thickBot="1" x14ac:dyDescent="0.4">
      <c r="B33" s="79" t="s">
        <v>159</v>
      </c>
      <c r="C33" s="80"/>
      <c r="D33" s="80"/>
      <c r="E33" s="80"/>
      <c r="F33" s="80"/>
      <c r="G33" s="80"/>
      <c r="H33" s="80"/>
      <c r="I33" s="80"/>
      <c r="J33" s="80"/>
      <c r="K33" s="80"/>
      <c r="L33" s="81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00B0F0"/>
  </sheetPr>
  <dimension ref="A1:AJ4600"/>
  <sheetViews>
    <sheetView topLeftCell="F1" zoomScale="79" zoomScaleNormal="80" workbookViewId="0">
      <selection activeCell="J8" sqref="J8"/>
    </sheetView>
  </sheetViews>
  <sheetFormatPr defaultColWidth="8.6328125" defaultRowHeight="14.5" x14ac:dyDescent="0.35"/>
  <cols>
    <col min="1" max="1" width="9.453125" style="58" bestFit="1" customWidth="1"/>
    <col min="2" max="2" width="13.1796875" style="58" bestFit="1" customWidth="1"/>
    <col min="3" max="3" width="13.36328125" style="60" bestFit="1" customWidth="1"/>
    <col min="4" max="4" width="18.1796875" style="60" bestFit="1" customWidth="1"/>
    <col min="5" max="5" width="23.453125" style="60" bestFit="1" customWidth="1"/>
    <col min="6" max="6" width="24" style="60" bestFit="1" customWidth="1"/>
    <col min="9" max="9" width="10.36328125" customWidth="1"/>
    <col min="10" max="10" width="10.453125" customWidth="1"/>
  </cols>
  <sheetData>
    <row r="1" spans="1:12" x14ac:dyDescent="0.35">
      <c r="A1" s="55"/>
      <c r="B1" s="56" t="s">
        <v>124</v>
      </c>
      <c r="C1" s="2" t="s">
        <v>125</v>
      </c>
      <c r="D1" s="2" t="s">
        <v>126</v>
      </c>
      <c r="E1" s="2" t="s">
        <v>127</v>
      </c>
      <c r="F1" s="2" t="s">
        <v>128</v>
      </c>
    </row>
    <row r="2" spans="1:12" x14ac:dyDescent="0.35">
      <c r="A2" s="55" t="s">
        <v>110</v>
      </c>
      <c r="B2" s="56" t="s">
        <v>107</v>
      </c>
      <c r="C2" s="2" t="s">
        <v>107</v>
      </c>
      <c r="D2" s="2" t="s">
        <v>109</v>
      </c>
      <c r="E2" s="2" t="s">
        <v>113</v>
      </c>
      <c r="F2" s="2" t="s">
        <v>115</v>
      </c>
    </row>
    <row r="3" spans="1:12" x14ac:dyDescent="0.35">
      <c r="A3" s="57" t="e">
        <f>'Raw Potentiostat'!#REF!/60</f>
        <v>#REF!</v>
      </c>
      <c r="B3" s="57" t="e">
        <f>'Raw Potentiostat'!#REF!</f>
        <v>#REF!</v>
      </c>
      <c r="C3" s="59" t="e">
        <f>B3-$J$3</f>
        <v>#REF!</v>
      </c>
      <c r="D3" s="59" t="e">
        <f>B3/$J$4</f>
        <v>#REF!</v>
      </c>
      <c r="E3" s="59" t="e">
        <f>D3/$J$5</f>
        <v>#REF!</v>
      </c>
      <c r="F3" s="59" t="e">
        <f>D3/$J$6</f>
        <v>#REF!</v>
      </c>
      <c r="I3" s="84" t="s">
        <v>117</v>
      </c>
      <c r="J3" s="84"/>
    </row>
    <row r="4" spans="1:12" x14ac:dyDescent="0.35">
      <c r="A4" s="57" t="e">
        <f>'Raw Potentiostat'!#REF!/60</f>
        <v>#REF!</v>
      </c>
      <c r="B4" s="57" t="e">
        <f>'Raw Potentiostat'!#REF!</f>
        <v>#REF!</v>
      </c>
      <c r="C4" s="59" t="e">
        <f t="shared" ref="C4:C66" si="0">B4-$J$3</f>
        <v>#REF!</v>
      </c>
      <c r="D4" s="59" t="e">
        <f>B4/$J$4</f>
        <v>#REF!</v>
      </c>
      <c r="E4" s="59" t="e">
        <f t="shared" ref="E4:E66" si="1">D4/$J$5</f>
        <v>#REF!</v>
      </c>
      <c r="F4" s="59" t="e">
        <f t="shared" ref="F4:F66" si="2">D4/$J$6</f>
        <v>#REF!</v>
      </c>
      <c r="I4" s="42" t="s">
        <v>116</v>
      </c>
      <c r="J4" s="42">
        <f>ECDL!H13</f>
        <v>0</v>
      </c>
    </row>
    <row r="5" spans="1:12" x14ac:dyDescent="0.35">
      <c r="A5" s="57">
        <f>'Raw Potentiostat'!H57/60</f>
        <v>0</v>
      </c>
      <c r="B5" s="57">
        <f>'Raw Potentiostat'!K57</f>
        <v>0</v>
      </c>
      <c r="C5" s="59">
        <f t="shared" si="0"/>
        <v>0</v>
      </c>
      <c r="D5" s="59" t="e">
        <f t="shared" ref="D5:D67" si="3">B5/$J$4</f>
        <v>#DIV/0!</v>
      </c>
      <c r="E5" s="59" t="e">
        <f t="shared" si="1"/>
        <v>#DIV/0!</v>
      </c>
      <c r="F5" s="59" t="e">
        <f t="shared" si="2"/>
        <v>#DIV/0!</v>
      </c>
      <c r="I5" s="84" t="s">
        <v>174</v>
      </c>
      <c r="J5" s="106">
        <v>15</v>
      </c>
    </row>
    <row r="6" spans="1:12" x14ac:dyDescent="0.35">
      <c r="A6" s="57">
        <f>'Raw Potentiostat'!H58/60</f>
        <v>0</v>
      </c>
      <c r="B6" s="57">
        <f>'Raw Potentiostat'!K58</f>
        <v>0</v>
      </c>
      <c r="C6" s="59">
        <f t="shared" si="0"/>
        <v>0</v>
      </c>
      <c r="D6" s="59" t="e">
        <f t="shared" si="3"/>
        <v>#DIV/0!</v>
      </c>
      <c r="E6" s="59" t="e">
        <f t="shared" si="1"/>
        <v>#DIV/0!</v>
      </c>
      <c r="F6" s="59" t="e">
        <f t="shared" si="2"/>
        <v>#DIV/0!</v>
      </c>
      <c r="I6" s="42" t="s">
        <v>105</v>
      </c>
      <c r="J6" s="43">
        <f>'SURFACE ATOMS'!J9</f>
        <v>7443611299473824</v>
      </c>
    </row>
    <row r="7" spans="1:12" x14ac:dyDescent="0.35">
      <c r="A7" s="57">
        <f>'Raw Potentiostat'!H59/60</f>
        <v>0</v>
      </c>
      <c r="B7" s="57">
        <f>'Raw Potentiostat'!K59</f>
        <v>0</v>
      </c>
      <c r="C7" s="59">
        <f t="shared" si="0"/>
        <v>0</v>
      </c>
      <c r="D7" s="59" t="e">
        <f t="shared" si="3"/>
        <v>#DIV/0!</v>
      </c>
      <c r="E7" s="59" t="e">
        <f t="shared" si="1"/>
        <v>#DIV/0!</v>
      </c>
      <c r="F7" s="59" t="e">
        <f t="shared" si="2"/>
        <v>#DIV/0!</v>
      </c>
      <c r="I7" s="82" t="s">
        <v>160</v>
      </c>
      <c r="J7" s="95">
        <f>A4503*60</f>
        <v>0</v>
      </c>
    </row>
    <row r="8" spans="1:12" x14ac:dyDescent="0.35">
      <c r="A8" s="57">
        <f>'Raw Potentiostat'!H60/60</f>
        <v>0</v>
      </c>
      <c r="B8" s="57">
        <f>'Raw Potentiostat'!K60</f>
        <v>0</v>
      </c>
      <c r="C8" s="59">
        <f t="shared" si="0"/>
        <v>0</v>
      </c>
      <c r="D8" s="59" t="e">
        <f t="shared" si="3"/>
        <v>#DIV/0!</v>
      </c>
      <c r="E8" s="59" t="e">
        <f t="shared" si="1"/>
        <v>#DIV/0!</v>
      </c>
      <c r="F8" s="59" t="e">
        <f t="shared" si="2"/>
        <v>#DIV/0!</v>
      </c>
    </row>
    <row r="9" spans="1:12" x14ac:dyDescent="0.35">
      <c r="A9" s="57">
        <f>'Raw Potentiostat'!H61/60</f>
        <v>0</v>
      </c>
      <c r="B9" s="57">
        <f>'Raw Potentiostat'!K61</f>
        <v>0</v>
      </c>
      <c r="C9" s="59">
        <f t="shared" si="0"/>
        <v>0</v>
      </c>
      <c r="D9" s="59" t="e">
        <f t="shared" si="3"/>
        <v>#DIV/0!</v>
      </c>
      <c r="E9" s="59" t="e">
        <f t="shared" si="1"/>
        <v>#DIV/0!</v>
      </c>
      <c r="F9" s="59" t="e">
        <f t="shared" si="2"/>
        <v>#DIV/0!</v>
      </c>
    </row>
    <row r="10" spans="1:12" x14ac:dyDescent="0.35">
      <c r="A10" s="57" t="e">
        <f>'Raw Potentiostat'!H62/60</f>
        <v>#VALUE!</v>
      </c>
      <c r="B10" s="57" t="str">
        <f>'Raw Potentiostat'!K62</f>
        <v>I/mA</v>
      </c>
      <c r="C10" s="59" t="e">
        <f t="shared" si="0"/>
        <v>#VALUE!</v>
      </c>
      <c r="D10" s="59" t="e">
        <f t="shared" si="3"/>
        <v>#VALUE!</v>
      </c>
      <c r="E10" s="59" t="e">
        <f t="shared" si="1"/>
        <v>#VALUE!</v>
      </c>
      <c r="F10" s="59" t="e">
        <f t="shared" si="2"/>
        <v>#VALUE!</v>
      </c>
    </row>
    <row r="11" spans="1:12" x14ac:dyDescent="0.35">
      <c r="A11" s="57">
        <f>'Raw Potentiostat'!H63/60</f>
        <v>8.466666452780667E-4</v>
      </c>
      <c r="B11" s="57">
        <f>'Raw Potentiostat'!K63</f>
        <v>-18.90391</v>
      </c>
      <c r="C11" s="59">
        <f t="shared" si="0"/>
        <v>-18.90391</v>
      </c>
      <c r="D11" s="59" t="e">
        <f t="shared" si="3"/>
        <v>#DIV/0!</v>
      </c>
      <c r="E11" s="59" t="e">
        <f t="shared" si="1"/>
        <v>#DIV/0!</v>
      </c>
      <c r="F11" s="59" t="e">
        <f t="shared" si="2"/>
        <v>#DIV/0!</v>
      </c>
    </row>
    <row r="12" spans="1:12" x14ac:dyDescent="0.35">
      <c r="A12" s="57">
        <f>'Raw Potentiostat'!H64/60</f>
        <v>1.9799999499809833E-3</v>
      </c>
      <c r="B12" s="57">
        <f>'Raw Potentiostat'!K64</f>
        <v>-13.888818000000001</v>
      </c>
      <c r="C12" s="59">
        <f t="shared" si="0"/>
        <v>-13.888818000000001</v>
      </c>
      <c r="D12" s="59" t="e">
        <f t="shared" si="3"/>
        <v>#DIV/0!</v>
      </c>
      <c r="E12" s="59" t="e">
        <f t="shared" si="1"/>
        <v>#DIV/0!</v>
      </c>
      <c r="F12" s="59" t="e">
        <f t="shared" si="2"/>
        <v>#DIV/0!</v>
      </c>
      <c r="I12" s="131" t="s">
        <v>129</v>
      </c>
      <c r="J12" s="132"/>
      <c r="K12" s="132"/>
      <c r="L12" s="133"/>
    </row>
    <row r="13" spans="1:12" x14ac:dyDescent="0.35">
      <c r="A13" s="57">
        <f>'Raw Potentiostat'!H65/60</f>
        <v>1.8646666195612168E-2</v>
      </c>
      <c r="B13" s="57">
        <f>'Raw Potentiostat'!K65</f>
        <v>-9.6749562999999998</v>
      </c>
      <c r="C13" s="59">
        <f t="shared" si="0"/>
        <v>-9.6749562999999998</v>
      </c>
      <c r="D13" s="59" t="e">
        <f t="shared" si="3"/>
        <v>#DIV/0!</v>
      </c>
      <c r="E13" s="59" t="e">
        <f t="shared" si="1"/>
        <v>#DIV/0!</v>
      </c>
      <c r="F13" s="59" t="e">
        <f t="shared" si="2"/>
        <v>#DIV/0!</v>
      </c>
      <c r="I13" s="44" t="s">
        <v>106</v>
      </c>
      <c r="J13" s="45" t="e">
        <f>AVERAGE(B603:B4503)</f>
        <v>#REF!</v>
      </c>
      <c r="K13" s="46" t="s">
        <v>130</v>
      </c>
      <c r="L13" s="47"/>
    </row>
    <row r="14" spans="1:12" x14ac:dyDescent="0.35">
      <c r="A14" s="57">
        <f>'Raw Potentiostat'!H66/60</f>
        <v>3.5313332441243496E-2</v>
      </c>
      <c r="B14" s="57">
        <f>'Raw Potentiostat'!K66</f>
        <v>-10.308412000000001</v>
      </c>
      <c r="C14" s="59">
        <f t="shared" si="0"/>
        <v>-10.308412000000001</v>
      </c>
      <c r="D14" s="59" t="e">
        <f t="shared" si="3"/>
        <v>#DIV/0!</v>
      </c>
      <c r="E14" s="59" t="e">
        <f t="shared" si="1"/>
        <v>#DIV/0!</v>
      </c>
      <c r="F14" s="59" t="e">
        <f t="shared" si="2"/>
        <v>#DIV/0!</v>
      </c>
      <c r="I14" s="44" t="s">
        <v>108</v>
      </c>
      <c r="J14" s="48" t="e">
        <f>AVERAGE(C604:C4504)</f>
        <v>#REF!</v>
      </c>
      <c r="K14" s="49" t="s">
        <v>130</v>
      </c>
      <c r="L14" s="50"/>
    </row>
    <row r="15" spans="1:12" x14ac:dyDescent="0.35">
      <c r="A15" s="57">
        <f>'Raw Potentiostat'!H67/60</f>
        <v>5.1979998686874668E-2</v>
      </c>
      <c r="B15" s="57">
        <f>'Raw Potentiostat'!K67</f>
        <v>-9.2797336999999995</v>
      </c>
      <c r="C15" s="59">
        <f t="shared" si="0"/>
        <v>-9.2797336999999995</v>
      </c>
      <c r="D15" s="59" t="e">
        <f t="shared" si="3"/>
        <v>#DIV/0!</v>
      </c>
      <c r="E15" s="59" t="e">
        <f t="shared" si="1"/>
        <v>#DIV/0!</v>
      </c>
      <c r="F15" s="59" t="e">
        <f t="shared" si="2"/>
        <v>#DIV/0!</v>
      </c>
      <c r="I15" s="112" t="s">
        <v>111</v>
      </c>
      <c r="J15" s="113" t="e">
        <f>AVERAGE(D605:D4505)</f>
        <v>#DIV/0!</v>
      </c>
      <c r="K15" s="114" t="s">
        <v>131</v>
      </c>
      <c r="L15" s="115"/>
    </row>
    <row r="16" spans="1:12" x14ac:dyDescent="0.35">
      <c r="A16" s="57">
        <f>'Raw Potentiostat'!H68/60</f>
        <v>6.8646664932505999E-2</v>
      </c>
      <c r="B16" s="57">
        <f>'Raw Potentiostat'!K68</f>
        <v>-10.057224</v>
      </c>
      <c r="C16" s="59">
        <f t="shared" si="0"/>
        <v>-10.057224</v>
      </c>
      <c r="D16" s="59" t="e">
        <f t="shared" si="3"/>
        <v>#DIV/0!</v>
      </c>
      <c r="E16" s="59" t="e">
        <f t="shared" si="1"/>
        <v>#DIV/0!</v>
      </c>
      <c r="F16" s="59" t="e">
        <f t="shared" si="2"/>
        <v>#DIV/0!</v>
      </c>
      <c r="I16" s="44" t="s">
        <v>112</v>
      </c>
      <c r="J16" s="51" t="e">
        <f>AVERAGE(E606:E4506)</f>
        <v>#DIV/0!</v>
      </c>
      <c r="K16" s="49" t="s">
        <v>150</v>
      </c>
      <c r="L16" s="50"/>
    </row>
    <row r="17" spans="1:12" x14ac:dyDescent="0.35">
      <c r="A17" s="57">
        <f>'Raw Potentiostat'!H69/60</f>
        <v>8.5313331178137164E-2</v>
      </c>
      <c r="B17" s="57">
        <f>'Raw Potentiostat'!K69</f>
        <v>-8.9623965999999999</v>
      </c>
      <c r="C17" s="59">
        <f t="shared" si="0"/>
        <v>-8.9623965999999999</v>
      </c>
      <c r="D17" s="59" t="e">
        <f t="shared" si="3"/>
        <v>#DIV/0!</v>
      </c>
      <c r="E17" s="59" t="e">
        <f t="shared" si="1"/>
        <v>#DIV/0!</v>
      </c>
      <c r="F17" s="59" t="e">
        <f t="shared" si="2"/>
        <v>#DIV/0!</v>
      </c>
      <c r="I17" s="44" t="s">
        <v>114</v>
      </c>
      <c r="J17" s="52" t="e">
        <f>AVERAGE(F607:F4507)</f>
        <v>#DIV/0!</v>
      </c>
      <c r="K17" s="53" t="s">
        <v>151</v>
      </c>
      <c r="L17" s="54"/>
    </row>
    <row r="18" spans="1:12" x14ac:dyDescent="0.35">
      <c r="A18" s="57">
        <f>'Raw Potentiostat'!H70/60</f>
        <v>0.1019799974237685</v>
      </c>
      <c r="B18" s="57">
        <f>'Raw Potentiostat'!K70</f>
        <v>-9.7593584</v>
      </c>
      <c r="C18" s="59">
        <f t="shared" si="0"/>
        <v>-9.7593584</v>
      </c>
      <c r="D18" s="59" t="e">
        <f t="shared" si="3"/>
        <v>#DIV/0!</v>
      </c>
      <c r="E18" s="59" t="e">
        <f t="shared" si="1"/>
        <v>#DIV/0!</v>
      </c>
      <c r="F18" s="59" t="e">
        <f t="shared" si="2"/>
        <v>#DIV/0!</v>
      </c>
    </row>
    <row r="19" spans="1:12" x14ac:dyDescent="0.35">
      <c r="A19" s="57">
        <f>'Raw Potentiostat'!H71/60</f>
        <v>0.11864666366939967</v>
      </c>
      <c r="B19" s="57">
        <f>'Raw Potentiostat'!K71</f>
        <v>-9.5232229000000004</v>
      </c>
      <c r="C19" s="59">
        <f t="shared" si="0"/>
        <v>-9.5232229000000004</v>
      </c>
      <c r="D19" s="59" t="e">
        <f t="shared" si="3"/>
        <v>#DIV/0!</v>
      </c>
      <c r="E19" s="59" t="e">
        <f t="shared" si="1"/>
        <v>#DIV/0!</v>
      </c>
      <c r="F19" s="59" t="e">
        <f t="shared" si="2"/>
        <v>#DIV/0!</v>
      </c>
      <c r="I19" s="131" t="s">
        <v>161</v>
      </c>
      <c r="J19" s="132"/>
      <c r="K19" s="132"/>
      <c r="L19" s="133"/>
    </row>
    <row r="20" spans="1:12" x14ac:dyDescent="0.35">
      <c r="A20" s="57">
        <f>'Raw Potentiostat'!H72/60</f>
        <v>0.13531332991503101</v>
      </c>
      <c r="B20" s="57">
        <f>'Raw Potentiostat'!K72</f>
        <v>-10.309174000000001</v>
      </c>
      <c r="C20" s="59">
        <f t="shared" si="0"/>
        <v>-10.309174000000001</v>
      </c>
      <c r="D20" s="59" t="e">
        <f t="shared" si="3"/>
        <v>#DIV/0!</v>
      </c>
      <c r="E20" s="59" t="e">
        <f t="shared" si="1"/>
        <v>#DIV/0!</v>
      </c>
      <c r="F20" s="59" t="e">
        <f t="shared" si="2"/>
        <v>#DIV/0!</v>
      </c>
      <c r="I20" s="44" t="s">
        <v>106</v>
      </c>
      <c r="J20" s="45" t="e">
        <f>(AVERAGE(B610:B4510)*J7)/1000</f>
        <v>#REF!</v>
      </c>
      <c r="K20" s="46" t="s">
        <v>104</v>
      </c>
      <c r="L20" s="47"/>
    </row>
    <row r="21" spans="1:12" x14ac:dyDescent="0.35">
      <c r="A21" s="57">
        <f>'Raw Potentiostat'!H73/60</f>
        <v>0.15197999616066218</v>
      </c>
      <c r="B21" s="57">
        <f>'Raw Potentiostat'!K73</f>
        <v>-10.651623000000001</v>
      </c>
      <c r="C21" s="59">
        <f t="shared" si="0"/>
        <v>-10.651623000000001</v>
      </c>
      <c r="D21" s="59" t="e">
        <f t="shared" si="3"/>
        <v>#DIV/0!</v>
      </c>
      <c r="E21" s="59" t="e">
        <f t="shared" si="1"/>
        <v>#DIV/0!</v>
      </c>
      <c r="F21" s="59" t="e">
        <f t="shared" si="2"/>
        <v>#DIV/0!</v>
      </c>
      <c r="I21" s="44" t="s">
        <v>108</v>
      </c>
      <c r="J21" s="48" t="e">
        <f>(AVERAGE(C611:C4511)*J7)/1000</f>
        <v>#REF!</v>
      </c>
      <c r="K21" s="49" t="s">
        <v>104</v>
      </c>
      <c r="L21" s="50"/>
    </row>
    <row r="22" spans="1:12" x14ac:dyDescent="0.35">
      <c r="A22" s="57">
        <f>'Raw Potentiostat'!H74/60</f>
        <v>0.16864666240629334</v>
      </c>
      <c r="B22" s="57">
        <f>'Raw Potentiostat'!K74</f>
        <v>-10.38222</v>
      </c>
      <c r="C22" s="59">
        <f t="shared" si="0"/>
        <v>-10.38222</v>
      </c>
      <c r="D22" s="59" t="e">
        <f t="shared" si="3"/>
        <v>#DIV/0!</v>
      </c>
      <c r="E22" s="59" t="e">
        <f t="shared" si="1"/>
        <v>#DIV/0!</v>
      </c>
      <c r="F22" s="59" t="e">
        <f t="shared" si="2"/>
        <v>#DIV/0!</v>
      </c>
      <c r="I22" s="44" t="s">
        <v>111</v>
      </c>
      <c r="J22" s="48" t="e">
        <f>(AVERAGE(D612:D4512)*J7)/1000</f>
        <v>#DIV/0!</v>
      </c>
      <c r="K22" s="49" t="s">
        <v>162</v>
      </c>
      <c r="L22" s="50"/>
    </row>
    <row r="23" spans="1:12" x14ac:dyDescent="0.35">
      <c r="A23" s="57">
        <f>'Raw Potentiostat'!H75/60</f>
        <v>0.17755999551445667</v>
      </c>
      <c r="B23" s="57">
        <f>'Raw Potentiostat'!K75</f>
        <v>-15.576594</v>
      </c>
      <c r="C23" s="59">
        <f t="shared" si="0"/>
        <v>-15.576594</v>
      </c>
      <c r="D23" s="59" t="e">
        <f t="shared" si="3"/>
        <v>#DIV/0!</v>
      </c>
      <c r="E23" s="59" t="e">
        <f t="shared" si="1"/>
        <v>#DIV/0!</v>
      </c>
      <c r="F23" s="59" t="e">
        <f t="shared" si="2"/>
        <v>#DIV/0!</v>
      </c>
      <c r="I23" s="44" t="s">
        <v>112</v>
      </c>
      <c r="J23" s="51" t="e">
        <f>(AVERAGE(E613:E4513)*J7)/1000</f>
        <v>#DIV/0!</v>
      </c>
      <c r="K23" s="49" t="s">
        <v>163</v>
      </c>
      <c r="L23" s="50"/>
    </row>
    <row r="24" spans="1:12" x14ac:dyDescent="0.35">
      <c r="A24" s="57">
        <f>'Raw Potentiostat'!H76/60</f>
        <v>0.17760999551319331</v>
      </c>
      <c r="B24" s="57">
        <f>'Raw Potentiostat'!K76</f>
        <v>-20.584143000000001</v>
      </c>
      <c r="C24" s="59">
        <f t="shared" si="0"/>
        <v>-20.584143000000001</v>
      </c>
      <c r="D24" s="59" t="e">
        <f t="shared" si="3"/>
        <v>#DIV/0!</v>
      </c>
      <c r="E24" s="59" t="e">
        <f t="shared" si="1"/>
        <v>#DIV/0!</v>
      </c>
      <c r="F24" s="59" t="e">
        <f t="shared" si="2"/>
        <v>#DIV/0!</v>
      </c>
      <c r="I24" s="44" t="s">
        <v>114</v>
      </c>
      <c r="J24" s="52" t="e">
        <f>(AVERAGE(F614:F4514)*J7)/1000</f>
        <v>#DIV/0!</v>
      </c>
      <c r="K24" s="53" t="s">
        <v>164</v>
      </c>
      <c r="L24" s="54"/>
    </row>
    <row r="25" spans="1:12" x14ac:dyDescent="0.35">
      <c r="A25" s="57">
        <f>'Raw Potentiostat'!H77/60</f>
        <v>0.17775332884290498</v>
      </c>
      <c r="B25" s="57">
        <f>'Raw Potentiostat'!K77</f>
        <v>-15.557238</v>
      </c>
      <c r="C25" s="59">
        <f t="shared" si="0"/>
        <v>-15.557238</v>
      </c>
      <c r="D25" s="59" t="e">
        <f t="shared" si="3"/>
        <v>#DIV/0!</v>
      </c>
      <c r="E25" s="59" t="e">
        <f t="shared" si="1"/>
        <v>#DIV/0!</v>
      </c>
      <c r="F25" s="59" t="e">
        <f t="shared" si="2"/>
        <v>#DIV/0!</v>
      </c>
    </row>
    <row r="26" spans="1:12" x14ac:dyDescent="0.35">
      <c r="A26" s="57">
        <f>'Raw Potentiostat'!H78/60</f>
        <v>0.19441999508853666</v>
      </c>
      <c r="B26" s="57">
        <f>'Raw Potentiostat'!K78</f>
        <v>-11.929315000000001</v>
      </c>
      <c r="C26" s="59">
        <f t="shared" si="0"/>
        <v>-11.929315000000001</v>
      </c>
      <c r="D26" s="59" t="e">
        <f t="shared" si="3"/>
        <v>#DIV/0!</v>
      </c>
      <c r="E26" s="59" t="e">
        <f t="shared" si="1"/>
        <v>#DIV/0!</v>
      </c>
      <c r="F26" s="59" t="e">
        <f t="shared" si="2"/>
        <v>#DIV/0!</v>
      </c>
    </row>
    <row r="27" spans="1:12" x14ac:dyDescent="0.35">
      <c r="A27" s="57">
        <f>'Raw Potentiostat'!H79/60</f>
        <v>0.20706666143572167</v>
      </c>
      <c r="B27" s="57">
        <f>'Raw Potentiostat'!K79</f>
        <v>-16.950388</v>
      </c>
      <c r="C27" s="59">
        <f t="shared" si="0"/>
        <v>-16.950388</v>
      </c>
      <c r="D27" s="59" t="e">
        <f t="shared" si="3"/>
        <v>#DIV/0!</v>
      </c>
      <c r="E27" s="59" t="e">
        <f t="shared" si="1"/>
        <v>#DIV/0!</v>
      </c>
      <c r="F27" s="59" t="e">
        <f t="shared" si="2"/>
        <v>#DIV/0!</v>
      </c>
    </row>
    <row r="28" spans="1:12" x14ac:dyDescent="0.35">
      <c r="A28" s="57">
        <f>'Raw Potentiostat'!H80/60</f>
        <v>0.21443666124954</v>
      </c>
      <c r="B28" s="57">
        <f>'Raw Potentiostat'!K80</f>
        <v>-11.935373999999999</v>
      </c>
      <c r="C28" s="59">
        <f t="shared" si="0"/>
        <v>-11.935373999999999</v>
      </c>
      <c r="D28" s="59" t="e">
        <f t="shared" si="3"/>
        <v>#DIV/0!</v>
      </c>
      <c r="E28" s="59" t="e">
        <f t="shared" si="1"/>
        <v>#DIV/0!</v>
      </c>
      <c r="F28" s="59" t="e">
        <f t="shared" si="2"/>
        <v>#DIV/0!</v>
      </c>
    </row>
    <row r="29" spans="1:12" x14ac:dyDescent="0.35">
      <c r="A29" s="57">
        <f>'Raw Potentiostat'!H81/60</f>
        <v>0.23110332749517165</v>
      </c>
      <c r="B29" s="57">
        <f>'Raw Potentiostat'!K81</f>
        <v>-10.063473999999999</v>
      </c>
      <c r="C29" s="59">
        <f t="shared" si="0"/>
        <v>-10.063473999999999</v>
      </c>
      <c r="D29" s="59" t="e">
        <f t="shared" si="3"/>
        <v>#DIV/0!</v>
      </c>
      <c r="E29" s="59" t="e">
        <f t="shared" si="1"/>
        <v>#DIV/0!</v>
      </c>
      <c r="F29" s="59" t="e">
        <f t="shared" si="2"/>
        <v>#DIV/0!</v>
      </c>
    </row>
    <row r="30" spans="1:12" x14ac:dyDescent="0.35">
      <c r="A30" s="57">
        <f>'Raw Potentiostat'!H82/60</f>
        <v>0.23362999409800833</v>
      </c>
      <c r="B30" s="57">
        <f>'Raw Potentiostat'!K82</f>
        <v>-15.112553999999999</v>
      </c>
      <c r="C30" s="59">
        <f t="shared" si="0"/>
        <v>-15.112553999999999</v>
      </c>
      <c r="D30" s="59" t="e">
        <f t="shared" si="3"/>
        <v>#DIV/0!</v>
      </c>
      <c r="E30" s="59" t="e">
        <f t="shared" si="1"/>
        <v>#DIV/0!</v>
      </c>
      <c r="F30" s="59" t="e">
        <f t="shared" si="2"/>
        <v>#DIV/0!</v>
      </c>
    </row>
    <row r="31" spans="1:12" x14ac:dyDescent="0.35">
      <c r="A31" s="57">
        <f>'Raw Potentiostat'!H83/60</f>
        <v>0.25029666034364001</v>
      </c>
      <c r="B31" s="57">
        <f>'Raw Potentiostat'!K83</f>
        <v>-12.320194000000001</v>
      </c>
      <c r="C31" s="59">
        <f t="shared" si="0"/>
        <v>-12.320194000000001</v>
      </c>
      <c r="D31" s="59" t="e">
        <f t="shared" si="3"/>
        <v>#DIV/0!</v>
      </c>
      <c r="E31" s="59" t="e">
        <f t="shared" si="1"/>
        <v>#DIV/0!</v>
      </c>
      <c r="F31" s="59" t="e">
        <f t="shared" si="2"/>
        <v>#DIV/0!</v>
      </c>
    </row>
    <row r="32" spans="1:12" x14ac:dyDescent="0.35">
      <c r="A32" s="57">
        <f>'Raw Potentiostat'!H84/60</f>
        <v>0.26564332662261836</v>
      </c>
      <c r="B32" s="57">
        <f>'Raw Potentiostat'!K84</f>
        <v>-17.525009000000001</v>
      </c>
      <c r="C32" s="59">
        <f t="shared" si="0"/>
        <v>-17.525009000000001</v>
      </c>
      <c r="D32" s="59" t="e">
        <f t="shared" si="3"/>
        <v>#DIV/0!</v>
      </c>
      <c r="E32" s="59" t="e">
        <f t="shared" si="1"/>
        <v>#DIV/0!</v>
      </c>
      <c r="F32" s="59" t="e">
        <f t="shared" si="2"/>
        <v>#DIV/0!</v>
      </c>
    </row>
    <row r="33" spans="1:6" x14ac:dyDescent="0.35">
      <c r="A33" s="57">
        <f>'Raw Potentiostat'!H85/60</f>
        <v>0.26612665994374168</v>
      </c>
      <c r="B33" s="57">
        <f>'Raw Potentiostat'!K85</f>
        <v>-12.498029000000001</v>
      </c>
      <c r="C33" s="59">
        <f t="shared" si="0"/>
        <v>-12.498029000000001</v>
      </c>
      <c r="D33" s="59" t="e">
        <f t="shared" si="3"/>
        <v>#DIV/0!</v>
      </c>
      <c r="E33" s="59" t="e">
        <f t="shared" si="1"/>
        <v>#DIV/0!</v>
      </c>
      <c r="F33" s="59" t="e">
        <f t="shared" si="2"/>
        <v>#DIV/0!</v>
      </c>
    </row>
    <row r="34" spans="1:6" x14ac:dyDescent="0.35">
      <c r="A34" s="57">
        <f>'Raw Potentiostat'!H86/60</f>
        <v>0.28279332618937164</v>
      </c>
      <c r="B34" s="57">
        <f>'Raw Potentiostat'!K86</f>
        <v>-10.835476999999999</v>
      </c>
      <c r="C34" s="59">
        <f t="shared" si="0"/>
        <v>-10.835476999999999</v>
      </c>
      <c r="D34" s="59" t="e">
        <f t="shared" si="3"/>
        <v>#DIV/0!</v>
      </c>
      <c r="E34" s="59" t="e">
        <f t="shared" si="1"/>
        <v>#DIV/0!</v>
      </c>
      <c r="F34" s="59" t="e">
        <f t="shared" si="2"/>
        <v>#DIV/0!</v>
      </c>
    </row>
    <row r="35" spans="1:6" x14ac:dyDescent="0.35">
      <c r="A35" s="57">
        <f>'Raw Potentiostat'!H87/60</f>
        <v>0.29875665911943833</v>
      </c>
      <c r="B35" s="57">
        <f>'Raw Potentiostat'!K87</f>
        <v>-15.838755000000001</v>
      </c>
      <c r="C35" s="59">
        <f t="shared" si="0"/>
        <v>-15.838755000000001</v>
      </c>
      <c r="D35" s="59" t="e">
        <f t="shared" si="3"/>
        <v>#DIV/0!</v>
      </c>
      <c r="E35" s="59" t="e">
        <f t="shared" si="1"/>
        <v>#DIV/0!</v>
      </c>
      <c r="F35" s="59" t="e">
        <f t="shared" si="2"/>
        <v>#DIV/0!</v>
      </c>
    </row>
    <row r="36" spans="1:6" x14ac:dyDescent="0.35">
      <c r="A36" s="57">
        <f>'Raw Potentiostat'!H88/60</f>
        <v>0.31542332536506834</v>
      </c>
      <c r="B36" s="57">
        <f>'Raw Potentiostat'!K88</f>
        <v>-14.901873</v>
      </c>
      <c r="C36" s="59">
        <f t="shared" si="0"/>
        <v>-14.901873</v>
      </c>
      <c r="D36" s="59" t="e">
        <f t="shared" si="3"/>
        <v>#DIV/0!</v>
      </c>
      <c r="E36" s="59" t="e">
        <f t="shared" si="1"/>
        <v>#DIV/0!</v>
      </c>
      <c r="F36" s="59" t="e">
        <f t="shared" si="2"/>
        <v>#DIV/0!</v>
      </c>
    </row>
    <row r="37" spans="1:6" x14ac:dyDescent="0.35">
      <c r="A37" s="57">
        <f>'Raw Potentiostat'!H89/60</f>
        <v>0.33208999161070002</v>
      </c>
      <c r="B37" s="57">
        <f>'Raw Potentiostat'!K89</f>
        <v>-13.430073</v>
      </c>
      <c r="C37" s="59">
        <f t="shared" si="0"/>
        <v>-13.430073</v>
      </c>
      <c r="D37" s="59" t="e">
        <f t="shared" si="3"/>
        <v>#DIV/0!</v>
      </c>
      <c r="E37" s="59" t="e">
        <f t="shared" si="1"/>
        <v>#DIV/0!</v>
      </c>
      <c r="F37" s="59" t="e">
        <f t="shared" si="2"/>
        <v>#DIV/0!</v>
      </c>
    </row>
    <row r="38" spans="1:6" x14ac:dyDescent="0.35">
      <c r="A38" s="57">
        <f>'Raw Potentiostat'!H90/60</f>
        <v>0.3487566578563317</v>
      </c>
      <c r="B38" s="57">
        <f>'Raw Potentiostat'!K90</f>
        <v>-14.586479000000001</v>
      </c>
      <c r="C38" s="59">
        <f t="shared" si="0"/>
        <v>-14.586479000000001</v>
      </c>
      <c r="D38" s="59" t="e">
        <f t="shared" si="3"/>
        <v>#DIV/0!</v>
      </c>
      <c r="E38" s="59" t="e">
        <f t="shared" si="1"/>
        <v>#DIV/0!</v>
      </c>
      <c r="F38" s="59" t="e">
        <f t="shared" si="2"/>
        <v>#DIV/0!</v>
      </c>
    </row>
    <row r="39" spans="1:6" x14ac:dyDescent="0.35">
      <c r="A39" s="57">
        <f>'Raw Potentiostat'!H91/60</f>
        <v>0.36542332410196338</v>
      </c>
      <c r="B39" s="57">
        <f>'Raw Potentiostat'!K91</f>
        <v>-10.965681</v>
      </c>
      <c r="C39" s="59">
        <f t="shared" si="0"/>
        <v>-10.965681</v>
      </c>
      <c r="D39" s="59" t="e">
        <f t="shared" si="3"/>
        <v>#DIV/0!</v>
      </c>
      <c r="E39" s="59" t="e">
        <f t="shared" si="1"/>
        <v>#DIV/0!</v>
      </c>
      <c r="F39" s="59" t="e">
        <f t="shared" si="2"/>
        <v>#DIV/0!</v>
      </c>
    </row>
    <row r="40" spans="1:6" x14ac:dyDescent="0.35">
      <c r="A40" s="57">
        <f>'Raw Potentiostat'!H92/60</f>
        <v>0.38208999034759333</v>
      </c>
      <c r="B40" s="57">
        <f>'Raw Potentiostat'!K92</f>
        <v>-12.504203</v>
      </c>
      <c r="C40" s="59">
        <f t="shared" si="0"/>
        <v>-12.504203</v>
      </c>
      <c r="D40" s="59" t="e">
        <f t="shared" si="3"/>
        <v>#DIV/0!</v>
      </c>
      <c r="E40" s="59" t="e">
        <f t="shared" si="1"/>
        <v>#DIV/0!</v>
      </c>
      <c r="F40" s="59" t="e">
        <f t="shared" si="2"/>
        <v>#DIV/0!</v>
      </c>
    </row>
    <row r="41" spans="1:6" x14ac:dyDescent="0.35">
      <c r="A41" s="57">
        <f>'Raw Potentiostat'!H93/60</f>
        <v>0.39875665659322501</v>
      </c>
      <c r="B41" s="57">
        <f>'Raw Potentiostat'!K93</f>
        <v>-11.125798</v>
      </c>
      <c r="C41" s="59">
        <f t="shared" si="0"/>
        <v>-11.125798</v>
      </c>
      <c r="D41" s="59" t="e">
        <f t="shared" si="3"/>
        <v>#DIV/0!</v>
      </c>
      <c r="E41" s="59" t="e">
        <f t="shared" si="1"/>
        <v>#DIV/0!</v>
      </c>
      <c r="F41" s="59" t="e">
        <f t="shared" si="2"/>
        <v>#DIV/0!</v>
      </c>
    </row>
    <row r="42" spans="1:6" x14ac:dyDescent="0.35">
      <c r="A42" s="57">
        <f>'Raw Potentiostat'!H94/60</f>
        <v>0.41132998960893002</v>
      </c>
      <c r="B42" s="57">
        <f>'Raw Potentiostat'!K94</f>
        <v>-16.137041</v>
      </c>
      <c r="C42" s="59">
        <f t="shared" si="0"/>
        <v>-16.137041</v>
      </c>
      <c r="D42" s="59" t="e">
        <f t="shared" si="3"/>
        <v>#DIV/0!</v>
      </c>
      <c r="E42" s="59" t="e">
        <f t="shared" si="1"/>
        <v>#DIV/0!</v>
      </c>
      <c r="F42" s="59" t="e">
        <f t="shared" si="2"/>
        <v>#DIV/0!</v>
      </c>
    </row>
    <row r="43" spans="1:6" x14ac:dyDescent="0.35">
      <c r="A43" s="57">
        <f>'Raw Potentiostat'!H95/60</f>
        <v>0.42799665585456004</v>
      </c>
      <c r="B43" s="57">
        <f>'Raw Potentiostat'!K95</f>
        <v>-13.931190000000001</v>
      </c>
      <c r="C43" s="59">
        <f t="shared" si="0"/>
        <v>-13.931190000000001</v>
      </c>
      <c r="D43" s="59" t="e">
        <f t="shared" si="3"/>
        <v>#DIV/0!</v>
      </c>
      <c r="E43" s="59" t="e">
        <f t="shared" si="1"/>
        <v>#DIV/0!</v>
      </c>
      <c r="F43" s="59" t="e">
        <f t="shared" si="2"/>
        <v>#DIV/0!</v>
      </c>
    </row>
    <row r="44" spans="1:6" x14ac:dyDescent="0.35">
      <c r="A44" s="57">
        <f>'Raw Potentiostat'!H96/60</f>
        <v>0.44466332210019172</v>
      </c>
      <c r="B44" s="57">
        <f>'Raw Potentiostat'!K96</f>
        <v>-11.654617</v>
      </c>
      <c r="C44" s="59">
        <f t="shared" si="0"/>
        <v>-11.654617</v>
      </c>
      <c r="D44" s="59" t="e">
        <f t="shared" si="3"/>
        <v>#DIV/0!</v>
      </c>
      <c r="E44" s="59" t="e">
        <f t="shared" si="1"/>
        <v>#DIV/0!</v>
      </c>
      <c r="F44" s="59" t="e">
        <f t="shared" si="2"/>
        <v>#DIV/0!</v>
      </c>
    </row>
    <row r="45" spans="1:6" x14ac:dyDescent="0.35">
      <c r="A45" s="57">
        <f>'Raw Potentiostat'!H97/60</f>
        <v>0.44587665540287336</v>
      </c>
      <c r="B45" s="57">
        <f>'Raw Potentiostat'!K97</f>
        <v>-16.737231999999999</v>
      </c>
      <c r="C45" s="59">
        <f t="shared" si="0"/>
        <v>-16.737231999999999</v>
      </c>
      <c r="D45" s="59" t="e">
        <f t="shared" si="3"/>
        <v>#DIV/0!</v>
      </c>
      <c r="E45" s="59" t="e">
        <f t="shared" si="1"/>
        <v>#DIV/0!</v>
      </c>
      <c r="F45" s="59" t="e">
        <f t="shared" si="2"/>
        <v>#DIV/0!</v>
      </c>
    </row>
    <row r="46" spans="1:6" x14ac:dyDescent="0.35">
      <c r="A46" s="57">
        <f>'Raw Potentiostat'!H98/60</f>
        <v>0.44627665539276834</v>
      </c>
      <c r="B46" s="57">
        <f>'Raw Potentiostat'!K98</f>
        <v>-11.705486000000001</v>
      </c>
      <c r="C46" s="59">
        <f t="shared" si="0"/>
        <v>-11.705486000000001</v>
      </c>
      <c r="D46" s="59" t="e">
        <f t="shared" si="3"/>
        <v>#DIV/0!</v>
      </c>
      <c r="E46" s="59" t="e">
        <f t="shared" si="1"/>
        <v>#DIV/0!</v>
      </c>
      <c r="F46" s="59" t="e">
        <f t="shared" si="2"/>
        <v>#DIV/0!</v>
      </c>
    </row>
    <row r="47" spans="1:6" x14ac:dyDescent="0.35">
      <c r="A47" s="57">
        <f>'Raw Potentiostat'!H99/60</f>
        <v>0.46294332163839996</v>
      </c>
      <c r="B47" s="57">
        <f>'Raw Potentiostat'!K99</f>
        <v>-9.8917351</v>
      </c>
      <c r="C47" s="59">
        <f t="shared" si="0"/>
        <v>-9.8917351</v>
      </c>
      <c r="D47" s="59" t="e">
        <f t="shared" si="3"/>
        <v>#DIV/0!</v>
      </c>
      <c r="E47" s="59" t="e">
        <f t="shared" si="1"/>
        <v>#DIV/0!</v>
      </c>
      <c r="F47" s="59" t="e">
        <f t="shared" si="2"/>
        <v>#DIV/0!</v>
      </c>
    </row>
    <row r="48" spans="1:6" x14ac:dyDescent="0.35">
      <c r="A48" s="57">
        <f>'Raw Potentiostat'!H100/60</f>
        <v>0.46836665483472834</v>
      </c>
      <c r="B48" s="57">
        <f>'Raw Potentiostat'!K100</f>
        <v>-14.909341</v>
      </c>
      <c r="C48" s="59">
        <f t="shared" si="0"/>
        <v>-14.909341</v>
      </c>
      <c r="D48" s="59" t="e">
        <f t="shared" si="3"/>
        <v>#DIV/0!</v>
      </c>
      <c r="E48" s="59" t="e">
        <f t="shared" si="1"/>
        <v>#DIV/0!</v>
      </c>
      <c r="F48" s="59" t="e">
        <f t="shared" si="2"/>
        <v>#DIV/0!</v>
      </c>
    </row>
    <row r="49" spans="1:36" x14ac:dyDescent="0.35">
      <c r="A49" s="57">
        <f>'Raw Potentiostat'!H101/60</f>
        <v>0.48503332108036001</v>
      </c>
      <c r="B49" s="57">
        <f>'Raw Potentiostat'!K101</f>
        <v>-11.513324000000001</v>
      </c>
      <c r="C49" s="59">
        <f t="shared" si="0"/>
        <v>-11.513324000000001</v>
      </c>
      <c r="D49" s="59" t="e">
        <f t="shared" si="3"/>
        <v>#DIV/0!</v>
      </c>
      <c r="E49" s="59" t="e">
        <f t="shared" si="1"/>
        <v>#DIV/0!</v>
      </c>
      <c r="F49" s="59" t="e">
        <f t="shared" si="2"/>
        <v>#DIV/0!</v>
      </c>
    </row>
    <row r="50" spans="1:36" x14ac:dyDescent="0.35">
      <c r="A50" s="57">
        <f>'Raw Potentiostat'!H102/60</f>
        <v>0.50169998732599164</v>
      </c>
      <c r="B50" s="57">
        <f>'Raw Potentiostat'!K102</f>
        <v>-10.667320999999999</v>
      </c>
      <c r="C50" s="59">
        <f t="shared" si="0"/>
        <v>-10.667320999999999</v>
      </c>
      <c r="D50" s="59" t="e">
        <f t="shared" si="3"/>
        <v>#DIV/0!</v>
      </c>
      <c r="E50" s="59" t="e">
        <f t="shared" si="1"/>
        <v>#DIV/0!</v>
      </c>
      <c r="F50" s="59" t="e">
        <f t="shared" si="2"/>
        <v>#DIV/0!</v>
      </c>
    </row>
    <row r="51" spans="1:36" x14ac:dyDescent="0.35">
      <c r="A51" s="57">
        <f>'Raw Potentiostat'!H103/60</f>
        <v>0.5183666535716217</v>
      </c>
      <c r="B51" s="57">
        <f>'Raw Potentiostat'!K103</f>
        <v>-10.696471000000001</v>
      </c>
      <c r="C51" s="59">
        <f t="shared" si="0"/>
        <v>-10.696471000000001</v>
      </c>
      <c r="D51" s="59" t="e">
        <f t="shared" si="3"/>
        <v>#DIV/0!</v>
      </c>
      <c r="E51" s="59" t="e">
        <f t="shared" si="1"/>
        <v>#DIV/0!</v>
      </c>
      <c r="F51" s="59" t="e">
        <f t="shared" si="2"/>
        <v>#DIV/0!</v>
      </c>
    </row>
    <row r="52" spans="1:36" x14ac:dyDescent="0.35">
      <c r="A52" s="57">
        <f>'Raw Potentiostat'!H104/60</f>
        <v>0.51965998687228332</v>
      </c>
      <c r="B52" s="57">
        <f>'Raw Potentiostat'!K104</f>
        <v>-15.704627</v>
      </c>
      <c r="C52" s="59">
        <f t="shared" si="0"/>
        <v>-15.704627</v>
      </c>
      <c r="D52" s="59" t="e">
        <f t="shared" si="3"/>
        <v>#DIV/0!</v>
      </c>
      <c r="E52" s="59" t="e">
        <f t="shared" si="1"/>
        <v>#DIV/0!</v>
      </c>
      <c r="F52" s="59" t="e">
        <f t="shared" si="2"/>
        <v>#DIV/0!</v>
      </c>
    </row>
    <row r="53" spans="1:36" x14ac:dyDescent="0.35">
      <c r="A53" s="57">
        <f>'Raw Potentiostat'!H105/60</f>
        <v>0.52312665345137499</v>
      </c>
      <c r="B53" s="57">
        <f>'Raw Potentiostat'!K105</f>
        <v>-10.694718</v>
      </c>
      <c r="C53" s="59">
        <f t="shared" si="0"/>
        <v>-10.694718</v>
      </c>
      <c r="D53" s="59" t="e">
        <f t="shared" si="3"/>
        <v>#DIV/0!</v>
      </c>
      <c r="E53" s="59" t="e">
        <f t="shared" si="1"/>
        <v>#DIV/0!</v>
      </c>
      <c r="F53" s="59" t="e">
        <f t="shared" si="2"/>
        <v>#DIV/0!</v>
      </c>
    </row>
    <row r="54" spans="1:36" x14ac:dyDescent="0.35">
      <c r="A54" s="57">
        <f>'Raw Potentiostat'!H106/60</f>
        <v>0.53979331969700661</v>
      </c>
      <c r="B54" s="57">
        <f>'Raw Potentiostat'!K106</f>
        <v>-11.092686</v>
      </c>
      <c r="C54" s="59">
        <f t="shared" si="0"/>
        <v>-11.092686</v>
      </c>
      <c r="D54" s="59" t="e">
        <f t="shared" si="3"/>
        <v>#DIV/0!</v>
      </c>
      <c r="E54" s="59" t="e">
        <f t="shared" si="1"/>
        <v>#DIV/0!</v>
      </c>
      <c r="F54" s="59" t="e">
        <f t="shared" si="2"/>
        <v>#DIV/0!</v>
      </c>
    </row>
    <row r="55" spans="1:36" ht="15" customHeight="1" x14ac:dyDescent="0.35">
      <c r="A55" s="57">
        <f>'Raw Potentiostat'!H107/60</f>
        <v>0.54259998629276995</v>
      </c>
      <c r="B55" s="57">
        <f>'Raw Potentiostat'!K107</f>
        <v>-16.125</v>
      </c>
      <c r="C55" s="59">
        <f t="shared" si="0"/>
        <v>-16.125</v>
      </c>
      <c r="D55" s="59" t="e">
        <f t="shared" si="3"/>
        <v>#DIV/0!</v>
      </c>
      <c r="E55" s="59" t="e">
        <f t="shared" si="1"/>
        <v>#DIV/0!</v>
      </c>
      <c r="F55" s="59" t="e">
        <f t="shared" si="2"/>
        <v>#DIV/0!</v>
      </c>
      <c r="Z55" s="134">
        <f>'Raw Potentiostat'!$B$14</f>
        <v>0</v>
      </c>
      <c r="AA55" s="134"/>
      <c r="AB55" s="134"/>
      <c r="AC55" s="134"/>
      <c r="AD55" s="134"/>
      <c r="AE55" s="134"/>
      <c r="AF55" s="134"/>
      <c r="AG55" s="134"/>
      <c r="AH55" s="134"/>
      <c r="AI55" s="134"/>
      <c r="AJ55" s="134"/>
    </row>
    <row r="56" spans="1:36" ht="15" customHeight="1" x14ac:dyDescent="0.35">
      <c r="A56" s="57">
        <f>'Raw Potentiostat'!H108/60</f>
        <v>0.55249331937617674</v>
      </c>
      <c r="B56" s="57">
        <f>'Raw Potentiostat'!K108</f>
        <v>-11.102402</v>
      </c>
      <c r="C56" s="59">
        <f t="shared" si="0"/>
        <v>-11.102402</v>
      </c>
      <c r="D56" s="59" t="e">
        <f t="shared" si="3"/>
        <v>#DIV/0!</v>
      </c>
      <c r="E56" s="59" t="e">
        <f t="shared" si="1"/>
        <v>#DIV/0!</v>
      </c>
      <c r="F56" s="59" t="e">
        <f t="shared" si="2"/>
        <v>#DIV/0!</v>
      </c>
      <c r="Z56" s="134"/>
      <c r="AA56" s="134"/>
      <c r="AB56" s="134"/>
      <c r="AC56" s="134"/>
      <c r="AD56" s="134"/>
      <c r="AE56" s="134"/>
      <c r="AF56" s="134"/>
      <c r="AG56" s="134"/>
      <c r="AH56" s="134"/>
      <c r="AI56" s="134"/>
      <c r="AJ56" s="134"/>
    </row>
    <row r="57" spans="1:36" ht="15" customHeight="1" x14ac:dyDescent="0.35">
      <c r="A57" s="57">
        <f>'Raw Potentiostat'!H109/60</f>
        <v>0.56915998562180836</v>
      </c>
      <c r="B57" s="57">
        <f>'Raw Potentiostat'!K109</f>
        <v>-12.920420999999999</v>
      </c>
      <c r="C57" s="59">
        <f t="shared" si="0"/>
        <v>-12.920420999999999</v>
      </c>
      <c r="D57" s="59" t="e">
        <f t="shared" si="3"/>
        <v>#DIV/0!</v>
      </c>
      <c r="E57" s="59" t="e">
        <f t="shared" si="1"/>
        <v>#DIV/0!</v>
      </c>
      <c r="F57" s="59" t="e">
        <f t="shared" si="2"/>
        <v>#DIV/0!</v>
      </c>
      <c r="Z57" s="134"/>
      <c r="AA57" s="134"/>
      <c r="AB57" s="134"/>
      <c r="AC57" s="134"/>
      <c r="AD57" s="134"/>
      <c r="AE57" s="134"/>
      <c r="AF57" s="134"/>
      <c r="AG57" s="134"/>
      <c r="AH57" s="134"/>
      <c r="AI57" s="134"/>
      <c r="AJ57" s="134"/>
    </row>
    <row r="58" spans="1:36" ht="15" customHeight="1" x14ac:dyDescent="0.35">
      <c r="A58" s="57">
        <f>'Raw Potentiostat'!H110/60</f>
        <v>0.57124998556900997</v>
      </c>
      <c r="B58" s="57">
        <f>'Raw Potentiostat'!K110</f>
        <v>-17.949383000000001</v>
      </c>
      <c r="C58" s="59">
        <f t="shared" si="0"/>
        <v>-17.949383000000001</v>
      </c>
      <c r="D58" s="59" t="e">
        <f t="shared" si="3"/>
        <v>#DIV/0!</v>
      </c>
      <c r="E58" s="59" t="e">
        <f t="shared" si="1"/>
        <v>#DIV/0!</v>
      </c>
      <c r="F58" s="59" t="e">
        <f t="shared" si="2"/>
        <v>#DIV/0!</v>
      </c>
      <c r="Z58" s="134"/>
      <c r="AA58" s="134"/>
      <c r="AB58" s="134"/>
      <c r="AC58" s="134"/>
      <c r="AD58" s="134"/>
      <c r="AE58" s="134"/>
      <c r="AF58" s="134"/>
      <c r="AG58" s="134"/>
      <c r="AH58" s="134"/>
      <c r="AI58" s="134"/>
      <c r="AJ58" s="134"/>
    </row>
    <row r="59" spans="1:36" ht="15" customHeight="1" x14ac:dyDescent="0.35">
      <c r="A59" s="57">
        <f>'Raw Potentiostat'!H111/60</f>
        <v>0.58624998519007832</v>
      </c>
      <c r="B59" s="57">
        <f>'Raw Potentiostat'!K111</f>
        <v>-12.886317</v>
      </c>
      <c r="C59" s="59">
        <f t="shared" si="0"/>
        <v>-12.886317</v>
      </c>
      <c r="D59" s="59" t="e">
        <f t="shared" si="3"/>
        <v>#DIV/0!</v>
      </c>
      <c r="E59" s="59" t="e">
        <f t="shared" si="1"/>
        <v>#DIV/0!</v>
      </c>
      <c r="F59" s="59" t="e">
        <f t="shared" si="2"/>
        <v>#DIV/0!</v>
      </c>
      <c r="Z59" s="134"/>
      <c r="AA59" s="134"/>
      <c r="AB59" s="134"/>
      <c r="AC59" s="134"/>
      <c r="AD59" s="134"/>
      <c r="AE59" s="134"/>
      <c r="AF59" s="134"/>
      <c r="AG59" s="134"/>
      <c r="AH59" s="134"/>
      <c r="AI59" s="134"/>
      <c r="AJ59" s="134"/>
    </row>
    <row r="60" spans="1:36" ht="15" customHeight="1" x14ac:dyDescent="0.35">
      <c r="A60" s="57">
        <f>'Raw Potentiostat'!H112/60</f>
        <v>0.60291665143570994</v>
      </c>
      <c r="B60" s="57">
        <f>'Raw Potentiostat'!K112</f>
        <v>-11.464437</v>
      </c>
      <c r="C60" s="59">
        <f t="shared" si="0"/>
        <v>-11.464437</v>
      </c>
      <c r="D60" s="59" t="e">
        <f t="shared" si="3"/>
        <v>#DIV/0!</v>
      </c>
      <c r="E60" s="59" t="e">
        <f t="shared" si="1"/>
        <v>#DIV/0!</v>
      </c>
      <c r="F60" s="59" t="e">
        <f t="shared" si="2"/>
        <v>#DIV/0!</v>
      </c>
      <c r="Z60" s="134"/>
      <c r="AA60" s="134"/>
      <c r="AB60" s="134"/>
      <c r="AC60" s="134"/>
      <c r="AD60" s="134"/>
      <c r="AE60" s="134"/>
      <c r="AF60" s="134"/>
      <c r="AG60" s="134"/>
      <c r="AH60" s="134"/>
      <c r="AI60" s="134"/>
      <c r="AJ60" s="134"/>
    </row>
    <row r="61" spans="1:36" ht="15" customHeight="1" x14ac:dyDescent="0.35">
      <c r="A61" s="57">
        <f>'Raw Potentiostat'!H113/60</f>
        <v>0.61958331768134167</v>
      </c>
      <c r="B61" s="57">
        <f>'Raw Potentiostat'!K113</f>
        <v>-11.348788000000001</v>
      </c>
      <c r="C61" s="59">
        <f t="shared" si="0"/>
        <v>-11.348788000000001</v>
      </c>
      <c r="D61" s="59" t="e">
        <f t="shared" si="3"/>
        <v>#DIV/0!</v>
      </c>
      <c r="E61" s="59" t="e">
        <f t="shared" si="1"/>
        <v>#DIV/0!</v>
      </c>
      <c r="F61" s="59" t="e">
        <f t="shared" si="2"/>
        <v>#DIV/0!</v>
      </c>
      <c r="Z61" s="134"/>
      <c r="AA61" s="134"/>
      <c r="AB61" s="134"/>
      <c r="AC61" s="134"/>
      <c r="AD61" s="134"/>
      <c r="AE61" s="134"/>
      <c r="AF61" s="134"/>
      <c r="AG61" s="134"/>
      <c r="AH61" s="134"/>
      <c r="AI61" s="134"/>
      <c r="AJ61" s="134"/>
    </row>
    <row r="62" spans="1:36" x14ac:dyDescent="0.35">
      <c r="A62" s="57">
        <f>'Raw Potentiostat'!H114/60</f>
        <v>0.63624998392697163</v>
      </c>
      <c r="B62" s="57">
        <f>'Raw Potentiostat'!K114</f>
        <v>-10.971436000000001</v>
      </c>
      <c r="C62" s="59">
        <f t="shared" si="0"/>
        <v>-10.971436000000001</v>
      </c>
      <c r="D62" s="59" t="e">
        <f t="shared" si="3"/>
        <v>#DIV/0!</v>
      </c>
      <c r="E62" s="59" t="e">
        <f t="shared" si="1"/>
        <v>#DIV/0!</v>
      </c>
      <c r="F62" s="59" t="e">
        <f t="shared" si="2"/>
        <v>#DIV/0!</v>
      </c>
    </row>
    <row r="63" spans="1:36" x14ac:dyDescent="0.35">
      <c r="A63" s="57">
        <f>'Raw Potentiostat'!H115/60</f>
        <v>0.65291665017260336</v>
      </c>
      <c r="B63" s="57">
        <f>'Raw Potentiostat'!K115</f>
        <v>-11.971344999999999</v>
      </c>
      <c r="C63" s="59">
        <f t="shared" si="0"/>
        <v>-11.971344999999999</v>
      </c>
      <c r="D63" s="59" t="e">
        <f t="shared" si="3"/>
        <v>#DIV/0!</v>
      </c>
      <c r="E63" s="59" t="e">
        <f t="shared" si="1"/>
        <v>#DIV/0!</v>
      </c>
      <c r="F63" s="59" t="e">
        <f t="shared" si="2"/>
        <v>#DIV/0!</v>
      </c>
    </row>
    <row r="64" spans="1:36" x14ac:dyDescent="0.35">
      <c r="A64" s="57">
        <f>'Raw Potentiostat'!H116/60</f>
        <v>0.66958331641823499</v>
      </c>
      <c r="B64" s="57">
        <f>'Raw Potentiostat'!K116</f>
        <v>-9.7433928999999999</v>
      </c>
      <c r="C64" s="59">
        <f t="shared" si="0"/>
        <v>-9.7433928999999999</v>
      </c>
      <c r="D64" s="59" t="e">
        <f t="shared" si="3"/>
        <v>#DIV/0!</v>
      </c>
      <c r="E64" s="59" t="e">
        <f t="shared" si="1"/>
        <v>#DIV/0!</v>
      </c>
      <c r="F64" s="59" t="e">
        <f t="shared" si="2"/>
        <v>#DIV/0!</v>
      </c>
    </row>
    <row r="65" spans="1:6" x14ac:dyDescent="0.35">
      <c r="A65" s="57">
        <f>'Raw Potentiostat'!H117/60</f>
        <v>0.68624998266386672</v>
      </c>
      <c r="B65" s="57">
        <f>'Raw Potentiostat'!K117</f>
        <v>-12.406007000000001</v>
      </c>
      <c r="C65" s="59">
        <f t="shared" si="0"/>
        <v>-12.406007000000001</v>
      </c>
      <c r="D65" s="59" t="e">
        <f t="shared" si="3"/>
        <v>#DIV/0!</v>
      </c>
      <c r="E65" s="59" t="e">
        <f t="shared" si="1"/>
        <v>#DIV/0!</v>
      </c>
      <c r="F65" s="59" t="e">
        <f t="shared" si="2"/>
        <v>#DIV/0!</v>
      </c>
    </row>
    <row r="66" spans="1:6" x14ac:dyDescent="0.35">
      <c r="A66" s="57">
        <f>'Raw Potentiostat'!H118/60</f>
        <v>0.70291664890949668</v>
      </c>
      <c r="B66" s="57">
        <f>'Raw Potentiostat'!K118</f>
        <v>-10.21917</v>
      </c>
      <c r="C66" s="59">
        <f t="shared" si="0"/>
        <v>-10.21917</v>
      </c>
      <c r="D66" s="59" t="e">
        <f t="shared" si="3"/>
        <v>#DIV/0!</v>
      </c>
      <c r="E66" s="59" t="e">
        <f t="shared" si="1"/>
        <v>#DIV/0!</v>
      </c>
      <c r="F66" s="59" t="e">
        <f t="shared" si="2"/>
        <v>#DIV/0!</v>
      </c>
    </row>
    <row r="67" spans="1:6" x14ac:dyDescent="0.35">
      <c r="A67" s="57">
        <f>'Raw Potentiostat'!H119/60</f>
        <v>0.70730331546534664</v>
      </c>
      <c r="B67" s="57">
        <f>'Raw Potentiostat'!K119</f>
        <v>-15.452830000000001</v>
      </c>
      <c r="C67" s="59">
        <f t="shared" ref="C67:C130" si="4">B67-$J$3</f>
        <v>-15.452830000000001</v>
      </c>
      <c r="D67" s="59" t="e">
        <f t="shared" si="3"/>
        <v>#DIV/0!</v>
      </c>
      <c r="E67" s="59" t="e">
        <f t="shared" ref="E67:E130" si="5">D67/$J$5</f>
        <v>#DIV/0!</v>
      </c>
      <c r="F67" s="59" t="e">
        <f t="shared" ref="F67:F130" si="6">D67/$J$6</f>
        <v>#DIV/0!</v>
      </c>
    </row>
    <row r="68" spans="1:6" x14ac:dyDescent="0.35">
      <c r="A68" s="57">
        <f>'Raw Potentiostat'!H120/60</f>
        <v>0.70765664878975498</v>
      </c>
      <c r="B68" s="57">
        <f>'Raw Potentiostat'!K120</f>
        <v>-10.451762</v>
      </c>
      <c r="C68" s="59">
        <f t="shared" si="4"/>
        <v>-10.451762</v>
      </c>
      <c r="D68" s="59" t="e">
        <f t="shared" ref="D68:D131" si="7">B68/$J$4</f>
        <v>#DIV/0!</v>
      </c>
      <c r="E68" s="59" t="e">
        <f t="shared" si="5"/>
        <v>#DIV/0!</v>
      </c>
      <c r="F68" s="59" t="e">
        <f t="shared" si="6"/>
        <v>#DIV/0!</v>
      </c>
    </row>
    <row r="69" spans="1:6" x14ac:dyDescent="0.35">
      <c r="A69" s="57">
        <f>'Raw Potentiostat'!H121/60</f>
        <v>0.72432331503538661</v>
      </c>
      <c r="B69" s="57">
        <f>'Raw Potentiostat'!K121</f>
        <v>-9.0701941999999995</v>
      </c>
      <c r="C69" s="59">
        <f t="shared" si="4"/>
        <v>-9.0701941999999995</v>
      </c>
      <c r="D69" s="59" t="e">
        <f t="shared" si="7"/>
        <v>#DIV/0!</v>
      </c>
      <c r="E69" s="59" t="e">
        <f t="shared" si="5"/>
        <v>#DIV/0!</v>
      </c>
      <c r="F69" s="59" t="e">
        <f t="shared" si="6"/>
        <v>#DIV/0!</v>
      </c>
    </row>
    <row r="70" spans="1:6" x14ac:dyDescent="0.35">
      <c r="A70" s="57">
        <f>'Raw Potentiostat'!H122/60</f>
        <v>0.74098998128101667</v>
      </c>
      <c r="B70" s="57">
        <f>'Raw Potentiostat'!K122</f>
        <v>-10.632989</v>
      </c>
      <c r="C70" s="59">
        <f t="shared" si="4"/>
        <v>-10.632989</v>
      </c>
      <c r="D70" s="59" t="e">
        <f t="shared" si="7"/>
        <v>#DIV/0!</v>
      </c>
      <c r="E70" s="59" t="e">
        <f t="shared" si="5"/>
        <v>#DIV/0!</v>
      </c>
      <c r="F70" s="59" t="e">
        <f t="shared" si="6"/>
        <v>#DIV/0!</v>
      </c>
    </row>
    <row r="71" spans="1:6" x14ac:dyDescent="0.35">
      <c r="A71" s="57">
        <f>'Raw Potentiostat'!H123/60</f>
        <v>0.74836664776133333</v>
      </c>
      <c r="B71" s="57">
        <f>'Raw Potentiostat'!K123</f>
        <v>-15.639925</v>
      </c>
      <c r="C71" s="59">
        <f t="shared" si="4"/>
        <v>-15.639925</v>
      </c>
      <c r="D71" s="59" t="e">
        <f t="shared" si="7"/>
        <v>#DIV/0!</v>
      </c>
      <c r="E71" s="59" t="e">
        <f t="shared" si="5"/>
        <v>#DIV/0!</v>
      </c>
      <c r="F71" s="59" t="e">
        <f t="shared" si="6"/>
        <v>#DIV/0!</v>
      </c>
    </row>
    <row r="72" spans="1:6" x14ac:dyDescent="0.35">
      <c r="A72" s="57">
        <f>'Raw Potentiostat'!H124/60</f>
        <v>0.76503331400696506</v>
      </c>
      <c r="B72" s="57">
        <f>'Raw Potentiostat'!K124</f>
        <v>-13.613015000000001</v>
      </c>
      <c r="C72" s="59">
        <f t="shared" si="4"/>
        <v>-13.613015000000001</v>
      </c>
      <c r="D72" s="59" t="e">
        <f t="shared" si="7"/>
        <v>#DIV/0!</v>
      </c>
      <c r="E72" s="59" t="e">
        <f t="shared" si="5"/>
        <v>#DIV/0!</v>
      </c>
      <c r="F72" s="59" t="e">
        <f t="shared" si="6"/>
        <v>#DIV/0!</v>
      </c>
    </row>
    <row r="73" spans="1:6" x14ac:dyDescent="0.35">
      <c r="A73" s="57">
        <f>'Raw Potentiostat'!H125/60</f>
        <v>0.78169998025259668</v>
      </c>
      <c r="B73" s="57">
        <f>'Raw Potentiostat'!K125</f>
        <v>-11.002644</v>
      </c>
      <c r="C73" s="59">
        <f t="shared" si="4"/>
        <v>-11.002644</v>
      </c>
      <c r="D73" s="59" t="e">
        <f t="shared" si="7"/>
        <v>#DIV/0!</v>
      </c>
      <c r="E73" s="59" t="e">
        <f t="shared" si="5"/>
        <v>#DIV/0!</v>
      </c>
      <c r="F73" s="59" t="e">
        <f t="shared" si="6"/>
        <v>#DIV/0!</v>
      </c>
    </row>
    <row r="74" spans="1:6" x14ac:dyDescent="0.35">
      <c r="A74" s="57">
        <f>'Raw Potentiostat'!H126/60</f>
        <v>0.79836664649822842</v>
      </c>
      <c r="B74" s="57">
        <f>'Raw Potentiostat'!K126</f>
        <v>-11.509551999999999</v>
      </c>
      <c r="C74" s="59">
        <f t="shared" si="4"/>
        <v>-11.509551999999999</v>
      </c>
      <c r="D74" s="59" t="e">
        <f t="shared" si="7"/>
        <v>#DIV/0!</v>
      </c>
      <c r="E74" s="59" t="e">
        <f t="shared" si="5"/>
        <v>#DIV/0!</v>
      </c>
      <c r="F74" s="59" t="e">
        <f t="shared" si="6"/>
        <v>#DIV/0!</v>
      </c>
    </row>
    <row r="75" spans="1:6" x14ac:dyDescent="0.35">
      <c r="A75" s="57">
        <f>'Raw Potentiostat'!H127/60</f>
        <v>0.81503331274385837</v>
      </c>
      <c r="B75" s="57">
        <f>'Raw Potentiostat'!K127</f>
        <v>-14.840370999999999</v>
      </c>
      <c r="C75" s="59">
        <f t="shared" si="4"/>
        <v>-14.840370999999999</v>
      </c>
      <c r="D75" s="59" t="e">
        <f t="shared" si="7"/>
        <v>#DIV/0!</v>
      </c>
      <c r="E75" s="59" t="e">
        <f t="shared" si="5"/>
        <v>#DIV/0!</v>
      </c>
      <c r="F75" s="59" t="e">
        <f t="shared" si="6"/>
        <v>#DIV/0!</v>
      </c>
    </row>
    <row r="76" spans="1:6" x14ac:dyDescent="0.35">
      <c r="A76" s="57">
        <f>'Raw Potentiostat'!H128/60</f>
        <v>0.83123331233461173</v>
      </c>
      <c r="B76" s="57">
        <f>'Raw Potentiostat'!K128</f>
        <v>-9.8249759999999995</v>
      </c>
      <c r="C76" s="59">
        <f t="shared" si="4"/>
        <v>-9.8249759999999995</v>
      </c>
      <c r="D76" s="59" t="e">
        <f t="shared" si="7"/>
        <v>#DIV/0!</v>
      </c>
      <c r="E76" s="59" t="e">
        <f t="shared" si="5"/>
        <v>#DIV/0!</v>
      </c>
      <c r="F76" s="59" t="e">
        <f t="shared" si="6"/>
        <v>#DIV/0!</v>
      </c>
    </row>
    <row r="77" spans="1:6" x14ac:dyDescent="0.35">
      <c r="A77" s="57">
        <f>'Raw Potentiostat'!H129/60</f>
        <v>0.84789997858024324</v>
      </c>
      <c r="B77" s="57">
        <f>'Raw Potentiostat'!K129</f>
        <v>-8.9572906000000003</v>
      </c>
      <c r="C77" s="59">
        <f t="shared" si="4"/>
        <v>-8.9572906000000003</v>
      </c>
      <c r="D77" s="59" t="e">
        <f t="shared" si="7"/>
        <v>#DIV/0!</v>
      </c>
      <c r="E77" s="59" t="e">
        <f t="shared" si="5"/>
        <v>#DIV/0!</v>
      </c>
      <c r="F77" s="59" t="e">
        <f t="shared" si="6"/>
        <v>#DIV/0!</v>
      </c>
    </row>
    <row r="78" spans="1:6" x14ac:dyDescent="0.35">
      <c r="A78" s="57">
        <f>'Raw Potentiostat'!H130/60</f>
        <v>0.86456664482587497</v>
      </c>
      <c r="B78" s="57">
        <f>'Raw Potentiostat'!K130</f>
        <v>-11.769693</v>
      </c>
      <c r="C78" s="59">
        <f t="shared" si="4"/>
        <v>-11.769693</v>
      </c>
      <c r="D78" s="59" t="e">
        <f t="shared" si="7"/>
        <v>#DIV/0!</v>
      </c>
      <c r="E78" s="59" t="e">
        <f t="shared" si="5"/>
        <v>#DIV/0!</v>
      </c>
      <c r="F78" s="59" t="e">
        <f t="shared" si="6"/>
        <v>#DIV/0!</v>
      </c>
    </row>
    <row r="79" spans="1:6" x14ac:dyDescent="0.35">
      <c r="A79" s="57">
        <f>'Raw Potentiostat'!H131/60</f>
        <v>0.8812333110715066</v>
      </c>
      <c r="B79" s="57">
        <f>'Raw Potentiostat'!K131</f>
        <v>-10.021254000000001</v>
      </c>
      <c r="C79" s="59">
        <f t="shared" si="4"/>
        <v>-10.021254000000001</v>
      </c>
      <c r="D79" s="59" t="e">
        <f t="shared" si="7"/>
        <v>#DIV/0!</v>
      </c>
      <c r="E79" s="59" t="e">
        <f t="shared" si="5"/>
        <v>#DIV/0!</v>
      </c>
      <c r="F79" s="59" t="e">
        <f t="shared" si="6"/>
        <v>#DIV/0!</v>
      </c>
    </row>
    <row r="80" spans="1:6" x14ac:dyDescent="0.35">
      <c r="A80" s="57">
        <f>'Raw Potentiostat'!H132/60</f>
        <v>0.89789997731713667</v>
      </c>
      <c r="B80" s="57">
        <f>'Raw Potentiostat'!K132</f>
        <v>-10.858644</v>
      </c>
      <c r="C80" s="59">
        <f t="shared" si="4"/>
        <v>-10.858644</v>
      </c>
      <c r="D80" s="59" t="e">
        <f t="shared" si="7"/>
        <v>#DIV/0!</v>
      </c>
      <c r="E80" s="59" t="e">
        <f t="shared" si="5"/>
        <v>#DIV/0!</v>
      </c>
      <c r="F80" s="59" t="e">
        <f t="shared" si="6"/>
        <v>#DIV/0!</v>
      </c>
    </row>
    <row r="81" spans="1:6" x14ac:dyDescent="0.35">
      <c r="A81" s="57">
        <f>'Raw Potentiostat'!H133/60</f>
        <v>0.91456664356276829</v>
      </c>
      <c r="B81" s="57">
        <f>'Raw Potentiostat'!K133</f>
        <v>-9.2462777999999997</v>
      </c>
      <c r="C81" s="59">
        <f t="shared" si="4"/>
        <v>-9.2462777999999997</v>
      </c>
      <c r="D81" s="59" t="e">
        <f t="shared" si="7"/>
        <v>#DIV/0!</v>
      </c>
      <c r="E81" s="59" t="e">
        <f t="shared" si="5"/>
        <v>#DIV/0!</v>
      </c>
      <c r="F81" s="59" t="e">
        <f t="shared" si="6"/>
        <v>#DIV/0!</v>
      </c>
    </row>
    <row r="82" spans="1:6" x14ac:dyDescent="0.35">
      <c r="A82" s="57">
        <f>'Raw Potentiostat'!H134/60</f>
        <v>0.93123330980840002</v>
      </c>
      <c r="B82" s="57">
        <f>'Raw Potentiostat'!K134</f>
        <v>-11.030499000000001</v>
      </c>
      <c r="C82" s="59">
        <f t="shared" si="4"/>
        <v>-11.030499000000001</v>
      </c>
      <c r="D82" s="59" t="e">
        <f t="shared" si="7"/>
        <v>#DIV/0!</v>
      </c>
      <c r="E82" s="59" t="e">
        <f t="shared" si="5"/>
        <v>#DIV/0!</v>
      </c>
      <c r="F82" s="59" t="e">
        <f t="shared" si="6"/>
        <v>#DIV/0!</v>
      </c>
    </row>
    <row r="83" spans="1:6" x14ac:dyDescent="0.35">
      <c r="A83" s="57">
        <f>'Raw Potentiostat'!H135/60</f>
        <v>0.94789997605403165</v>
      </c>
      <c r="B83" s="57">
        <f>'Raw Potentiostat'!K135</f>
        <v>-10.100968999999999</v>
      </c>
      <c r="C83" s="59">
        <f t="shared" si="4"/>
        <v>-10.100968999999999</v>
      </c>
      <c r="D83" s="59" t="e">
        <f t="shared" si="7"/>
        <v>#DIV/0!</v>
      </c>
      <c r="E83" s="59" t="e">
        <f t="shared" si="5"/>
        <v>#DIV/0!</v>
      </c>
      <c r="F83" s="59" t="e">
        <f t="shared" si="6"/>
        <v>#DIV/0!</v>
      </c>
    </row>
    <row r="84" spans="1:6" x14ac:dyDescent="0.35">
      <c r="A84" s="57">
        <f>'Raw Potentiostat'!H136/60</f>
        <v>0.96456664229966171</v>
      </c>
      <c r="B84" s="57">
        <f>'Raw Potentiostat'!K136</f>
        <v>-11.870063</v>
      </c>
      <c r="C84" s="59">
        <f t="shared" si="4"/>
        <v>-11.870063</v>
      </c>
      <c r="D84" s="59" t="e">
        <f t="shared" si="7"/>
        <v>#DIV/0!</v>
      </c>
      <c r="E84" s="59" t="e">
        <f t="shared" si="5"/>
        <v>#DIV/0!</v>
      </c>
      <c r="F84" s="59" t="e">
        <f t="shared" si="6"/>
        <v>#DIV/0!</v>
      </c>
    </row>
    <row r="85" spans="1:6" x14ac:dyDescent="0.35">
      <c r="A85" s="57">
        <f>'Raw Potentiostat'!H137/60</f>
        <v>0.98123330854529334</v>
      </c>
      <c r="B85" s="57">
        <f>'Raw Potentiostat'!K137</f>
        <v>-11.677785</v>
      </c>
      <c r="C85" s="59">
        <f t="shared" si="4"/>
        <v>-11.677785</v>
      </c>
      <c r="D85" s="59" t="e">
        <f t="shared" si="7"/>
        <v>#DIV/0!</v>
      </c>
      <c r="E85" s="59" t="e">
        <f t="shared" si="5"/>
        <v>#DIV/0!</v>
      </c>
      <c r="F85" s="59" t="e">
        <f t="shared" si="6"/>
        <v>#DIV/0!</v>
      </c>
    </row>
    <row r="86" spans="1:6" x14ac:dyDescent="0.35">
      <c r="A86" s="57">
        <f>'Raw Potentiostat'!H138/60</f>
        <v>0.99789997479092507</v>
      </c>
      <c r="B86" s="57">
        <f>'Raw Potentiostat'!K138</f>
        <v>-8.9832772999999992</v>
      </c>
      <c r="C86" s="59">
        <f t="shared" si="4"/>
        <v>-8.9832772999999992</v>
      </c>
      <c r="D86" s="59" t="e">
        <f t="shared" si="7"/>
        <v>#DIV/0!</v>
      </c>
      <c r="E86" s="59" t="e">
        <f t="shared" si="5"/>
        <v>#DIV/0!</v>
      </c>
      <c r="F86" s="59" t="e">
        <f t="shared" si="6"/>
        <v>#DIV/0!</v>
      </c>
    </row>
    <row r="87" spans="1:6" x14ac:dyDescent="0.35">
      <c r="A87" s="57">
        <f>'Raw Potentiostat'!H139/60</f>
        <v>1.0145666410365566</v>
      </c>
      <c r="B87" s="57">
        <f>'Raw Potentiostat'!K139</f>
        <v>-9.8879242000000005</v>
      </c>
      <c r="C87" s="59">
        <f t="shared" si="4"/>
        <v>-9.8879242000000005</v>
      </c>
      <c r="D87" s="59" t="e">
        <f t="shared" si="7"/>
        <v>#DIV/0!</v>
      </c>
      <c r="E87" s="59" t="e">
        <f t="shared" si="5"/>
        <v>#DIV/0!</v>
      </c>
      <c r="F87" s="59" t="e">
        <f t="shared" si="6"/>
        <v>#DIV/0!</v>
      </c>
    </row>
    <row r="88" spans="1:6" x14ac:dyDescent="0.35">
      <c r="A88" s="57">
        <f>'Raw Potentiostat'!H140/60</f>
        <v>1.0253199740982366</v>
      </c>
      <c r="B88" s="57">
        <f>'Raw Potentiostat'!K140</f>
        <v>-14.889296999999999</v>
      </c>
      <c r="C88" s="59">
        <f t="shared" si="4"/>
        <v>-14.889296999999999</v>
      </c>
      <c r="D88" s="59" t="e">
        <f t="shared" si="7"/>
        <v>#DIV/0!</v>
      </c>
      <c r="E88" s="59" t="e">
        <f t="shared" si="5"/>
        <v>#DIV/0!</v>
      </c>
      <c r="F88" s="59" t="e">
        <f t="shared" si="6"/>
        <v>#DIV/0!</v>
      </c>
    </row>
    <row r="89" spans="1:6" x14ac:dyDescent="0.35">
      <c r="A89" s="57">
        <f>'Raw Potentiostat'!H141/60</f>
        <v>1.0419866403438685</v>
      </c>
      <c r="B89" s="57">
        <f>'Raw Potentiostat'!K141</f>
        <v>-13.087510999999999</v>
      </c>
      <c r="C89" s="59">
        <f t="shared" si="4"/>
        <v>-13.087510999999999</v>
      </c>
      <c r="D89" s="59" t="e">
        <f t="shared" si="7"/>
        <v>#DIV/0!</v>
      </c>
      <c r="E89" s="59" t="e">
        <f t="shared" si="5"/>
        <v>#DIV/0!</v>
      </c>
      <c r="F89" s="59" t="e">
        <f t="shared" si="6"/>
        <v>#DIV/0!</v>
      </c>
    </row>
    <row r="90" spans="1:6" x14ac:dyDescent="0.35">
      <c r="A90" s="57">
        <f>'Raw Potentiostat'!H142/60</f>
        <v>1.0586533065894999</v>
      </c>
      <c r="B90" s="57">
        <f>'Raw Potentiostat'!K142</f>
        <v>-13.305775000000001</v>
      </c>
      <c r="C90" s="59">
        <f t="shared" si="4"/>
        <v>-13.305775000000001</v>
      </c>
      <c r="D90" s="59" t="e">
        <f t="shared" si="7"/>
        <v>#DIV/0!</v>
      </c>
      <c r="E90" s="59" t="e">
        <f t="shared" si="5"/>
        <v>#DIV/0!</v>
      </c>
      <c r="F90" s="59" t="e">
        <f t="shared" si="6"/>
        <v>#DIV/0!</v>
      </c>
    </row>
    <row r="91" spans="1:6" x14ac:dyDescent="0.35">
      <c r="A91" s="57">
        <f>'Raw Potentiostat'!H143/60</f>
        <v>1.0753199728351317</v>
      </c>
      <c r="B91" s="57">
        <f>'Raw Potentiostat'!K143</f>
        <v>-11.236798</v>
      </c>
      <c r="C91" s="59">
        <f t="shared" si="4"/>
        <v>-11.236798</v>
      </c>
      <c r="D91" s="59" t="e">
        <f t="shared" si="7"/>
        <v>#DIV/0!</v>
      </c>
      <c r="E91" s="59" t="e">
        <f t="shared" si="5"/>
        <v>#DIV/0!</v>
      </c>
      <c r="F91" s="59" t="e">
        <f t="shared" si="6"/>
        <v>#DIV/0!</v>
      </c>
    </row>
    <row r="92" spans="1:6" x14ac:dyDescent="0.35">
      <c r="A92" s="57">
        <f>'Raw Potentiostat'!H144/60</f>
        <v>1.0849399725921101</v>
      </c>
      <c r="B92" s="57">
        <f>'Raw Potentiostat'!K144</f>
        <v>-16.248688000000001</v>
      </c>
      <c r="C92" s="59">
        <f t="shared" si="4"/>
        <v>-16.248688000000001</v>
      </c>
      <c r="D92" s="59" t="e">
        <f t="shared" si="7"/>
        <v>#DIV/0!</v>
      </c>
      <c r="E92" s="59" t="e">
        <f t="shared" si="5"/>
        <v>#DIV/0!</v>
      </c>
      <c r="F92" s="59" t="e">
        <f t="shared" si="6"/>
        <v>#DIV/0!</v>
      </c>
    </row>
    <row r="93" spans="1:6" x14ac:dyDescent="0.35">
      <c r="A93" s="57">
        <f>'Raw Potentiostat'!H145/60</f>
        <v>1.0957299723195317</v>
      </c>
      <c r="B93" s="57">
        <f>'Raw Potentiostat'!K145</f>
        <v>-21.26877</v>
      </c>
      <c r="C93" s="59">
        <f t="shared" si="4"/>
        <v>-21.26877</v>
      </c>
      <c r="D93" s="59" t="e">
        <f t="shared" si="7"/>
        <v>#DIV/0!</v>
      </c>
      <c r="E93" s="59" t="e">
        <f t="shared" si="5"/>
        <v>#DIV/0!</v>
      </c>
      <c r="F93" s="59" t="e">
        <f t="shared" si="6"/>
        <v>#DIV/0!</v>
      </c>
    </row>
    <row r="94" spans="1:6" x14ac:dyDescent="0.35">
      <c r="A94" s="57">
        <f>'Raw Potentiostat'!H146/60</f>
        <v>1.0961433056424235</v>
      </c>
      <c r="B94" s="57">
        <f>'Raw Potentiostat'!K146</f>
        <v>-16.241410999999999</v>
      </c>
      <c r="C94" s="59">
        <f t="shared" si="4"/>
        <v>-16.241410999999999</v>
      </c>
      <c r="D94" s="59" t="e">
        <f t="shared" si="7"/>
        <v>#DIV/0!</v>
      </c>
      <c r="E94" s="59" t="e">
        <f t="shared" si="5"/>
        <v>#DIV/0!</v>
      </c>
      <c r="F94" s="59" t="e">
        <f t="shared" si="6"/>
        <v>#DIV/0!</v>
      </c>
    </row>
    <row r="95" spans="1:6" x14ac:dyDescent="0.35">
      <c r="A95" s="57">
        <f>'Raw Potentiostat'!H147/60</f>
        <v>1.1116366385843617</v>
      </c>
      <c r="B95" s="57">
        <f>'Raw Potentiostat'!K147</f>
        <v>-11.232759</v>
      </c>
      <c r="C95" s="59">
        <f t="shared" si="4"/>
        <v>-11.232759</v>
      </c>
      <c r="D95" s="59" t="e">
        <f t="shared" si="7"/>
        <v>#DIV/0!</v>
      </c>
      <c r="E95" s="59" t="e">
        <f t="shared" si="5"/>
        <v>#DIV/0!</v>
      </c>
      <c r="F95" s="59" t="e">
        <f t="shared" si="6"/>
        <v>#DIV/0!</v>
      </c>
    </row>
    <row r="96" spans="1:6" x14ac:dyDescent="0.35">
      <c r="A96" s="57">
        <f>'Raw Potentiostat'!H148/60</f>
        <v>1.1283033048299935</v>
      </c>
      <c r="B96" s="57">
        <f>'Raw Potentiostat'!K148</f>
        <v>-10.624949000000001</v>
      </c>
      <c r="C96" s="59">
        <f t="shared" si="4"/>
        <v>-10.624949000000001</v>
      </c>
      <c r="D96" s="59" t="e">
        <f t="shared" si="7"/>
        <v>#DIV/0!</v>
      </c>
      <c r="E96" s="59" t="e">
        <f t="shared" si="5"/>
        <v>#DIV/0!</v>
      </c>
      <c r="F96" s="59" t="e">
        <f t="shared" si="6"/>
        <v>#DIV/0!</v>
      </c>
    </row>
    <row r="97" spans="1:6" x14ac:dyDescent="0.35">
      <c r="A97" s="57">
        <f>'Raw Potentiostat'!H149/60</f>
        <v>1.1449699710756249</v>
      </c>
      <c r="B97" s="57">
        <f>'Raw Potentiostat'!K149</f>
        <v>-9.4025067999999994</v>
      </c>
      <c r="C97" s="59">
        <f t="shared" si="4"/>
        <v>-9.4025067999999994</v>
      </c>
      <c r="D97" s="59" t="e">
        <f t="shared" si="7"/>
        <v>#DIV/0!</v>
      </c>
      <c r="E97" s="59" t="e">
        <f t="shared" si="5"/>
        <v>#DIV/0!</v>
      </c>
      <c r="F97" s="59" t="e">
        <f t="shared" si="6"/>
        <v>#DIV/0!</v>
      </c>
    </row>
    <row r="98" spans="1:6" x14ac:dyDescent="0.35">
      <c r="A98" s="57">
        <f>'Raw Potentiostat'!H150/60</f>
        <v>1.1583699707371118</v>
      </c>
      <c r="B98" s="57">
        <f>'Raw Potentiostat'!K150</f>
        <v>-14.4224</v>
      </c>
      <c r="C98" s="59">
        <f t="shared" si="4"/>
        <v>-14.4224</v>
      </c>
      <c r="D98" s="59" t="e">
        <f t="shared" si="7"/>
        <v>#DIV/0!</v>
      </c>
      <c r="E98" s="59" t="e">
        <f t="shared" si="5"/>
        <v>#DIV/0!</v>
      </c>
      <c r="F98" s="59" t="e">
        <f t="shared" si="6"/>
        <v>#DIV/0!</v>
      </c>
    </row>
    <row r="99" spans="1:6" x14ac:dyDescent="0.35">
      <c r="A99" s="57">
        <f>'Raw Potentiostat'!H151/60</f>
        <v>1.1750366369827432</v>
      </c>
      <c r="B99" s="57">
        <f>'Raw Potentiostat'!K151</f>
        <v>-10.351546000000001</v>
      </c>
      <c r="C99" s="59">
        <f t="shared" si="4"/>
        <v>-10.351546000000001</v>
      </c>
      <c r="D99" s="59" t="e">
        <f t="shared" si="7"/>
        <v>#DIV/0!</v>
      </c>
      <c r="E99" s="59" t="e">
        <f t="shared" si="5"/>
        <v>#DIV/0!</v>
      </c>
      <c r="F99" s="59" t="e">
        <f t="shared" si="6"/>
        <v>#DIV/0!</v>
      </c>
    </row>
    <row r="100" spans="1:6" x14ac:dyDescent="0.35">
      <c r="A100" s="57">
        <f>'Raw Potentiostat'!H152/60</f>
        <v>1.191703303228375</v>
      </c>
      <c r="B100" s="57">
        <f>'Raw Potentiostat'!K152</f>
        <v>-12.788731</v>
      </c>
      <c r="C100" s="59">
        <f t="shared" si="4"/>
        <v>-12.788731</v>
      </c>
      <c r="D100" s="59" t="e">
        <f t="shared" si="7"/>
        <v>#DIV/0!</v>
      </c>
      <c r="E100" s="59" t="e">
        <f t="shared" si="5"/>
        <v>#DIV/0!</v>
      </c>
      <c r="F100" s="59" t="e">
        <f t="shared" si="6"/>
        <v>#DIV/0!</v>
      </c>
    </row>
    <row r="101" spans="1:6" x14ac:dyDescent="0.35">
      <c r="A101" s="57">
        <f>'Raw Potentiostat'!H153/60</f>
        <v>1.2083699694740051</v>
      </c>
      <c r="B101" s="57">
        <f>'Raw Potentiostat'!K153</f>
        <v>-13.858218000000001</v>
      </c>
      <c r="C101" s="59">
        <f t="shared" si="4"/>
        <v>-13.858218000000001</v>
      </c>
      <c r="D101" s="59" t="e">
        <f t="shared" si="7"/>
        <v>#DIV/0!</v>
      </c>
      <c r="E101" s="59" t="e">
        <f t="shared" si="5"/>
        <v>#DIV/0!</v>
      </c>
      <c r="F101" s="59" t="e">
        <f t="shared" si="6"/>
        <v>#DIV/0!</v>
      </c>
    </row>
    <row r="102" spans="1:6" x14ac:dyDescent="0.35">
      <c r="A102" s="57">
        <f>'Raw Potentiostat'!H154/60</f>
        <v>1.2250366357196367</v>
      </c>
      <c r="B102" s="57">
        <f>'Raw Potentiostat'!K154</f>
        <v>-11.661742</v>
      </c>
      <c r="C102" s="59">
        <f t="shared" si="4"/>
        <v>-11.661742</v>
      </c>
      <c r="D102" s="59" t="e">
        <f t="shared" si="7"/>
        <v>#DIV/0!</v>
      </c>
      <c r="E102" s="59" t="e">
        <f t="shared" si="5"/>
        <v>#DIV/0!</v>
      </c>
      <c r="F102" s="59" t="e">
        <f t="shared" si="6"/>
        <v>#DIV/0!</v>
      </c>
    </row>
    <row r="103" spans="1:6" x14ac:dyDescent="0.35">
      <c r="A103" s="57">
        <f>'Raw Potentiostat'!H155/60</f>
        <v>1.2283633023022651</v>
      </c>
      <c r="B103" s="57">
        <f>'Raw Potentiostat'!K155</f>
        <v>-17.124147000000001</v>
      </c>
      <c r="C103" s="59">
        <f t="shared" si="4"/>
        <v>-17.124147000000001</v>
      </c>
      <c r="D103" s="59" t="e">
        <f t="shared" si="7"/>
        <v>#DIV/0!</v>
      </c>
      <c r="E103" s="59" t="e">
        <f t="shared" si="5"/>
        <v>#DIV/0!</v>
      </c>
      <c r="F103" s="59" t="e">
        <f t="shared" si="6"/>
        <v>#DIV/0!</v>
      </c>
    </row>
    <row r="104" spans="1:6" x14ac:dyDescent="0.35">
      <c r="A104" s="57">
        <f>'Raw Potentiostat'!H156/60</f>
        <v>1.228399968968005</v>
      </c>
      <c r="B104" s="57">
        <f>'Raw Potentiostat'!K156</f>
        <v>-22.377583999999999</v>
      </c>
      <c r="C104" s="59">
        <f t="shared" si="4"/>
        <v>-22.377583999999999</v>
      </c>
      <c r="D104" s="59" t="e">
        <f t="shared" si="7"/>
        <v>#DIV/0!</v>
      </c>
      <c r="E104" s="59" t="e">
        <f t="shared" si="5"/>
        <v>#DIV/0!</v>
      </c>
      <c r="F104" s="59" t="e">
        <f t="shared" si="6"/>
        <v>#DIV/0!</v>
      </c>
    </row>
    <row r="105" spans="1:6" x14ac:dyDescent="0.35">
      <c r="A105" s="57">
        <f>'Raw Potentiostat'!H157/60</f>
        <v>1.2285299689647218</v>
      </c>
      <c r="B105" s="57">
        <f>'Raw Potentiostat'!K157</f>
        <v>-17.137557999999999</v>
      </c>
      <c r="C105" s="59">
        <f t="shared" si="4"/>
        <v>-17.137557999999999</v>
      </c>
      <c r="D105" s="59" t="e">
        <f t="shared" si="7"/>
        <v>#DIV/0!</v>
      </c>
      <c r="E105" s="59" t="e">
        <f t="shared" si="5"/>
        <v>#DIV/0!</v>
      </c>
      <c r="F105" s="59" t="e">
        <f t="shared" si="6"/>
        <v>#DIV/0!</v>
      </c>
    </row>
    <row r="106" spans="1:6" x14ac:dyDescent="0.35">
      <c r="A106" s="57">
        <f>'Raw Potentiostat'!H158/60</f>
        <v>1.2286299689621951</v>
      </c>
      <c r="B106" s="57">
        <f>'Raw Potentiostat'!K158</f>
        <v>-12.069008</v>
      </c>
      <c r="C106" s="59">
        <f t="shared" si="4"/>
        <v>-12.069008</v>
      </c>
      <c r="D106" s="59" t="e">
        <f t="shared" si="7"/>
        <v>#DIV/0!</v>
      </c>
      <c r="E106" s="59" t="e">
        <f t="shared" si="5"/>
        <v>#DIV/0!</v>
      </c>
      <c r="F106" s="59" t="e">
        <f t="shared" si="6"/>
        <v>#DIV/0!</v>
      </c>
    </row>
    <row r="107" spans="1:6" x14ac:dyDescent="0.35">
      <c r="A107" s="57">
        <f>'Raw Potentiostat'!H159/60</f>
        <v>1.2452966352078265</v>
      </c>
      <c r="B107" s="57">
        <f>'Raw Potentiostat'!K159</f>
        <v>-11.039072000000001</v>
      </c>
      <c r="C107" s="59">
        <f t="shared" si="4"/>
        <v>-11.039072000000001</v>
      </c>
      <c r="D107" s="59" t="e">
        <f t="shared" si="7"/>
        <v>#DIV/0!</v>
      </c>
      <c r="E107" s="59" t="e">
        <f t="shared" si="5"/>
        <v>#DIV/0!</v>
      </c>
      <c r="F107" s="59" t="e">
        <f t="shared" si="6"/>
        <v>#DIV/0!</v>
      </c>
    </row>
    <row r="108" spans="1:6" x14ac:dyDescent="0.35">
      <c r="A108" s="57">
        <f>'Raw Potentiostat'!H160/60</f>
        <v>1.2619633014534566</v>
      </c>
      <c r="B108" s="57">
        <f>'Raw Potentiostat'!K160</f>
        <v>-10.689994</v>
      </c>
      <c r="C108" s="59">
        <f t="shared" si="4"/>
        <v>-10.689994</v>
      </c>
      <c r="D108" s="59" t="e">
        <f t="shared" si="7"/>
        <v>#DIV/0!</v>
      </c>
      <c r="E108" s="59" t="e">
        <f t="shared" si="5"/>
        <v>#DIV/0!</v>
      </c>
      <c r="F108" s="59" t="e">
        <f t="shared" si="6"/>
        <v>#DIV/0!</v>
      </c>
    </row>
    <row r="109" spans="1:6" x14ac:dyDescent="0.35">
      <c r="A109" s="57">
        <f>'Raw Potentiostat'!H161/60</f>
        <v>1.2786299676990884</v>
      </c>
      <c r="B109" s="57">
        <f>'Raw Potentiostat'!K161</f>
        <v>-9.3961058000000008</v>
      </c>
      <c r="C109" s="59">
        <f t="shared" si="4"/>
        <v>-9.3961058000000008</v>
      </c>
      <c r="D109" s="59" t="e">
        <f t="shared" si="7"/>
        <v>#DIV/0!</v>
      </c>
      <c r="E109" s="59" t="e">
        <f t="shared" si="5"/>
        <v>#DIV/0!</v>
      </c>
      <c r="F109" s="59" t="e">
        <f t="shared" si="6"/>
        <v>#DIV/0!</v>
      </c>
    </row>
    <row r="110" spans="1:6" x14ac:dyDescent="0.35">
      <c r="A110" s="57">
        <f>'Raw Potentiostat'!H162/60</f>
        <v>1.2952966339447201</v>
      </c>
      <c r="B110" s="57">
        <f>'Raw Potentiostat'!K162</f>
        <v>-10.025482999999999</v>
      </c>
      <c r="C110" s="59">
        <f t="shared" si="4"/>
        <v>-10.025482999999999</v>
      </c>
      <c r="D110" s="59" t="e">
        <f t="shared" si="7"/>
        <v>#DIV/0!</v>
      </c>
      <c r="E110" s="59" t="e">
        <f t="shared" si="5"/>
        <v>#DIV/0!</v>
      </c>
      <c r="F110" s="59" t="e">
        <f t="shared" si="6"/>
        <v>#DIV/0!</v>
      </c>
    </row>
    <row r="111" spans="1:6" x14ac:dyDescent="0.35">
      <c r="A111" s="57">
        <f>'Raw Potentiostat'!H163/60</f>
        <v>1.3119633001903517</v>
      </c>
      <c r="B111" s="57">
        <f>'Raw Potentiostat'!K163</f>
        <v>-9.5429993</v>
      </c>
      <c r="C111" s="59">
        <f t="shared" si="4"/>
        <v>-9.5429993</v>
      </c>
      <c r="D111" s="59" t="e">
        <f t="shared" si="7"/>
        <v>#DIV/0!</v>
      </c>
      <c r="E111" s="59" t="e">
        <f t="shared" si="5"/>
        <v>#DIV/0!</v>
      </c>
      <c r="F111" s="59" t="e">
        <f t="shared" si="6"/>
        <v>#DIV/0!</v>
      </c>
    </row>
    <row r="112" spans="1:6" x14ac:dyDescent="0.35">
      <c r="A112" s="57">
        <f>'Raw Potentiostat'!H164/60</f>
        <v>1.3286299664359817</v>
      </c>
      <c r="B112" s="57">
        <f>'Raw Potentiostat'!K164</f>
        <v>-10.003420999999999</v>
      </c>
      <c r="C112" s="59">
        <f t="shared" si="4"/>
        <v>-10.003420999999999</v>
      </c>
      <c r="D112" s="59" t="e">
        <f t="shared" si="7"/>
        <v>#DIV/0!</v>
      </c>
      <c r="E112" s="59" t="e">
        <f t="shared" si="5"/>
        <v>#DIV/0!</v>
      </c>
      <c r="F112" s="59" t="e">
        <f t="shared" si="6"/>
        <v>#DIV/0!</v>
      </c>
    </row>
    <row r="113" spans="1:6" x14ac:dyDescent="0.35">
      <c r="A113" s="57">
        <f>'Raw Potentiostat'!H165/60</f>
        <v>1.3452966326816134</v>
      </c>
      <c r="B113" s="57">
        <f>'Raw Potentiostat'!K165</f>
        <v>-12.58525</v>
      </c>
      <c r="C113" s="59">
        <f t="shared" si="4"/>
        <v>-12.58525</v>
      </c>
      <c r="D113" s="59" t="e">
        <f t="shared" si="7"/>
        <v>#DIV/0!</v>
      </c>
      <c r="E113" s="59" t="e">
        <f t="shared" si="5"/>
        <v>#DIV/0!</v>
      </c>
      <c r="F113" s="59" t="e">
        <f t="shared" si="6"/>
        <v>#DIV/0!</v>
      </c>
    </row>
    <row r="114" spans="1:6" x14ac:dyDescent="0.35">
      <c r="A114" s="57">
        <f>'Raw Potentiostat'!H166/60</f>
        <v>1.3619632989272452</v>
      </c>
      <c r="B114" s="57">
        <f>'Raw Potentiostat'!K166</f>
        <v>-8.3859843999999999</v>
      </c>
      <c r="C114" s="59">
        <f t="shared" si="4"/>
        <v>-8.3859843999999999</v>
      </c>
      <c r="D114" s="59" t="e">
        <f t="shared" si="7"/>
        <v>#DIV/0!</v>
      </c>
      <c r="E114" s="59" t="e">
        <f t="shared" si="5"/>
        <v>#DIV/0!</v>
      </c>
      <c r="F114" s="59" t="e">
        <f t="shared" si="6"/>
        <v>#DIV/0!</v>
      </c>
    </row>
    <row r="115" spans="1:6" x14ac:dyDescent="0.35">
      <c r="A115" s="57">
        <f>'Raw Potentiostat'!H167/60</f>
        <v>1.3786299651728766</v>
      </c>
      <c r="B115" s="57">
        <f>'Raw Potentiostat'!K167</f>
        <v>-9.2210140000000003</v>
      </c>
      <c r="C115" s="59">
        <f t="shared" si="4"/>
        <v>-9.2210140000000003</v>
      </c>
      <c r="D115" s="59" t="e">
        <f t="shared" si="7"/>
        <v>#DIV/0!</v>
      </c>
      <c r="E115" s="59" t="e">
        <f t="shared" si="5"/>
        <v>#DIV/0!</v>
      </c>
      <c r="F115" s="59" t="e">
        <f t="shared" si="6"/>
        <v>#DIV/0!</v>
      </c>
    </row>
    <row r="116" spans="1:6" x14ac:dyDescent="0.35">
      <c r="A116" s="57">
        <f>'Raw Potentiostat'!H168/60</f>
        <v>1.3952966314185067</v>
      </c>
      <c r="B116" s="57">
        <f>'Raw Potentiostat'!K168</f>
        <v>-8.1079340000000002</v>
      </c>
      <c r="C116" s="59">
        <f t="shared" si="4"/>
        <v>-8.1079340000000002</v>
      </c>
      <c r="D116" s="59" t="e">
        <f t="shared" si="7"/>
        <v>#DIV/0!</v>
      </c>
      <c r="E116" s="59" t="e">
        <f t="shared" si="5"/>
        <v>#DIV/0!</v>
      </c>
      <c r="F116" s="59" t="e">
        <f t="shared" si="6"/>
        <v>#DIV/0!</v>
      </c>
    </row>
    <row r="117" spans="1:6" x14ac:dyDescent="0.35">
      <c r="A117" s="57">
        <f>'Raw Potentiostat'!H169/60</f>
        <v>1.4119632976641383</v>
      </c>
      <c r="B117" s="57">
        <f>'Raw Potentiostat'!K169</f>
        <v>-9.4187021000000009</v>
      </c>
      <c r="C117" s="59">
        <f t="shared" si="4"/>
        <v>-9.4187021000000009</v>
      </c>
      <c r="D117" s="59" t="e">
        <f t="shared" si="7"/>
        <v>#DIV/0!</v>
      </c>
      <c r="E117" s="59" t="e">
        <f t="shared" si="5"/>
        <v>#DIV/0!</v>
      </c>
      <c r="F117" s="59" t="e">
        <f t="shared" si="6"/>
        <v>#DIV/0!</v>
      </c>
    </row>
    <row r="118" spans="1:6" x14ac:dyDescent="0.35">
      <c r="A118" s="57">
        <f>'Raw Potentiostat'!H170/60</f>
        <v>1.4286299639097699</v>
      </c>
      <c r="B118" s="57">
        <f>'Raw Potentiostat'!K170</f>
        <v>-8.2853879999999993</v>
      </c>
      <c r="C118" s="59">
        <f t="shared" si="4"/>
        <v>-8.2853879999999993</v>
      </c>
      <c r="D118" s="59" t="e">
        <f t="shared" si="7"/>
        <v>#DIV/0!</v>
      </c>
      <c r="E118" s="59" t="e">
        <f t="shared" si="5"/>
        <v>#DIV/0!</v>
      </c>
      <c r="F118" s="59" t="e">
        <f t="shared" si="6"/>
        <v>#DIV/0!</v>
      </c>
    </row>
    <row r="119" spans="1:6" x14ac:dyDescent="0.35">
      <c r="A119" s="57">
        <f>'Raw Potentiostat'!H171/60</f>
        <v>1.4452966301554016</v>
      </c>
      <c r="B119" s="57">
        <f>'Raw Potentiostat'!K171</f>
        <v>-8.6071834999999997</v>
      </c>
      <c r="C119" s="59">
        <f t="shared" si="4"/>
        <v>-8.6071834999999997</v>
      </c>
      <c r="D119" s="59" t="e">
        <f t="shared" si="7"/>
        <v>#DIV/0!</v>
      </c>
      <c r="E119" s="59" t="e">
        <f t="shared" si="5"/>
        <v>#DIV/0!</v>
      </c>
      <c r="F119" s="59" t="e">
        <f t="shared" si="6"/>
        <v>#DIV/0!</v>
      </c>
    </row>
    <row r="120" spans="1:6" x14ac:dyDescent="0.35">
      <c r="A120" s="57">
        <f>'Raw Potentiostat'!H172/60</f>
        <v>1.456269963211525</v>
      </c>
      <c r="B120" s="57">
        <f>'Raw Potentiostat'!K172</f>
        <v>-13.633552999999999</v>
      </c>
      <c r="C120" s="59">
        <f t="shared" si="4"/>
        <v>-13.633552999999999</v>
      </c>
      <c r="D120" s="59" t="e">
        <f t="shared" si="7"/>
        <v>#DIV/0!</v>
      </c>
      <c r="E120" s="59" t="e">
        <f t="shared" si="5"/>
        <v>#DIV/0!</v>
      </c>
      <c r="F120" s="59" t="e">
        <f t="shared" si="6"/>
        <v>#DIV/0!</v>
      </c>
    </row>
    <row r="121" spans="1:6" x14ac:dyDescent="0.35">
      <c r="A121" s="57">
        <f>'Raw Potentiostat'!H173/60</f>
        <v>1.4612999630844568</v>
      </c>
      <c r="B121" s="57">
        <f>'Raw Potentiostat'!K173</f>
        <v>-19.110970999999999</v>
      </c>
      <c r="C121" s="59">
        <f t="shared" si="4"/>
        <v>-19.110970999999999</v>
      </c>
      <c r="D121" s="59" t="e">
        <f t="shared" si="7"/>
        <v>#DIV/0!</v>
      </c>
      <c r="E121" s="59" t="e">
        <f t="shared" si="5"/>
        <v>#DIV/0!</v>
      </c>
      <c r="F121" s="59" t="e">
        <f t="shared" si="6"/>
        <v>#DIV/0!</v>
      </c>
    </row>
    <row r="122" spans="1:6" x14ac:dyDescent="0.35">
      <c r="A122" s="57">
        <f>'Raw Potentiostat'!H174/60</f>
        <v>1.4618532964038118</v>
      </c>
      <c r="B122" s="57">
        <f>'Raw Potentiostat'!K174</f>
        <v>-14.088639000000001</v>
      </c>
      <c r="C122" s="59">
        <f t="shared" si="4"/>
        <v>-14.088639000000001</v>
      </c>
      <c r="D122" s="59" t="e">
        <f t="shared" si="7"/>
        <v>#DIV/0!</v>
      </c>
      <c r="E122" s="59" t="e">
        <f t="shared" si="5"/>
        <v>#DIV/0!</v>
      </c>
      <c r="F122" s="59" t="e">
        <f t="shared" si="6"/>
        <v>#DIV/0!</v>
      </c>
    </row>
    <row r="123" spans="1:6" x14ac:dyDescent="0.35">
      <c r="A123" s="57">
        <f>'Raw Potentiostat'!H175/60</f>
        <v>1.4785199626494419</v>
      </c>
      <c r="B123" s="57">
        <f>'Raw Potentiostat'!K175</f>
        <v>-10.903266</v>
      </c>
      <c r="C123" s="59">
        <f t="shared" si="4"/>
        <v>-10.903266</v>
      </c>
      <c r="D123" s="59" t="e">
        <f t="shared" si="7"/>
        <v>#DIV/0!</v>
      </c>
      <c r="E123" s="59" t="e">
        <f t="shared" si="5"/>
        <v>#DIV/0!</v>
      </c>
      <c r="F123" s="59" t="e">
        <f t="shared" si="6"/>
        <v>#DIV/0!</v>
      </c>
    </row>
    <row r="124" spans="1:6" x14ac:dyDescent="0.35">
      <c r="A124" s="57">
        <f>'Raw Potentiostat'!H176/60</f>
        <v>1.4951866288950733</v>
      </c>
      <c r="B124" s="57">
        <f>'Raw Potentiostat'!K176</f>
        <v>-12.672129999999999</v>
      </c>
      <c r="C124" s="59">
        <f t="shared" si="4"/>
        <v>-12.672129999999999</v>
      </c>
      <c r="D124" s="59" t="e">
        <f t="shared" si="7"/>
        <v>#DIV/0!</v>
      </c>
      <c r="E124" s="59" t="e">
        <f t="shared" si="5"/>
        <v>#DIV/0!</v>
      </c>
      <c r="F124" s="59" t="e">
        <f t="shared" si="6"/>
        <v>#DIV/0!</v>
      </c>
    </row>
    <row r="125" spans="1:6" x14ac:dyDescent="0.35">
      <c r="A125" s="57">
        <f>'Raw Potentiostat'!H177/60</f>
        <v>1.5118532951407049</v>
      </c>
      <c r="B125" s="57">
        <f>'Raw Potentiostat'!K177</f>
        <v>-17.056319999999999</v>
      </c>
      <c r="C125" s="59">
        <f t="shared" si="4"/>
        <v>-17.056319999999999</v>
      </c>
      <c r="D125" s="59" t="e">
        <f t="shared" si="7"/>
        <v>#DIV/0!</v>
      </c>
      <c r="E125" s="59" t="e">
        <f t="shared" si="5"/>
        <v>#DIV/0!</v>
      </c>
      <c r="F125" s="59" t="e">
        <f t="shared" si="6"/>
        <v>#DIV/0!</v>
      </c>
    </row>
    <row r="126" spans="1:6" x14ac:dyDescent="0.35">
      <c r="A126" s="57">
        <f>'Raw Potentiostat'!H178/60</f>
        <v>1.5285199613863367</v>
      </c>
      <c r="B126" s="57">
        <f>'Raw Potentiostat'!K178</f>
        <v>-13.790508000000001</v>
      </c>
      <c r="C126" s="59">
        <f t="shared" si="4"/>
        <v>-13.790508000000001</v>
      </c>
      <c r="D126" s="59" t="e">
        <f t="shared" si="7"/>
        <v>#DIV/0!</v>
      </c>
      <c r="E126" s="59" t="e">
        <f t="shared" si="5"/>
        <v>#DIV/0!</v>
      </c>
      <c r="F126" s="59" t="e">
        <f t="shared" si="6"/>
        <v>#DIV/0!</v>
      </c>
    </row>
    <row r="127" spans="1:6" x14ac:dyDescent="0.35">
      <c r="A127" s="57">
        <f>'Raw Potentiostat'!H179/60</f>
        <v>1.5451866276319668</v>
      </c>
      <c r="B127" s="57">
        <f>'Raw Potentiostat'!K179</f>
        <v>-12.631587</v>
      </c>
      <c r="C127" s="59">
        <f t="shared" si="4"/>
        <v>-12.631587</v>
      </c>
      <c r="D127" s="59" t="e">
        <f t="shared" si="7"/>
        <v>#DIV/0!</v>
      </c>
      <c r="E127" s="59" t="e">
        <f t="shared" si="5"/>
        <v>#DIV/0!</v>
      </c>
      <c r="F127" s="59" t="e">
        <f t="shared" si="6"/>
        <v>#DIV/0!</v>
      </c>
    </row>
    <row r="128" spans="1:6" x14ac:dyDescent="0.35">
      <c r="A128" s="57">
        <f>'Raw Potentiostat'!H180/60</f>
        <v>1.5618532938775982</v>
      </c>
      <c r="B128" s="57">
        <f>'Raw Potentiostat'!K180</f>
        <v>-11.436503999999999</v>
      </c>
      <c r="C128" s="59">
        <f t="shared" si="4"/>
        <v>-11.436503999999999</v>
      </c>
      <c r="D128" s="59" t="e">
        <f t="shared" si="7"/>
        <v>#DIV/0!</v>
      </c>
      <c r="E128" s="59" t="e">
        <f t="shared" si="5"/>
        <v>#DIV/0!</v>
      </c>
      <c r="F128" s="59" t="e">
        <f t="shared" si="6"/>
        <v>#DIV/0!</v>
      </c>
    </row>
    <row r="129" spans="1:6" x14ac:dyDescent="0.35">
      <c r="A129" s="57">
        <f>'Raw Potentiostat'!H181/60</f>
        <v>1.5700799603364417</v>
      </c>
      <c r="B129" s="57">
        <f>'Raw Potentiostat'!K181</f>
        <v>-16.466114000000001</v>
      </c>
      <c r="C129" s="59">
        <f t="shared" si="4"/>
        <v>-16.466114000000001</v>
      </c>
      <c r="D129" s="59" t="e">
        <f t="shared" si="7"/>
        <v>#DIV/0!</v>
      </c>
      <c r="E129" s="59" t="e">
        <f t="shared" si="5"/>
        <v>#DIV/0!</v>
      </c>
      <c r="F129" s="59" t="e">
        <f t="shared" si="6"/>
        <v>#DIV/0!</v>
      </c>
    </row>
    <row r="130" spans="1:6" x14ac:dyDescent="0.35">
      <c r="A130" s="57">
        <f>'Raw Potentiostat'!H182/60</f>
        <v>1.5867466265820733</v>
      </c>
      <c r="B130" s="57">
        <f>'Raw Potentiostat'!K182</f>
        <v>-12.988591</v>
      </c>
      <c r="C130" s="59">
        <f t="shared" si="4"/>
        <v>-12.988591</v>
      </c>
      <c r="D130" s="59" t="e">
        <f t="shared" si="7"/>
        <v>#DIV/0!</v>
      </c>
      <c r="E130" s="59" t="e">
        <f t="shared" si="5"/>
        <v>#DIV/0!</v>
      </c>
      <c r="F130" s="59" t="e">
        <f t="shared" si="6"/>
        <v>#DIV/0!</v>
      </c>
    </row>
    <row r="131" spans="1:6" x14ac:dyDescent="0.35">
      <c r="A131" s="57">
        <f>'Raw Potentiostat'!H183/60</f>
        <v>1.5959932930151501</v>
      </c>
      <c r="B131" s="57">
        <f>'Raw Potentiostat'!K183</f>
        <v>-18.37208</v>
      </c>
      <c r="C131" s="59">
        <f t="shared" ref="C131:C194" si="8">B131-$J$3</f>
        <v>-18.37208</v>
      </c>
      <c r="D131" s="59" t="e">
        <f t="shared" si="7"/>
        <v>#DIV/0!</v>
      </c>
      <c r="E131" s="59" t="e">
        <f t="shared" ref="E131:E194" si="9">D131/$J$5</f>
        <v>#DIV/0!</v>
      </c>
      <c r="F131" s="59" t="e">
        <f t="shared" ref="F131:F194" si="10">D131/$J$6</f>
        <v>#DIV/0!</v>
      </c>
    </row>
    <row r="132" spans="1:6" x14ac:dyDescent="0.35">
      <c r="A132" s="57">
        <f>'Raw Potentiostat'!H184/60</f>
        <v>1.5960199596811433</v>
      </c>
      <c r="B132" s="57">
        <f>'Raw Potentiostat'!K184</f>
        <v>-23.570988</v>
      </c>
      <c r="C132" s="59">
        <f t="shared" si="8"/>
        <v>-23.570988</v>
      </c>
      <c r="D132" s="59" t="e">
        <f t="shared" ref="D132:D195" si="11">B132/$J$4</f>
        <v>#DIV/0!</v>
      </c>
      <c r="E132" s="59" t="e">
        <f t="shared" si="9"/>
        <v>#DIV/0!</v>
      </c>
      <c r="F132" s="59" t="e">
        <f t="shared" si="10"/>
        <v>#DIV/0!</v>
      </c>
    </row>
    <row r="133" spans="1:6" x14ac:dyDescent="0.35">
      <c r="A133" s="57">
        <f>'Raw Potentiostat'!H185/60</f>
        <v>1.5961332930116134</v>
      </c>
      <c r="B133" s="57">
        <f>'Raw Potentiostat'!K185</f>
        <v>-18.304064</v>
      </c>
      <c r="C133" s="59">
        <f t="shared" si="8"/>
        <v>-18.304064</v>
      </c>
      <c r="D133" s="59" t="e">
        <f t="shared" si="11"/>
        <v>#DIV/0!</v>
      </c>
      <c r="E133" s="59" t="e">
        <f t="shared" si="9"/>
        <v>#DIV/0!</v>
      </c>
      <c r="F133" s="59" t="e">
        <f t="shared" si="10"/>
        <v>#DIV/0!</v>
      </c>
    </row>
    <row r="134" spans="1:6" x14ac:dyDescent="0.35">
      <c r="A134" s="57">
        <f>'Raw Potentiostat'!H186/60</f>
        <v>1.5962132930095916</v>
      </c>
      <c r="B134" s="57">
        <f>'Raw Potentiostat'!K186</f>
        <v>-13.232882</v>
      </c>
      <c r="C134" s="59">
        <f t="shared" si="8"/>
        <v>-13.232882</v>
      </c>
      <c r="D134" s="59" t="e">
        <f t="shared" si="11"/>
        <v>#DIV/0!</v>
      </c>
      <c r="E134" s="59" t="e">
        <f t="shared" si="9"/>
        <v>#DIV/0!</v>
      </c>
      <c r="F134" s="59" t="e">
        <f t="shared" si="10"/>
        <v>#DIV/0!</v>
      </c>
    </row>
    <row r="135" spans="1:6" x14ac:dyDescent="0.35">
      <c r="A135" s="57">
        <f>'Raw Potentiostat'!H187/60</f>
        <v>1.6128799592552234</v>
      </c>
      <c r="B135" s="57">
        <f>'Raw Potentiostat'!K187</f>
        <v>-10.127261000000001</v>
      </c>
      <c r="C135" s="59">
        <f t="shared" si="8"/>
        <v>-10.127261000000001</v>
      </c>
      <c r="D135" s="59" t="e">
        <f t="shared" si="11"/>
        <v>#DIV/0!</v>
      </c>
      <c r="E135" s="59" t="e">
        <f t="shared" si="9"/>
        <v>#DIV/0!</v>
      </c>
      <c r="F135" s="59" t="e">
        <f t="shared" si="10"/>
        <v>#DIV/0!</v>
      </c>
    </row>
    <row r="136" spans="1:6" x14ac:dyDescent="0.35">
      <c r="A136" s="57">
        <f>'Raw Potentiostat'!H188/60</f>
        <v>1.6295466255008551</v>
      </c>
      <c r="B136" s="57">
        <f>'Raw Potentiostat'!K188</f>
        <v>-8.9812201999999992</v>
      </c>
      <c r="C136" s="59">
        <f t="shared" si="8"/>
        <v>-8.9812201999999992</v>
      </c>
      <c r="D136" s="59" t="e">
        <f t="shared" si="11"/>
        <v>#DIV/0!</v>
      </c>
      <c r="E136" s="59" t="e">
        <f t="shared" si="9"/>
        <v>#DIV/0!</v>
      </c>
      <c r="F136" s="59" t="e">
        <f t="shared" si="10"/>
        <v>#DIV/0!</v>
      </c>
    </row>
    <row r="137" spans="1:6" x14ac:dyDescent="0.35">
      <c r="A137" s="57">
        <f>'Raw Potentiostat'!H189/60</f>
        <v>1.6462132917464867</v>
      </c>
      <c r="B137" s="57">
        <f>'Raw Potentiostat'!K189</f>
        <v>-12.680933</v>
      </c>
      <c r="C137" s="59">
        <f t="shared" si="8"/>
        <v>-12.680933</v>
      </c>
      <c r="D137" s="59" t="e">
        <f t="shared" si="11"/>
        <v>#DIV/0!</v>
      </c>
      <c r="E137" s="59" t="e">
        <f t="shared" si="9"/>
        <v>#DIV/0!</v>
      </c>
      <c r="F137" s="59" t="e">
        <f t="shared" si="10"/>
        <v>#DIV/0!</v>
      </c>
    </row>
    <row r="138" spans="1:6" x14ac:dyDescent="0.35">
      <c r="A138" s="57">
        <f>'Raw Potentiostat'!H190/60</f>
        <v>1.6628799579921167</v>
      </c>
      <c r="B138" s="57">
        <f>'Raw Potentiostat'!K190</f>
        <v>-9.2919263999999995</v>
      </c>
      <c r="C138" s="59">
        <f t="shared" si="8"/>
        <v>-9.2919263999999995</v>
      </c>
      <c r="D138" s="59" t="e">
        <f t="shared" si="11"/>
        <v>#DIV/0!</v>
      </c>
      <c r="E138" s="59" t="e">
        <f t="shared" si="9"/>
        <v>#DIV/0!</v>
      </c>
      <c r="F138" s="59" t="e">
        <f t="shared" si="10"/>
        <v>#DIV/0!</v>
      </c>
    </row>
    <row r="139" spans="1:6" x14ac:dyDescent="0.35">
      <c r="A139" s="57">
        <f>'Raw Potentiostat'!H191/60</f>
        <v>1.6795466242377333</v>
      </c>
      <c r="B139" s="57">
        <f>'Raw Potentiostat'!K191</f>
        <v>-9.4216356000000001</v>
      </c>
      <c r="C139" s="59">
        <f t="shared" si="8"/>
        <v>-9.4216356000000001</v>
      </c>
      <c r="D139" s="59" t="e">
        <f t="shared" si="11"/>
        <v>#DIV/0!</v>
      </c>
      <c r="E139" s="59" t="e">
        <f t="shared" si="9"/>
        <v>#DIV/0!</v>
      </c>
      <c r="F139" s="59" t="e">
        <f t="shared" si="10"/>
        <v>#DIV/0!</v>
      </c>
    </row>
    <row r="140" spans="1:6" x14ac:dyDescent="0.35">
      <c r="A140" s="57">
        <f>'Raw Potentiostat'!H192/60</f>
        <v>1.6962132904833667</v>
      </c>
      <c r="B140" s="57">
        <f>'Raw Potentiostat'!K192</f>
        <v>-12.019166</v>
      </c>
      <c r="C140" s="59">
        <f t="shared" si="8"/>
        <v>-12.019166</v>
      </c>
      <c r="D140" s="59" t="e">
        <f t="shared" si="11"/>
        <v>#DIV/0!</v>
      </c>
      <c r="E140" s="59" t="e">
        <f t="shared" si="9"/>
        <v>#DIV/0!</v>
      </c>
      <c r="F140" s="59" t="e">
        <f t="shared" si="10"/>
        <v>#DIV/0!</v>
      </c>
    </row>
    <row r="141" spans="1:6" x14ac:dyDescent="0.35">
      <c r="A141" s="57">
        <f>'Raw Potentiostat'!H193/60</f>
        <v>1.7128799567290001</v>
      </c>
      <c r="B141" s="57">
        <f>'Raw Potentiostat'!K193</f>
        <v>-11.335032</v>
      </c>
      <c r="C141" s="59">
        <f t="shared" si="8"/>
        <v>-11.335032</v>
      </c>
      <c r="D141" s="59" t="e">
        <f t="shared" si="11"/>
        <v>#DIV/0!</v>
      </c>
      <c r="E141" s="59" t="e">
        <f t="shared" si="9"/>
        <v>#DIV/0!</v>
      </c>
      <c r="F141" s="59" t="e">
        <f t="shared" si="10"/>
        <v>#DIV/0!</v>
      </c>
    </row>
    <row r="142" spans="1:6" x14ac:dyDescent="0.35">
      <c r="A142" s="57">
        <f>'Raw Potentiostat'!H194/60</f>
        <v>1.7295466229746335</v>
      </c>
      <c r="B142" s="57">
        <f>'Raw Potentiostat'!K194</f>
        <v>-11.317883999999999</v>
      </c>
      <c r="C142" s="59">
        <f t="shared" si="8"/>
        <v>-11.317883999999999</v>
      </c>
      <c r="D142" s="59" t="e">
        <f t="shared" si="11"/>
        <v>#DIV/0!</v>
      </c>
      <c r="E142" s="59" t="e">
        <f t="shared" si="9"/>
        <v>#DIV/0!</v>
      </c>
      <c r="F142" s="59" t="e">
        <f t="shared" si="10"/>
        <v>#DIV/0!</v>
      </c>
    </row>
    <row r="143" spans="1:6" x14ac:dyDescent="0.35">
      <c r="A143" s="57">
        <f>'Raw Potentiostat'!H195/60</f>
        <v>1.7462132892202669</v>
      </c>
      <c r="B143" s="57">
        <f>'Raw Potentiostat'!K195</f>
        <v>-11.4748</v>
      </c>
      <c r="C143" s="59">
        <f t="shared" si="8"/>
        <v>-11.4748</v>
      </c>
      <c r="D143" s="59" t="e">
        <f t="shared" si="11"/>
        <v>#DIV/0!</v>
      </c>
      <c r="E143" s="59" t="e">
        <f t="shared" si="9"/>
        <v>#DIV/0!</v>
      </c>
      <c r="F143" s="59" t="e">
        <f t="shared" si="10"/>
        <v>#DIV/0!</v>
      </c>
    </row>
    <row r="144" spans="1:6" x14ac:dyDescent="0.35">
      <c r="A144" s="57">
        <f>'Raw Potentiostat'!H196/60</f>
        <v>1.7628799554658998</v>
      </c>
      <c r="B144" s="57">
        <f>'Raw Potentiostat'!K196</f>
        <v>-9.8604506999999995</v>
      </c>
      <c r="C144" s="59">
        <f t="shared" si="8"/>
        <v>-9.8604506999999995</v>
      </c>
      <c r="D144" s="59" t="e">
        <f t="shared" si="11"/>
        <v>#DIV/0!</v>
      </c>
      <c r="E144" s="59" t="e">
        <f t="shared" si="9"/>
        <v>#DIV/0!</v>
      </c>
      <c r="F144" s="59" t="e">
        <f t="shared" si="10"/>
        <v>#DIV/0!</v>
      </c>
    </row>
    <row r="145" spans="1:6" x14ac:dyDescent="0.35">
      <c r="A145" s="57">
        <f>'Raw Potentiostat'!H197/60</f>
        <v>1.7795466217115332</v>
      </c>
      <c r="B145" s="57">
        <f>'Raw Potentiostat'!K197</f>
        <v>-10.899379</v>
      </c>
      <c r="C145" s="59">
        <f t="shared" si="8"/>
        <v>-10.899379</v>
      </c>
      <c r="D145" s="59" t="e">
        <f t="shared" si="11"/>
        <v>#DIV/0!</v>
      </c>
      <c r="E145" s="59" t="e">
        <f t="shared" si="9"/>
        <v>#DIV/0!</v>
      </c>
      <c r="F145" s="59" t="e">
        <f t="shared" si="10"/>
        <v>#DIV/0!</v>
      </c>
    </row>
    <row r="146" spans="1:6" x14ac:dyDescent="0.35">
      <c r="A146" s="57">
        <f>'Raw Potentiostat'!H198/60</f>
        <v>1.7962132879571666</v>
      </c>
      <c r="B146" s="57">
        <f>'Raw Potentiostat'!K198</f>
        <v>-8.9795055000000001</v>
      </c>
      <c r="C146" s="59">
        <f t="shared" si="8"/>
        <v>-8.9795055000000001</v>
      </c>
      <c r="D146" s="59" t="e">
        <f t="shared" si="11"/>
        <v>#DIV/0!</v>
      </c>
      <c r="E146" s="59" t="e">
        <f t="shared" si="9"/>
        <v>#DIV/0!</v>
      </c>
      <c r="F146" s="59" t="e">
        <f t="shared" si="10"/>
        <v>#DIV/0!</v>
      </c>
    </row>
    <row r="147" spans="1:6" x14ac:dyDescent="0.35">
      <c r="A147" s="57">
        <f>'Raw Potentiostat'!H199/60</f>
        <v>1.8128799542027834</v>
      </c>
      <c r="B147" s="57">
        <f>'Raw Potentiostat'!K199</f>
        <v>-10.569049</v>
      </c>
      <c r="C147" s="59">
        <f t="shared" si="8"/>
        <v>-10.569049</v>
      </c>
      <c r="D147" s="59" t="e">
        <f t="shared" si="11"/>
        <v>#DIV/0!</v>
      </c>
      <c r="E147" s="59" t="e">
        <f t="shared" si="9"/>
        <v>#DIV/0!</v>
      </c>
      <c r="F147" s="59" t="e">
        <f t="shared" si="10"/>
        <v>#DIV/0!</v>
      </c>
    </row>
    <row r="148" spans="1:6" x14ac:dyDescent="0.35">
      <c r="A148" s="57">
        <f>'Raw Potentiostat'!H200/60</f>
        <v>1.8295466204484165</v>
      </c>
      <c r="B148" s="57">
        <f>'Raw Potentiostat'!K200</f>
        <v>-8.4403229</v>
      </c>
      <c r="C148" s="59">
        <f t="shared" si="8"/>
        <v>-8.4403229</v>
      </c>
      <c r="D148" s="59" t="e">
        <f t="shared" si="11"/>
        <v>#DIV/0!</v>
      </c>
      <c r="E148" s="59" t="e">
        <f t="shared" si="9"/>
        <v>#DIV/0!</v>
      </c>
      <c r="F148" s="59" t="e">
        <f t="shared" si="10"/>
        <v>#DIV/0!</v>
      </c>
    </row>
    <row r="149" spans="1:6" x14ac:dyDescent="0.35">
      <c r="A149" s="57">
        <f>'Raw Potentiostat'!H201/60</f>
        <v>1.8462132866940499</v>
      </c>
      <c r="B149" s="57">
        <f>'Raw Potentiostat'!K201</f>
        <v>-10.010203000000001</v>
      </c>
      <c r="C149" s="59">
        <f t="shared" si="8"/>
        <v>-10.010203000000001</v>
      </c>
      <c r="D149" s="59" t="e">
        <f t="shared" si="11"/>
        <v>#DIV/0!</v>
      </c>
      <c r="E149" s="59" t="e">
        <f t="shared" si="9"/>
        <v>#DIV/0!</v>
      </c>
      <c r="F149" s="59" t="e">
        <f t="shared" si="10"/>
        <v>#DIV/0!</v>
      </c>
    </row>
    <row r="150" spans="1:6" x14ac:dyDescent="0.35">
      <c r="A150" s="57">
        <f>'Raw Potentiostat'!H202/60</f>
        <v>1.8628799529396833</v>
      </c>
      <c r="B150" s="57">
        <f>'Raw Potentiostat'!K202</f>
        <v>-9.3834543000000004</v>
      </c>
      <c r="C150" s="59">
        <f t="shared" si="8"/>
        <v>-9.3834543000000004</v>
      </c>
      <c r="D150" s="59" t="e">
        <f t="shared" si="11"/>
        <v>#DIV/0!</v>
      </c>
      <c r="E150" s="59" t="e">
        <f t="shared" si="9"/>
        <v>#DIV/0!</v>
      </c>
      <c r="F150" s="59" t="e">
        <f t="shared" si="10"/>
        <v>#DIV/0!</v>
      </c>
    </row>
    <row r="151" spans="1:6" x14ac:dyDescent="0.35">
      <c r="A151" s="57">
        <f>'Raw Potentiostat'!H203/60</f>
        <v>1.8795466191853165</v>
      </c>
      <c r="B151" s="57">
        <f>'Raw Potentiostat'!K203</f>
        <v>-12.456189999999999</v>
      </c>
      <c r="C151" s="59">
        <f t="shared" si="8"/>
        <v>-12.456189999999999</v>
      </c>
      <c r="D151" s="59" t="e">
        <f t="shared" si="11"/>
        <v>#DIV/0!</v>
      </c>
      <c r="E151" s="59" t="e">
        <f t="shared" si="9"/>
        <v>#DIV/0!</v>
      </c>
      <c r="F151" s="59" t="e">
        <f t="shared" si="10"/>
        <v>#DIV/0!</v>
      </c>
    </row>
    <row r="152" spans="1:6" x14ac:dyDescent="0.35">
      <c r="A152" s="57">
        <f>'Raw Potentiostat'!H204/60</f>
        <v>1.8962132854309499</v>
      </c>
      <c r="B152" s="57">
        <f>'Raw Potentiostat'!K204</f>
        <v>-10.404817</v>
      </c>
      <c r="C152" s="59">
        <f t="shared" si="8"/>
        <v>-10.404817</v>
      </c>
      <c r="D152" s="59" t="e">
        <f t="shared" si="11"/>
        <v>#DIV/0!</v>
      </c>
      <c r="E152" s="59" t="e">
        <f t="shared" si="9"/>
        <v>#DIV/0!</v>
      </c>
      <c r="F152" s="59" t="e">
        <f t="shared" si="10"/>
        <v>#DIV/0!</v>
      </c>
    </row>
    <row r="153" spans="1:6" x14ac:dyDescent="0.35">
      <c r="A153" s="57">
        <f>'Raw Potentiostat'!H205/60</f>
        <v>1.9128799516765833</v>
      </c>
      <c r="B153" s="57">
        <f>'Raw Potentiostat'!K205</f>
        <v>-9.6500359000000007</v>
      </c>
      <c r="C153" s="59">
        <f t="shared" si="8"/>
        <v>-9.6500359000000007</v>
      </c>
      <c r="D153" s="59" t="e">
        <f t="shared" si="11"/>
        <v>#DIV/0!</v>
      </c>
      <c r="E153" s="59" t="e">
        <f t="shared" si="9"/>
        <v>#DIV/0!</v>
      </c>
      <c r="F153" s="59" t="e">
        <f t="shared" si="10"/>
        <v>#DIV/0!</v>
      </c>
    </row>
    <row r="154" spans="1:6" x14ac:dyDescent="0.35">
      <c r="A154" s="57">
        <f>'Raw Potentiostat'!H206/60</f>
        <v>1.9295466179222167</v>
      </c>
      <c r="B154" s="57">
        <f>'Raw Potentiostat'!K206</f>
        <v>-8.7291565000000002</v>
      </c>
      <c r="C154" s="59">
        <f t="shared" si="8"/>
        <v>-8.7291565000000002</v>
      </c>
      <c r="D154" s="59" t="e">
        <f t="shared" si="11"/>
        <v>#DIV/0!</v>
      </c>
      <c r="E154" s="59" t="e">
        <f t="shared" si="9"/>
        <v>#DIV/0!</v>
      </c>
      <c r="F154" s="59" t="e">
        <f t="shared" si="10"/>
        <v>#DIV/0!</v>
      </c>
    </row>
    <row r="155" spans="1:6" x14ac:dyDescent="0.35">
      <c r="A155" s="57">
        <f>'Raw Potentiostat'!H207/60</f>
        <v>1.9462132841678332</v>
      </c>
      <c r="B155" s="57">
        <f>'Raw Potentiostat'!K207</f>
        <v>-7.9497223000000004</v>
      </c>
      <c r="C155" s="59">
        <f t="shared" si="8"/>
        <v>-7.9497223000000004</v>
      </c>
      <c r="D155" s="59" t="e">
        <f t="shared" si="11"/>
        <v>#DIV/0!</v>
      </c>
      <c r="E155" s="59" t="e">
        <f t="shared" si="9"/>
        <v>#DIV/0!</v>
      </c>
      <c r="F155" s="59" t="e">
        <f t="shared" si="10"/>
        <v>#DIV/0!</v>
      </c>
    </row>
    <row r="156" spans="1:6" x14ac:dyDescent="0.35">
      <c r="A156" s="57">
        <f>'Raw Potentiostat'!H208/60</f>
        <v>1.9628799504134666</v>
      </c>
      <c r="B156" s="57">
        <f>'Raw Potentiostat'!K208</f>
        <v>-10.615155</v>
      </c>
      <c r="C156" s="59">
        <f t="shared" si="8"/>
        <v>-10.615155</v>
      </c>
      <c r="D156" s="59" t="e">
        <f t="shared" si="11"/>
        <v>#DIV/0!</v>
      </c>
      <c r="E156" s="59" t="e">
        <f t="shared" si="9"/>
        <v>#DIV/0!</v>
      </c>
      <c r="F156" s="59" t="e">
        <f t="shared" si="10"/>
        <v>#DIV/0!</v>
      </c>
    </row>
    <row r="157" spans="1:6" x14ac:dyDescent="0.35">
      <c r="A157" s="57">
        <f>'Raw Potentiostat'!H209/60</f>
        <v>1.9795466166591</v>
      </c>
      <c r="B157" s="57">
        <f>'Raw Potentiostat'!K209</f>
        <v>-11.188025</v>
      </c>
      <c r="C157" s="59">
        <f t="shared" si="8"/>
        <v>-11.188025</v>
      </c>
      <c r="D157" s="59" t="e">
        <f t="shared" si="11"/>
        <v>#DIV/0!</v>
      </c>
      <c r="E157" s="59" t="e">
        <f t="shared" si="9"/>
        <v>#DIV/0!</v>
      </c>
      <c r="F157" s="59" t="e">
        <f t="shared" si="10"/>
        <v>#DIV/0!</v>
      </c>
    </row>
    <row r="158" spans="1:6" x14ac:dyDescent="0.35">
      <c r="A158" s="57">
        <f>'Raw Potentiostat'!H210/60</f>
        <v>1.9962132829047334</v>
      </c>
      <c r="B158" s="57">
        <f>'Raw Potentiostat'!K210</f>
        <v>-9.2256250000000009</v>
      </c>
      <c r="C158" s="59">
        <f t="shared" si="8"/>
        <v>-9.2256250000000009</v>
      </c>
      <c r="D158" s="59" t="e">
        <f t="shared" si="11"/>
        <v>#DIV/0!</v>
      </c>
      <c r="E158" s="59" t="e">
        <f t="shared" si="9"/>
        <v>#DIV/0!</v>
      </c>
      <c r="F158" s="59" t="e">
        <f t="shared" si="10"/>
        <v>#DIV/0!</v>
      </c>
    </row>
    <row r="159" spans="1:6" x14ac:dyDescent="0.35">
      <c r="A159" s="57">
        <f>'Raw Potentiostat'!H211/60</f>
        <v>2.0128799491503666</v>
      </c>
      <c r="B159" s="57">
        <f>'Raw Potentiostat'!K211</f>
        <v>-13.63462</v>
      </c>
      <c r="C159" s="59">
        <f t="shared" si="8"/>
        <v>-13.63462</v>
      </c>
      <c r="D159" s="59" t="e">
        <f t="shared" si="11"/>
        <v>#DIV/0!</v>
      </c>
      <c r="E159" s="59" t="e">
        <f t="shared" si="9"/>
        <v>#DIV/0!</v>
      </c>
      <c r="F159" s="59" t="e">
        <f t="shared" si="10"/>
        <v>#DIV/0!</v>
      </c>
    </row>
    <row r="160" spans="1:6" x14ac:dyDescent="0.35">
      <c r="A160" s="57">
        <f>'Raw Potentiostat'!H212/60</f>
        <v>2.0295466153959998</v>
      </c>
      <c r="B160" s="57">
        <f>'Raw Potentiostat'!K212</f>
        <v>-10.443759999999999</v>
      </c>
      <c r="C160" s="59">
        <f t="shared" si="8"/>
        <v>-10.443759999999999</v>
      </c>
      <c r="D160" s="59" t="e">
        <f t="shared" si="11"/>
        <v>#DIV/0!</v>
      </c>
      <c r="E160" s="59" t="e">
        <f t="shared" si="9"/>
        <v>#DIV/0!</v>
      </c>
      <c r="F160" s="59" t="e">
        <f t="shared" si="10"/>
        <v>#DIV/0!</v>
      </c>
    </row>
    <row r="161" spans="1:6" x14ac:dyDescent="0.35">
      <c r="A161" s="57">
        <f>'Raw Potentiostat'!H213/60</f>
        <v>2.0333799486324997</v>
      </c>
      <c r="B161" s="57">
        <f>'Raw Potentiostat'!K213</f>
        <v>-15.448448000000001</v>
      </c>
      <c r="C161" s="59">
        <f t="shared" si="8"/>
        <v>-15.448448000000001</v>
      </c>
      <c r="D161" s="59" t="e">
        <f t="shared" si="11"/>
        <v>#DIV/0!</v>
      </c>
      <c r="E161" s="59" t="e">
        <f t="shared" si="9"/>
        <v>#DIV/0!</v>
      </c>
      <c r="F161" s="59" t="e">
        <f t="shared" si="10"/>
        <v>#DIV/0!</v>
      </c>
    </row>
    <row r="162" spans="1:6" x14ac:dyDescent="0.35">
      <c r="A162" s="57">
        <f>'Raw Potentiostat'!H214/60</f>
        <v>2.0500466148781169</v>
      </c>
      <c r="B162" s="57">
        <f>'Raw Potentiostat'!K214</f>
        <v>-11.269187000000001</v>
      </c>
      <c r="C162" s="59">
        <f t="shared" si="8"/>
        <v>-11.269187000000001</v>
      </c>
      <c r="D162" s="59" t="e">
        <f t="shared" si="11"/>
        <v>#DIV/0!</v>
      </c>
      <c r="E162" s="59" t="e">
        <f t="shared" si="9"/>
        <v>#DIV/0!</v>
      </c>
      <c r="F162" s="59" t="e">
        <f t="shared" si="10"/>
        <v>#DIV/0!</v>
      </c>
    </row>
    <row r="163" spans="1:6" x14ac:dyDescent="0.35">
      <c r="A163" s="57">
        <f>'Raw Potentiostat'!H215/60</f>
        <v>2.0667132811237501</v>
      </c>
      <c r="B163" s="57">
        <f>'Raw Potentiostat'!K215</f>
        <v>-13.408620000000001</v>
      </c>
      <c r="C163" s="59">
        <f t="shared" si="8"/>
        <v>-13.408620000000001</v>
      </c>
      <c r="D163" s="59" t="e">
        <f t="shared" si="11"/>
        <v>#DIV/0!</v>
      </c>
      <c r="E163" s="59" t="e">
        <f t="shared" si="9"/>
        <v>#DIV/0!</v>
      </c>
      <c r="F163" s="59" t="e">
        <f t="shared" si="10"/>
        <v>#DIV/0!</v>
      </c>
    </row>
    <row r="164" spans="1:6" x14ac:dyDescent="0.35">
      <c r="A164" s="57">
        <f>'Raw Potentiostat'!H216/60</f>
        <v>2.0833799473693833</v>
      </c>
      <c r="B164" s="57">
        <f>'Raw Potentiostat'!K216</f>
        <v>-12.522264</v>
      </c>
      <c r="C164" s="59">
        <f t="shared" si="8"/>
        <v>-12.522264</v>
      </c>
      <c r="D164" s="59" t="e">
        <f t="shared" si="11"/>
        <v>#DIV/0!</v>
      </c>
      <c r="E164" s="59" t="e">
        <f t="shared" si="9"/>
        <v>#DIV/0!</v>
      </c>
      <c r="F164" s="59" t="e">
        <f t="shared" si="10"/>
        <v>#DIV/0!</v>
      </c>
    </row>
    <row r="165" spans="1:6" x14ac:dyDescent="0.35">
      <c r="A165" s="57">
        <f>'Raw Potentiostat'!H217/60</f>
        <v>2.1000466136150164</v>
      </c>
      <c r="B165" s="57">
        <f>'Raw Potentiostat'!K217</f>
        <v>-13.931380000000001</v>
      </c>
      <c r="C165" s="59">
        <f t="shared" si="8"/>
        <v>-13.931380000000001</v>
      </c>
      <c r="D165" s="59" t="e">
        <f t="shared" si="11"/>
        <v>#DIV/0!</v>
      </c>
      <c r="E165" s="59" t="e">
        <f t="shared" si="9"/>
        <v>#DIV/0!</v>
      </c>
      <c r="F165" s="59" t="e">
        <f t="shared" si="10"/>
        <v>#DIV/0!</v>
      </c>
    </row>
    <row r="166" spans="1:6" x14ac:dyDescent="0.35">
      <c r="A166" s="57">
        <f>'Raw Potentiostat'!H218/60</f>
        <v>2.1167132798606501</v>
      </c>
      <c r="B166" s="57">
        <f>'Raw Potentiostat'!K218</f>
        <v>-13.309472</v>
      </c>
      <c r="C166" s="59">
        <f t="shared" si="8"/>
        <v>-13.309472</v>
      </c>
      <c r="D166" s="59" t="e">
        <f t="shared" si="11"/>
        <v>#DIV/0!</v>
      </c>
      <c r="E166" s="59" t="e">
        <f t="shared" si="9"/>
        <v>#DIV/0!</v>
      </c>
      <c r="F166" s="59" t="e">
        <f t="shared" si="10"/>
        <v>#DIV/0!</v>
      </c>
    </row>
    <row r="167" spans="1:6" x14ac:dyDescent="0.35">
      <c r="A167" s="57">
        <f>'Raw Potentiostat'!H219/60</f>
        <v>2.1241099463404667</v>
      </c>
      <c r="B167" s="57">
        <f>'Raw Potentiostat'!K219</f>
        <v>-18.384388000000001</v>
      </c>
      <c r="C167" s="59">
        <f t="shared" si="8"/>
        <v>-18.384388000000001</v>
      </c>
      <c r="D167" s="59" t="e">
        <f t="shared" si="11"/>
        <v>#DIV/0!</v>
      </c>
      <c r="E167" s="59" t="e">
        <f t="shared" si="9"/>
        <v>#DIV/0!</v>
      </c>
      <c r="F167" s="59" t="e">
        <f t="shared" si="10"/>
        <v>#DIV/0!</v>
      </c>
    </row>
    <row r="168" spans="1:6" x14ac:dyDescent="0.35">
      <c r="A168" s="57">
        <f>'Raw Potentiostat'!H220/60</f>
        <v>2.1241732796721999</v>
      </c>
      <c r="B168" s="57">
        <f>'Raw Potentiostat'!K220</f>
        <v>-23.400393999999999</v>
      </c>
      <c r="C168" s="59">
        <f t="shared" si="8"/>
        <v>-23.400393999999999</v>
      </c>
      <c r="D168" s="59" t="e">
        <f t="shared" si="11"/>
        <v>#DIV/0!</v>
      </c>
      <c r="E168" s="59" t="e">
        <f t="shared" si="9"/>
        <v>#DIV/0!</v>
      </c>
      <c r="F168" s="59" t="e">
        <f t="shared" si="10"/>
        <v>#DIV/0!</v>
      </c>
    </row>
    <row r="169" spans="1:6" x14ac:dyDescent="0.35">
      <c r="A169" s="57">
        <f>'Raw Potentiostat'!H221/60</f>
        <v>2.1242699463364167</v>
      </c>
      <c r="B169" s="57">
        <f>'Raw Potentiostat'!K221</f>
        <v>-18.265996999999999</v>
      </c>
      <c r="C169" s="59">
        <f t="shared" si="8"/>
        <v>-18.265996999999999</v>
      </c>
      <c r="D169" s="59" t="e">
        <f t="shared" si="11"/>
        <v>#DIV/0!</v>
      </c>
      <c r="E169" s="59" t="e">
        <f t="shared" si="9"/>
        <v>#DIV/0!</v>
      </c>
      <c r="F169" s="59" t="e">
        <f t="shared" si="10"/>
        <v>#DIV/0!</v>
      </c>
    </row>
    <row r="170" spans="1:6" x14ac:dyDescent="0.35">
      <c r="A170" s="57">
        <f>'Raw Potentiostat'!H222/60</f>
        <v>2.12436661300065</v>
      </c>
      <c r="B170" s="57">
        <f>'Raw Potentiostat'!K222</f>
        <v>-13.192679999999999</v>
      </c>
      <c r="C170" s="59">
        <f t="shared" si="8"/>
        <v>-13.192679999999999</v>
      </c>
      <c r="D170" s="59" t="e">
        <f t="shared" si="11"/>
        <v>#DIV/0!</v>
      </c>
      <c r="E170" s="59" t="e">
        <f t="shared" si="9"/>
        <v>#DIV/0!</v>
      </c>
      <c r="F170" s="59" t="e">
        <f t="shared" si="10"/>
        <v>#DIV/0!</v>
      </c>
    </row>
    <row r="171" spans="1:6" x14ac:dyDescent="0.35">
      <c r="A171" s="57">
        <f>'Raw Potentiostat'!H223/60</f>
        <v>2.1410332792462667</v>
      </c>
      <c r="B171" s="57">
        <f>'Raw Potentiostat'!K223</f>
        <v>-10.437816</v>
      </c>
      <c r="C171" s="59">
        <f t="shared" si="8"/>
        <v>-10.437816</v>
      </c>
      <c r="D171" s="59" t="e">
        <f t="shared" si="11"/>
        <v>#DIV/0!</v>
      </c>
      <c r="E171" s="59" t="e">
        <f t="shared" si="9"/>
        <v>#DIV/0!</v>
      </c>
      <c r="F171" s="59" t="e">
        <f t="shared" si="10"/>
        <v>#DIV/0!</v>
      </c>
    </row>
    <row r="172" spans="1:6" x14ac:dyDescent="0.35">
      <c r="A172" s="57">
        <f>'Raw Potentiostat'!H224/60</f>
        <v>2.1576999454918999</v>
      </c>
      <c r="B172" s="57">
        <f>'Raw Potentiostat'!K224</f>
        <v>-11.517973</v>
      </c>
      <c r="C172" s="59">
        <f t="shared" si="8"/>
        <v>-11.517973</v>
      </c>
      <c r="D172" s="59" t="e">
        <f t="shared" si="11"/>
        <v>#DIV/0!</v>
      </c>
      <c r="E172" s="59" t="e">
        <f t="shared" si="9"/>
        <v>#DIV/0!</v>
      </c>
      <c r="F172" s="59" t="e">
        <f t="shared" si="10"/>
        <v>#DIV/0!</v>
      </c>
    </row>
    <row r="173" spans="1:6" x14ac:dyDescent="0.35">
      <c r="A173" s="57">
        <f>'Raw Potentiostat'!H225/60</f>
        <v>2.1743666117375331</v>
      </c>
      <c r="B173" s="57">
        <f>'Raw Potentiostat'!K225</f>
        <v>-9.0096091999999999</v>
      </c>
      <c r="C173" s="59">
        <f t="shared" si="8"/>
        <v>-9.0096091999999999</v>
      </c>
      <c r="D173" s="59" t="e">
        <f t="shared" si="11"/>
        <v>#DIV/0!</v>
      </c>
      <c r="E173" s="59" t="e">
        <f t="shared" si="9"/>
        <v>#DIV/0!</v>
      </c>
      <c r="F173" s="59" t="e">
        <f t="shared" si="10"/>
        <v>#DIV/0!</v>
      </c>
    </row>
    <row r="174" spans="1:6" x14ac:dyDescent="0.35">
      <c r="A174" s="57">
        <f>'Raw Potentiostat'!H226/60</f>
        <v>2.1910332779831667</v>
      </c>
      <c r="B174" s="57">
        <f>'Raw Potentiostat'!K226</f>
        <v>-11.265719000000001</v>
      </c>
      <c r="C174" s="59">
        <f t="shared" si="8"/>
        <v>-11.265719000000001</v>
      </c>
      <c r="D174" s="59" t="e">
        <f t="shared" si="11"/>
        <v>#DIV/0!</v>
      </c>
      <c r="E174" s="59" t="e">
        <f t="shared" si="9"/>
        <v>#DIV/0!</v>
      </c>
      <c r="F174" s="59" t="e">
        <f t="shared" si="10"/>
        <v>#DIV/0!</v>
      </c>
    </row>
    <row r="175" spans="1:6" x14ac:dyDescent="0.35">
      <c r="A175" s="57">
        <f>'Raw Potentiostat'!H227/60</f>
        <v>2.2076999442287999</v>
      </c>
      <c r="B175" s="57">
        <f>'Raw Potentiostat'!K227</f>
        <v>-10.526332999999999</v>
      </c>
      <c r="C175" s="59">
        <f t="shared" si="8"/>
        <v>-10.526332999999999</v>
      </c>
      <c r="D175" s="59" t="e">
        <f t="shared" si="11"/>
        <v>#DIV/0!</v>
      </c>
      <c r="E175" s="59" t="e">
        <f t="shared" si="9"/>
        <v>#DIV/0!</v>
      </c>
      <c r="F175" s="59" t="e">
        <f t="shared" si="10"/>
        <v>#DIV/0!</v>
      </c>
    </row>
    <row r="176" spans="1:6" x14ac:dyDescent="0.35">
      <c r="A176" s="57">
        <f>'Raw Potentiostat'!H228/60</f>
        <v>2.2243666104744335</v>
      </c>
      <c r="B176" s="57">
        <f>'Raw Potentiostat'!K228</f>
        <v>-9.9953804000000002</v>
      </c>
      <c r="C176" s="59">
        <f t="shared" si="8"/>
        <v>-9.9953804000000002</v>
      </c>
      <c r="D176" s="59" t="e">
        <f t="shared" si="11"/>
        <v>#DIV/0!</v>
      </c>
      <c r="E176" s="59" t="e">
        <f t="shared" si="9"/>
        <v>#DIV/0!</v>
      </c>
      <c r="F176" s="59" t="e">
        <f t="shared" si="10"/>
        <v>#DIV/0!</v>
      </c>
    </row>
    <row r="177" spans="1:6" x14ac:dyDescent="0.35">
      <c r="A177" s="57">
        <f>'Raw Potentiostat'!H229/60</f>
        <v>2.2410332767200667</v>
      </c>
      <c r="B177" s="57">
        <f>'Raw Potentiostat'!K229</f>
        <v>-9.6511411999999996</v>
      </c>
      <c r="C177" s="59">
        <f t="shared" si="8"/>
        <v>-9.6511411999999996</v>
      </c>
      <c r="D177" s="59" t="e">
        <f t="shared" si="11"/>
        <v>#DIV/0!</v>
      </c>
      <c r="E177" s="59" t="e">
        <f t="shared" si="9"/>
        <v>#DIV/0!</v>
      </c>
      <c r="F177" s="59" t="e">
        <f t="shared" si="10"/>
        <v>#DIV/0!</v>
      </c>
    </row>
    <row r="178" spans="1:6" x14ac:dyDescent="0.35">
      <c r="A178" s="57">
        <f>'Raw Potentiostat'!H230/60</f>
        <v>2.2576999429656999</v>
      </c>
      <c r="B178" s="57">
        <f>'Raw Potentiostat'!K230</f>
        <v>-10.804995</v>
      </c>
      <c r="C178" s="59">
        <f t="shared" si="8"/>
        <v>-10.804995</v>
      </c>
      <c r="D178" s="59" t="e">
        <f t="shared" si="11"/>
        <v>#DIV/0!</v>
      </c>
      <c r="E178" s="59" t="e">
        <f t="shared" si="9"/>
        <v>#DIV/0!</v>
      </c>
      <c r="F178" s="59" t="e">
        <f t="shared" si="10"/>
        <v>#DIV/0!</v>
      </c>
    </row>
    <row r="179" spans="1:6" x14ac:dyDescent="0.35">
      <c r="A179" s="57">
        <f>'Raw Potentiostat'!H231/60</f>
        <v>2.2743666092113171</v>
      </c>
      <c r="B179" s="57">
        <f>'Raw Potentiostat'!K231</f>
        <v>-9.9781952</v>
      </c>
      <c r="C179" s="59">
        <f t="shared" si="8"/>
        <v>-9.9781952</v>
      </c>
      <c r="D179" s="59" t="e">
        <f t="shared" si="11"/>
        <v>#DIV/0!</v>
      </c>
      <c r="E179" s="59" t="e">
        <f t="shared" si="9"/>
        <v>#DIV/0!</v>
      </c>
      <c r="F179" s="59" t="e">
        <f t="shared" si="10"/>
        <v>#DIV/0!</v>
      </c>
    </row>
    <row r="180" spans="1:6" x14ac:dyDescent="0.35">
      <c r="A180" s="57">
        <f>'Raw Potentiostat'!H232/60</f>
        <v>2.2750066091951502</v>
      </c>
      <c r="B180" s="57">
        <f>'Raw Potentiostat'!K232</f>
        <v>-15.450087999999999</v>
      </c>
      <c r="C180" s="59">
        <f t="shared" si="8"/>
        <v>-15.450087999999999</v>
      </c>
      <c r="D180" s="59" t="e">
        <f t="shared" si="11"/>
        <v>#DIV/0!</v>
      </c>
      <c r="E180" s="59" t="e">
        <f t="shared" si="9"/>
        <v>#DIV/0!</v>
      </c>
      <c r="F180" s="59" t="e">
        <f t="shared" si="10"/>
        <v>#DIV/0!</v>
      </c>
    </row>
    <row r="181" spans="1:6" x14ac:dyDescent="0.35">
      <c r="A181" s="57">
        <f>'Raw Potentiostat'!H233/60</f>
        <v>2.2750299425279001</v>
      </c>
      <c r="B181" s="57">
        <f>'Raw Potentiostat'!K233</f>
        <v>-20.732216000000001</v>
      </c>
      <c r="C181" s="59">
        <f t="shared" si="8"/>
        <v>-20.732216000000001</v>
      </c>
      <c r="D181" s="59" t="e">
        <f t="shared" si="11"/>
        <v>#DIV/0!</v>
      </c>
      <c r="E181" s="59" t="e">
        <f t="shared" si="9"/>
        <v>#DIV/0!</v>
      </c>
      <c r="F181" s="59" t="e">
        <f t="shared" si="10"/>
        <v>#DIV/0!</v>
      </c>
    </row>
    <row r="182" spans="1:6" x14ac:dyDescent="0.35">
      <c r="A182" s="57">
        <f>'Raw Potentiostat'!H234/60</f>
        <v>2.2751599425246165</v>
      </c>
      <c r="B182" s="57">
        <f>'Raw Potentiostat'!K234</f>
        <v>-15.573471</v>
      </c>
      <c r="C182" s="59">
        <f t="shared" si="8"/>
        <v>-15.573471</v>
      </c>
      <c r="D182" s="59" t="e">
        <f t="shared" si="11"/>
        <v>#DIV/0!</v>
      </c>
      <c r="E182" s="59" t="e">
        <f t="shared" si="9"/>
        <v>#DIV/0!</v>
      </c>
      <c r="F182" s="59" t="e">
        <f t="shared" si="10"/>
        <v>#DIV/0!</v>
      </c>
    </row>
    <row r="183" spans="1:6" x14ac:dyDescent="0.35">
      <c r="A183" s="57">
        <f>'Raw Potentiostat'!H235/60</f>
        <v>2.2761599424993499</v>
      </c>
      <c r="B183" s="57">
        <f>'Raw Potentiostat'!K235</f>
        <v>-10.573202</v>
      </c>
      <c r="C183" s="59">
        <f t="shared" si="8"/>
        <v>-10.573202</v>
      </c>
      <c r="D183" s="59" t="e">
        <f t="shared" si="11"/>
        <v>#DIV/0!</v>
      </c>
      <c r="E183" s="59" t="e">
        <f t="shared" si="9"/>
        <v>#DIV/0!</v>
      </c>
      <c r="F183" s="59" t="e">
        <f t="shared" si="10"/>
        <v>#DIV/0!</v>
      </c>
    </row>
    <row r="184" spans="1:6" x14ac:dyDescent="0.35">
      <c r="A184" s="57">
        <f>'Raw Potentiostat'!H236/60</f>
        <v>2.2928266087449831</v>
      </c>
      <c r="B184" s="57">
        <f>'Raw Potentiostat'!K236</f>
        <v>-8.7469138999999991</v>
      </c>
      <c r="C184" s="59">
        <f t="shared" si="8"/>
        <v>-8.7469138999999991</v>
      </c>
      <c r="D184" s="59" t="e">
        <f t="shared" si="11"/>
        <v>#DIV/0!</v>
      </c>
      <c r="E184" s="59" t="e">
        <f t="shared" si="9"/>
        <v>#DIV/0!</v>
      </c>
      <c r="F184" s="59" t="e">
        <f t="shared" si="10"/>
        <v>#DIV/0!</v>
      </c>
    </row>
    <row r="185" spans="1:6" x14ac:dyDescent="0.35">
      <c r="A185" s="57">
        <f>'Raw Potentiostat'!H237/60</f>
        <v>2.3094932749906167</v>
      </c>
      <c r="B185" s="57">
        <f>'Raw Potentiostat'!K237</f>
        <v>-11.559697</v>
      </c>
      <c r="C185" s="59">
        <f t="shared" si="8"/>
        <v>-11.559697</v>
      </c>
      <c r="D185" s="59" t="e">
        <f t="shared" si="11"/>
        <v>#DIV/0!</v>
      </c>
      <c r="E185" s="59" t="e">
        <f t="shared" si="9"/>
        <v>#DIV/0!</v>
      </c>
      <c r="F185" s="59" t="e">
        <f t="shared" si="10"/>
        <v>#DIV/0!</v>
      </c>
    </row>
    <row r="186" spans="1:6" x14ac:dyDescent="0.35">
      <c r="A186" s="57">
        <f>'Raw Potentiostat'!H238/60</f>
        <v>2.3261599412362499</v>
      </c>
      <c r="B186" s="57">
        <f>'Raw Potentiostat'!K238</f>
        <v>-11.659113</v>
      </c>
      <c r="C186" s="59">
        <f t="shared" si="8"/>
        <v>-11.659113</v>
      </c>
      <c r="D186" s="59" t="e">
        <f t="shared" si="11"/>
        <v>#DIV/0!</v>
      </c>
      <c r="E186" s="59" t="e">
        <f t="shared" si="9"/>
        <v>#DIV/0!</v>
      </c>
      <c r="F186" s="59" t="e">
        <f t="shared" si="10"/>
        <v>#DIV/0!</v>
      </c>
    </row>
    <row r="187" spans="1:6" x14ac:dyDescent="0.35">
      <c r="A187" s="57">
        <f>'Raw Potentiostat'!H239/60</f>
        <v>2.3428266074818831</v>
      </c>
      <c r="B187" s="57">
        <f>'Raw Potentiostat'!K239</f>
        <v>-11.516411</v>
      </c>
      <c r="C187" s="59">
        <f t="shared" si="8"/>
        <v>-11.516411</v>
      </c>
      <c r="D187" s="59" t="e">
        <f t="shared" si="11"/>
        <v>#DIV/0!</v>
      </c>
      <c r="E187" s="59" t="e">
        <f t="shared" si="9"/>
        <v>#DIV/0!</v>
      </c>
      <c r="F187" s="59" t="e">
        <f t="shared" si="10"/>
        <v>#DIV/0!</v>
      </c>
    </row>
    <row r="188" spans="1:6" x14ac:dyDescent="0.35">
      <c r="A188" s="57">
        <f>'Raw Potentiostat'!H240/60</f>
        <v>2.3594932737275167</v>
      </c>
      <c r="B188" s="57">
        <f>'Raw Potentiostat'!K240</f>
        <v>-9.2964993000000007</v>
      </c>
      <c r="C188" s="59">
        <f t="shared" si="8"/>
        <v>-9.2964993000000007</v>
      </c>
      <c r="D188" s="59" t="e">
        <f t="shared" si="11"/>
        <v>#DIV/0!</v>
      </c>
      <c r="E188" s="59" t="e">
        <f t="shared" si="9"/>
        <v>#DIV/0!</v>
      </c>
      <c r="F188" s="59" t="e">
        <f t="shared" si="10"/>
        <v>#DIV/0!</v>
      </c>
    </row>
    <row r="189" spans="1:6" x14ac:dyDescent="0.35">
      <c r="A189" s="57">
        <f>'Raw Potentiostat'!H241/60</f>
        <v>2.3761599399731499</v>
      </c>
      <c r="B189" s="57">
        <f>'Raw Potentiostat'!K241</f>
        <v>-9.1991425000000007</v>
      </c>
      <c r="C189" s="59">
        <f t="shared" si="8"/>
        <v>-9.1991425000000007</v>
      </c>
      <c r="D189" s="59" t="e">
        <f t="shared" si="11"/>
        <v>#DIV/0!</v>
      </c>
      <c r="E189" s="59" t="e">
        <f t="shared" si="9"/>
        <v>#DIV/0!</v>
      </c>
      <c r="F189" s="59" t="e">
        <f t="shared" si="10"/>
        <v>#DIV/0!</v>
      </c>
    </row>
    <row r="190" spans="1:6" x14ac:dyDescent="0.35">
      <c r="A190" s="57">
        <f>'Raw Potentiostat'!H242/60</f>
        <v>2.3928266062187666</v>
      </c>
      <c r="B190" s="57">
        <f>'Raw Potentiostat'!K242</f>
        <v>-10.220961000000001</v>
      </c>
      <c r="C190" s="59">
        <f t="shared" si="8"/>
        <v>-10.220961000000001</v>
      </c>
      <c r="D190" s="59" t="e">
        <f t="shared" si="11"/>
        <v>#DIV/0!</v>
      </c>
      <c r="E190" s="59" t="e">
        <f t="shared" si="9"/>
        <v>#DIV/0!</v>
      </c>
      <c r="F190" s="59" t="e">
        <f t="shared" si="10"/>
        <v>#DIV/0!</v>
      </c>
    </row>
    <row r="191" spans="1:6" x14ac:dyDescent="0.35">
      <c r="A191" s="57">
        <f>'Raw Potentiostat'!H243/60</f>
        <v>2.4094932724644003</v>
      </c>
      <c r="B191" s="57">
        <f>'Raw Potentiostat'!K243</f>
        <v>-9.3875322000000008</v>
      </c>
      <c r="C191" s="59">
        <f t="shared" si="8"/>
        <v>-9.3875322000000008</v>
      </c>
      <c r="D191" s="59" t="e">
        <f t="shared" si="11"/>
        <v>#DIV/0!</v>
      </c>
      <c r="E191" s="59" t="e">
        <f t="shared" si="9"/>
        <v>#DIV/0!</v>
      </c>
      <c r="F191" s="59" t="e">
        <f t="shared" si="10"/>
        <v>#DIV/0!</v>
      </c>
    </row>
    <row r="192" spans="1:6" x14ac:dyDescent="0.35">
      <c r="A192" s="57">
        <f>'Raw Potentiostat'!H244/60</f>
        <v>2.4215599388262334</v>
      </c>
      <c r="B192" s="57">
        <f>'Raw Potentiostat'!K244</f>
        <v>-14.560643000000001</v>
      </c>
      <c r="C192" s="59">
        <f t="shared" si="8"/>
        <v>-14.560643000000001</v>
      </c>
      <c r="D192" s="59" t="e">
        <f t="shared" si="11"/>
        <v>#DIV/0!</v>
      </c>
      <c r="E192" s="59" t="e">
        <f t="shared" si="9"/>
        <v>#DIV/0!</v>
      </c>
      <c r="F192" s="59" t="e">
        <f t="shared" si="10"/>
        <v>#DIV/0!</v>
      </c>
    </row>
    <row r="193" spans="1:6" x14ac:dyDescent="0.35">
      <c r="A193" s="57">
        <f>'Raw Potentiostat'!H245/60</f>
        <v>2.4247132720799169</v>
      </c>
      <c r="B193" s="57">
        <f>'Raw Potentiostat'!K245</f>
        <v>-9.5561837999999995</v>
      </c>
      <c r="C193" s="59">
        <f t="shared" si="8"/>
        <v>-9.5561837999999995</v>
      </c>
      <c r="D193" s="59" t="e">
        <f t="shared" si="11"/>
        <v>#DIV/0!</v>
      </c>
      <c r="E193" s="59" t="e">
        <f t="shared" si="9"/>
        <v>#DIV/0!</v>
      </c>
      <c r="F193" s="59" t="e">
        <f t="shared" si="10"/>
        <v>#DIV/0!</v>
      </c>
    </row>
    <row r="194" spans="1:6" x14ac:dyDescent="0.35">
      <c r="A194" s="57">
        <f>'Raw Potentiostat'!H246/60</f>
        <v>2.4413799383255497</v>
      </c>
      <c r="B194" s="57">
        <f>'Raw Potentiostat'!K246</f>
        <v>-8.4356737000000006</v>
      </c>
      <c r="C194" s="59">
        <f t="shared" si="8"/>
        <v>-8.4356737000000006</v>
      </c>
      <c r="D194" s="59" t="e">
        <f t="shared" si="11"/>
        <v>#DIV/0!</v>
      </c>
      <c r="E194" s="59" t="e">
        <f t="shared" si="9"/>
        <v>#DIV/0!</v>
      </c>
      <c r="F194" s="59" t="e">
        <f t="shared" si="10"/>
        <v>#DIV/0!</v>
      </c>
    </row>
    <row r="195" spans="1:6" x14ac:dyDescent="0.35">
      <c r="A195" s="57">
        <f>'Raw Potentiostat'!H247/60</f>
        <v>2.4580466045711833</v>
      </c>
      <c r="B195" s="57">
        <f>'Raw Potentiostat'!K247</f>
        <v>-10.473368000000001</v>
      </c>
      <c r="C195" s="59">
        <f t="shared" ref="C195:C258" si="12">B195-$J$3</f>
        <v>-10.473368000000001</v>
      </c>
      <c r="D195" s="59" t="e">
        <f t="shared" si="11"/>
        <v>#DIV/0!</v>
      </c>
      <c r="E195" s="59" t="e">
        <f t="shared" ref="E195:E258" si="13">D195/$J$5</f>
        <v>#DIV/0!</v>
      </c>
      <c r="F195" s="59" t="e">
        <f t="shared" ref="F195:F258" si="14">D195/$J$6</f>
        <v>#DIV/0!</v>
      </c>
    </row>
    <row r="196" spans="1:6" x14ac:dyDescent="0.35">
      <c r="A196" s="57">
        <f>'Raw Potentiostat'!H248/60</f>
        <v>2.4747132708168165</v>
      </c>
      <c r="B196" s="57">
        <f>'Raw Potentiostat'!K248</f>
        <v>-9.9044237000000006</v>
      </c>
      <c r="C196" s="59">
        <f t="shared" si="12"/>
        <v>-9.9044237000000006</v>
      </c>
      <c r="D196" s="59" t="e">
        <f t="shared" ref="D196:D259" si="15">B196/$J$4</f>
        <v>#DIV/0!</v>
      </c>
      <c r="E196" s="59" t="e">
        <f t="shared" si="13"/>
        <v>#DIV/0!</v>
      </c>
      <c r="F196" s="59" t="e">
        <f t="shared" si="14"/>
        <v>#DIV/0!</v>
      </c>
    </row>
    <row r="197" spans="1:6" x14ac:dyDescent="0.35">
      <c r="A197" s="57">
        <f>'Raw Potentiostat'!H249/60</f>
        <v>2.4913799370624332</v>
      </c>
      <c r="B197" s="57">
        <f>'Raw Potentiostat'!K249</f>
        <v>-11.079844</v>
      </c>
      <c r="C197" s="59">
        <f t="shared" si="12"/>
        <v>-11.079844</v>
      </c>
      <c r="D197" s="59" t="e">
        <f t="shared" si="15"/>
        <v>#DIV/0!</v>
      </c>
      <c r="E197" s="59" t="e">
        <f t="shared" si="13"/>
        <v>#DIV/0!</v>
      </c>
      <c r="F197" s="59" t="e">
        <f t="shared" si="14"/>
        <v>#DIV/0!</v>
      </c>
    </row>
    <row r="198" spans="1:6" x14ac:dyDescent="0.35">
      <c r="A198" s="57">
        <f>'Raw Potentiostat'!H250/60</f>
        <v>2.5080466033080668</v>
      </c>
      <c r="B198" s="57">
        <f>'Raw Potentiostat'!K250</f>
        <v>-8.7270613000000008</v>
      </c>
      <c r="C198" s="59">
        <f t="shared" si="12"/>
        <v>-8.7270613000000008</v>
      </c>
      <c r="D198" s="59" t="e">
        <f t="shared" si="15"/>
        <v>#DIV/0!</v>
      </c>
      <c r="E198" s="59" t="e">
        <f t="shared" si="13"/>
        <v>#DIV/0!</v>
      </c>
      <c r="F198" s="59" t="e">
        <f t="shared" si="14"/>
        <v>#DIV/0!</v>
      </c>
    </row>
    <row r="199" spans="1:6" x14ac:dyDescent="0.35">
      <c r="A199" s="57">
        <f>'Raw Potentiostat'!H251/60</f>
        <v>2.5247132695537</v>
      </c>
      <c r="B199" s="57">
        <f>'Raw Potentiostat'!K251</f>
        <v>-8.2666015999999996</v>
      </c>
      <c r="C199" s="59">
        <f t="shared" si="12"/>
        <v>-8.2666015999999996</v>
      </c>
      <c r="D199" s="59" t="e">
        <f t="shared" si="15"/>
        <v>#DIV/0!</v>
      </c>
      <c r="E199" s="59" t="e">
        <f t="shared" si="13"/>
        <v>#DIV/0!</v>
      </c>
      <c r="F199" s="59" t="e">
        <f t="shared" si="14"/>
        <v>#DIV/0!</v>
      </c>
    </row>
    <row r="200" spans="1:6" x14ac:dyDescent="0.35">
      <c r="A200" s="57">
        <f>'Raw Potentiostat'!H252/60</f>
        <v>2.5413799357993332</v>
      </c>
      <c r="B200" s="57">
        <f>'Raw Potentiostat'!K252</f>
        <v>-9.5723790999999991</v>
      </c>
      <c r="C200" s="59">
        <f t="shared" si="12"/>
        <v>-9.5723790999999991</v>
      </c>
      <c r="D200" s="59" t="e">
        <f t="shared" si="15"/>
        <v>#DIV/0!</v>
      </c>
      <c r="E200" s="59" t="e">
        <f t="shared" si="13"/>
        <v>#DIV/0!</v>
      </c>
      <c r="F200" s="59" t="e">
        <f t="shared" si="14"/>
        <v>#DIV/0!</v>
      </c>
    </row>
    <row r="201" spans="1:6" x14ac:dyDescent="0.35">
      <c r="A201" s="57">
        <f>'Raw Potentiostat'!H253/60</f>
        <v>2.5580466020449668</v>
      </c>
      <c r="B201" s="57">
        <f>'Raw Potentiostat'!K253</f>
        <v>-8.8225517</v>
      </c>
      <c r="C201" s="59">
        <f t="shared" si="12"/>
        <v>-8.8225517</v>
      </c>
      <c r="D201" s="59" t="e">
        <f t="shared" si="15"/>
        <v>#DIV/0!</v>
      </c>
      <c r="E201" s="59" t="e">
        <f t="shared" si="13"/>
        <v>#DIV/0!</v>
      </c>
      <c r="F201" s="59" t="e">
        <f t="shared" si="14"/>
        <v>#DIV/0!</v>
      </c>
    </row>
    <row r="202" spans="1:6" x14ac:dyDescent="0.35">
      <c r="A202" s="57">
        <f>'Raw Potentiostat'!H254/60</f>
        <v>2.5747132682906</v>
      </c>
      <c r="B202" s="57">
        <f>'Raw Potentiostat'!K254</f>
        <v>-9.5039043000000003</v>
      </c>
      <c r="C202" s="59">
        <f t="shared" si="12"/>
        <v>-9.5039043000000003</v>
      </c>
      <c r="D202" s="59" t="e">
        <f t="shared" si="15"/>
        <v>#DIV/0!</v>
      </c>
      <c r="E202" s="59" t="e">
        <f t="shared" si="13"/>
        <v>#DIV/0!</v>
      </c>
      <c r="F202" s="59" t="e">
        <f t="shared" si="14"/>
        <v>#DIV/0!</v>
      </c>
    </row>
    <row r="203" spans="1:6" x14ac:dyDescent="0.35">
      <c r="A203" s="57">
        <f>'Raw Potentiostat'!H255/60</f>
        <v>2.5913799345362336</v>
      </c>
      <c r="B203" s="57">
        <f>'Raw Potentiostat'!K255</f>
        <v>-12.503629999999999</v>
      </c>
      <c r="C203" s="59">
        <f t="shared" si="12"/>
        <v>-12.503629999999999</v>
      </c>
      <c r="D203" s="59" t="e">
        <f t="shared" si="15"/>
        <v>#DIV/0!</v>
      </c>
      <c r="E203" s="59" t="e">
        <f t="shared" si="13"/>
        <v>#DIV/0!</v>
      </c>
      <c r="F203" s="59" t="e">
        <f t="shared" si="14"/>
        <v>#DIV/0!</v>
      </c>
    </row>
    <row r="204" spans="1:6" x14ac:dyDescent="0.35">
      <c r="A204" s="57">
        <f>'Raw Potentiostat'!H256/60</f>
        <v>2.6065832674854996</v>
      </c>
      <c r="B204" s="57">
        <f>'Raw Potentiostat'!K256</f>
        <v>-17.521083999999998</v>
      </c>
      <c r="C204" s="59">
        <f t="shared" si="12"/>
        <v>-17.521083999999998</v>
      </c>
      <c r="D204" s="59" t="e">
        <f t="shared" si="15"/>
        <v>#DIV/0!</v>
      </c>
      <c r="E204" s="59" t="e">
        <f t="shared" si="13"/>
        <v>#DIV/0!</v>
      </c>
      <c r="F204" s="59" t="e">
        <f t="shared" si="14"/>
        <v>#DIV/0!</v>
      </c>
    </row>
    <row r="205" spans="1:6" x14ac:dyDescent="0.35">
      <c r="A205" s="57">
        <f>'Raw Potentiostat'!H257/60</f>
        <v>2.6232499337311168</v>
      </c>
      <c r="B205" s="57">
        <f>'Raw Potentiostat'!K257</f>
        <v>-13.285655</v>
      </c>
      <c r="C205" s="59">
        <f t="shared" si="12"/>
        <v>-13.285655</v>
      </c>
      <c r="D205" s="59" t="e">
        <f t="shared" si="15"/>
        <v>#DIV/0!</v>
      </c>
      <c r="E205" s="59" t="e">
        <f t="shared" si="13"/>
        <v>#DIV/0!</v>
      </c>
      <c r="F205" s="59" t="e">
        <f t="shared" si="14"/>
        <v>#DIV/0!</v>
      </c>
    </row>
    <row r="206" spans="1:6" x14ac:dyDescent="0.35">
      <c r="A206" s="57">
        <f>'Raw Potentiostat'!H258/60</f>
        <v>2.63991659997675</v>
      </c>
      <c r="B206" s="57">
        <f>'Raw Potentiostat'!K258</f>
        <v>-13.351463000000001</v>
      </c>
      <c r="C206" s="59">
        <f t="shared" si="12"/>
        <v>-13.351463000000001</v>
      </c>
      <c r="D206" s="59" t="e">
        <f t="shared" si="15"/>
        <v>#DIV/0!</v>
      </c>
      <c r="E206" s="59" t="e">
        <f t="shared" si="13"/>
        <v>#DIV/0!</v>
      </c>
      <c r="F206" s="59" t="e">
        <f t="shared" si="14"/>
        <v>#DIV/0!</v>
      </c>
    </row>
    <row r="207" spans="1:6" x14ac:dyDescent="0.35">
      <c r="A207" s="57">
        <f>'Raw Potentiostat'!H259/60</f>
        <v>2.6565832662223832</v>
      </c>
      <c r="B207" s="57">
        <f>'Raw Potentiostat'!K259</f>
        <v>-11.922340999999999</v>
      </c>
      <c r="C207" s="59">
        <f t="shared" si="12"/>
        <v>-11.922340999999999</v>
      </c>
      <c r="D207" s="59" t="e">
        <f t="shared" si="15"/>
        <v>#DIV/0!</v>
      </c>
      <c r="E207" s="59" t="e">
        <f t="shared" si="13"/>
        <v>#DIV/0!</v>
      </c>
      <c r="F207" s="59" t="e">
        <f t="shared" si="14"/>
        <v>#DIV/0!</v>
      </c>
    </row>
    <row r="208" spans="1:6" x14ac:dyDescent="0.35">
      <c r="A208" s="57">
        <f>'Raw Potentiostat'!H260/60</f>
        <v>2.6732499324680168</v>
      </c>
      <c r="B208" s="57">
        <f>'Raw Potentiostat'!K260</f>
        <v>-9.9287729000000002</v>
      </c>
      <c r="C208" s="59">
        <f t="shared" si="12"/>
        <v>-9.9287729000000002</v>
      </c>
      <c r="D208" s="59" t="e">
        <f t="shared" si="15"/>
        <v>#DIV/0!</v>
      </c>
      <c r="E208" s="59" t="e">
        <f t="shared" si="13"/>
        <v>#DIV/0!</v>
      </c>
      <c r="F208" s="59" t="e">
        <f t="shared" si="14"/>
        <v>#DIV/0!</v>
      </c>
    </row>
    <row r="209" spans="1:6" x14ac:dyDescent="0.35">
      <c r="A209" s="57">
        <f>'Raw Potentiostat'!H261/60</f>
        <v>2.68991659871365</v>
      </c>
      <c r="B209" s="57">
        <f>'Raw Potentiostat'!K261</f>
        <v>-11.757348</v>
      </c>
      <c r="C209" s="59">
        <f t="shared" si="12"/>
        <v>-11.757348</v>
      </c>
      <c r="D209" s="59" t="e">
        <f t="shared" si="15"/>
        <v>#DIV/0!</v>
      </c>
      <c r="E209" s="59" t="e">
        <f t="shared" si="13"/>
        <v>#DIV/0!</v>
      </c>
      <c r="F209" s="59" t="e">
        <f t="shared" si="14"/>
        <v>#DIV/0!</v>
      </c>
    </row>
    <row r="210" spans="1:6" x14ac:dyDescent="0.35">
      <c r="A210" s="57">
        <f>'Raw Potentiostat'!H262/60</f>
        <v>2.7065832649592836</v>
      </c>
      <c r="B210" s="57">
        <f>'Raw Potentiostat'!K262</f>
        <v>-10.870647999999999</v>
      </c>
      <c r="C210" s="59">
        <f t="shared" si="12"/>
        <v>-10.870647999999999</v>
      </c>
      <c r="D210" s="59" t="e">
        <f t="shared" si="15"/>
        <v>#DIV/0!</v>
      </c>
      <c r="E210" s="59" t="e">
        <f t="shared" si="13"/>
        <v>#DIV/0!</v>
      </c>
      <c r="F210" s="59" t="e">
        <f t="shared" si="14"/>
        <v>#DIV/0!</v>
      </c>
    </row>
    <row r="211" spans="1:6" x14ac:dyDescent="0.35">
      <c r="A211" s="57">
        <f>'Raw Potentiostat'!H263/60</f>
        <v>2.7232499312049168</v>
      </c>
      <c r="B211" s="57">
        <f>'Raw Potentiostat'!K263</f>
        <v>-12.634100999999999</v>
      </c>
      <c r="C211" s="59">
        <f t="shared" si="12"/>
        <v>-12.634100999999999</v>
      </c>
      <c r="D211" s="59" t="e">
        <f t="shared" si="15"/>
        <v>#DIV/0!</v>
      </c>
      <c r="E211" s="59" t="e">
        <f t="shared" si="13"/>
        <v>#DIV/0!</v>
      </c>
      <c r="F211" s="59" t="e">
        <f t="shared" si="14"/>
        <v>#DIV/0!</v>
      </c>
    </row>
    <row r="212" spans="1:6" x14ac:dyDescent="0.35">
      <c r="A212" s="57">
        <f>'Raw Potentiostat'!H264/60</f>
        <v>2.7399165974505499</v>
      </c>
      <c r="B212" s="57">
        <f>'Raw Potentiostat'!K264</f>
        <v>-9.4996357000000007</v>
      </c>
      <c r="C212" s="59">
        <f t="shared" si="12"/>
        <v>-9.4996357000000007</v>
      </c>
      <c r="D212" s="59" t="e">
        <f t="shared" si="15"/>
        <v>#DIV/0!</v>
      </c>
      <c r="E212" s="59" t="e">
        <f t="shared" si="13"/>
        <v>#DIV/0!</v>
      </c>
      <c r="F212" s="59" t="e">
        <f t="shared" si="14"/>
        <v>#DIV/0!</v>
      </c>
    </row>
    <row r="213" spans="1:6" x14ac:dyDescent="0.35">
      <c r="A213" s="57">
        <f>'Raw Potentiostat'!H265/60</f>
        <v>2.7565832636961667</v>
      </c>
      <c r="B213" s="57">
        <f>'Raw Potentiostat'!K265</f>
        <v>-11.090437</v>
      </c>
      <c r="C213" s="59">
        <f t="shared" si="12"/>
        <v>-11.090437</v>
      </c>
      <c r="D213" s="59" t="e">
        <f t="shared" si="15"/>
        <v>#DIV/0!</v>
      </c>
      <c r="E213" s="59" t="e">
        <f t="shared" si="13"/>
        <v>#DIV/0!</v>
      </c>
      <c r="F213" s="59" t="e">
        <f t="shared" si="14"/>
        <v>#DIV/0!</v>
      </c>
    </row>
    <row r="214" spans="1:6" x14ac:dyDescent="0.35">
      <c r="A214" s="57">
        <f>'Raw Potentiostat'!H266/60</f>
        <v>2.7662132634529</v>
      </c>
      <c r="B214" s="57">
        <f>'Raw Potentiostat'!K266</f>
        <v>-16.341587000000001</v>
      </c>
      <c r="C214" s="59">
        <f t="shared" si="12"/>
        <v>-16.341587000000001</v>
      </c>
      <c r="D214" s="59" t="e">
        <f t="shared" si="15"/>
        <v>#DIV/0!</v>
      </c>
      <c r="E214" s="59" t="e">
        <f t="shared" si="13"/>
        <v>#DIV/0!</v>
      </c>
      <c r="F214" s="59" t="e">
        <f t="shared" si="14"/>
        <v>#DIV/0!</v>
      </c>
    </row>
    <row r="215" spans="1:6" x14ac:dyDescent="0.35">
      <c r="A215" s="57">
        <f>'Raw Potentiostat'!H267/60</f>
        <v>2.7664765967795835</v>
      </c>
      <c r="B215" s="57">
        <f>'Raw Potentiostat'!K267</f>
        <v>-11.323372000000001</v>
      </c>
      <c r="C215" s="59">
        <f t="shared" si="12"/>
        <v>-11.323372000000001</v>
      </c>
      <c r="D215" s="59" t="e">
        <f t="shared" si="15"/>
        <v>#DIV/0!</v>
      </c>
      <c r="E215" s="59" t="e">
        <f t="shared" si="13"/>
        <v>#DIV/0!</v>
      </c>
      <c r="F215" s="59" t="e">
        <f t="shared" si="14"/>
        <v>#DIV/0!</v>
      </c>
    </row>
    <row r="216" spans="1:6" x14ac:dyDescent="0.35">
      <c r="A216" s="57">
        <f>'Raw Potentiostat'!H268/60</f>
        <v>2.7831432630252166</v>
      </c>
      <c r="B216" s="57">
        <f>'Raw Potentiostat'!K268</f>
        <v>-10.83864</v>
      </c>
      <c r="C216" s="59">
        <f t="shared" si="12"/>
        <v>-10.83864</v>
      </c>
      <c r="D216" s="59" t="e">
        <f t="shared" si="15"/>
        <v>#DIV/0!</v>
      </c>
      <c r="E216" s="59" t="e">
        <f t="shared" si="13"/>
        <v>#DIV/0!</v>
      </c>
      <c r="F216" s="59" t="e">
        <f t="shared" si="14"/>
        <v>#DIV/0!</v>
      </c>
    </row>
    <row r="217" spans="1:6" x14ac:dyDescent="0.35">
      <c r="A217" s="57">
        <f>'Raw Potentiostat'!H269/60</f>
        <v>2.7998099292708498</v>
      </c>
      <c r="B217" s="57">
        <f>'Raw Potentiostat'!K269</f>
        <v>-9.2955846999999991</v>
      </c>
      <c r="C217" s="59">
        <f t="shared" si="12"/>
        <v>-9.2955846999999991</v>
      </c>
      <c r="D217" s="59" t="e">
        <f t="shared" si="15"/>
        <v>#DIV/0!</v>
      </c>
      <c r="E217" s="59" t="e">
        <f t="shared" si="13"/>
        <v>#DIV/0!</v>
      </c>
      <c r="F217" s="59" t="e">
        <f t="shared" si="14"/>
        <v>#DIV/0!</v>
      </c>
    </row>
    <row r="218" spans="1:6" x14ac:dyDescent="0.35">
      <c r="A218" s="57">
        <f>'Raw Potentiostat'!H270/60</f>
        <v>2.816476595516467</v>
      </c>
      <c r="B218" s="57">
        <f>'Raw Potentiostat'!K270</f>
        <v>-8.1751889999999996</v>
      </c>
      <c r="C218" s="59">
        <f t="shared" si="12"/>
        <v>-8.1751889999999996</v>
      </c>
      <c r="D218" s="59" t="e">
        <f t="shared" si="15"/>
        <v>#DIV/0!</v>
      </c>
      <c r="E218" s="59" t="e">
        <f t="shared" si="13"/>
        <v>#DIV/0!</v>
      </c>
      <c r="F218" s="59" t="e">
        <f t="shared" si="14"/>
        <v>#DIV/0!</v>
      </c>
    </row>
    <row r="219" spans="1:6" x14ac:dyDescent="0.35">
      <c r="A219" s="57">
        <f>'Raw Potentiostat'!H271/60</f>
        <v>2.8331432617621002</v>
      </c>
      <c r="B219" s="57">
        <f>'Raw Potentiostat'!K271</f>
        <v>-9.0874948999999994</v>
      </c>
      <c r="C219" s="59">
        <f t="shared" si="12"/>
        <v>-9.0874948999999994</v>
      </c>
      <c r="D219" s="59" t="e">
        <f t="shared" si="15"/>
        <v>#DIV/0!</v>
      </c>
      <c r="E219" s="59" t="e">
        <f t="shared" si="13"/>
        <v>#DIV/0!</v>
      </c>
      <c r="F219" s="59" t="e">
        <f t="shared" si="14"/>
        <v>#DIV/0!</v>
      </c>
    </row>
    <row r="220" spans="1:6" x14ac:dyDescent="0.35">
      <c r="A220" s="57">
        <f>'Raw Potentiostat'!H272/60</f>
        <v>2.8498099280077329</v>
      </c>
      <c r="B220" s="57">
        <f>'Raw Potentiostat'!K272</f>
        <v>-9.3881034999999997</v>
      </c>
      <c r="C220" s="59">
        <f t="shared" si="12"/>
        <v>-9.3881034999999997</v>
      </c>
      <c r="D220" s="59" t="e">
        <f t="shared" si="15"/>
        <v>#DIV/0!</v>
      </c>
      <c r="E220" s="59" t="e">
        <f t="shared" si="13"/>
        <v>#DIV/0!</v>
      </c>
      <c r="F220" s="59" t="e">
        <f t="shared" si="14"/>
        <v>#DIV/0!</v>
      </c>
    </row>
    <row r="221" spans="1:6" x14ac:dyDescent="0.35">
      <c r="A221" s="57">
        <f>'Raw Potentiostat'!H273/60</f>
        <v>2.8664765942533665</v>
      </c>
      <c r="B221" s="57">
        <f>'Raw Potentiostat'!K273</f>
        <v>-8.8930836000000006</v>
      </c>
      <c r="C221" s="59">
        <f t="shared" si="12"/>
        <v>-8.8930836000000006</v>
      </c>
      <c r="D221" s="59" t="e">
        <f t="shared" si="15"/>
        <v>#DIV/0!</v>
      </c>
      <c r="E221" s="59" t="e">
        <f t="shared" si="13"/>
        <v>#DIV/0!</v>
      </c>
      <c r="F221" s="59" t="e">
        <f t="shared" si="14"/>
        <v>#DIV/0!</v>
      </c>
    </row>
    <row r="222" spans="1:6" x14ac:dyDescent="0.35">
      <c r="A222" s="57">
        <f>'Raw Potentiostat'!H274/60</f>
        <v>2.8831432604989997</v>
      </c>
      <c r="B222" s="57">
        <f>'Raw Potentiostat'!K274</f>
        <v>-11.775828000000001</v>
      </c>
      <c r="C222" s="59">
        <f t="shared" si="12"/>
        <v>-11.775828000000001</v>
      </c>
      <c r="D222" s="59" t="e">
        <f t="shared" si="15"/>
        <v>#DIV/0!</v>
      </c>
      <c r="E222" s="59" t="e">
        <f t="shared" si="13"/>
        <v>#DIV/0!</v>
      </c>
      <c r="F222" s="59" t="e">
        <f t="shared" si="14"/>
        <v>#DIV/0!</v>
      </c>
    </row>
    <row r="223" spans="1:6" x14ac:dyDescent="0.35">
      <c r="A223" s="57">
        <f>'Raw Potentiostat'!H275/60</f>
        <v>2.8998099267446333</v>
      </c>
      <c r="B223" s="57">
        <f>'Raw Potentiostat'!K275</f>
        <v>-11.09619</v>
      </c>
      <c r="C223" s="59">
        <f t="shared" si="12"/>
        <v>-11.09619</v>
      </c>
      <c r="D223" s="59" t="e">
        <f t="shared" si="15"/>
        <v>#DIV/0!</v>
      </c>
      <c r="E223" s="59" t="e">
        <f t="shared" si="13"/>
        <v>#DIV/0!</v>
      </c>
      <c r="F223" s="59" t="e">
        <f t="shared" si="14"/>
        <v>#DIV/0!</v>
      </c>
    </row>
    <row r="224" spans="1:6" x14ac:dyDescent="0.35">
      <c r="A224" s="57">
        <f>'Raw Potentiostat'!H276/60</f>
        <v>2.9164765929902665</v>
      </c>
      <c r="B224" s="57">
        <f>'Raw Potentiostat'!K276</f>
        <v>-8.9715805</v>
      </c>
      <c r="C224" s="59">
        <f t="shared" si="12"/>
        <v>-8.9715805</v>
      </c>
      <c r="D224" s="59" t="e">
        <f t="shared" si="15"/>
        <v>#DIV/0!</v>
      </c>
      <c r="E224" s="59" t="e">
        <f t="shared" si="13"/>
        <v>#DIV/0!</v>
      </c>
      <c r="F224" s="59" t="e">
        <f t="shared" si="14"/>
        <v>#DIV/0!</v>
      </c>
    </row>
    <row r="225" spans="1:6" x14ac:dyDescent="0.35">
      <c r="A225" s="57">
        <f>'Raw Potentiostat'!H277/60</f>
        <v>2.9331432592358997</v>
      </c>
      <c r="B225" s="57">
        <f>'Raw Potentiostat'!K277</f>
        <v>-10.778854000000001</v>
      </c>
      <c r="C225" s="59">
        <f t="shared" si="12"/>
        <v>-10.778854000000001</v>
      </c>
      <c r="D225" s="59" t="e">
        <f t="shared" si="15"/>
        <v>#DIV/0!</v>
      </c>
      <c r="E225" s="59" t="e">
        <f t="shared" si="13"/>
        <v>#DIV/0!</v>
      </c>
      <c r="F225" s="59" t="e">
        <f t="shared" si="14"/>
        <v>#DIV/0!</v>
      </c>
    </row>
    <row r="226" spans="1:6" x14ac:dyDescent="0.35">
      <c r="A226" s="57">
        <f>'Raw Potentiostat'!H278/60</f>
        <v>2.9498099254815169</v>
      </c>
      <c r="B226" s="57">
        <f>'Raw Potentiostat'!K278</f>
        <v>-9.2501639999999998</v>
      </c>
      <c r="C226" s="59">
        <f t="shared" si="12"/>
        <v>-9.2501639999999998</v>
      </c>
      <c r="D226" s="59" t="e">
        <f t="shared" si="15"/>
        <v>#DIV/0!</v>
      </c>
      <c r="E226" s="59" t="e">
        <f t="shared" si="13"/>
        <v>#DIV/0!</v>
      </c>
      <c r="F226" s="59" t="e">
        <f t="shared" si="14"/>
        <v>#DIV/0!</v>
      </c>
    </row>
    <row r="227" spans="1:6" x14ac:dyDescent="0.35">
      <c r="A227" s="57">
        <f>'Raw Potentiostat'!H279/60</f>
        <v>2.9664765917271501</v>
      </c>
      <c r="B227" s="57">
        <f>'Raw Potentiostat'!K279</f>
        <v>-8.0042887</v>
      </c>
      <c r="C227" s="59">
        <f t="shared" si="12"/>
        <v>-8.0042887</v>
      </c>
      <c r="D227" s="59" t="e">
        <f t="shared" si="15"/>
        <v>#DIV/0!</v>
      </c>
      <c r="E227" s="59" t="e">
        <f t="shared" si="13"/>
        <v>#DIV/0!</v>
      </c>
      <c r="F227" s="59" t="e">
        <f t="shared" si="14"/>
        <v>#DIV/0!</v>
      </c>
    </row>
    <row r="228" spans="1:6" x14ac:dyDescent="0.35">
      <c r="A228" s="57">
        <f>'Raw Potentiostat'!H280/60</f>
        <v>2.9831432579727832</v>
      </c>
      <c r="B228" s="57">
        <f>'Raw Potentiostat'!K280</f>
        <v>-9.7795924999999997</v>
      </c>
      <c r="C228" s="59">
        <f t="shared" si="12"/>
        <v>-9.7795924999999997</v>
      </c>
      <c r="D228" s="59" t="e">
        <f t="shared" si="15"/>
        <v>#DIV/0!</v>
      </c>
      <c r="E228" s="59" t="e">
        <f t="shared" si="13"/>
        <v>#DIV/0!</v>
      </c>
      <c r="F228" s="59" t="e">
        <f t="shared" si="14"/>
        <v>#DIV/0!</v>
      </c>
    </row>
    <row r="229" spans="1:6" x14ac:dyDescent="0.35">
      <c r="A229" s="57">
        <f>'Raw Potentiostat'!H281/60</f>
        <v>2.9998099242184169</v>
      </c>
      <c r="B229" s="57">
        <f>'Raw Potentiostat'!K281</f>
        <v>-10.354518000000001</v>
      </c>
      <c r="C229" s="59">
        <f t="shared" si="12"/>
        <v>-10.354518000000001</v>
      </c>
      <c r="D229" s="59" t="e">
        <f t="shared" si="15"/>
        <v>#DIV/0!</v>
      </c>
      <c r="E229" s="59" t="e">
        <f t="shared" si="13"/>
        <v>#DIV/0!</v>
      </c>
      <c r="F229" s="59" t="e">
        <f t="shared" si="14"/>
        <v>#DIV/0!</v>
      </c>
    </row>
    <row r="230" spans="1:6" x14ac:dyDescent="0.35">
      <c r="A230" s="57">
        <f>'Raw Potentiostat'!H282/60</f>
        <v>3.01647659046405</v>
      </c>
      <c r="B230" s="57">
        <f>'Raw Potentiostat'!K282</f>
        <v>-8.7727108000000005</v>
      </c>
      <c r="C230" s="59">
        <f t="shared" si="12"/>
        <v>-8.7727108000000005</v>
      </c>
      <c r="D230" s="59" t="e">
        <f t="shared" si="15"/>
        <v>#DIV/0!</v>
      </c>
      <c r="E230" s="59" t="e">
        <f t="shared" si="13"/>
        <v>#DIV/0!</v>
      </c>
      <c r="F230" s="59" t="e">
        <f t="shared" si="14"/>
        <v>#DIV/0!</v>
      </c>
    </row>
    <row r="231" spans="1:6" x14ac:dyDescent="0.35">
      <c r="A231" s="57">
        <f>'Raw Potentiostat'!H283/60</f>
        <v>3.0331432567096837</v>
      </c>
      <c r="B231" s="57">
        <f>'Raw Potentiostat'!K283</f>
        <v>-7.7581692000000002</v>
      </c>
      <c r="C231" s="59">
        <f t="shared" si="12"/>
        <v>-7.7581692000000002</v>
      </c>
      <c r="D231" s="59" t="e">
        <f t="shared" si="15"/>
        <v>#DIV/0!</v>
      </c>
      <c r="E231" s="59" t="e">
        <f t="shared" si="13"/>
        <v>#DIV/0!</v>
      </c>
      <c r="F231" s="59" t="e">
        <f t="shared" si="14"/>
        <v>#DIV/0!</v>
      </c>
    </row>
    <row r="232" spans="1:6" x14ac:dyDescent="0.35">
      <c r="A232" s="57">
        <f>'Raw Potentiostat'!H284/60</f>
        <v>3.0498099229553168</v>
      </c>
      <c r="B232" s="57">
        <f>'Raw Potentiostat'!K284</f>
        <v>-8.7871904000000001</v>
      </c>
      <c r="C232" s="59">
        <f t="shared" si="12"/>
        <v>-8.7871904000000001</v>
      </c>
      <c r="D232" s="59" t="e">
        <f t="shared" si="15"/>
        <v>#DIV/0!</v>
      </c>
      <c r="E232" s="59" t="e">
        <f t="shared" si="13"/>
        <v>#DIV/0!</v>
      </c>
      <c r="F232" s="59" t="e">
        <f t="shared" si="14"/>
        <v>#DIV/0!</v>
      </c>
    </row>
    <row r="233" spans="1:6" x14ac:dyDescent="0.35">
      <c r="A233" s="57">
        <f>'Raw Potentiostat'!H285/60</f>
        <v>3.06647658920095</v>
      </c>
      <c r="B233" s="57">
        <f>'Raw Potentiostat'!K285</f>
        <v>-9.2080964999999999</v>
      </c>
      <c r="C233" s="59">
        <f t="shared" si="12"/>
        <v>-9.2080964999999999</v>
      </c>
      <c r="D233" s="59" t="e">
        <f t="shared" si="15"/>
        <v>#DIV/0!</v>
      </c>
      <c r="E233" s="59" t="e">
        <f t="shared" si="13"/>
        <v>#DIV/0!</v>
      </c>
      <c r="F233" s="59" t="e">
        <f t="shared" si="14"/>
        <v>#DIV/0!</v>
      </c>
    </row>
    <row r="234" spans="1:6" x14ac:dyDescent="0.35">
      <c r="A234" s="57">
        <f>'Raw Potentiostat'!H286/60</f>
        <v>3.0831432554465668</v>
      </c>
      <c r="B234" s="57">
        <f>'Raw Potentiostat'!K286</f>
        <v>-9.6142558999999999</v>
      </c>
      <c r="C234" s="59">
        <f t="shared" si="12"/>
        <v>-9.6142558999999999</v>
      </c>
      <c r="D234" s="59" t="e">
        <f t="shared" si="15"/>
        <v>#DIV/0!</v>
      </c>
      <c r="E234" s="59" t="e">
        <f t="shared" si="13"/>
        <v>#DIV/0!</v>
      </c>
      <c r="F234" s="59" t="e">
        <f t="shared" si="14"/>
        <v>#DIV/0!</v>
      </c>
    </row>
    <row r="235" spans="1:6" x14ac:dyDescent="0.35">
      <c r="A235" s="57">
        <f>'Raw Potentiostat'!H287/60</f>
        <v>3.0900565886052664</v>
      </c>
      <c r="B235" s="57">
        <f>'Raw Potentiostat'!K287</f>
        <v>-14.628164999999999</v>
      </c>
      <c r="C235" s="59">
        <f t="shared" si="12"/>
        <v>-14.628164999999999</v>
      </c>
      <c r="D235" s="59" t="e">
        <f t="shared" si="15"/>
        <v>#DIV/0!</v>
      </c>
      <c r="E235" s="59" t="e">
        <f t="shared" si="13"/>
        <v>#DIV/0!</v>
      </c>
      <c r="F235" s="59" t="e">
        <f t="shared" si="14"/>
        <v>#DIV/0!</v>
      </c>
    </row>
    <row r="236" spans="1:6" x14ac:dyDescent="0.35">
      <c r="A236" s="57">
        <f>'Raw Potentiostat'!H288/60</f>
        <v>3.1067232548509001</v>
      </c>
      <c r="B236" s="57">
        <f>'Raw Potentiostat'!K288</f>
        <v>-14.641006000000001</v>
      </c>
      <c r="C236" s="59">
        <f t="shared" si="12"/>
        <v>-14.641006000000001</v>
      </c>
      <c r="D236" s="59" t="e">
        <f t="shared" si="15"/>
        <v>#DIV/0!</v>
      </c>
      <c r="E236" s="59" t="e">
        <f t="shared" si="13"/>
        <v>#DIV/0!</v>
      </c>
      <c r="F236" s="59" t="e">
        <f t="shared" si="14"/>
        <v>#DIV/0!</v>
      </c>
    </row>
    <row r="237" spans="1:6" x14ac:dyDescent="0.35">
      <c r="A237" s="57">
        <f>'Raw Potentiostat'!H289/60</f>
        <v>3.1233899210965168</v>
      </c>
      <c r="B237" s="57">
        <f>'Raw Potentiostat'!K289</f>
        <v>-12.556558000000001</v>
      </c>
      <c r="C237" s="59">
        <f t="shared" si="12"/>
        <v>-12.556558000000001</v>
      </c>
      <c r="D237" s="59" t="e">
        <f t="shared" si="15"/>
        <v>#DIV/0!</v>
      </c>
      <c r="E237" s="59" t="e">
        <f t="shared" si="13"/>
        <v>#DIV/0!</v>
      </c>
      <c r="F237" s="59" t="e">
        <f t="shared" si="14"/>
        <v>#DIV/0!</v>
      </c>
    </row>
    <row r="238" spans="1:6" x14ac:dyDescent="0.35">
      <c r="A238" s="57">
        <f>'Raw Potentiostat'!H290/60</f>
        <v>3.14005658734215</v>
      </c>
      <c r="B238" s="57">
        <f>'Raw Potentiostat'!K290</f>
        <v>-11.969438999999999</v>
      </c>
      <c r="C238" s="59">
        <f t="shared" si="12"/>
        <v>-11.969438999999999</v>
      </c>
      <c r="D238" s="59" t="e">
        <f t="shared" si="15"/>
        <v>#DIV/0!</v>
      </c>
      <c r="E238" s="59" t="e">
        <f t="shared" si="13"/>
        <v>#DIV/0!</v>
      </c>
      <c r="F238" s="59" t="e">
        <f t="shared" si="14"/>
        <v>#DIV/0!</v>
      </c>
    </row>
    <row r="239" spans="1:6" x14ac:dyDescent="0.35">
      <c r="A239" s="57">
        <f>'Raw Potentiostat'!H291/60</f>
        <v>3.1567232535877836</v>
      </c>
      <c r="B239" s="57">
        <f>'Raw Potentiostat'!K291</f>
        <v>-15.203548</v>
      </c>
      <c r="C239" s="59">
        <f t="shared" si="12"/>
        <v>-15.203548</v>
      </c>
      <c r="D239" s="59" t="e">
        <f t="shared" si="15"/>
        <v>#DIV/0!</v>
      </c>
      <c r="E239" s="59" t="e">
        <f t="shared" si="13"/>
        <v>#DIV/0!</v>
      </c>
      <c r="F239" s="59" t="e">
        <f t="shared" si="14"/>
        <v>#DIV/0!</v>
      </c>
    </row>
    <row r="240" spans="1:6" x14ac:dyDescent="0.35">
      <c r="A240" s="57">
        <f>'Raw Potentiostat'!H292/60</f>
        <v>3.1669999199948502</v>
      </c>
      <c r="B240" s="57">
        <f>'Raw Potentiostat'!K292</f>
        <v>-20.502369000000002</v>
      </c>
      <c r="C240" s="59">
        <f t="shared" si="12"/>
        <v>-20.502369000000002</v>
      </c>
      <c r="D240" s="59" t="e">
        <f t="shared" si="15"/>
        <v>#DIV/0!</v>
      </c>
      <c r="E240" s="59" t="e">
        <f t="shared" si="13"/>
        <v>#DIV/0!</v>
      </c>
      <c r="F240" s="59" t="e">
        <f t="shared" si="14"/>
        <v>#DIV/0!</v>
      </c>
    </row>
    <row r="241" spans="1:6" x14ac:dyDescent="0.35">
      <c r="A241" s="57">
        <f>'Raw Potentiostat'!H293/60</f>
        <v>3.1673232533200166</v>
      </c>
      <c r="B241" s="57">
        <f>'Raw Potentiostat'!K293</f>
        <v>-15.409086</v>
      </c>
      <c r="C241" s="59">
        <f t="shared" si="12"/>
        <v>-15.409086</v>
      </c>
      <c r="D241" s="59" t="e">
        <f t="shared" si="15"/>
        <v>#DIV/0!</v>
      </c>
      <c r="E241" s="59" t="e">
        <f t="shared" si="13"/>
        <v>#DIV/0!</v>
      </c>
      <c r="F241" s="59" t="e">
        <f t="shared" si="14"/>
        <v>#DIV/0!</v>
      </c>
    </row>
    <row r="242" spans="1:6" x14ac:dyDescent="0.35">
      <c r="A242" s="57">
        <f>'Raw Potentiostat'!H294/60</f>
        <v>3.1762032530956836</v>
      </c>
      <c r="B242" s="57">
        <f>'Raw Potentiostat'!K294</f>
        <v>-10.380925</v>
      </c>
      <c r="C242" s="59">
        <f t="shared" si="12"/>
        <v>-10.380925</v>
      </c>
      <c r="D242" s="59" t="e">
        <f t="shared" si="15"/>
        <v>#DIV/0!</v>
      </c>
      <c r="E242" s="59" t="e">
        <f t="shared" si="13"/>
        <v>#DIV/0!</v>
      </c>
      <c r="F242" s="59" t="e">
        <f t="shared" si="14"/>
        <v>#DIV/0!</v>
      </c>
    </row>
    <row r="243" spans="1:6" x14ac:dyDescent="0.35">
      <c r="A243" s="57">
        <f>'Raw Potentiostat'!H295/60</f>
        <v>3.1928699193413168</v>
      </c>
      <c r="B243" s="57">
        <f>'Raw Potentiostat'!K295</f>
        <v>-10.932988</v>
      </c>
      <c r="C243" s="59">
        <f t="shared" si="12"/>
        <v>-10.932988</v>
      </c>
      <c r="D243" s="59" t="e">
        <f t="shared" si="15"/>
        <v>#DIV/0!</v>
      </c>
      <c r="E243" s="59" t="e">
        <f t="shared" si="13"/>
        <v>#DIV/0!</v>
      </c>
      <c r="F243" s="59" t="e">
        <f t="shared" si="14"/>
        <v>#DIV/0!</v>
      </c>
    </row>
    <row r="244" spans="1:6" x14ac:dyDescent="0.35">
      <c r="A244" s="57">
        <f>'Raw Potentiostat'!H296/60</f>
        <v>3.20953658558695</v>
      </c>
      <c r="B244" s="57">
        <f>'Raw Potentiostat'!K296</f>
        <v>-13.044376</v>
      </c>
      <c r="C244" s="59">
        <f t="shared" si="12"/>
        <v>-13.044376</v>
      </c>
      <c r="D244" s="59" t="e">
        <f t="shared" si="15"/>
        <v>#DIV/0!</v>
      </c>
      <c r="E244" s="59" t="e">
        <f t="shared" si="13"/>
        <v>#DIV/0!</v>
      </c>
      <c r="F244" s="59" t="e">
        <f t="shared" si="14"/>
        <v>#DIV/0!</v>
      </c>
    </row>
    <row r="245" spans="1:6" x14ac:dyDescent="0.35">
      <c r="A245" s="57">
        <f>'Raw Potentiostat'!H297/60</f>
        <v>3.2262032518325667</v>
      </c>
      <c r="B245" s="57">
        <f>'Raw Potentiostat'!K297</f>
        <v>-9.3619632999999993</v>
      </c>
      <c r="C245" s="59">
        <f t="shared" si="12"/>
        <v>-9.3619632999999993</v>
      </c>
      <c r="D245" s="59" t="e">
        <f t="shared" si="15"/>
        <v>#DIV/0!</v>
      </c>
      <c r="E245" s="59" t="e">
        <f t="shared" si="13"/>
        <v>#DIV/0!</v>
      </c>
      <c r="F245" s="59" t="e">
        <f t="shared" si="14"/>
        <v>#DIV/0!</v>
      </c>
    </row>
    <row r="246" spans="1:6" x14ac:dyDescent="0.35">
      <c r="A246" s="57">
        <f>'Raw Potentiostat'!H298/60</f>
        <v>3.2428699180781999</v>
      </c>
      <c r="B246" s="57">
        <f>'Raw Potentiostat'!K298</f>
        <v>-13.58234</v>
      </c>
      <c r="C246" s="59">
        <f t="shared" si="12"/>
        <v>-13.58234</v>
      </c>
      <c r="D246" s="59" t="e">
        <f t="shared" si="15"/>
        <v>#DIV/0!</v>
      </c>
      <c r="E246" s="59" t="e">
        <f t="shared" si="13"/>
        <v>#DIV/0!</v>
      </c>
      <c r="F246" s="59" t="e">
        <f t="shared" si="14"/>
        <v>#DIV/0!</v>
      </c>
    </row>
    <row r="247" spans="1:6" x14ac:dyDescent="0.35">
      <c r="A247" s="57">
        <f>'Raw Potentiostat'!H299/60</f>
        <v>3.2595365843238331</v>
      </c>
      <c r="B247" s="57">
        <f>'Raw Potentiostat'!K299</f>
        <v>-13.35253</v>
      </c>
      <c r="C247" s="59">
        <f t="shared" si="12"/>
        <v>-13.35253</v>
      </c>
      <c r="D247" s="59" t="e">
        <f t="shared" si="15"/>
        <v>#DIV/0!</v>
      </c>
      <c r="E247" s="59" t="e">
        <f t="shared" si="13"/>
        <v>#DIV/0!</v>
      </c>
      <c r="F247" s="59" t="e">
        <f t="shared" si="14"/>
        <v>#DIV/0!</v>
      </c>
    </row>
    <row r="248" spans="1:6" x14ac:dyDescent="0.35">
      <c r="A248" s="57">
        <f>'Raw Potentiostat'!H300/60</f>
        <v>3.2762032505694667</v>
      </c>
      <c r="B248" s="57">
        <f>'Raw Potentiostat'!K300</f>
        <v>-11.539273</v>
      </c>
      <c r="C248" s="59">
        <f t="shared" si="12"/>
        <v>-11.539273</v>
      </c>
      <c r="D248" s="59" t="e">
        <f t="shared" si="15"/>
        <v>#DIV/0!</v>
      </c>
      <c r="E248" s="59" t="e">
        <f t="shared" si="13"/>
        <v>#DIV/0!</v>
      </c>
      <c r="F248" s="59" t="e">
        <f t="shared" si="14"/>
        <v>#DIV/0!</v>
      </c>
    </row>
    <row r="249" spans="1:6" x14ac:dyDescent="0.35">
      <c r="A249" s="57">
        <f>'Raw Potentiostat'!H301/60</f>
        <v>3.2928699168150999</v>
      </c>
      <c r="B249" s="57">
        <f>'Raw Potentiostat'!K301</f>
        <v>-10.132671999999999</v>
      </c>
      <c r="C249" s="59">
        <f t="shared" si="12"/>
        <v>-10.132671999999999</v>
      </c>
      <c r="D249" s="59" t="e">
        <f t="shared" si="15"/>
        <v>#DIV/0!</v>
      </c>
      <c r="E249" s="59" t="e">
        <f t="shared" si="13"/>
        <v>#DIV/0!</v>
      </c>
      <c r="F249" s="59" t="e">
        <f t="shared" si="14"/>
        <v>#DIV/0!</v>
      </c>
    </row>
    <row r="250" spans="1:6" x14ac:dyDescent="0.35">
      <c r="A250" s="57">
        <f>'Raw Potentiostat'!H302/60</f>
        <v>3.3095365830607335</v>
      </c>
      <c r="B250" s="57">
        <f>'Raw Potentiostat'!K302</f>
        <v>-9.1109676000000004</v>
      </c>
      <c r="C250" s="59">
        <f t="shared" si="12"/>
        <v>-9.1109676000000004</v>
      </c>
      <c r="D250" s="59" t="e">
        <f t="shared" si="15"/>
        <v>#DIV/0!</v>
      </c>
      <c r="E250" s="59" t="e">
        <f t="shared" si="13"/>
        <v>#DIV/0!</v>
      </c>
      <c r="F250" s="59" t="e">
        <f t="shared" si="14"/>
        <v>#DIV/0!</v>
      </c>
    </row>
    <row r="251" spans="1:6" x14ac:dyDescent="0.35">
      <c r="A251" s="57">
        <f>'Raw Potentiostat'!H303/60</f>
        <v>3.3262032493063667</v>
      </c>
      <c r="B251" s="57">
        <f>'Raw Potentiostat'!K303</f>
        <v>-9.4477758000000005</v>
      </c>
      <c r="C251" s="59">
        <f t="shared" si="12"/>
        <v>-9.4477758000000005</v>
      </c>
      <c r="D251" s="59" t="e">
        <f t="shared" si="15"/>
        <v>#DIV/0!</v>
      </c>
      <c r="E251" s="59" t="e">
        <f t="shared" si="13"/>
        <v>#DIV/0!</v>
      </c>
      <c r="F251" s="59" t="e">
        <f t="shared" si="14"/>
        <v>#DIV/0!</v>
      </c>
    </row>
    <row r="252" spans="1:6" x14ac:dyDescent="0.35">
      <c r="A252" s="57">
        <f>'Raw Potentiostat'!H304/60</f>
        <v>3.3428699155519999</v>
      </c>
      <c r="B252" s="57">
        <f>'Raw Potentiostat'!K304</f>
        <v>-11.653855</v>
      </c>
      <c r="C252" s="59">
        <f t="shared" si="12"/>
        <v>-11.653855</v>
      </c>
      <c r="D252" s="59" t="e">
        <f t="shared" si="15"/>
        <v>#DIV/0!</v>
      </c>
      <c r="E252" s="59" t="e">
        <f t="shared" si="13"/>
        <v>#DIV/0!</v>
      </c>
      <c r="F252" s="59" t="e">
        <f t="shared" si="14"/>
        <v>#DIV/0!</v>
      </c>
    </row>
    <row r="253" spans="1:6" x14ac:dyDescent="0.35">
      <c r="A253" s="57">
        <f>'Raw Potentiostat'!H305/60</f>
        <v>3.359536581797617</v>
      </c>
      <c r="B253" s="57">
        <f>'Raw Potentiostat'!K305</f>
        <v>-12.303352</v>
      </c>
      <c r="C253" s="59">
        <f t="shared" si="12"/>
        <v>-12.303352</v>
      </c>
      <c r="D253" s="59" t="e">
        <f t="shared" si="15"/>
        <v>#DIV/0!</v>
      </c>
      <c r="E253" s="59" t="e">
        <f t="shared" si="13"/>
        <v>#DIV/0!</v>
      </c>
      <c r="F253" s="59" t="e">
        <f t="shared" si="14"/>
        <v>#DIV/0!</v>
      </c>
    </row>
    <row r="254" spans="1:6" x14ac:dyDescent="0.35">
      <c r="A254" s="57">
        <f>'Raw Potentiostat'!H306/60</f>
        <v>3.3762032480432498</v>
      </c>
      <c r="B254" s="57">
        <f>'Raw Potentiostat'!K306</f>
        <v>-12.520016</v>
      </c>
      <c r="C254" s="59">
        <f t="shared" si="12"/>
        <v>-12.520016</v>
      </c>
      <c r="D254" s="59" t="e">
        <f t="shared" si="15"/>
        <v>#DIV/0!</v>
      </c>
      <c r="E254" s="59" t="e">
        <f t="shared" si="13"/>
        <v>#DIV/0!</v>
      </c>
      <c r="F254" s="59" t="e">
        <f t="shared" si="14"/>
        <v>#DIV/0!</v>
      </c>
    </row>
    <row r="255" spans="1:6" x14ac:dyDescent="0.35">
      <c r="A255" s="57">
        <f>'Raw Potentiostat'!H307/60</f>
        <v>3.392869914288883</v>
      </c>
      <c r="B255" s="57">
        <f>'Raw Potentiostat'!K307</f>
        <v>-10.99689</v>
      </c>
      <c r="C255" s="59">
        <f t="shared" si="12"/>
        <v>-10.99689</v>
      </c>
      <c r="D255" s="59" t="e">
        <f t="shared" si="15"/>
        <v>#DIV/0!</v>
      </c>
      <c r="E255" s="59" t="e">
        <f t="shared" si="13"/>
        <v>#DIV/0!</v>
      </c>
      <c r="F255" s="59" t="e">
        <f t="shared" si="14"/>
        <v>#DIV/0!</v>
      </c>
    </row>
    <row r="256" spans="1:6" x14ac:dyDescent="0.35">
      <c r="A256" s="57">
        <f>'Raw Potentiostat'!H308/60</f>
        <v>3.4095365805345166</v>
      </c>
      <c r="B256" s="57">
        <f>'Raw Potentiostat'!K308</f>
        <v>-9.7227402000000005</v>
      </c>
      <c r="C256" s="59">
        <f t="shared" si="12"/>
        <v>-9.7227402000000005</v>
      </c>
      <c r="D256" s="59" t="e">
        <f t="shared" si="15"/>
        <v>#DIV/0!</v>
      </c>
      <c r="E256" s="59" t="e">
        <f t="shared" si="13"/>
        <v>#DIV/0!</v>
      </c>
      <c r="F256" s="59" t="e">
        <f t="shared" si="14"/>
        <v>#DIV/0!</v>
      </c>
    </row>
    <row r="257" spans="1:6" x14ac:dyDescent="0.35">
      <c r="A257" s="57">
        <f>'Raw Potentiostat'!H309/60</f>
        <v>3.4262032467801498</v>
      </c>
      <c r="B257" s="57">
        <f>'Raw Potentiostat'!K309</f>
        <v>-9.2530985000000001</v>
      </c>
      <c r="C257" s="59">
        <f t="shared" si="12"/>
        <v>-9.2530985000000001</v>
      </c>
      <c r="D257" s="59" t="e">
        <f t="shared" si="15"/>
        <v>#DIV/0!</v>
      </c>
      <c r="E257" s="59" t="e">
        <f t="shared" si="13"/>
        <v>#DIV/0!</v>
      </c>
      <c r="F257" s="59" t="e">
        <f t="shared" si="14"/>
        <v>#DIV/0!</v>
      </c>
    </row>
    <row r="258" spans="1:6" x14ac:dyDescent="0.35">
      <c r="A258" s="57">
        <f>'Raw Potentiostat'!H310/60</f>
        <v>3.4428699130257834</v>
      </c>
      <c r="B258" s="57">
        <f>'Raw Potentiostat'!K310</f>
        <v>-10.004296</v>
      </c>
      <c r="C258" s="59">
        <f t="shared" si="12"/>
        <v>-10.004296</v>
      </c>
      <c r="D258" s="59" t="e">
        <f t="shared" si="15"/>
        <v>#DIV/0!</v>
      </c>
      <c r="E258" s="59" t="e">
        <f t="shared" si="13"/>
        <v>#DIV/0!</v>
      </c>
      <c r="F258" s="59" t="e">
        <f t="shared" si="14"/>
        <v>#DIV/0!</v>
      </c>
    </row>
    <row r="259" spans="1:6" x14ac:dyDescent="0.35">
      <c r="A259" s="57">
        <f>'Raw Potentiostat'!H311/60</f>
        <v>3.4595365792714166</v>
      </c>
      <c r="B259" s="57">
        <f>'Raw Potentiostat'!K311</f>
        <v>-8.6168232000000007</v>
      </c>
      <c r="C259" s="59">
        <f t="shared" ref="C259:C322" si="16">B259-$J$3</f>
        <v>-8.6168232000000007</v>
      </c>
      <c r="D259" s="59" t="e">
        <f t="shared" si="15"/>
        <v>#DIV/0!</v>
      </c>
      <c r="E259" s="59" t="e">
        <f t="shared" ref="E259:E322" si="17">D259/$J$5</f>
        <v>#DIV/0!</v>
      </c>
      <c r="F259" s="59" t="e">
        <f t="shared" ref="F259:F322" si="18">D259/$J$6</f>
        <v>#DIV/0!</v>
      </c>
    </row>
    <row r="260" spans="1:6" x14ac:dyDescent="0.35">
      <c r="A260" s="57">
        <f>'Raw Potentiostat'!H312/60</f>
        <v>3.4762032455170497</v>
      </c>
      <c r="B260" s="57">
        <f>'Raw Potentiostat'!K312</f>
        <v>-9.9925613000000002</v>
      </c>
      <c r="C260" s="59">
        <f t="shared" si="16"/>
        <v>-9.9925613000000002</v>
      </c>
      <c r="D260" s="59" t="e">
        <f t="shared" ref="D260:D323" si="19">B260/$J$4</f>
        <v>#DIV/0!</v>
      </c>
      <c r="E260" s="59" t="e">
        <f t="shared" si="17"/>
        <v>#DIV/0!</v>
      </c>
      <c r="F260" s="59" t="e">
        <f t="shared" si="18"/>
        <v>#DIV/0!</v>
      </c>
    </row>
    <row r="261" spans="1:6" x14ac:dyDescent="0.35">
      <c r="A261" s="57">
        <f>'Raw Potentiostat'!H313/60</f>
        <v>3.4928699117626669</v>
      </c>
      <c r="B261" s="57">
        <f>'Raw Potentiostat'!K313</f>
        <v>-10.218330999999999</v>
      </c>
      <c r="C261" s="59">
        <f t="shared" si="16"/>
        <v>-10.218330999999999</v>
      </c>
      <c r="D261" s="59" t="e">
        <f t="shared" si="19"/>
        <v>#DIV/0!</v>
      </c>
      <c r="E261" s="59" t="e">
        <f t="shared" si="17"/>
        <v>#DIV/0!</v>
      </c>
      <c r="F261" s="59" t="e">
        <f t="shared" si="18"/>
        <v>#DIV/0!</v>
      </c>
    </row>
    <row r="262" spans="1:6" x14ac:dyDescent="0.35">
      <c r="A262" s="57">
        <f>'Raw Potentiostat'!H314/60</f>
        <v>3.5095365780083001</v>
      </c>
      <c r="B262" s="57">
        <f>'Raw Potentiostat'!K314</f>
        <v>-9.7237691999999996</v>
      </c>
      <c r="C262" s="59">
        <f t="shared" si="16"/>
        <v>-9.7237691999999996</v>
      </c>
      <c r="D262" s="59" t="e">
        <f t="shared" si="19"/>
        <v>#DIV/0!</v>
      </c>
      <c r="E262" s="59" t="e">
        <f t="shared" si="17"/>
        <v>#DIV/0!</v>
      </c>
      <c r="F262" s="59" t="e">
        <f t="shared" si="18"/>
        <v>#DIV/0!</v>
      </c>
    </row>
    <row r="263" spans="1:6" x14ac:dyDescent="0.35">
      <c r="A263" s="57">
        <f>'Raw Potentiostat'!H315/60</f>
        <v>3.5262032442539333</v>
      </c>
      <c r="B263" s="57">
        <f>'Raw Potentiostat'!K315</f>
        <v>-10.128861000000001</v>
      </c>
      <c r="C263" s="59">
        <f t="shared" si="16"/>
        <v>-10.128861000000001</v>
      </c>
      <c r="D263" s="59" t="e">
        <f t="shared" si="19"/>
        <v>#DIV/0!</v>
      </c>
      <c r="E263" s="59" t="e">
        <f t="shared" si="17"/>
        <v>#DIV/0!</v>
      </c>
      <c r="F263" s="59" t="e">
        <f t="shared" si="18"/>
        <v>#DIV/0!</v>
      </c>
    </row>
    <row r="264" spans="1:6" x14ac:dyDescent="0.35">
      <c r="A264" s="57">
        <f>'Raw Potentiostat'!H316/60</f>
        <v>3.5428699104995669</v>
      </c>
      <c r="B264" s="57">
        <f>'Raw Potentiostat'!K316</f>
        <v>-9.9289637000000006</v>
      </c>
      <c r="C264" s="59">
        <f t="shared" si="16"/>
        <v>-9.9289637000000006</v>
      </c>
      <c r="D264" s="59" t="e">
        <f t="shared" si="19"/>
        <v>#DIV/0!</v>
      </c>
      <c r="E264" s="59" t="e">
        <f t="shared" si="17"/>
        <v>#DIV/0!</v>
      </c>
      <c r="F264" s="59" t="e">
        <f t="shared" si="18"/>
        <v>#DIV/0!</v>
      </c>
    </row>
    <row r="265" spans="1:6" x14ac:dyDescent="0.35">
      <c r="A265" s="57">
        <f>'Raw Potentiostat'!H317/60</f>
        <v>3.5595365767452001</v>
      </c>
      <c r="B265" s="57">
        <f>'Raw Potentiostat'!K317</f>
        <v>-9.2504311000000001</v>
      </c>
      <c r="C265" s="59">
        <f t="shared" si="16"/>
        <v>-9.2504311000000001</v>
      </c>
      <c r="D265" s="59" t="e">
        <f t="shared" si="19"/>
        <v>#DIV/0!</v>
      </c>
      <c r="E265" s="59" t="e">
        <f t="shared" si="17"/>
        <v>#DIV/0!</v>
      </c>
      <c r="F265" s="59" t="e">
        <f t="shared" si="18"/>
        <v>#DIV/0!</v>
      </c>
    </row>
    <row r="266" spans="1:6" x14ac:dyDescent="0.35">
      <c r="A266" s="57">
        <f>'Raw Potentiostat'!H318/60</f>
        <v>3.5762032429908337</v>
      </c>
      <c r="B266" s="57">
        <f>'Raw Potentiostat'!K318</f>
        <v>-7.6708325999999998</v>
      </c>
      <c r="C266" s="59">
        <f t="shared" si="16"/>
        <v>-7.6708325999999998</v>
      </c>
      <c r="D266" s="59" t="e">
        <f t="shared" si="19"/>
        <v>#DIV/0!</v>
      </c>
      <c r="E266" s="59" t="e">
        <f t="shared" si="17"/>
        <v>#DIV/0!</v>
      </c>
      <c r="F266" s="59" t="e">
        <f t="shared" si="18"/>
        <v>#DIV/0!</v>
      </c>
    </row>
    <row r="267" spans="1:6" x14ac:dyDescent="0.35">
      <c r="A267" s="57">
        <f>'Raw Potentiostat'!H319/60</f>
        <v>3.5856565760853498</v>
      </c>
      <c r="B267" s="57">
        <f>'Raw Potentiostat'!K319</f>
        <v>-12.670987</v>
      </c>
      <c r="C267" s="59">
        <f t="shared" si="16"/>
        <v>-12.670987</v>
      </c>
      <c r="D267" s="59" t="e">
        <f t="shared" si="19"/>
        <v>#DIV/0!</v>
      </c>
      <c r="E267" s="59" t="e">
        <f t="shared" si="17"/>
        <v>#DIV/0!</v>
      </c>
      <c r="F267" s="59" t="e">
        <f t="shared" si="18"/>
        <v>#DIV/0!</v>
      </c>
    </row>
    <row r="268" spans="1:6" x14ac:dyDescent="0.35">
      <c r="A268" s="57">
        <f>'Raw Potentiostat'!H320/60</f>
        <v>3.6023232423309834</v>
      </c>
      <c r="B268" s="57">
        <f>'Raw Potentiostat'!K320</f>
        <v>-10.882536999999999</v>
      </c>
      <c r="C268" s="59">
        <f t="shared" si="16"/>
        <v>-10.882536999999999</v>
      </c>
      <c r="D268" s="59" t="e">
        <f t="shared" si="19"/>
        <v>#DIV/0!</v>
      </c>
      <c r="E268" s="59" t="e">
        <f t="shared" si="17"/>
        <v>#DIV/0!</v>
      </c>
      <c r="F268" s="59" t="e">
        <f t="shared" si="18"/>
        <v>#DIV/0!</v>
      </c>
    </row>
    <row r="269" spans="1:6" x14ac:dyDescent="0.35">
      <c r="A269" s="57">
        <f>'Raw Potentiostat'!H321/60</f>
        <v>3.6189899085766166</v>
      </c>
      <c r="B269" s="57">
        <f>'Raw Potentiostat'!K321</f>
        <v>-9.8307295000000003</v>
      </c>
      <c r="C269" s="59">
        <f t="shared" si="16"/>
        <v>-9.8307295000000003</v>
      </c>
      <c r="D269" s="59" t="e">
        <f t="shared" si="19"/>
        <v>#DIV/0!</v>
      </c>
      <c r="E269" s="59" t="e">
        <f t="shared" si="17"/>
        <v>#DIV/0!</v>
      </c>
      <c r="F269" s="59" t="e">
        <f t="shared" si="18"/>
        <v>#DIV/0!</v>
      </c>
    </row>
    <row r="270" spans="1:6" x14ac:dyDescent="0.35">
      <c r="A270" s="57">
        <f>'Raw Potentiostat'!H322/60</f>
        <v>3.62074990853215</v>
      </c>
      <c r="B270" s="57">
        <f>'Raw Potentiostat'!K322</f>
        <v>-14.845859000000001</v>
      </c>
      <c r="C270" s="59">
        <f t="shared" si="16"/>
        <v>-14.845859000000001</v>
      </c>
      <c r="D270" s="59" t="e">
        <f t="shared" si="19"/>
        <v>#DIV/0!</v>
      </c>
      <c r="E270" s="59" t="e">
        <f t="shared" si="17"/>
        <v>#DIV/0!</v>
      </c>
      <c r="F270" s="59" t="e">
        <f t="shared" si="18"/>
        <v>#DIV/0!</v>
      </c>
    </row>
    <row r="271" spans="1:6" x14ac:dyDescent="0.35">
      <c r="A271" s="57">
        <f>'Raw Potentiostat'!H323/60</f>
        <v>3.6374165747777831</v>
      </c>
      <c r="B271" s="57">
        <f>'Raw Potentiostat'!K323</f>
        <v>-11.833062</v>
      </c>
      <c r="C271" s="59">
        <f t="shared" si="16"/>
        <v>-11.833062</v>
      </c>
      <c r="D271" s="59" t="e">
        <f t="shared" si="19"/>
        <v>#DIV/0!</v>
      </c>
      <c r="E271" s="59" t="e">
        <f t="shared" si="17"/>
        <v>#DIV/0!</v>
      </c>
      <c r="F271" s="59" t="e">
        <f t="shared" si="18"/>
        <v>#DIV/0!</v>
      </c>
    </row>
    <row r="272" spans="1:6" x14ac:dyDescent="0.35">
      <c r="A272" s="57">
        <f>'Raw Potentiostat'!H324/60</f>
        <v>3.6399265747143832</v>
      </c>
      <c r="B272" s="57">
        <f>'Raw Potentiostat'!K324</f>
        <v>-17.373123</v>
      </c>
      <c r="C272" s="59">
        <f t="shared" si="16"/>
        <v>-17.373123</v>
      </c>
      <c r="D272" s="59" t="e">
        <f t="shared" si="19"/>
        <v>#DIV/0!</v>
      </c>
      <c r="E272" s="59" t="e">
        <f t="shared" si="17"/>
        <v>#DIV/0!</v>
      </c>
      <c r="F272" s="59" t="e">
        <f t="shared" si="18"/>
        <v>#DIV/0!</v>
      </c>
    </row>
    <row r="273" spans="1:6" x14ac:dyDescent="0.35">
      <c r="A273" s="57">
        <f>'Raw Potentiostat'!H325/60</f>
        <v>3.6399465747138668</v>
      </c>
      <c r="B273" s="57">
        <f>'Raw Potentiostat'!K325</f>
        <v>-23.013859</v>
      </c>
      <c r="C273" s="59">
        <f t="shared" si="16"/>
        <v>-23.013859</v>
      </c>
      <c r="D273" s="59" t="e">
        <f t="shared" si="19"/>
        <v>#DIV/0!</v>
      </c>
      <c r="E273" s="59" t="e">
        <f t="shared" si="17"/>
        <v>#DIV/0!</v>
      </c>
      <c r="F273" s="59" t="e">
        <f t="shared" si="18"/>
        <v>#DIV/0!</v>
      </c>
    </row>
    <row r="274" spans="1:6" x14ac:dyDescent="0.35">
      <c r="A274" s="57">
        <f>'Raw Potentiostat'!H326/60</f>
        <v>3.6401432413755668</v>
      </c>
      <c r="B274" s="57">
        <f>'Raw Potentiostat'!K326</f>
        <v>-17.922749</v>
      </c>
      <c r="C274" s="59">
        <f t="shared" si="16"/>
        <v>-17.922749</v>
      </c>
      <c r="D274" s="59" t="e">
        <f t="shared" si="19"/>
        <v>#DIV/0!</v>
      </c>
      <c r="E274" s="59" t="e">
        <f t="shared" si="17"/>
        <v>#DIV/0!</v>
      </c>
      <c r="F274" s="59" t="e">
        <f t="shared" si="18"/>
        <v>#DIV/0!</v>
      </c>
    </row>
    <row r="275" spans="1:6" x14ac:dyDescent="0.35">
      <c r="A275" s="57">
        <f>'Raw Potentiostat'!H327/60</f>
        <v>3.6568099076212</v>
      </c>
      <c r="B275" s="57">
        <f>'Raw Potentiostat'!K327</f>
        <v>-13.359921999999999</v>
      </c>
      <c r="C275" s="59">
        <f t="shared" si="16"/>
        <v>-13.359921999999999</v>
      </c>
      <c r="D275" s="59" t="e">
        <f t="shared" si="19"/>
        <v>#DIV/0!</v>
      </c>
      <c r="E275" s="59" t="e">
        <f t="shared" si="17"/>
        <v>#DIV/0!</v>
      </c>
      <c r="F275" s="59" t="e">
        <f t="shared" si="18"/>
        <v>#DIV/0!</v>
      </c>
    </row>
    <row r="276" spans="1:6" x14ac:dyDescent="0.35">
      <c r="A276" s="57">
        <f>'Raw Potentiostat'!H328/60</f>
        <v>3.6734765738668336</v>
      </c>
      <c r="B276" s="57">
        <f>'Raw Potentiostat'!K328</f>
        <v>-10.812386</v>
      </c>
      <c r="C276" s="59">
        <f t="shared" si="16"/>
        <v>-10.812386</v>
      </c>
      <c r="D276" s="59" t="e">
        <f t="shared" si="19"/>
        <v>#DIV/0!</v>
      </c>
      <c r="E276" s="59" t="e">
        <f t="shared" si="17"/>
        <v>#DIV/0!</v>
      </c>
      <c r="F276" s="59" t="e">
        <f t="shared" si="18"/>
        <v>#DIV/0!</v>
      </c>
    </row>
    <row r="277" spans="1:6" x14ac:dyDescent="0.35">
      <c r="A277" s="57">
        <f>'Raw Potentiostat'!H329/60</f>
        <v>3.6901432401124667</v>
      </c>
      <c r="B277" s="57">
        <f>'Raw Potentiostat'!K329</f>
        <v>-10.621024</v>
      </c>
      <c r="C277" s="59">
        <f t="shared" si="16"/>
        <v>-10.621024</v>
      </c>
      <c r="D277" s="59" t="e">
        <f t="shared" si="19"/>
        <v>#DIV/0!</v>
      </c>
      <c r="E277" s="59" t="e">
        <f t="shared" si="17"/>
        <v>#DIV/0!</v>
      </c>
      <c r="F277" s="59" t="e">
        <f t="shared" si="18"/>
        <v>#DIV/0!</v>
      </c>
    </row>
    <row r="278" spans="1:6" x14ac:dyDescent="0.35">
      <c r="A278" s="57">
        <f>'Raw Potentiostat'!H330/60</f>
        <v>3.7068099063581004</v>
      </c>
      <c r="B278" s="57">
        <f>'Raw Potentiostat'!K330</f>
        <v>-14.498037</v>
      </c>
      <c r="C278" s="59">
        <f t="shared" si="16"/>
        <v>-14.498037</v>
      </c>
      <c r="D278" s="59" t="e">
        <f t="shared" si="19"/>
        <v>#DIV/0!</v>
      </c>
      <c r="E278" s="59" t="e">
        <f t="shared" si="17"/>
        <v>#DIV/0!</v>
      </c>
      <c r="F278" s="59" t="e">
        <f t="shared" si="18"/>
        <v>#DIV/0!</v>
      </c>
    </row>
    <row r="279" spans="1:6" x14ac:dyDescent="0.35">
      <c r="A279" s="57">
        <f>'Raw Potentiostat'!H331/60</f>
        <v>3.7234765726037335</v>
      </c>
      <c r="B279" s="57">
        <f>'Raw Potentiostat'!K331</f>
        <v>-13.393758999999999</v>
      </c>
      <c r="C279" s="59">
        <f t="shared" si="16"/>
        <v>-13.393758999999999</v>
      </c>
      <c r="D279" s="59" t="e">
        <f t="shared" si="19"/>
        <v>#DIV/0!</v>
      </c>
      <c r="E279" s="59" t="e">
        <f t="shared" si="17"/>
        <v>#DIV/0!</v>
      </c>
      <c r="F279" s="59" t="e">
        <f t="shared" si="18"/>
        <v>#DIV/0!</v>
      </c>
    </row>
    <row r="280" spans="1:6" x14ac:dyDescent="0.35">
      <c r="A280" s="57">
        <f>'Raw Potentiostat'!H332/60</f>
        <v>3.7401432388493498</v>
      </c>
      <c r="B280" s="57">
        <f>'Raw Potentiostat'!K332</f>
        <v>-10.577851000000001</v>
      </c>
      <c r="C280" s="59">
        <f t="shared" si="16"/>
        <v>-10.577851000000001</v>
      </c>
      <c r="D280" s="59" t="e">
        <f t="shared" si="19"/>
        <v>#DIV/0!</v>
      </c>
      <c r="E280" s="59" t="e">
        <f t="shared" si="17"/>
        <v>#DIV/0!</v>
      </c>
      <c r="F280" s="59" t="e">
        <f t="shared" si="18"/>
        <v>#DIV/0!</v>
      </c>
    </row>
    <row r="281" spans="1:6" x14ac:dyDescent="0.35">
      <c r="A281" s="57">
        <f>'Raw Potentiostat'!H333/60</f>
        <v>3.7537732385050333</v>
      </c>
      <c r="B281" s="57">
        <f>'Raw Potentiostat'!K333</f>
        <v>-15.586501999999999</v>
      </c>
      <c r="C281" s="59">
        <f t="shared" si="16"/>
        <v>-15.586501999999999</v>
      </c>
      <c r="D281" s="59" t="e">
        <f t="shared" si="19"/>
        <v>#DIV/0!</v>
      </c>
      <c r="E281" s="59" t="e">
        <f t="shared" si="17"/>
        <v>#DIV/0!</v>
      </c>
      <c r="F281" s="59" t="e">
        <f t="shared" si="18"/>
        <v>#DIV/0!</v>
      </c>
    </row>
    <row r="282" spans="1:6" x14ac:dyDescent="0.35">
      <c r="A282" s="57">
        <f>'Raw Potentiostat'!H334/60</f>
        <v>3.7542765718256499</v>
      </c>
      <c r="B282" s="57">
        <f>'Raw Potentiostat'!K334</f>
        <v>-20.735417999999999</v>
      </c>
      <c r="C282" s="59">
        <f t="shared" si="16"/>
        <v>-20.735417999999999</v>
      </c>
      <c r="D282" s="59" t="e">
        <f t="shared" si="19"/>
        <v>#DIV/0!</v>
      </c>
      <c r="E282" s="59" t="e">
        <f t="shared" si="17"/>
        <v>#DIV/0!</v>
      </c>
      <c r="F282" s="59" t="e">
        <f t="shared" si="18"/>
        <v>#DIV/0!</v>
      </c>
    </row>
    <row r="283" spans="1:6" x14ac:dyDescent="0.35">
      <c r="A283" s="57">
        <f>'Raw Potentiostat'!H335/60</f>
        <v>3.7545499051520834</v>
      </c>
      <c r="B283" s="57">
        <f>'Raw Potentiostat'!K335</f>
        <v>-15.67441</v>
      </c>
      <c r="C283" s="59">
        <f t="shared" si="16"/>
        <v>-15.67441</v>
      </c>
      <c r="D283" s="59" t="e">
        <f t="shared" si="19"/>
        <v>#DIV/0!</v>
      </c>
      <c r="E283" s="59" t="e">
        <f t="shared" si="17"/>
        <v>#DIV/0!</v>
      </c>
      <c r="F283" s="59" t="e">
        <f t="shared" si="18"/>
        <v>#DIV/0!</v>
      </c>
    </row>
    <row r="284" spans="1:6" x14ac:dyDescent="0.35">
      <c r="A284" s="57">
        <f>'Raw Potentiostat'!H336/60</f>
        <v>3.75964323835675</v>
      </c>
      <c r="B284" s="57">
        <f>'Raw Potentiostat'!K336</f>
        <v>-10.648459000000001</v>
      </c>
      <c r="C284" s="59">
        <f t="shared" si="16"/>
        <v>-10.648459000000001</v>
      </c>
      <c r="D284" s="59" t="e">
        <f t="shared" si="19"/>
        <v>#DIV/0!</v>
      </c>
      <c r="E284" s="59" t="e">
        <f t="shared" si="17"/>
        <v>#DIV/0!</v>
      </c>
      <c r="F284" s="59" t="e">
        <f t="shared" si="18"/>
        <v>#DIV/0!</v>
      </c>
    </row>
    <row r="285" spans="1:6" x14ac:dyDescent="0.35">
      <c r="A285" s="57">
        <f>'Raw Potentiostat'!H337/60</f>
        <v>3.7763099046023836</v>
      </c>
      <c r="B285" s="57">
        <f>'Raw Potentiostat'!K337</f>
        <v>-8.8960179999999998</v>
      </c>
      <c r="C285" s="59">
        <f t="shared" si="16"/>
        <v>-8.8960179999999998</v>
      </c>
      <c r="D285" s="59" t="e">
        <f t="shared" si="19"/>
        <v>#DIV/0!</v>
      </c>
      <c r="E285" s="59" t="e">
        <f t="shared" si="17"/>
        <v>#DIV/0!</v>
      </c>
      <c r="F285" s="59" t="e">
        <f t="shared" si="18"/>
        <v>#DIV/0!</v>
      </c>
    </row>
    <row r="286" spans="1:6" x14ac:dyDescent="0.35">
      <c r="A286" s="57">
        <f>'Raw Potentiostat'!H338/60</f>
        <v>3.7929765708480168</v>
      </c>
      <c r="B286" s="57">
        <f>'Raw Potentiostat'!K338</f>
        <v>-8.7890958999999995</v>
      </c>
      <c r="C286" s="59">
        <f t="shared" si="16"/>
        <v>-8.7890958999999995</v>
      </c>
      <c r="D286" s="59" t="e">
        <f t="shared" si="19"/>
        <v>#DIV/0!</v>
      </c>
      <c r="E286" s="59" t="e">
        <f t="shared" si="17"/>
        <v>#DIV/0!</v>
      </c>
      <c r="F286" s="59" t="e">
        <f t="shared" si="18"/>
        <v>#DIV/0!</v>
      </c>
    </row>
    <row r="287" spans="1:6" x14ac:dyDescent="0.35">
      <c r="A287" s="57">
        <f>'Raw Potentiostat'!H339/60</f>
        <v>3.8096432370936331</v>
      </c>
      <c r="B287" s="57">
        <f>'Raw Potentiostat'!K339</f>
        <v>-10.390756</v>
      </c>
      <c r="C287" s="59">
        <f t="shared" si="16"/>
        <v>-10.390756</v>
      </c>
      <c r="D287" s="59" t="e">
        <f t="shared" si="19"/>
        <v>#DIV/0!</v>
      </c>
      <c r="E287" s="59" t="e">
        <f t="shared" si="17"/>
        <v>#DIV/0!</v>
      </c>
      <c r="F287" s="59" t="e">
        <f t="shared" si="18"/>
        <v>#DIV/0!</v>
      </c>
    </row>
    <row r="288" spans="1:6" x14ac:dyDescent="0.35">
      <c r="A288" s="57">
        <f>'Raw Potentiostat'!H340/60</f>
        <v>3.8263099033392667</v>
      </c>
      <c r="B288" s="57">
        <f>'Raw Potentiostat'!K340</f>
        <v>-9.3993825999999991</v>
      </c>
      <c r="C288" s="59">
        <f t="shared" si="16"/>
        <v>-9.3993825999999991</v>
      </c>
      <c r="D288" s="59" t="e">
        <f t="shared" si="19"/>
        <v>#DIV/0!</v>
      </c>
      <c r="E288" s="59" t="e">
        <f t="shared" si="17"/>
        <v>#DIV/0!</v>
      </c>
      <c r="F288" s="59" t="e">
        <f t="shared" si="18"/>
        <v>#DIV/0!</v>
      </c>
    </row>
    <row r="289" spans="1:6" x14ac:dyDescent="0.35">
      <c r="A289" s="57">
        <f>'Raw Potentiostat'!H341/60</f>
        <v>3.8429765695848999</v>
      </c>
      <c r="B289" s="57">
        <f>'Raw Potentiostat'!K341</f>
        <v>-10.501222</v>
      </c>
      <c r="C289" s="59">
        <f t="shared" si="16"/>
        <v>-10.501222</v>
      </c>
      <c r="D289" s="59" t="e">
        <f t="shared" si="19"/>
        <v>#DIV/0!</v>
      </c>
      <c r="E289" s="59" t="e">
        <f t="shared" si="17"/>
        <v>#DIV/0!</v>
      </c>
      <c r="F289" s="59" t="e">
        <f t="shared" si="18"/>
        <v>#DIV/0!</v>
      </c>
    </row>
    <row r="290" spans="1:6" x14ac:dyDescent="0.35">
      <c r="A290" s="57">
        <f>'Raw Potentiostat'!H342/60</f>
        <v>3.8596432358305335</v>
      </c>
      <c r="B290" s="57">
        <f>'Raw Potentiostat'!K342</f>
        <v>-12.312155000000001</v>
      </c>
      <c r="C290" s="59">
        <f t="shared" si="16"/>
        <v>-12.312155000000001</v>
      </c>
      <c r="D290" s="59" t="e">
        <f t="shared" si="19"/>
        <v>#DIV/0!</v>
      </c>
      <c r="E290" s="59" t="e">
        <f t="shared" si="17"/>
        <v>#DIV/0!</v>
      </c>
      <c r="F290" s="59" t="e">
        <f t="shared" si="18"/>
        <v>#DIV/0!</v>
      </c>
    </row>
    <row r="291" spans="1:6" x14ac:dyDescent="0.35">
      <c r="A291" s="57">
        <f>'Raw Potentiostat'!H343/60</f>
        <v>3.8763099020761667</v>
      </c>
      <c r="B291" s="57">
        <f>'Raw Potentiostat'!K343</f>
        <v>-12.71538</v>
      </c>
      <c r="C291" s="59">
        <f t="shared" si="16"/>
        <v>-12.71538</v>
      </c>
      <c r="D291" s="59" t="e">
        <f t="shared" si="19"/>
        <v>#DIV/0!</v>
      </c>
      <c r="E291" s="59" t="e">
        <f t="shared" si="17"/>
        <v>#DIV/0!</v>
      </c>
      <c r="F291" s="59" t="e">
        <f t="shared" si="18"/>
        <v>#DIV/0!</v>
      </c>
    </row>
    <row r="292" spans="1:6" x14ac:dyDescent="0.35">
      <c r="A292" s="57">
        <f>'Raw Potentiostat'!H344/60</f>
        <v>3.8929765683217998</v>
      </c>
      <c r="B292" s="57">
        <f>'Raw Potentiostat'!K344</f>
        <v>-12.046296</v>
      </c>
      <c r="C292" s="59">
        <f t="shared" si="16"/>
        <v>-12.046296</v>
      </c>
      <c r="D292" s="59" t="e">
        <f t="shared" si="19"/>
        <v>#DIV/0!</v>
      </c>
      <c r="E292" s="59" t="e">
        <f t="shared" si="17"/>
        <v>#DIV/0!</v>
      </c>
      <c r="F292" s="59" t="e">
        <f t="shared" si="18"/>
        <v>#DIV/0!</v>
      </c>
    </row>
    <row r="293" spans="1:6" x14ac:dyDescent="0.35">
      <c r="A293" s="57">
        <f>'Raw Potentiostat'!H345/60</f>
        <v>3.9045232346967667</v>
      </c>
      <c r="B293" s="57">
        <f>'Raw Potentiostat'!K345</f>
        <v>-17.078115</v>
      </c>
      <c r="C293" s="59">
        <f t="shared" si="16"/>
        <v>-17.078115</v>
      </c>
      <c r="D293" s="59" t="e">
        <f t="shared" si="19"/>
        <v>#DIV/0!</v>
      </c>
      <c r="E293" s="59" t="e">
        <f t="shared" si="17"/>
        <v>#DIV/0!</v>
      </c>
      <c r="F293" s="59" t="e">
        <f t="shared" si="18"/>
        <v>#DIV/0!</v>
      </c>
    </row>
    <row r="294" spans="1:6" x14ac:dyDescent="0.35">
      <c r="A294" s="57">
        <f>'Raw Potentiostat'!H346/60</f>
        <v>3.9047132346919668</v>
      </c>
      <c r="B294" s="57">
        <f>'Raw Potentiostat'!K346</f>
        <v>-12.052889</v>
      </c>
      <c r="C294" s="59">
        <f t="shared" si="16"/>
        <v>-12.052889</v>
      </c>
      <c r="D294" s="59" t="e">
        <f t="shared" si="19"/>
        <v>#DIV/0!</v>
      </c>
      <c r="E294" s="59" t="e">
        <f t="shared" si="17"/>
        <v>#DIV/0!</v>
      </c>
      <c r="F294" s="59" t="e">
        <f t="shared" si="18"/>
        <v>#DIV/0!</v>
      </c>
    </row>
    <row r="295" spans="1:6" x14ac:dyDescent="0.35">
      <c r="A295" s="57">
        <f>'Raw Potentiostat'!H347/60</f>
        <v>3.9213799009376</v>
      </c>
      <c r="B295" s="57">
        <f>'Raw Potentiostat'!K347</f>
        <v>-12.421742999999999</v>
      </c>
      <c r="C295" s="59">
        <f t="shared" si="16"/>
        <v>-12.421742999999999</v>
      </c>
      <c r="D295" s="59" t="e">
        <f t="shared" si="19"/>
        <v>#DIV/0!</v>
      </c>
      <c r="E295" s="59" t="e">
        <f t="shared" si="17"/>
        <v>#DIV/0!</v>
      </c>
      <c r="F295" s="59" t="e">
        <f t="shared" si="18"/>
        <v>#DIV/0!</v>
      </c>
    </row>
    <row r="296" spans="1:6" x14ac:dyDescent="0.35">
      <c r="A296" s="57">
        <f>'Raw Potentiostat'!H348/60</f>
        <v>3.9380465671832336</v>
      </c>
      <c r="B296" s="57">
        <f>'Raw Potentiostat'!K348</f>
        <v>-8.1174212000000008</v>
      </c>
      <c r="C296" s="59">
        <f t="shared" si="16"/>
        <v>-8.1174212000000008</v>
      </c>
      <c r="D296" s="59" t="e">
        <f t="shared" si="19"/>
        <v>#DIV/0!</v>
      </c>
      <c r="E296" s="59" t="e">
        <f t="shared" si="17"/>
        <v>#DIV/0!</v>
      </c>
      <c r="F296" s="59" t="e">
        <f t="shared" si="18"/>
        <v>#DIV/0!</v>
      </c>
    </row>
    <row r="297" spans="1:6" x14ac:dyDescent="0.35">
      <c r="A297" s="57">
        <f>'Raw Potentiostat'!H349/60</f>
        <v>3.9547132334288668</v>
      </c>
      <c r="B297" s="57">
        <f>'Raw Potentiostat'!K349</f>
        <v>-8.2916374000000008</v>
      </c>
      <c r="C297" s="59">
        <f t="shared" si="16"/>
        <v>-8.2916374000000008</v>
      </c>
      <c r="D297" s="59" t="e">
        <f t="shared" si="19"/>
        <v>#DIV/0!</v>
      </c>
      <c r="E297" s="59" t="e">
        <f t="shared" si="17"/>
        <v>#DIV/0!</v>
      </c>
      <c r="F297" s="59" t="e">
        <f t="shared" si="18"/>
        <v>#DIV/0!</v>
      </c>
    </row>
    <row r="298" spans="1:6" x14ac:dyDescent="0.35">
      <c r="A298" s="57">
        <f>'Raw Potentiostat'!H350/60</f>
        <v>3.9713798996745</v>
      </c>
      <c r="B298" s="57">
        <f>'Raw Potentiostat'!K350</f>
        <v>-10.870229999999999</v>
      </c>
      <c r="C298" s="59">
        <f t="shared" si="16"/>
        <v>-10.870229999999999</v>
      </c>
      <c r="D298" s="59" t="e">
        <f t="shared" si="19"/>
        <v>#DIV/0!</v>
      </c>
      <c r="E298" s="59" t="e">
        <f t="shared" si="17"/>
        <v>#DIV/0!</v>
      </c>
      <c r="F298" s="59" t="e">
        <f t="shared" si="18"/>
        <v>#DIV/0!</v>
      </c>
    </row>
    <row r="299" spans="1:6" x14ac:dyDescent="0.35">
      <c r="A299" s="57">
        <f>'Raw Potentiostat'!H351/60</f>
        <v>3.9880465659201336</v>
      </c>
      <c r="B299" s="57">
        <f>'Raw Potentiostat'!K351</f>
        <v>-9.7285708999999994</v>
      </c>
      <c r="C299" s="59">
        <f t="shared" si="16"/>
        <v>-9.7285708999999994</v>
      </c>
      <c r="D299" s="59" t="e">
        <f t="shared" si="19"/>
        <v>#DIV/0!</v>
      </c>
      <c r="E299" s="59" t="e">
        <f t="shared" si="17"/>
        <v>#DIV/0!</v>
      </c>
      <c r="F299" s="59" t="e">
        <f t="shared" si="18"/>
        <v>#DIV/0!</v>
      </c>
    </row>
    <row r="300" spans="1:6" x14ac:dyDescent="0.35">
      <c r="A300" s="57">
        <f>'Raw Potentiostat'!H352/60</f>
        <v>4.0047132321657504</v>
      </c>
      <c r="B300" s="57">
        <f>'Raw Potentiostat'!K352</f>
        <v>-9.5810671000000003</v>
      </c>
      <c r="C300" s="59">
        <f t="shared" si="16"/>
        <v>-9.5810671000000003</v>
      </c>
      <c r="D300" s="59" t="e">
        <f t="shared" si="19"/>
        <v>#DIV/0!</v>
      </c>
      <c r="E300" s="59" t="e">
        <f t="shared" si="17"/>
        <v>#DIV/0!</v>
      </c>
      <c r="F300" s="59" t="e">
        <f t="shared" si="18"/>
        <v>#DIV/0!</v>
      </c>
    </row>
    <row r="301" spans="1:6" x14ac:dyDescent="0.35">
      <c r="A301" s="57">
        <f>'Raw Potentiostat'!H353/60</f>
        <v>4.0213798984113831</v>
      </c>
      <c r="B301" s="57">
        <f>'Raw Potentiostat'!K353</f>
        <v>-9.5340071000000002</v>
      </c>
      <c r="C301" s="59">
        <f t="shared" si="16"/>
        <v>-9.5340071000000002</v>
      </c>
      <c r="D301" s="59" t="e">
        <f t="shared" si="19"/>
        <v>#DIV/0!</v>
      </c>
      <c r="E301" s="59" t="e">
        <f t="shared" si="17"/>
        <v>#DIV/0!</v>
      </c>
      <c r="F301" s="59" t="e">
        <f t="shared" si="18"/>
        <v>#DIV/0!</v>
      </c>
    </row>
    <row r="302" spans="1:6" x14ac:dyDescent="0.35">
      <c r="A302" s="57">
        <f>'Raw Potentiostat'!H354/60</f>
        <v>4.0380465646570167</v>
      </c>
      <c r="B302" s="57">
        <f>'Raw Potentiostat'!K354</f>
        <v>-9.0332326999999992</v>
      </c>
      <c r="C302" s="59">
        <f t="shared" si="16"/>
        <v>-9.0332326999999992</v>
      </c>
      <c r="D302" s="59" t="e">
        <f t="shared" si="19"/>
        <v>#DIV/0!</v>
      </c>
      <c r="E302" s="59" t="e">
        <f t="shared" si="17"/>
        <v>#DIV/0!</v>
      </c>
      <c r="F302" s="59" t="e">
        <f t="shared" si="18"/>
        <v>#DIV/0!</v>
      </c>
    </row>
    <row r="303" spans="1:6" x14ac:dyDescent="0.35">
      <c r="A303" s="57">
        <f>'Raw Potentiostat'!H355/60</f>
        <v>4.0547132309026503</v>
      </c>
      <c r="B303" s="57">
        <f>'Raw Potentiostat'!K355</f>
        <v>-8.7675666999999997</v>
      </c>
      <c r="C303" s="59">
        <f t="shared" si="16"/>
        <v>-8.7675666999999997</v>
      </c>
      <c r="D303" s="59" t="e">
        <f t="shared" si="19"/>
        <v>#DIV/0!</v>
      </c>
      <c r="E303" s="59" t="e">
        <f t="shared" si="17"/>
        <v>#DIV/0!</v>
      </c>
      <c r="F303" s="59" t="e">
        <f t="shared" si="18"/>
        <v>#DIV/0!</v>
      </c>
    </row>
    <row r="304" spans="1:6" x14ac:dyDescent="0.35">
      <c r="A304" s="57">
        <f>'Raw Potentiostat'!H356/60</f>
        <v>4.071379897148284</v>
      </c>
      <c r="B304" s="57">
        <f>'Raw Potentiostat'!K356</f>
        <v>-8.6982535999999993</v>
      </c>
      <c r="C304" s="59">
        <f t="shared" si="16"/>
        <v>-8.6982535999999993</v>
      </c>
      <c r="D304" s="59" t="e">
        <f t="shared" si="19"/>
        <v>#DIV/0!</v>
      </c>
      <c r="E304" s="59" t="e">
        <f t="shared" si="17"/>
        <v>#DIV/0!</v>
      </c>
      <c r="F304" s="59" t="e">
        <f t="shared" si="18"/>
        <v>#DIV/0!</v>
      </c>
    </row>
    <row r="305" spans="1:6" x14ac:dyDescent="0.35">
      <c r="A305" s="57">
        <f>'Raw Potentiostat'!H357/60</f>
        <v>4.0880465633939167</v>
      </c>
      <c r="B305" s="57">
        <f>'Raw Potentiostat'!K357</f>
        <v>-8.4580783999999998</v>
      </c>
      <c r="C305" s="59">
        <f t="shared" si="16"/>
        <v>-8.4580783999999998</v>
      </c>
      <c r="D305" s="59" t="e">
        <f t="shared" si="19"/>
        <v>#DIV/0!</v>
      </c>
      <c r="E305" s="59" t="e">
        <f t="shared" si="17"/>
        <v>#DIV/0!</v>
      </c>
      <c r="F305" s="59" t="e">
        <f t="shared" si="18"/>
        <v>#DIV/0!</v>
      </c>
    </row>
    <row r="306" spans="1:6" x14ac:dyDescent="0.35">
      <c r="A306" s="57">
        <f>'Raw Potentiostat'!H358/60</f>
        <v>4.1047132296395494</v>
      </c>
      <c r="B306" s="57">
        <f>'Raw Potentiostat'!K358</f>
        <v>-9.4433936999999997</v>
      </c>
      <c r="C306" s="59">
        <f t="shared" si="16"/>
        <v>-9.4433936999999997</v>
      </c>
      <c r="D306" s="59" t="e">
        <f t="shared" si="19"/>
        <v>#DIV/0!</v>
      </c>
      <c r="E306" s="59" t="e">
        <f t="shared" si="17"/>
        <v>#DIV/0!</v>
      </c>
      <c r="F306" s="59" t="e">
        <f t="shared" si="18"/>
        <v>#DIV/0!</v>
      </c>
    </row>
    <row r="307" spans="1:6" x14ac:dyDescent="0.35">
      <c r="A307" s="57">
        <f>'Raw Potentiostat'!H359/60</f>
        <v>4.1213798958851831</v>
      </c>
      <c r="B307" s="57">
        <f>'Raw Potentiostat'!K359</f>
        <v>-9.0206202999999991</v>
      </c>
      <c r="C307" s="59">
        <f t="shared" si="16"/>
        <v>-9.0206202999999991</v>
      </c>
      <c r="D307" s="59" t="e">
        <f t="shared" si="19"/>
        <v>#DIV/0!</v>
      </c>
      <c r="E307" s="59" t="e">
        <f t="shared" si="17"/>
        <v>#DIV/0!</v>
      </c>
      <c r="F307" s="59" t="e">
        <f t="shared" si="18"/>
        <v>#DIV/0!</v>
      </c>
    </row>
    <row r="308" spans="1:6" x14ac:dyDescent="0.35">
      <c r="A308" s="57">
        <f>'Raw Potentiostat'!H360/60</f>
        <v>4.1380465621307998</v>
      </c>
      <c r="B308" s="57">
        <f>'Raw Potentiostat'!K360</f>
        <v>-9.0658512000000009</v>
      </c>
      <c r="C308" s="59">
        <f t="shared" si="16"/>
        <v>-9.0658512000000009</v>
      </c>
      <c r="D308" s="59" t="e">
        <f t="shared" si="19"/>
        <v>#DIV/0!</v>
      </c>
      <c r="E308" s="59" t="e">
        <f t="shared" si="17"/>
        <v>#DIV/0!</v>
      </c>
      <c r="F308" s="59" t="e">
        <f t="shared" si="18"/>
        <v>#DIV/0!</v>
      </c>
    </row>
    <row r="309" spans="1:6" x14ac:dyDescent="0.35">
      <c r="A309" s="57">
        <f>'Raw Potentiostat'!H361/60</f>
        <v>4.1547132283764334</v>
      </c>
      <c r="B309" s="57">
        <f>'Raw Potentiostat'!K361</f>
        <v>-12.21411</v>
      </c>
      <c r="C309" s="59">
        <f t="shared" si="16"/>
        <v>-12.21411</v>
      </c>
      <c r="D309" s="59" t="e">
        <f t="shared" si="19"/>
        <v>#DIV/0!</v>
      </c>
      <c r="E309" s="59" t="e">
        <f t="shared" si="17"/>
        <v>#DIV/0!</v>
      </c>
      <c r="F309" s="59" t="e">
        <f t="shared" si="18"/>
        <v>#DIV/0!</v>
      </c>
    </row>
    <row r="310" spans="1:6" x14ac:dyDescent="0.35">
      <c r="A310" s="57">
        <f>'Raw Potentiostat'!H362/60</f>
        <v>4.171379894622067</v>
      </c>
      <c r="B310" s="57">
        <f>'Raw Potentiostat'!K362</f>
        <v>-14.667299</v>
      </c>
      <c r="C310" s="59">
        <f t="shared" si="16"/>
        <v>-14.667299</v>
      </c>
      <c r="D310" s="59" t="e">
        <f t="shared" si="19"/>
        <v>#DIV/0!</v>
      </c>
      <c r="E310" s="59" t="e">
        <f t="shared" si="17"/>
        <v>#DIV/0!</v>
      </c>
      <c r="F310" s="59" t="e">
        <f t="shared" si="18"/>
        <v>#DIV/0!</v>
      </c>
    </row>
    <row r="311" spans="1:6" x14ac:dyDescent="0.35">
      <c r="A311" s="57">
        <f>'Raw Potentiostat'!H363/60</f>
        <v>4.1880465608676998</v>
      </c>
      <c r="B311" s="57">
        <f>'Raw Potentiostat'!K363</f>
        <v>-11.097372</v>
      </c>
      <c r="C311" s="59">
        <f t="shared" si="16"/>
        <v>-11.097372</v>
      </c>
      <c r="D311" s="59" t="e">
        <f t="shared" si="19"/>
        <v>#DIV/0!</v>
      </c>
      <c r="E311" s="59" t="e">
        <f t="shared" si="17"/>
        <v>#DIV/0!</v>
      </c>
      <c r="F311" s="59" t="e">
        <f t="shared" si="18"/>
        <v>#DIV/0!</v>
      </c>
    </row>
    <row r="312" spans="1:6" x14ac:dyDescent="0.35">
      <c r="A312" s="57">
        <f>'Raw Potentiostat'!H364/60</f>
        <v>4.2047132271133334</v>
      </c>
      <c r="B312" s="57">
        <f>'Raw Potentiostat'!K364</f>
        <v>-13.481935</v>
      </c>
      <c r="C312" s="59">
        <f t="shared" si="16"/>
        <v>-13.481935</v>
      </c>
      <c r="D312" s="59" t="e">
        <f t="shared" si="19"/>
        <v>#DIV/0!</v>
      </c>
      <c r="E312" s="59" t="e">
        <f t="shared" si="17"/>
        <v>#DIV/0!</v>
      </c>
      <c r="F312" s="59" t="e">
        <f t="shared" si="18"/>
        <v>#DIV/0!</v>
      </c>
    </row>
    <row r="313" spans="1:6" x14ac:dyDescent="0.35">
      <c r="A313" s="57">
        <f>'Raw Potentiostat'!H365/60</f>
        <v>4.206119893744467</v>
      </c>
      <c r="B313" s="57">
        <f>'Raw Potentiostat'!K365</f>
        <v>-18.903642999999999</v>
      </c>
      <c r="C313" s="59">
        <f t="shared" si="16"/>
        <v>-18.903642999999999</v>
      </c>
      <c r="D313" s="59" t="e">
        <f t="shared" si="19"/>
        <v>#DIV/0!</v>
      </c>
      <c r="E313" s="59" t="e">
        <f t="shared" si="17"/>
        <v>#DIV/0!</v>
      </c>
      <c r="F313" s="59" t="e">
        <f t="shared" si="18"/>
        <v>#DIV/0!</v>
      </c>
    </row>
    <row r="314" spans="1:6" x14ac:dyDescent="0.35">
      <c r="A314" s="57">
        <f>'Raw Potentiostat'!H366/60</f>
        <v>4.2061798937429504</v>
      </c>
      <c r="B314" s="57">
        <f>'Raw Potentiostat'!K366</f>
        <v>-23.910809</v>
      </c>
      <c r="C314" s="59">
        <f t="shared" si="16"/>
        <v>-23.910809</v>
      </c>
      <c r="D314" s="59" t="e">
        <f t="shared" si="19"/>
        <v>#DIV/0!</v>
      </c>
      <c r="E314" s="59" t="e">
        <f t="shared" si="17"/>
        <v>#DIV/0!</v>
      </c>
      <c r="F314" s="59" t="e">
        <f t="shared" si="18"/>
        <v>#DIV/0!</v>
      </c>
    </row>
    <row r="315" spans="1:6" x14ac:dyDescent="0.35">
      <c r="A315" s="57">
        <f>'Raw Potentiostat'!H367/60</f>
        <v>4.2064232270701334</v>
      </c>
      <c r="B315" s="57">
        <f>'Raw Potentiostat'!K367</f>
        <v>-18.745697</v>
      </c>
      <c r="C315" s="59">
        <f t="shared" si="16"/>
        <v>-18.745697</v>
      </c>
      <c r="D315" s="59" t="e">
        <f t="shared" si="19"/>
        <v>#DIV/0!</v>
      </c>
      <c r="E315" s="59" t="e">
        <f t="shared" si="17"/>
        <v>#DIV/0!</v>
      </c>
      <c r="F315" s="59" t="e">
        <f t="shared" si="18"/>
        <v>#DIV/0!</v>
      </c>
    </row>
    <row r="316" spans="1:6" x14ac:dyDescent="0.35">
      <c r="A316" s="57">
        <f>'Raw Potentiostat'!H368/60</f>
        <v>4.2065298937340998</v>
      </c>
      <c r="B316" s="57">
        <f>'Raw Potentiostat'!K368</f>
        <v>-13.673639</v>
      </c>
      <c r="C316" s="59">
        <f t="shared" si="16"/>
        <v>-13.673639</v>
      </c>
      <c r="D316" s="59" t="e">
        <f t="shared" si="19"/>
        <v>#DIV/0!</v>
      </c>
      <c r="E316" s="59" t="e">
        <f t="shared" si="17"/>
        <v>#DIV/0!</v>
      </c>
      <c r="F316" s="59" t="e">
        <f t="shared" si="18"/>
        <v>#DIV/0!</v>
      </c>
    </row>
    <row r="317" spans="1:6" x14ac:dyDescent="0.35">
      <c r="A317" s="57">
        <f>'Raw Potentiostat'!H369/60</f>
        <v>4.2231965599797334</v>
      </c>
      <c r="B317" s="57">
        <f>'Raw Potentiostat'!K369</f>
        <v>-12.628919</v>
      </c>
      <c r="C317" s="59">
        <f t="shared" si="16"/>
        <v>-12.628919</v>
      </c>
      <c r="D317" s="59" t="e">
        <f t="shared" si="19"/>
        <v>#DIV/0!</v>
      </c>
      <c r="E317" s="59" t="e">
        <f t="shared" si="17"/>
        <v>#DIV/0!</v>
      </c>
      <c r="F317" s="59" t="e">
        <f t="shared" si="18"/>
        <v>#DIV/0!</v>
      </c>
    </row>
    <row r="318" spans="1:6" x14ac:dyDescent="0.35">
      <c r="A318" s="57">
        <f>'Raw Potentiostat'!H370/60</f>
        <v>4.2398632262253662</v>
      </c>
      <c r="B318" s="57">
        <f>'Raw Potentiostat'!K370</f>
        <v>-11.663076999999999</v>
      </c>
      <c r="C318" s="59">
        <f t="shared" si="16"/>
        <v>-11.663076999999999</v>
      </c>
      <c r="D318" s="59" t="e">
        <f t="shared" si="19"/>
        <v>#DIV/0!</v>
      </c>
      <c r="E318" s="59" t="e">
        <f t="shared" si="17"/>
        <v>#DIV/0!</v>
      </c>
      <c r="F318" s="59" t="e">
        <f t="shared" si="18"/>
        <v>#DIV/0!</v>
      </c>
    </row>
    <row r="319" spans="1:6" x14ac:dyDescent="0.35">
      <c r="A319" s="57">
        <f>'Raw Potentiostat'!H371/60</f>
        <v>4.2565298924709998</v>
      </c>
      <c r="B319" s="57">
        <f>'Raw Potentiostat'!K371</f>
        <v>-10.787160999999999</v>
      </c>
      <c r="C319" s="59">
        <f t="shared" si="16"/>
        <v>-10.787160999999999</v>
      </c>
      <c r="D319" s="59" t="e">
        <f t="shared" si="19"/>
        <v>#DIV/0!</v>
      </c>
      <c r="E319" s="59" t="e">
        <f t="shared" si="17"/>
        <v>#DIV/0!</v>
      </c>
      <c r="F319" s="59" t="e">
        <f t="shared" si="18"/>
        <v>#DIV/0!</v>
      </c>
    </row>
    <row r="320" spans="1:6" x14ac:dyDescent="0.35">
      <c r="A320" s="57">
        <f>'Raw Potentiostat'!H372/60</f>
        <v>4.2731965587166334</v>
      </c>
      <c r="B320" s="57">
        <f>'Raw Potentiostat'!K372</f>
        <v>-13.920216</v>
      </c>
      <c r="C320" s="59">
        <f t="shared" si="16"/>
        <v>-13.920216</v>
      </c>
      <c r="D320" s="59" t="e">
        <f t="shared" si="19"/>
        <v>#DIV/0!</v>
      </c>
      <c r="E320" s="59" t="e">
        <f t="shared" si="17"/>
        <v>#DIV/0!</v>
      </c>
      <c r="F320" s="59" t="e">
        <f t="shared" si="18"/>
        <v>#DIV/0!</v>
      </c>
    </row>
    <row r="321" spans="1:6" x14ac:dyDescent="0.35">
      <c r="A321" s="57">
        <f>'Raw Potentiostat'!H373/60</f>
        <v>4.2898632249622661</v>
      </c>
      <c r="B321" s="57">
        <f>'Raw Potentiostat'!K373</f>
        <v>-13.585044999999999</v>
      </c>
      <c r="C321" s="59">
        <f t="shared" si="16"/>
        <v>-13.585044999999999</v>
      </c>
      <c r="D321" s="59" t="e">
        <f t="shared" si="19"/>
        <v>#DIV/0!</v>
      </c>
      <c r="E321" s="59" t="e">
        <f t="shared" si="17"/>
        <v>#DIV/0!</v>
      </c>
      <c r="F321" s="59" t="e">
        <f t="shared" si="18"/>
        <v>#DIV/0!</v>
      </c>
    </row>
    <row r="322" spans="1:6" x14ac:dyDescent="0.35">
      <c r="A322" s="57">
        <f>'Raw Potentiostat'!H374/60</f>
        <v>4.3065298912078998</v>
      </c>
      <c r="B322" s="57">
        <f>'Raw Potentiostat'!K374</f>
        <v>-11.518660000000001</v>
      </c>
      <c r="C322" s="59">
        <f t="shared" si="16"/>
        <v>-11.518660000000001</v>
      </c>
      <c r="D322" s="59" t="e">
        <f t="shared" si="19"/>
        <v>#DIV/0!</v>
      </c>
      <c r="E322" s="59" t="e">
        <f t="shared" si="17"/>
        <v>#DIV/0!</v>
      </c>
      <c r="F322" s="59" t="e">
        <f t="shared" si="18"/>
        <v>#DIV/0!</v>
      </c>
    </row>
    <row r="323" spans="1:6" x14ac:dyDescent="0.35">
      <c r="A323" s="57">
        <f>'Raw Potentiostat'!H375/60</f>
        <v>4.3231965574535334</v>
      </c>
      <c r="B323" s="57">
        <f>'Raw Potentiostat'!K375</f>
        <v>-9.2121735000000005</v>
      </c>
      <c r="C323" s="59">
        <f t="shared" ref="C323:C386" si="20">B323-$J$3</f>
        <v>-9.2121735000000005</v>
      </c>
      <c r="D323" s="59" t="e">
        <f t="shared" si="19"/>
        <v>#DIV/0!</v>
      </c>
      <c r="E323" s="59" t="e">
        <f t="shared" ref="E323:E386" si="21">D323/$J$5</f>
        <v>#DIV/0!</v>
      </c>
      <c r="F323" s="59" t="e">
        <f t="shared" ref="F323:F386" si="22">D323/$J$6</f>
        <v>#DIV/0!</v>
      </c>
    </row>
    <row r="324" spans="1:6" x14ac:dyDescent="0.35">
      <c r="A324" s="57">
        <f>'Raw Potentiostat'!H376/60</f>
        <v>4.3398632236991501</v>
      </c>
      <c r="B324" s="57">
        <f>'Raw Potentiostat'!K376</f>
        <v>-12.015926</v>
      </c>
      <c r="C324" s="59">
        <f t="shared" si="20"/>
        <v>-12.015926</v>
      </c>
      <c r="D324" s="59" t="e">
        <f t="shared" ref="D324:D387" si="23">B324/$J$4</f>
        <v>#DIV/0!</v>
      </c>
      <c r="E324" s="59" t="e">
        <f t="shared" si="21"/>
        <v>#DIV/0!</v>
      </c>
      <c r="F324" s="59" t="e">
        <f t="shared" si="22"/>
        <v>#DIV/0!</v>
      </c>
    </row>
    <row r="325" spans="1:6" x14ac:dyDescent="0.35">
      <c r="A325" s="57">
        <f>'Raw Potentiostat'!H377/60</f>
        <v>4.3565298899447829</v>
      </c>
      <c r="B325" s="57">
        <f>'Raw Potentiostat'!K377</f>
        <v>-9.2170134000000008</v>
      </c>
      <c r="C325" s="59">
        <f t="shared" si="20"/>
        <v>-9.2170134000000008</v>
      </c>
      <c r="D325" s="59" t="e">
        <f t="shared" si="23"/>
        <v>#DIV/0!</v>
      </c>
      <c r="E325" s="59" t="e">
        <f t="shared" si="21"/>
        <v>#DIV/0!</v>
      </c>
      <c r="F325" s="59" t="e">
        <f t="shared" si="22"/>
        <v>#DIV/0!</v>
      </c>
    </row>
    <row r="326" spans="1:6" x14ac:dyDescent="0.35">
      <c r="A326" s="57">
        <f>'Raw Potentiostat'!H378/60</f>
        <v>4.3731965561904174</v>
      </c>
      <c r="B326" s="57">
        <f>'Raw Potentiostat'!K378</f>
        <v>-9.0778542000000009</v>
      </c>
      <c r="C326" s="59">
        <f t="shared" si="20"/>
        <v>-9.0778542000000009</v>
      </c>
      <c r="D326" s="59" t="e">
        <f t="shared" si="23"/>
        <v>#DIV/0!</v>
      </c>
      <c r="E326" s="59" t="e">
        <f t="shared" si="21"/>
        <v>#DIV/0!</v>
      </c>
      <c r="F326" s="59" t="e">
        <f t="shared" si="22"/>
        <v>#DIV/0!</v>
      </c>
    </row>
    <row r="327" spans="1:6" x14ac:dyDescent="0.35">
      <c r="A327" s="57">
        <f>'Raw Potentiostat'!H379/60</f>
        <v>4.3898632224360501</v>
      </c>
      <c r="B327" s="57">
        <f>'Raw Potentiostat'!K379</f>
        <v>-11.980907999999999</v>
      </c>
      <c r="C327" s="59">
        <f t="shared" si="20"/>
        <v>-11.980907999999999</v>
      </c>
      <c r="D327" s="59" t="e">
        <f t="shared" si="23"/>
        <v>#DIV/0!</v>
      </c>
      <c r="E327" s="59" t="e">
        <f t="shared" si="21"/>
        <v>#DIV/0!</v>
      </c>
      <c r="F327" s="59" t="e">
        <f t="shared" si="22"/>
        <v>#DIV/0!</v>
      </c>
    </row>
    <row r="328" spans="1:6" x14ac:dyDescent="0.35">
      <c r="A328" s="57">
        <f>'Raw Potentiostat'!H380/60</f>
        <v>4.4065298886816837</v>
      </c>
      <c r="B328" s="57">
        <f>'Raw Potentiostat'!K380</f>
        <v>-12.806412</v>
      </c>
      <c r="C328" s="59">
        <f t="shared" si="20"/>
        <v>-12.806412</v>
      </c>
      <c r="D328" s="59" t="e">
        <f t="shared" si="23"/>
        <v>#DIV/0!</v>
      </c>
      <c r="E328" s="59" t="e">
        <f t="shared" si="21"/>
        <v>#DIV/0!</v>
      </c>
      <c r="F328" s="59" t="e">
        <f t="shared" si="22"/>
        <v>#DIV/0!</v>
      </c>
    </row>
    <row r="329" spans="1:6" x14ac:dyDescent="0.35">
      <c r="A329" s="57">
        <f>'Raw Potentiostat'!H381/60</f>
        <v>4.4231965549273164</v>
      </c>
      <c r="B329" s="57">
        <f>'Raw Potentiostat'!K381</f>
        <v>-10.660729</v>
      </c>
      <c r="C329" s="59">
        <f t="shared" si="20"/>
        <v>-10.660729</v>
      </c>
      <c r="D329" s="59" t="e">
        <f t="shared" si="23"/>
        <v>#DIV/0!</v>
      </c>
      <c r="E329" s="59" t="e">
        <f t="shared" si="21"/>
        <v>#DIV/0!</v>
      </c>
      <c r="F329" s="59" t="e">
        <f t="shared" si="22"/>
        <v>#DIV/0!</v>
      </c>
    </row>
    <row r="330" spans="1:6" x14ac:dyDescent="0.35">
      <c r="A330" s="57">
        <f>'Raw Potentiostat'!H382/60</f>
        <v>4.4398632211729501</v>
      </c>
      <c r="B330" s="57">
        <f>'Raw Potentiostat'!K382</f>
        <v>-10.38203</v>
      </c>
      <c r="C330" s="59">
        <f t="shared" si="20"/>
        <v>-10.38203</v>
      </c>
      <c r="D330" s="59" t="e">
        <f t="shared" si="23"/>
        <v>#DIV/0!</v>
      </c>
      <c r="E330" s="59" t="e">
        <f t="shared" si="21"/>
        <v>#DIV/0!</v>
      </c>
      <c r="F330" s="59" t="e">
        <f t="shared" si="22"/>
        <v>#DIV/0!</v>
      </c>
    </row>
    <row r="331" spans="1:6" x14ac:dyDescent="0.35">
      <c r="A331" s="57">
        <f>'Raw Potentiostat'!H383/60</f>
        <v>4.4565298874185837</v>
      </c>
      <c r="B331" s="57">
        <f>'Raw Potentiostat'!K383</f>
        <v>-9.7973117999999992</v>
      </c>
      <c r="C331" s="59">
        <f t="shared" si="20"/>
        <v>-9.7973117999999992</v>
      </c>
      <c r="D331" s="59" t="e">
        <f t="shared" si="23"/>
        <v>#DIV/0!</v>
      </c>
      <c r="E331" s="59" t="e">
        <f t="shared" si="21"/>
        <v>#DIV/0!</v>
      </c>
      <c r="F331" s="59" t="e">
        <f t="shared" si="22"/>
        <v>#DIV/0!</v>
      </c>
    </row>
    <row r="332" spans="1:6" x14ac:dyDescent="0.35">
      <c r="A332" s="57">
        <f>'Raw Potentiostat'!H384/60</f>
        <v>4.4731965536641995</v>
      </c>
      <c r="B332" s="57">
        <f>'Raw Potentiostat'!K384</f>
        <v>-9.7947588000000003</v>
      </c>
      <c r="C332" s="59">
        <f t="shared" si="20"/>
        <v>-9.7947588000000003</v>
      </c>
      <c r="D332" s="59" t="e">
        <f t="shared" si="23"/>
        <v>#DIV/0!</v>
      </c>
      <c r="E332" s="59" t="e">
        <f t="shared" si="21"/>
        <v>#DIV/0!</v>
      </c>
      <c r="F332" s="59" t="e">
        <f t="shared" si="22"/>
        <v>#DIV/0!</v>
      </c>
    </row>
    <row r="333" spans="1:6" x14ac:dyDescent="0.35">
      <c r="A333" s="57">
        <f>'Raw Potentiostat'!H385/60</f>
        <v>4.4898632199098332</v>
      </c>
      <c r="B333" s="57">
        <f>'Raw Potentiostat'!K385</f>
        <v>-10.534716</v>
      </c>
      <c r="C333" s="59">
        <f t="shared" si="20"/>
        <v>-10.534716</v>
      </c>
      <c r="D333" s="59" t="e">
        <f t="shared" si="23"/>
        <v>#DIV/0!</v>
      </c>
      <c r="E333" s="59" t="e">
        <f t="shared" si="21"/>
        <v>#DIV/0!</v>
      </c>
      <c r="F333" s="59" t="e">
        <f t="shared" si="22"/>
        <v>#DIV/0!</v>
      </c>
    </row>
    <row r="334" spans="1:6" x14ac:dyDescent="0.35">
      <c r="A334" s="57">
        <f>'Raw Potentiostat'!H386/60</f>
        <v>4.5065298861554668</v>
      </c>
      <c r="B334" s="57">
        <f>'Raw Potentiostat'!K386</f>
        <v>-9.2574415000000005</v>
      </c>
      <c r="C334" s="59">
        <f t="shared" si="20"/>
        <v>-9.2574415000000005</v>
      </c>
      <c r="D334" s="59" t="e">
        <f t="shared" si="23"/>
        <v>#DIV/0!</v>
      </c>
      <c r="E334" s="59" t="e">
        <f t="shared" si="21"/>
        <v>#DIV/0!</v>
      </c>
      <c r="F334" s="59" t="e">
        <f t="shared" si="22"/>
        <v>#DIV/0!</v>
      </c>
    </row>
    <row r="335" spans="1:6" x14ac:dyDescent="0.35">
      <c r="A335" s="57">
        <f>'Raw Potentiostat'!H387/60</f>
        <v>4.5231965524011004</v>
      </c>
      <c r="B335" s="57">
        <f>'Raw Potentiostat'!K387</f>
        <v>-10.991936000000001</v>
      </c>
      <c r="C335" s="59">
        <f t="shared" si="20"/>
        <v>-10.991936000000001</v>
      </c>
      <c r="D335" s="59" t="e">
        <f t="shared" si="23"/>
        <v>#DIV/0!</v>
      </c>
      <c r="E335" s="59" t="e">
        <f t="shared" si="21"/>
        <v>#DIV/0!</v>
      </c>
      <c r="F335" s="59" t="e">
        <f t="shared" si="22"/>
        <v>#DIV/0!</v>
      </c>
    </row>
    <row r="336" spans="1:6" x14ac:dyDescent="0.35">
      <c r="A336" s="57">
        <f>'Raw Potentiostat'!H388/60</f>
        <v>4.5398632186467331</v>
      </c>
      <c r="B336" s="57">
        <f>'Raw Potentiostat'!K388</f>
        <v>-9.8024178000000006</v>
      </c>
      <c r="C336" s="59">
        <f t="shared" si="20"/>
        <v>-9.8024178000000006</v>
      </c>
      <c r="D336" s="59" t="e">
        <f t="shared" si="23"/>
        <v>#DIV/0!</v>
      </c>
      <c r="E336" s="59" t="e">
        <f t="shared" si="21"/>
        <v>#DIV/0!</v>
      </c>
      <c r="F336" s="59" t="e">
        <f t="shared" si="22"/>
        <v>#DIV/0!</v>
      </c>
    </row>
    <row r="337" spans="1:6" x14ac:dyDescent="0.35">
      <c r="A337" s="57">
        <f>'Raw Potentiostat'!H389/60</f>
        <v>4.5565298848923668</v>
      </c>
      <c r="B337" s="57">
        <f>'Raw Potentiostat'!K389</f>
        <v>-12.475661000000001</v>
      </c>
      <c r="C337" s="59">
        <f t="shared" si="20"/>
        <v>-12.475661000000001</v>
      </c>
      <c r="D337" s="59" t="e">
        <f t="shared" si="23"/>
        <v>#DIV/0!</v>
      </c>
      <c r="E337" s="59" t="e">
        <f t="shared" si="21"/>
        <v>#DIV/0!</v>
      </c>
      <c r="F337" s="59" t="e">
        <f t="shared" si="22"/>
        <v>#DIV/0!</v>
      </c>
    </row>
    <row r="338" spans="1:6" x14ac:dyDescent="0.35">
      <c r="A338" s="57">
        <f>'Raw Potentiostat'!H390/60</f>
        <v>4.5731965511379995</v>
      </c>
      <c r="B338" s="57">
        <f>'Raw Potentiostat'!K390</f>
        <v>-11.731322</v>
      </c>
      <c r="C338" s="59">
        <f t="shared" si="20"/>
        <v>-11.731322</v>
      </c>
      <c r="D338" s="59" t="e">
        <f t="shared" si="23"/>
        <v>#DIV/0!</v>
      </c>
      <c r="E338" s="59" t="e">
        <f t="shared" si="21"/>
        <v>#DIV/0!</v>
      </c>
      <c r="F338" s="59" t="e">
        <f t="shared" si="22"/>
        <v>#DIV/0!</v>
      </c>
    </row>
    <row r="339" spans="1:6" x14ac:dyDescent="0.35">
      <c r="A339" s="57">
        <f>'Raw Potentiostat'!H391/60</f>
        <v>4.589863217383634</v>
      </c>
      <c r="B339" s="57">
        <f>'Raw Potentiostat'!K391</f>
        <v>-10.405616999999999</v>
      </c>
      <c r="C339" s="59">
        <f t="shared" si="20"/>
        <v>-10.405616999999999</v>
      </c>
      <c r="D339" s="59" t="e">
        <f t="shared" si="23"/>
        <v>#DIV/0!</v>
      </c>
      <c r="E339" s="59" t="e">
        <f t="shared" si="21"/>
        <v>#DIV/0!</v>
      </c>
      <c r="F339" s="59" t="e">
        <f t="shared" si="22"/>
        <v>#DIV/0!</v>
      </c>
    </row>
    <row r="340" spans="1:6" x14ac:dyDescent="0.35">
      <c r="A340" s="57">
        <f>'Raw Potentiostat'!H392/60</f>
        <v>4.5911798840170333</v>
      </c>
      <c r="B340" s="57">
        <f>'Raw Potentiostat'!K392</f>
        <v>-15.415753</v>
      </c>
      <c r="C340" s="59">
        <f t="shared" si="20"/>
        <v>-15.415753</v>
      </c>
      <c r="D340" s="59" t="e">
        <f t="shared" si="23"/>
        <v>#DIV/0!</v>
      </c>
      <c r="E340" s="59" t="e">
        <f t="shared" si="21"/>
        <v>#DIV/0!</v>
      </c>
      <c r="F340" s="59" t="e">
        <f t="shared" si="22"/>
        <v>#DIV/0!</v>
      </c>
    </row>
    <row r="341" spans="1:6" x14ac:dyDescent="0.35">
      <c r="A341" s="57">
        <f>'Raw Potentiostat'!H393/60</f>
        <v>4.6078465502626669</v>
      </c>
      <c r="B341" s="57">
        <f>'Raw Potentiostat'!K393</f>
        <v>-14.313420000000001</v>
      </c>
      <c r="C341" s="59">
        <f t="shared" si="20"/>
        <v>-14.313420000000001</v>
      </c>
      <c r="D341" s="59" t="e">
        <f t="shared" si="23"/>
        <v>#DIV/0!</v>
      </c>
      <c r="E341" s="59" t="e">
        <f t="shared" si="21"/>
        <v>#DIV/0!</v>
      </c>
      <c r="F341" s="59" t="e">
        <f t="shared" si="22"/>
        <v>#DIV/0!</v>
      </c>
    </row>
    <row r="342" spans="1:6" x14ac:dyDescent="0.35">
      <c r="A342" s="57">
        <f>'Raw Potentiostat'!H394/60</f>
        <v>4.6245132165083005</v>
      </c>
      <c r="B342" s="57">
        <f>'Raw Potentiostat'!K394</f>
        <v>-12.068892</v>
      </c>
      <c r="C342" s="59">
        <f t="shared" si="20"/>
        <v>-12.068892</v>
      </c>
      <c r="D342" s="59" t="e">
        <f t="shared" si="23"/>
        <v>#DIV/0!</v>
      </c>
      <c r="E342" s="59" t="e">
        <f t="shared" si="21"/>
        <v>#DIV/0!</v>
      </c>
      <c r="F342" s="59" t="e">
        <f t="shared" si="22"/>
        <v>#DIV/0!</v>
      </c>
    </row>
    <row r="343" spans="1:6" x14ac:dyDescent="0.35">
      <c r="A343" s="57">
        <f>'Raw Potentiostat'!H395/60</f>
        <v>4.6353698829007</v>
      </c>
      <c r="B343" s="57">
        <f>'Raw Potentiostat'!K395</f>
        <v>-17.096712</v>
      </c>
      <c r="C343" s="59">
        <f t="shared" si="20"/>
        <v>-17.096712</v>
      </c>
      <c r="D343" s="59" t="e">
        <f t="shared" si="23"/>
        <v>#DIV/0!</v>
      </c>
      <c r="E343" s="59" t="e">
        <f t="shared" si="21"/>
        <v>#DIV/0!</v>
      </c>
      <c r="F343" s="59" t="e">
        <f t="shared" si="22"/>
        <v>#DIV/0!</v>
      </c>
    </row>
    <row r="344" spans="1:6" x14ac:dyDescent="0.35">
      <c r="A344" s="57">
        <f>'Raw Potentiostat'!H396/60</f>
        <v>4.6520365491463336</v>
      </c>
      <c r="B344" s="57">
        <f>'Raw Potentiostat'!K396</f>
        <v>-14.364668999999999</v>
      </c>
      <c r="C344" s="59">
        <f t="shared" si="20"/>
        <v>-14.364668999999999</v>
      </c>
      <c r="D344" s="59" t="e">
        <f t="shared" si="23"/>
        <v>#DIV/0!</v>
      </c>
      <c r="E344" s="59" t="e">
        <f t="shared" si="21"/>
        <v>#DIV/0!</v>
      </c>
      <c r="F344" s="59" t="e">
        <f t="shared" si="22"/>
        <v>#DIV/0!</v>
      </c>
    </row>
    <row r="345" spans="1:6" x14ac:dyDescent="0.35">
      <c r="A345" s="57">
        <f>'Raw Potentiostat'!H397/60</f>
        <v>4.6687032153919672</v>
      </c>
      <c r="B345" s="57">
        <f>'Raw Potentiostat'!K397</f>
        <v>-13.596325</v>
      </c>
      <c r="C345" s="59">
        <f t="shared" si="20"/>
        <v>-13.596325</v>
      </c>
      <c r="D345" s="59" t="e">
        <f t="shared" si="23"/>
        <v>#DIV/0!</v>
      </c>
      <c r="E345" s="59" t="e">
        <f t="shared" si="21"/>
        <v>#DIV/0!</v>
      </c>
      <c r="F345" s="59" t="e">
        <f t="shared" si="22"/>
        <v>#DIV/0!</v>
      </c>
    </row>
    <row r="346" spans="1:6" x14ac:dyDescent="0.35">
      <c r="A346" s="57">
        <f>'Raw Potentiostat'!H398/60</f>
        <v>4.6853698816375831</v>
      </c>
      <c r="B346" s="57">
        <f>'Raw Potentiostat'!K398</f>
        <v>-16.087885</v>
      </c>
      <c r="C346" s="59">
        <f t="shared" si="20"/>
        <v>-16.087885</v>
      </c>
      <c r="D346" s="59" t="e">
        <f t="shared" si="23"/>
        <v>#DIV/0!</v>
      </c>
      <c r="E346" s="59" t="e">
        <f t="shared" si="21"/>
        <v>#DIV/0!</v>
      </c>
      <c r="F346" s="59" t="e">
        <f t="shared" si="22"/>
        <v>#DIV/0!</v>
      </c>
    </row>
    <row r="347" spans="1:6" x14ac:dyDescent="0.35">
      <c r="A347" s="57">
        <f>'Raw Potentiostat'!H399/60</f>
        <v>4.6919865481370993</v>
      </c>
      <c r="B347" s="57">
        <f>'Raw Potentiostat'!K399</f>
        <v>-11.082015999999999</v>
      </c>
      <c r="C347" s="59">
        <f t="shared" si="20"/>
        <v>-11.082015999999999</v>
      </c>
      <c r="D347" s="59" t="e">
        <f t="shared" si="23"/>
        <v>#DIV/0!</v>
      </c>
      <c r="E347" s="59" t="e">
        <f t="shared" si="21"/>
        <v>#DIV/0!</v>
      </c>
      <c r="F347" s="59" t="e">
        <f t="shared" si="22"/>
        <v>#DIV/0!</v>
      </c>
    </row>
    <row r="348" spans="1:6" x14ac:dyDescent="0.35">
      <c r="A348" s="57">
        <f>'Raw Potentiostat'!H400/60</f>
        <v>4.7086532143827338</v>
      </c>
      <c r="B348" s="57">
        <f>'Raw Potentiostat'!K400</f>
        <v>-10.059015</v>
      </c>
      <c r="C348" s="59">
        <f t="shared" si="20"/>
        <v>-10.059015</v>
      </c>
      <c r="D348" s="59" t="e">
        <f t="shared" si="23"/>
        <v>#DIV/0!</v>
      </c>
      <c r="E348" s="59" t="e">
        <f t="shared" si="21"/>
        <v>#DIV/0!</v>
      </c>
      <c r="F348" s="59" t="e">
        <f t="shared" si="22"/>
        <v>#DIV/0!</v>
      </c>
    </row>
    <row r="349" spans="1:6" x14ac:dyDescent="0.35">
      <c r="A349" s="57">
        <f>'Raw Potentiostat'!H401/60</f>
        <v>4.7253198806283665</v>
      </c>
      <c r="B349" s="57">
        <f>'Raw Potentiostat'!K401</f>
        <v>-10.912488</v>
      </c>
      <c r="C349" s="59">
        <f t="shared" si="20"/>
        <v>-10.912488</v>
      </c>
      <c r="D349" s="59" t="e">
        <f t="shared" si="23"/>
        <v>#DIV/0!</v>
      </c>
      <c r="E349" s="59" t="e">
        <f t="shared" si="21"/>
        <v>#DIV/0!</v>
      </c>
      <c r="F349" s="59" t="e">
        <f t="shared" si="22"/>
        <v>#DIV/0!</v>
      </c>
    </row>
    <row r="350" spans="1:6" x14ac:dyDescent="0.35">
      <c r="A350" s="57">
        <f>'Raw Potentiostat'!H402/60</f>
        <v>4.7419865468740001</v>
      </c>
      <c r="B350" s="57">
        <f>'Raw Potentiostat'!K402</f>
        <v>-9.0565157000000003</v>
      </c>
      <c r="C350" s="59">
        <f t="shared" si="20"/>
        <v>-9.0565157000000003</v>
      </c>
      <c r="D350" s="59" t="e">
        <f t="shared" si="23"/>
        <v>#DIV/0!</v>
      </c>
      <c r="E350" s="59" t="e">
        <f t="shared" si="21"/>
        <v>#DIV/0!</v>
      </c>
      <c r="F350" s="59" t="e">
        <f t="shared" si="22"/>
        <v>#DIV/0!</v>
      </c>
    </row>
    <row r="351" spans="1:6" x14ac:dyDescent="0.35">
      <c r="A351" s="57">
        <f>'Raw Potentiostat'!H403/60</f>
        <v>4.7586532131196329</v>
      </c>
      <c r="B351" s="57">
        <f>'Raw Potentiostat'!K403</f>
        <v>-10.3187</v>
      </c>
      <c r="C351" s="59">
        <f t="shared" si="20"/>
        <v>-10.3187</v>
      </c>
      <c r="D351" s="59" t="e">
        <f t="shared" si="23"/>
        <v>#DIV/0!</v>
      </c>
      <c r="E351" s="59" t="e">
        <f t="shared" si="21"/>
        <v>#DIV/0!</v>
      </c>
      <c r="F351" s="59" t="e">
        <f t="shared" si="22"/>
        <v>#DIV/0!</v>
      </c>
    </row>
    <row r="352" spans="1:6" x14ac:dyDescent="0.35">
      <c r="A352" s="57">
        <f>'Raw Potentiostat'!H404/60</f>
        <v>4.7753198793652665</v>
      </c>
      <c r="B352" s="57">
        <f>'Raw Potentiostat'!K404</f>
        <v>-12.047554</v>
      </c>
      <c r="C352" s="59">
        <f t="shared" si="20"/>
        <v>-12.047554</v>
      </c>
      <c r="D352" s="59" t="e">
        <f t="shared" si="23"/>
        <v>#DIV/0!</v>
      </c>
      <c r="E352" s="59" t="e">
        <f t="shared" si="21"/>
        <v>#DIV/0!</v>
      </c>
      <c r="F352" s="59" t="e">
        <f t="shared" si="22"/>
        <v>#DIV/0!</v>
      </c>
    </row>
    <row r="353" spans="1:6" x14ac:dyDescent="0.35">
      <c r="A353" s="57">
        <f>'Raw Potentiostat'!H405/60</f>
        <v>4.7919865456109001</v>
      </c>
      <c r="B353" s="57">
        <f>'Raw Potentiostat'!K405</f>
        <v>-12.450818</v>
      </c>
      <c r="C353" s="59">
        <f t="shared" si="20"/>
        <v>-12.450818</v>
      </c>
      <c r="D353" s="59" t="e">
        <f t="shared" si="23"/>
        <v>#DIV/0!</v>
      </c>
      <c r="E353" s="59" t="e">
        <f t="shared" si="21"/>
        <v>#DIV/0!</v>
      </c>
      <c r="F353" s="59" t="e">
        <f t="shared" si="22"/>
        <v>#DIV/0!</v>
      </c>
    </row>
    <row r="354" spans="1:6" x14ac:dyDescent="0.35">
      <c r="A354" s="57">
        <f>'Raw Potentiostat'!H406/60</f>
        <v>4.8086532118565337</v>
      </c>
      <c r="B354" s="57">
        <f>'Raw Potentiostat'!K406</f>
        <v>-11.490194000000001</v>
      </c>
      <c r="C354" s="59">
        <f t="shared" si="20"/>
        <v>-11.490194000000001</v>
      </c>
      <c r="D354" s="59" t="e">
        <f t="shared" si="23"/>
        <v>#DIV/0!</v>
      </c>
      <c r="E354" s="59" t="e">
        <f t="shared" si="21"/>
        <v>#DIV/0!</v>
      </c>
      <c r="F354" s="59" t="e">
        <f t="shared" si="22"/>
        <v>#DIV/0!</v>
      </c>
    </row>
    <row r="355" spans="1:6" x14ac:dyDescent="0.35">
      <c r="A355" s="57">
        <f>'Raw Potentiostat'!H407/60</f>
        <v>4.8253198781021496</v>
      </c>
      <c r="B355" s="57">
        <f>'Raw Potentiostat'!K407</f>
        <v>-11.309882</v>
      </c>
      <c r="C355" s="59">
        <f t="shared" si="20"/>
        <v>-11.309882</v>
      </c>
      <c r="D355" s="59" t="e">
        <f t="shared" si="23"/>
        <v>#DIV/0!</v>
      </c>
      <c r="E355" s="59" t="e">
        <f t="shared" si="21"/>
        <v>#DIV/0!</v>
      </c>
      <c r="F355" s="59" t="e">
        <f t="shared" si="22"/>
        <v>#DIV/0!</v>
      </c>
    </row>
    <row r="356" spans="1:6" x14ac:dyDescent="0.35">
      <c r="A356" s="57">
        <f>'Raw Potentiostat'!H408/60</f>
        <v>4.8419865443477841</v>
      </c>
      <c r="B356" s="57">
        <f>'Raw Potentiostat'!K408</f>
        <v>-11.771559999999999</v>
      </c>
      <c r="C356" s="59">
        <f t="shared" si="20"/>
        <v>-11.771559999999999</v>
      </c>
      <c r="D356" s="59" t="e">
        <f t="shared" si="23"/>
        <v>#DIV/0!</v>
      </c>
      <c r="E356" s="59" t="e">
        <f t="shared" si="21"/>
        <v>#DIV/0!</v>
      </c>
      <c r="F356" s="59" t="e">
        <f t="shared" si="22"/>
        <v>#DIV/0!</v>
      </c>
    </row>
    <row r="357" spans="1:6" x14ac:dyDescent="0.35">
      <c r="A357" s="57">
        <f>'Raw Potentiostat'!H409/60</f>
        <v>4.8586532105934168</v>
      </c>
      <c r="B357" s="57">
        <f>'Raw Potentiostat'!K409</f>
        <v>-10.477406999999999</v>
      </c>
      <c r="C357" s="59">
        <f t="shared" si="20"/>
        <v>-10.477406999999999</v>
      </c>
      <c r="D357" s="59" t="e">
        <f t="shared" si="23"/>
        <v>#DIV/0!</v>
      </c>
      <c r="E357" s="59" t="e">
        <f t="shared" si="21"/>
        <v>#DIV/0!</v>
      </c>
      <c r="F357" s="59" t="e">
        <f t="shared" si="22"/>
        <v>#DIV/0!</v>
      </c>
    </row>
    <row r="358" spans="1:6" x14ac:dyDescent="0.35">
      <c r="A358" s="57">
        <f>'Raw Potentiostat'!H410/60</f>
        <v>4.8753198768390495</v>
      </c>
      <c r="B358" s="57">
        <f>'Raw Potentiostat'!K410</f>
        <v>-10.397081</v>
      </c>
      <c r="C358" s="59">
        <f t="shared" si="20"/>
        <v>-10.397081</v>
      </c>
      <c r="D358" s="59" t="e">
        <f t="shared" si="23"/>
        <v>#DIV/0!</v>
      </c>
      <c r="E358" s="59" t="e">
        <f t="shared" si="21"/>
        <v>#DIV/0!</v>
      </c>
      <c r="F358" s="59" t="e">
        <f t="shared" si="22"/>
        <v>#DIV/0!</v>
      </c>
    </row>
    <row r="359" spans="1:6" x14ac:dyDescent="0.35">
      <c r="A359" s="57">
        <f>'Raw Potentiostat'!H411/60</f>
        <v>4.8919865430846832</v>
      </c>
      <c r="B359" s="57">
        <f>'Raw Potentiostat'!K411</f>
        <v>-10.276441</v>
      </c>
      <c r="C359" s="59">
        <f t="shared" si="20"/>
        <v>-10.276441</v>
      </c>
      <c r="D359" s="59" t="e">
        <f t="shared" si="23"/>
        <v>#DIV/0!</v>
      </c>
      <c r="E359" s="59" t="e">
        <f t="shared" si="21"/>
        <v>#DIV/0!</v>
      </c>
      <c r="F359" s="59" t="e">
        <f t="shared" si="22"/>
        <v>#DIV/0!</v>
      </c>
    </row>
    <row r="360" spans="1:6" x14ac:dyDescent="0.35">
      <c r="A360" s="57">
        <f>'Raw Potentiostat'!H412/60</f>
        <v>4.9086532093303159</v>
      </c>
      <c r="B360" s="57">
        <f>'Raw Potentiostat'!K412</f>
        <v>-11.692608</v>
      </c>
      <c r="C360" s="59">
        <f t="shared" si="20"/>
        <v>-11.692608</v>
      </c>
      <c r="D360" s="59" t="e">
        <f t="shared" si="23"/>
        <v>#DIV/0!</v>
      </c>
      <c r="E360" s="59" t="e">
        <f t="shared" si="21"/>
        <v>#DIV/0!</v>
      </c>
      <c r="F360" s="59" t="e">
        <f t="shared" si="22"/>
        <v>#DIV/0!</v>
      </c>
    </row>
    <row r="361" spans="1:6" x14ac:dyDescent="0.35">
      <c r="A361" s="57">
        <f>'Raw Potentiostat'!H413/60</f>
        <v>4.9253198755759504</v>
      </c>
      <c r="B361" s="57">
        <f>'Raw Potentiostat'!K413</f>
        <v>-10.318546</v>
      </c>
      <c r="C361" s="59">
        <f t="shared" si="20"/>
        <v>-10.318546</v>
      </c>
      <c r="D361" s="59" t="e">
        <f t="shared" si="23"/>
        <v>#DIV/0!</v>
      </c>
      <c r="E361" s="59" t="e">
        <f t="shared" si="21"/>
        <v>#DIV/0!</v>
      </c>
      <c r="F361" s="59" t="e">
        <f t="shared" si="22"/>
        <v>#DIV/0!</v>
      </c>
    </row>
    <row r="362" spans="1:6" x14ac:dyDescent="0.35">
      <c r="A362" s="57">
        <f>'Raw Potentiostat'!H414/60</f>
        <v>4.9419865418215831</v>
      </c>
      <c r="B362" s="57">
        <f>'Raw Potentiostat'!K414</f>
        <v>-8.5909127999999999</v>
      </c>
      <c r="C362" s="59">
        <f t="shared" si="20"/>
        <v>-8.5909127999999999</v>
      </c>
      <c r="D362" s="59" t="e">
        <f t="shared" si="23"/>
        <v>#DIV/0!</v>
      </c>
      <c r="E362" s="59" t="e">
        <f t="shared" si="21"/>
        <v>#DIV/0!</v>
      </c>
      <c r="F362" s="59" t="e">
        <f t="shared" si="22"/>
        <v>#DIV/0!</v>
      </c>
    </row>
    <row r="363" spans="1:6" x14ac:dyDescent="0.35">
      <c r="A363" s="57">
        <f>'Raw Potentiostat'!H415/60</f>
        <v>4.9586532080671999</v>
      </c>
      <c r="B363" s="57">
        <f>'Raw Potentiostat'!K415</f>
        <v>-10.407104</v>
      </c>
      <c r="C363" s="59">
        <f t="shared" si="20"/>
        <v>-10.407104</v>
      </c>
      <c r="D363" s="59" t="e">
        <f t="shared" si="23"/>
        <v>#DIV/0!</v>
      </c>
      <c r="E363" s="59" t="e">
        <f t="shared" si="21"/>
        <v>#DIV/0!</v>
      </c>
      <c r="F363" s="59" t="e">
        <f t="shared" si="22"/>
        <v>#DIV/0!</v>
      </c>
    </row>
    <row r="364" spans="1:6" x14ac:dyDescent="0.35">
      <c r="A364" s="57">
        <f>'Raw Potentiostat'!H416/60</f>
        <v>4.9618832079856166</v>
      </c>
      <c r="B364" s="57">
        <f>'Raw Potentiostat'!K416</f>
        <v>-15.421469999999999</v>
      </c>
      <c r="C364" s="59">
        <f t="shared" si="20"/>
        <v>-15.421469999999999</v>
      </c>
      <c r="D364" s="59" t="e">
        <f t="shared" si="23"/>
        <v>#DIV/0!</v>
      </c>
      <c r="E364" s="59" t="e">
        <f t="shared" si="21"/>
        <v>#DIV/0!</v>
      </c>
      <c r="F364" s="59" t="e">
        <f t="shared" si="22"/>
        <v>#DIV/0!</v>
      </c>
    </row>
    <row r="365" spans="1:6" x14ac:dyDescent="0.35">
      <c r="A365" s="57">
        <f>'Raw Potentiostat'!H417/60</f>
        <v>4.9785498742312333</v>
      </c>
      <c r="B365" s="57">
        <f>'Raw Potentiostat'!K417</f>
        <v>-11.431018</v>
      </c>
      <c r="C365" s="59">
        <f t="shared" si="20"/>
        <v>-11.431018</v>
      </c>
      <c r="D365" s="59" t="e">
        <f t="shared" si="23"/>
        <v>#DIV/0!</v>
      </c>
      <c r="E365" s="59" t="e">
        <f t="shared" si="21"/>
        <v>#DIV/0!</v>
      </c>
      <c r="F365" s="59" t="e">
        <f t="shared" si="22"/>
        <v>#DIV/0!</v>
      </c>
    </row>
    <row r="366" spans="1:6" x14ac:dyDescent="0.35">
      <c r="A366" s="57">
        <f>'Raw Potentiostat'!H418/60</f>
        <v>4.995216540476866</v>
      </c>
      <c r="B366" s="57">
        <f>'Raw Potentiostat'!K418</f>
        <v>-9.4977303000000006</v>
      </c>
      <c r="C366" s="59">
        <f t="shared" si="20"/>
        <v>-9.4977303000000006</v>
      </c>
      <c r="D366" s="59" t="e">
        <f t="shared" si="23"/>
        <v>#DIV/0!</v>
      </c>
      <c r="E366" s="59" t="e">
        <f t="shared" si="21"/>
        <v>#DIV/0!</v>
      </c>
      <c r="F366" s="59" t="e">
        <f t="shared" si="22"/>
        <v>#DIV/0!</v>
      </c>
    </row>
    <row r="367" spans="1:6" x14ac:dyDescent="0.35">
      <c r="A367" s="57">
        <f>'Raw Potentiostat'!H419/60</f>
        <v>5.0002032070175666</v>
      </c>
      <c r="B367" s="57">
        <f>'Raw Potentiostat'!K419</f>
        <v>-14.542315</v>
      </c>
      <c r="C367" s="59">
        <f t="shared" si="20"/>
        <v>-14.542315</v>
      </c>
      <c r="D367" s="59" t="e">
        <f t="shared" si="23"/>
        <v>#DIV/0!</v>
      </c>
      <c r="E367" s="59" t="e">
        <f t="shared" si="21"/>
        <v>#DIV/0!</v>
      </c>
      <c r="F367" s="59" t="e">
        <f t="shared" si="22"/>
        <v>#DIV/0!</v>
      </c>
    </row>
    <row r="368" spans="1:6" x14ac:dyDescent="0.35">
      <c r="A368" s="57">
        <f>'Raw Potentiostat'!H420/60</f>
        <v>5.0120498733849663</v>
      </c>
      <c r="B368" s="57">
        <f>'Raw Potentiostat'!K420</f>
        <v>-19.564112000000002</v>
      </c>
      <c r="C368" s="59">
        <f t="shared" si="20"/>
        <v>-19.564112000000002</v>
      </c>
      <c r="D368" s="59" t="e">
        <f t="shared" si="23"/>
        <v>#DIV/0!</v>
      </c>
      <c r="E368" s="59" t="e">
        <f t="shared" si="21"/>
        <v>#DIV/0!</v>
      </c>
      <c r="F368" s="59" t="e">
        <f t="shared" si="22"/>
        <v>#DIV/0!</v>
      </c>
    </row>
    <row r="369" spans="1:6" x14ac:dyDescent="0.35">
      <c r="A369" s="57">
        <f>'Raw Potentiostat'!H421/60</f>
        <v>5.0125665400385664</v>
      </c>
      <c r="B369" s="57">
        <f>'Raw Potentiostat'!K421</f>
        <v>-14.531912</v>
      </c>
      <c r="C369" s="59">
        <f t="shared" si="20"/>
        <v>-14.531912</v>
      </c>
      <c r="D369" s="59" t="e">
        <f t="shared" si="23"/>
        <v>#DIV/0!</v>
      </c>
      <c r="E369" s="59" t="e">
        <f t="shared" si="21"/>
        <v>#DIV/0!</v>
      </c>
      <c r="F369" s="59" t="e">
        <f t="shared" si="22"/>
        <v>#DIV/0!</v>
      </c>
    </row>
    <row r="370" spans="1:6" x14ac:dyDescent="0.35">
      <c r="A370" s="57">
        <f>'Raw Potentiostat'!H422/60</f>
        <v>5.0292332062842</v>
      </c>
      <c r="B370" s="57">
        <f>'Raw Potentiostat'!K422</f>
        <v>-12.019584999999999</v>
      </c>
      <c r="C370" s="59">
        <f t="shared" si="20"/>
        <v>-12.019584999999999</v>
      </c>
      <c r="D370" s="59" t="e">
        <f t="shared" si="23"/>
        <v>#DIV/0!</v>
      </c>
      <c r="E370" s="59" t="e">
        <f t="shared" si="21"/>
        <v>#DIV/0!</v>
      </c>
      <c r="F370" s="59" t="e">
        <f t="shared" si="22"/>
        <v>#DIV/0!</v>
      </c>
    </row>
    <row r="371" spans="1:6" x14ac:dyDescent="0.35">
      <c r="A371" s="57">
        <f>'Raw Potentiostat'!H423/60</f>
        <v>5.0458998725298327</v>
      </c>
      <c r="B371" s="57">
        <f>'Raw Potentiostat'!K423</f>
        <v>-11.063840000000001</v>
      </c>
      <c r="C371" s="59">
        <f t="shared" si="20"/>
        <v>-11.063840000000001</v>
      </c>
      <c r="D371" s="59" t="e">
        <f t="shared" si="23"/>
        <v>#DIV/0!</v>
      </c>
      <c r="E371" s="59" t="e">
        <f t="shared" si="21"/>
        <v>#DIV/0!</v>
      </c>
      <c r="F371" s="59" t="e">
        <f t="shared" si="22"/>
        <v>#DIV/0!</v>
      </c>
    </row>
    <row r="372" spans="1:6" x14ac:dyDescent="0.35">
      <c r="A372" s="57">
        <f>'Raw Potentiostat'!H424/60</f>
        <v>5.0625665387754673</v>
      </c>
      <c r="B372" s="57">
        <f>'Raw Potentiostat'!K424</f>
        <v>-10.709731</v>
      </c>
      <c r="C372" s="59">
        <f t="shared" si="20"/>
        <v>-10.709731</v>
      </c>
      <c r="D372" s="59" t="e">
        <f t="shared" si="23"/>
        <v>#DIV/0!</v>
      </c>
      <c r="E372" s="59" t="e">
        <f t="shared" si="21"/>
        <v>#DIV/0!</v>
      </c>
      <c r="F372" s="59" t="e">
        <f t="shared" si="22"/>
        <v>#DIV/0!</v>
      </c>
    </row>
    <row r="373" spans="1:6" x14ac:dyDescent="0.35">
      <c r="A373" s="57">
        <f>'Raw Potentiostat'!H425/60</f>
        <v>5.0792332050211</v>
      </c>
      <c r="B373" s="57">
        <f>'Raw Potentiostat'!K425</f>
        <v>-11.698171</v>
      </c>
      <c r="C373" s="59">
        <f t="shared" si="20"/>
        <v>-11.698171</v>
      </c>
      <c r="D373" s="59" t="e">
        <f t="shared" si="23"/>
        <v>#DIV/0!</v>
      </c>
      <c r="E373" s="59" t="e">
        <f t="shared" si="21"/>
        <v>#DIV/0!</v>
      </c>
      <c r="F373" s="59" t="e">
        <f t="shared" si="22"/>
        <v>#DIV/0!</v>
      </c>
    </row>
    <row r="374" spans="1:6" x14ac:dyDescent="0.35">
      <c r="A374" s="57">
        <f>'Raw Potentiostat'!H426/60</f>
        <v>5.0958998712667336</v>
      </c>
      <c r="B374" s="57">
        <f>'Raw Potentiostat'!K426</f>
        <v>-14.086925000000001</v>
      </c>
      <c r="C374" s="59">
        <f t="shared" si="20"/>
        <v>-14.086925000000001</v>
      </c>
      <c r="D374" s="59" t="e">
        <f t="shared" si="23"/>
        <v>#DIV/0!</v>
      </c>
      <c r="E374" s="59" t="e">
        <f t="shared" si="21"/>
        <v>#DIV/0!</v>
      </c>
      <c r="F374" s="59" t="e">
        <f t="shared" si="22"/>
        <v>#DIV/0!</v>
      </c>
    </row>
    <row r="375" spans="1:6" x14ac:dyDescent="0.35">
      <c r="A375" s="57">
        <f>'Raw Potentiostat'!H427/60</f>
        <v>5.1125665375123663</v>
      </c>
      <c r="B375" s="57">
        <f>'Raw Potentiostat'!K427</f>
        <v>-14.311628000000001</v>
      </c>
      <c r="C375" s="59">
        <f t="shared" si="20"/>
        <v>-14.311628000000001</v>
      </c>
      <c r="D375" s="59" t="e">
        <f t="shared" si="23"/>
        <v>#DIV/0!</v>
      </c>
      <c r="E375" s="59" t="e">
        <f t="shared" si="21"/>
        <v>#DIV/0!</v>
      </c>
      <c r="F375" s="59" t="e">
        <f t="shared" si="22"/>
        <v>#DIV/0!</v>
      </c>
    </row>
    <row r="376" spans="1:6" x14ac:dyDescent="0.35">
      <c r="A376" s="57">
        <f>'Raw Potentiostat'!H428/60</f>
        <v>5.129233203758</v>
      </c>
      <c r="B376" s="57">
        <f>'Raw Potentiostat'!K428</f>
        <v>-14.164811</v>
      </c>
      <c r="C376" s="59">
        <f t="shared" si="20"/>
        <v>-14.164811</v>
      </c>
      <c r="D376" s="59" t="e">
        <f t="shared" si="23"/>
        <v>#DIV/0!</v>
      </c>
      <c r="E376" s="59" t="e">
        <f t="shared" si="21"/>
        <v>#DIV/0!</v>
      </c>
      <c r="F376" s="59" t="e">
        <f t="shared" si="22"/>
        <v>#DIV/0!</v>
      </c>
    </row>
    <row r="377" spans="1:6" x14ac:dyDescent="0.35">
      <c r="A377" s="57">
        <f>'Raw Potentiostat'!H429/60</f>
        <v>5.1458998700036167</v>
      </c>
      <c r="B377" s="57">
        <f>'Raw Potentiostat'!K429</f>
        <v>-15.209835999999999</v>
      </c>
      <c r="C377" s="59">
        <f t="shared" si="20"/>
        <v>-15.209835999999999</v>
      </c>
      <c r="D377" s="59" t="e">
        <f t="shared" si="23"/>
        <v>#DIV/0!</v>
      </c>
      <c r="E377" s="59" t="e">
        <f t="shared" si="21"/>
        <v>#DIV/0!</v>
      </c>
      <c r="F377" s="59" t="e">
        <f t="shared" si="22"/>
        <v>#DIV/0!</v>
      </c>
    </row>
    <row r="378" spans="1:6" x14ac:dyDescent="0.35">
      <c r="A378" s="57">
        <f>'Raw Potentiostat'!H430/60</f>
        <v>5.1625665362492494</v>
      </c>
      <c r="B378" s="57">
        <f>'Raw Potentiostat'!K430</f>
        <v>-12.791626000000001</v>
      </c>
      <c r="C378" s="59">
        <f t="shared" si="20"/>
        <v>-12.791626000000001</v>
      </c>
      <c r="D378" s="59" t="e">
        <f t="shared" si="23"/>
        <v>#DIV/0!</v>
      </c>
      <c r="E378" s="59" t="e">
        <f t="shared" si="21"/>
        <v>#DIV/0!</v>
      </c>
      <c r="F378" s="59" t="e">
        <f t="shared" si="22"/>
        <v>#DIV/0!</v>
      </c>
    </row>
    <row r="379" spans="1:6" x14ac:dyDescent="0.35">
      <c r="A379" s="57">
        <f>'Raw Potentiostat'!H431/60</f>
        <v>5.1792332024948831</v>
      </c>
      <c r="B379" s="57">
        <f>'Raw Potentiostat'!K431</f>
        <v>-9.9347934999999996</v>
      </c>
      <c r="C379" s="59">
        <f t="shared" si="20"/>
        <v>-9.9347934999999996</v>
      </c>
      <c r="D379" s="59" t="e">
        <f t="shared" si="23"/>
        <v>#DIV/0!</v>
      </c>
      <c r="E379" s="59" t="e">
        <f t="shared" si="21"/>
        <v>#DIV/0!</v>
      </c>
      <c r="F379" s="59" t="e">
        <f t="shared" si="22"/>
        <v>#DIV/0!</v>
      </c>
    </row>
    <row r="380" spans="1:6" x14ac:dyDescent="0.35">
      <c r="A380" s="57">
        <f>'Raw Potentiostat'!H432/60</f>
        <v>5.1958998687405167</v>
      </c>
      <c r="B380" s="57">
        <f>'Raw Potentiostat'!K432</f>
        <v>-9.1667147</v>
      </c>
      <c r="C380" s="59">
        <f t="shared" si="20"/>
        <v>-9.1667147</v>
      </c>
      <c r="D380" s="59" t="e">
        <f t="shared" si="23"/>
        <v>#DIV/0!</v>
      </c>
      <c r="E380" s="59" t="e">
        <f t="shared" si="21"/>
        <v>#DIV/0!</v>
      </c>
      <c r="F380" s="59" t="e">
        <f t="shared" si="22"/>
        <v>#DIV/0!</v>
      </c>
    </row>
    <row r="381" spans="1:6" x14ac:dyDescent="0.35">
      <c r="A381" s="57">
        <f>'Raw Potentiostat'!H433/60</f>
        <v>5.2125665349861503</v>
      </c>
      <c r="B381" s="57">
        <f>'Raw Potentiostat'!K433</f>
        <v>-8.6593102999999996</v>
      </c>
      <c r="C381" s="59">
        <f t="shared" si="20"/>
        <v>-8.6593102999999996</v>
      </c>
      <c r="D381" s="59" t="e">
        <f t="shared" si="23"/>
        <v>#DIV/0!</v>
      </c>
      <c r="E381" s="59" t="e">
        <f t="shared" si="21"/>
        <v>#DIV/0!</v>
      </c>
      <c r="F381" s="59" t="e">
        <f t="shared" si="22"/>
        <v>#DIV/0!</v>
      </c>
    </row>
    <row r="382" spans="1:6" x14ac:dyDescent="0.35">
      <c r="A382" s="57">
        <f>'Raw Potentiostat'!H434/60</f>
        <v>5.229233201231783</v>
      </c>
      <c r="B382" s="57">
        <f>'Raw Potentiostat'!K434</f>
        <v>-8.3545102999999994</v>
      </c>
      <c r="C382" s="59">
        <f t="shared" si="20"/>
        <v>-8.3545102999999994</v>
      </c>
      <c r="D382" s="59" t="e">
        <f t="shared" si="23"/>
        <v>#DIV/0!</v>
      </c>
      <c r="E382" s="59" t="e">
        <f t="shared" si="21"/>
        <v>#DIV/0!</v>
      </c>
      <c r="F382" s="59" t="e">
        <f t="shared" si="22"/>
        <v>#DIV/0!</v>
      </c>
    </row>
    <row r="383" spans="1:6" x14ac:dyDescent="0.35">
      <c r="A383" s="57">
        <f>'Raw Potentiostat'!H435/60</f>
        <v>5.2458998674774167</v>
      </c>
      <c r="B383" s="57">
        <f>'Raw Potentiostat'!K435</f>
        <v>-10.024759</v>
      </c>
      <c r="C383" s="59">
        <f t="shared" si="20"/>
        <v>-10.024759</v>
      </c>
      <c r="D383" s="59" t="e">
        <f t="shared" si="23"/>
        <v>#DIV/0!</v>
      </c>
      <c r="E383" s="59" t="e">
        <f t="shared" si="21"/>
        <v>#DIV/0!</v>
      </c>
      <c r="F383" s="59" t="e">
        <f t="shared" si="22"/>
        <v>#DIV/0!</v>
      </c>
    </row>
    <row r="384" spans="1:6" x14ac:dyDescent="0.35">
      <c r="A384" s="57">
        <f>'Raw Potentiostat'!H436/60</f>
        <v>5.2625665337230494</v>
      </c>
      <c r="B384" s="57">
        <f>'Raw Potentiostat'!K436</f>
        <v>-8.3054313999999998</v>
      </c>
      <c r="C384" s="59">
        <f t="shared" si="20"/>
        <v>-8.3054313999999998</v>
      </c>
      <c r="D384" s="59" t="e">
        <f t="shared" si="23"/>
        <v>#DIV/0!</v>
      </c>
      <c r="E384" s="59" t="e">
        <f t="shared" si="21"/>
        <v>#DIV/0!</v>
      </c>
      <c r="F384" s="59" t="e">
        <f t="shared" si="22"/>
        <v>#DIV/0!</v>
      </c>
    </row>
    <row r="385" spans="1:6" x14ac:dyDescent="0.35">
      <c r="A385" s="57">
        <f>'Raw Potentiostat'!H437/60</f>
        <v>5.2767432000315839</v>
      </c>
      <c r="B385" s="57">
        <f>'Raw Potentiostat'!K437</f>
        <v>-13.345328</v>
      </c>
      <c r="C385" s="59">
        <f t="shared" si="20"/>
        <v>-13.345328</v>
      </c>
      <c r="D385" s="59" t="e">
        <f t="shared" si="23"/>
        <v>#DIV/0!</v>
      </c>
      <c r="E385" s="59" t="e">
        <f t="shared" si="21"/>
        <v>#DIV/0!</v>
      </c>
      <c r="F385" s="59" t="e">
        <f t="shared" si="22"/>
        <v>#DIV/0!</v>
      </c>
    </row>
    <row r="386" spans="1:6" x14ac:dyDescent="0.35">
      <c r="A386" s="57">
        <f>'Raw Potentiostat'!H438/60</f>
        <v>5.2934098662771998</v>
      </c>
      <c r="B386" s="57">
        <f>'Raw Potentiostat'!K438</f>
        <v>-9.1625613999999995</v>
      </c>
      <c r="C386" s="59">
        <f t="shared" si="20"/>
        <v>-9.1625613999999995</v>
      </c>
      <c r="D386" s="59" t="e">
        <f t="shared" si="23"/>
        <v>#DIV/0!</v>
      </c>
      <c r="E386" s="59" t="e">
        <f t="shared" si="21"/>
        <v>#DIV/0!</v>
      </c>
      <c r="F386" s="59" t="e">
        <f t="shared" si="22"/>
        <v>#DIV/0!</v>
      </c>
    </row>
    <row r="387" spans="1:6" x14ac:dyDescent="0.35">
      <c r="A387" s="57">
        <f>'Raw Potentiostat'!H439/60</f>
        <v>5.3100765325228334</v>
      </c>
      <c r="B387" s="57">
        <f>'Raw Potentiostat'!K439</f>
        <v>-7.7902155000000004</v>
      </c>
      <c r="C387" s="59">
        <f t="shared" ref="C387:C450" si="24">B387-$J$3</f>
        <v>-7.7902155000000004</v>
      </c>
      <c r="D387" s="59" t="e">
        <f t="shared" si="23"/>
        <v>#DIV/0!</v>
      </c>
      <c r="E387" s="59" t="e">
        <f t="shared" ref="E387:E450" si="25">D387/$J$5</f>
        <v>#DIV/0!</v>
      </c>
      <c r="F387" s="59" t="e">
        <f t="shared" ref="F387:F450" si="26">D387/$J$6</f>
        <v>#DIV/0!</v>
      </c>
    </row>
    <row r="388" spans="1:6" x14ac:dyDescent="0.35">
      <c r="A388" s="57">
        <f>'Raw Potentiostat'!H440/60</f>
        <v>5.326743198768467</v>
      </c>
      <c r="B388" s="57">
        <f>'Raw Potentiostat'!K440</f>
        <v>-10.296142</v>
      </c>
      <c r="C388" s="59">
        <f t="shared" si="24"/>
        <v>-10.296142</v>
      </c>
      <c r="D388" s="59" t="e">
        <f t="shared" ref="D388:D451" si="27">B388/$J$4</f>
        <v>#DIV/0!</v>
      </c>
      <c r="E388" s="59" t="e">
        <f t="shared" si="25"/>
        <v>#DIV/0!</v>
      </c>
      <c r="F388" s="59" t="e">
        <f t="shared" si="26"/>
        <v>#DIV/0!</v>
      </c>
    </row>
    <row r="389" spans="1:6" x14ac:dyDescent="0.35">
      <c r="A389" s="57">
        <f>'Raw Potentiostat'!H441/60</f>
        <v>5.3434098650140998</v>
      </c>
      <c r="B389" s="57">
        <f>'Raw Potentiostat'!K441</f>
        <v>-9.1308574999999994</v>
      </c>
      <c r="C389" s="59">
        <f t="shared" si="24"/>
        <v>-9.1308574999999994</v>
      </c>
      <c r="D389" s="59" t="e">
        <f t="shared" si="27"/>
        <v>#DIV/0!</v>
      </c>
      <c r="E389" s="59" t="e">
        <f t="shared" si="25"/>
        <v>#DIV/0!</v>
      </c>
      <c r="F389" s="59" t="e">
        <f t="shared" si="26"/>
        <v>#DIV/0!</v>
      </c>
    </row>
    <row r="390" spans="1:6" x14ac:dyDescent="0.35">
      <c r="A390" s="57">
        <f>'Raw Potentiostat'!H442/60</f>
        <v>5.3600765312597334</v>
      </c>
      <c r="B390" s="57">
        <f>'Raw Potentiostat'!K442</f>
        <v>-7.7391930000000002</v>
      </c>
      <c r="C390" s="59">
        <f t="shared" si="24"/>
        <v>-7.7391930000000002</v>
      </c>
      <c r="D390" s="59" t="e">
        <f t="shared" si="27"/>
        <v>#DIV/0!</v>
      </c>
      <c r="E390" s="59" t="e">
        <f t="shared" si="25"/>
        <v>#DIV/0!</v>
      </c>
      <c r="F390" s="59" t="e">
        <f t="shared" si="26"/>
        <v>#DIV/0!</v>
      </c>
    </row>
    <row r="391" spans="1:6" x14ac:dyDescent="0.35">
      <c r="A391" s="57">
        <f>'Raw Potentiostat'!H443/60</f>
        <v>5.3767431975053661</v>
      </c>
      <c r="B391" s="57">
        <f>'Raw Potentiostat'!K443</f>
        <v>-9.9366225999999997</v>
      </c>
      <c r="C391" s="59">
        <f t="shared" si="24"/>
        <v>-9.9366225999999997</v>
      </c>
      <c r="D391" s="59" t="e">
        <f t="shared" si="27"/>
        <v>#DIV/0!</v>
      </c>
      <c r="E391" s="59" t="e">
        <f t="shared" si="25"/>
        <v>#DIV/0!</v>
      </c>
      <c r="F391" s="59" t="e">
        <f t="shared" si="26"/>
        <v>#DIV/0!</v>
      </c>
    </row>
    <row r="392" spans="1:6" x14ac:dyDescent="0.35">
      <c r="A392" s="57">
        <f>'Raw Potentiostat'!H444/60</f>
        <v>5.3795665307673666</v>
      </c>
      <c r="B392" s="57">
        <f>'Raw Potentiostat'!K444</f>
        <v>-14.992217999999999</v>
      </c>
      <c r="C392" s="59">
        <f t="shared" si="24"/>
        <v>-14.992217999999999</v>
      </c>
      <c r="D392" s="59" t="e">
        <f t="shared" si="27"/>
        <v>#DIV/0!</v>
      </c>
      <c r="E392" s="59" t="e">
        <f t="shared" si="25"/>
        <v>#DIV/0!</v>
      </c>
      <c r="F392" s="59" t="e">
        <f t="shared" si="26"/>
        <v>#DIV/0!</v>
      </c>
    </row>
    <row r="393" spans="1:6" x14ac:dyDescent="0.35">
      <c r="A393" s="57">
        <f>'Raw Potentiostat'!H445/60</f>
        <v>5.3962331970130002</v>
      </c>
      <c r="B393" s="57">
        <f>'Raw Potentiostat'!K445</f>
        <v>-13.259097000000001</v>
      </c>
      <c r="C393" s="59">
        <f t="shared" si="24"/>
        <v>-13.259097000000001</v>
      </c>
      <c r="D393" s="59" t="e">
        <f t="shared" si="27"/>
        <v>#DIV/0!</v>
      </c>
      <c r="E393" s="59" t="e">
        <f t="shared" si="25"/>
        <v>#DIV/0!</v>
      </c>
      <c r="F393" s="59" t="e">
        <f t="shared" si="26"/>
        <v>#DIV/0!</v>
      </c>
    </row>
    <row r="394" spans="1:6" x14ac:dyDescent="0.35">
      <c r="A394" s="57">
        <f>'Raw Potentiostat'!H446/60</f>
        <v>5.4128998632586329</v>
      </c>
      <c r="B394" s="57">
        <f>'Raw Potentiostat'!K446</f>
        <v>-11.59342</v>
      </c>
      <c r="C394" s="59">
        <f t="shared" si="24"/>
        <v>-11.59342</v>
      </c>
      <c r="D394" s="59" t="e">
        <f t="shared" si="27"/>
        <v>#DIV/0!</v>
      </c>
      <c r="E394" s="59" t="e">
        <f t="shared" si="25"/>
        <v>#DIV/0!</v>
      </c>
      <c r="F394" s="59" t="e">
        <f t="shared" si="26"/>
        <v>#DIV/0!</v>
      </c>
    </row>
    <row r="395" spans="1:6" x14ac:dyDescent="0.35">
      <c r="A395" s="57">
        <f>'Raw Potentiostat'!H447/60</f>
        <v>5.4295031961725337</v>
      </c>
      <c r="B395" s="57">
        <f>'Raw Potentiostat'!K447</f>
        <v>-16.861452</v>
      </c>
      <c r="C395" s="59">
        <f t="shared" si="24"/>
        <v>-16.861452</v>
      </c>
      <c r="D395" s="59" t="e">
        <f t="shared" si="27"/>
        <v>#DIV/0!</v>
      </c>
      <c r="E395" s="59" t="e">
        <f t="shared" si="25"/>
        <v>#DIV/0!</v>
      </c>
      <c r="F395" s="59" t="e">
        <f t="shared" si="26"/>
        <v>#DIV/0!</v>
      </c>
    </row>
    <row r="396" spans="1:6" x14ac:dyDescent="0.35">
      <c r="A396" s="57">
        <f>'Raw Potentiostat'!H448/60</f>
        <v>5.4295298628385336</v>
      </c>
      <c r="B396" s="57">
        <f>'Raw Potentiostat'!K448</f>
        <v>-21.976303000000001</v>
      </c>
      <c r="C396" s="59">
        <f t="shared" si="24"/>
        <v>-21.976303000000001</v>
      </c>
      <c r="D396" s="59" t="e">
        <f t="shared" si="27"/>
        <v>#DIV/0!</v>
      </c>
      <c r="E396" s="59" t="e">
        <f t="shared" si="25"/>
        <v>#DIV/0!</v>
      </c>
      <c r="F396" s="59" t="e">
        <f t="shared" si="26"/>
        <v>#DIV/0!</v>
      </c>
    </row>
    <row r="397" spans="1:6" x14ac:dyDescent="0.35">
      <c r="A397" s="57">
        <f>'Raw Potentiostat'!H449/60</f>
        <v>5.429693196167733</v>
      </c>
      <c r="B397" s="57">
        <f>'Raw Potentiostat'!K449</f>
        <v>-16.899937000000001</v>
      </c>
      <c r="C397" s="59">
        <f t="shared" si="24"/>
        <v>-16.899937000000001</v>
      </c>
      <c r="D397" s="59" t="e">
        <f t="shared" si="27"/>
        <v>#DIV/0!</v>
      </c>
      <c r="E397" s="59" t="e">
        <f t="shared" si="25"/>
        <v>#DIV/0!</v>
      </c>
      <c r="F397" s="59" t="e">
        <f t="shared" si="26"/>
        <v>#DIV/0!</v>
      </c>
    </row>
    <row r="398" spans="1:6" x14ac:dyDescent="0.35">
      <c r="A398" s="57">
        <f>'Raw Potentiostat'!H450/60</f>
        <v>5.4395165292529164</v>
      </c>
      <c r="B398" s="57">
        <f>'Raw Potentiostat'!K450</f>
        <v>-21.905235000000001</v>
      </c>
      <c r="C398" s="59">
        <f t="shared" si="24"/>
        <v>-21.905235000000001</v>
      </c>
      <c r="D398" s="59" t="e">
        <f t="shared" si="27"/>
        <v>#DIV/0!</v>
      </c>
      <c r="E398" s="59" t="e">
        <f t="shared" si="25"/>
        <v>#DIV/0!</v>
      </c>
      <c r="F398" s="59" t="e">
        <f t="shared" si="26"/>
        <v>#DIV/0!</v>
      </c>
    </row>
    <row r="399" spans="1:6" x14ac:dyDescent="0.35">
      <c r="A399" s="57">
        <f>'Raw Potentiostat'!H451/60</f>
        <v>5.4543631955445164</v>
      </c>
      <c r="B399" s="57">
        <f>'Raw Potentiostat'!K451</f>
        <v>-16.902376</v>
      </c>
      <c r="C399" s="59">
        <f t="shared" si="24"/>
        <v>-16.902376</v>
      </c>
      <c r="D399" s="59" t="e">
        <f t="shared" si="27"/>
        <v>#DIV/0!</v>
      </c>
      <c r="E399" s="59" t="e">
        <f t="shared" si="25"/>
        <v>#DIV/0!</v>
      </c>
      <c r="F399" s="59" t="e">
        <f t="shared" si="26"/>
        <v>#DIV/0!</v>
      </c>
    </row>
    <row r="400" spans="1:6" x14ac:dyDescent="0.35">
      <c r="A400" s="57">
        <f>'Raw Potentiostat'!H452/60</f>
        <v>5.4568198621491169</v>
      </c>
      <c r="B400" s="57">
        <f>'Raw Potentiostat'!K452</f>
        <v>-11.892962000000001</v>
      </c>
      <c r="C400" s="59">
        <f t="shared" si="24"/>
        <v>-11.892962000000001</v>
      </c>
      <c r="D400" s="59" t="e">
        <f t="shared" si="27"/>
        <v>#DIV/0!</v>
      </c>
      <c r="E400" s="59" t="e">
        <f t="shared" si="25"/>
        <v>#DIV/0!</v>
      </c>
      <c r="F400" s="59" t="e">
        <f t="shared" si="26"/>
        <v>#DIV/0!</v>
      </c>
    </row>
    <row r="401" spans="1:6" x14ac:dyDescent="0.35">
      <c r="A401" s="57">
        <f>'Raw Potentiostat'!H453/60</f>
        <v>5.4576631954611505</v>
      </c>
      <c r="B401" s="57">
        <f>'Raw Potentiostat'!K453</f>
        <v>-17.051138000000002</v>
      </c>
      <c r="C401" s="59">
        <f t="shared" si="24"/>
        <v>-17.051138000000002</v>
      </c>
      <c r="D401" s="59" t="e">
        <f t="shared" si="27"/>
        <v>#DIV/0!</v>
      </c>
      <c r="E401" s="59" t="e">
        <f t="shared" si="25"/>
        <v>#DIV/0!</v>
      </c>
      <c r="F401" s="59" t="e">
        <f t="shared" si="26"/>
        <v>#DIV/0!</v>
      </c>
    </row>
    <row r="402" spans="1:6" x14ac:dyDescent="0.35">
      <c r="A402" s="57">
        <f>'Raw Potentiostat'!H454/60</f>
        <v>5.4577531954588832</v>
      </c>
      <c r="B402" s="57">
        <f>'Raw Potentiostat'!K454</f>
        <v>-22.208666000000001</v>
      </c>
      <c r="C402" s="59">
        <f t="shared" si="24"/>
        <v>-22.208666000000001</v>
      </c>
      <c r="D402" s="59" t="e">
        <f t="shared" si="27"/>
        <v>#DIV/0!</v>
      </c>
      <c r="E402" s="59" t="e">
        <f t="shared" si="25"/>
        <v>#DIV/0!</v>
      </c>
      <c r="F402" s="59" t="e">
        <f t="shared" si="26"/>
        <v>#DIV/0!</v>
      </c>
    </row>
    <row r="403" spans="1:6" x14ac:dyDescent="0.35">
      <c r="A403" s="57">
        <f>'Raw Potentiostat'!H455/60</f>
        <v>5.4592698620872335</v>
      </c>
      <c r="B403" s="57">
        <f>'Raw Potentiostat'!K455</f>
        <v>-17.190449000000001</v>
      </c>
      <c r="C403" s="59">
        <f t="shared" si="24"/>
        <v>-17.190449000000001</v>
      </c>
      <c r="D403" s="59" t="e">
        <f t="shared" si="27"/>
        <v>#DIV/0!</v>
      </c>
      <c r="E403" s="59" t="e">
        <f t="shared" si="25"/>
        <v>#DIV/0!</v>
      </c>
      <c r="F403" s="59" t="e">
        <f t="shared" si="26"/>
        <v>#DIV/0!</v>
      </c>
    </row>
    <row r="404" spans="1:6" x14ac:dyDescent="0.35">
      <c r="A404" s="57">
        <f>'Raw Potentiostat'!H456/60</f>
        <v>5.4739298617168837</v>
      </c>
      <c r="B404" s="57">
        <f>'Raw Potentiostat'!K456</f>
        <v>-12.162822</v>
      </c>
      <c r="C404" s="59">
        <f t="shared" si="24"/>
        <v>-12.162822</v>
      </c>
      <c r="D404" s="59" t="e">
        <f t="shared" si="27"/>
        <v>#DIV/0!</v>
      </c>
      <c r="E404" s="59" t="e">
        <f t="shared" si="25"/>
        <v>#DIV/0!</v>
      </c>
      <c r="F404" s="59" t="e">
        <f t="shared" si="26"/>
        <v>#DIV/0!</v>
      </c>
    </row>
    <row r="405" spans="1:6" x14ac:dyDescent="0.35">
      <c r="A405" s="57">
        <f>'Raw Potentiostat'!H457/60</f>
        <v>5.4905965279625173</v>
      </c>
      <c r="B405" s="57">
        <f>'Raw Potentiostat'!K457</f>
        <v>-10.341716</v>
      </c>
      <c r="C405" s="59">
        <f t="shared" si="24"/>
        <v>-10.341716</v>
      </c>
      <c r="D405" s="59" t="e">
        <f t="shared" si="27"/>
        <v>#DIV/0!</v>
      </c>
      <c r="E405" s="59" t="e">
        <f t="shared" si="25"/>
        <v>#DIV/0!</v>
      </c>
      <c r="F405" s="59" t="e">
        <f t="shared" si="26"/>
        <v>#DIV/0!</v>
      </c>
    </row>
    <row r="406" spans="1:6" x14ac:dyDescent="0.35">
      <c r="A406" s="57">
        <f>'Raw Potentiostat'!H458/60</f>
        <v>5.50726319420815</v>
      </c>
      <c r="B406" s="57">
        <f>'Raw Potentiostat'!K458</f>
        <v>-9.6398238999999997</v>
      </c>
      <c r="C406" s="59">
        <f t="shared" si="24"/>
        <v>-9.6398238999999997</v>
      </c>
      <c r="D406" s="59" t="e">
        <f t="shared" si="27"/>
        <v>#DIV/0!</v>
      </c>
      <c r="E406" s="59" t="e">
        <f t="shared" si="25"/>
        <v>#DIV/0!</v>
      </c>
      <c r="F406" s="59" t="e">
        <f t="shared" si="26"/>
        <v>#DIV/0!</v>
      </c>
    </row>
    <row r="407" spans="1:6" x14ac:dyDescent="0.35">
      <c r="A407" s="57">
        <f>'Raw Potentiostat'!H459/60</f>
        <v>5.5239298604537828</v>
      </c>
      <c r="B407" s="57">
        <f>'Raw Potentiostat'!K459</f>
        <v>-13.463263</v>
      </c>
      <c r="C407" s="59">
        <f t="shared" si="24"/>
        <v>-13.463263</v>
      </c>
      <c r="D407" s="59" t="e">
        <f t="shared" si="27"/>
        <v>#DIV/0!</v>
      </c>
      <c r="E407" s="59" t="e">
        <f t="shared" si="25"/>
        <v>#DIV/0!</v>
      </c>
      <c r="F407" s="59" t="e">
        <f t="shared" si="26"/>
        <v>#DIV/0!</v>
      </c>
    </row>
    <row r="408" spans="1:6" x14ac:dyDescent="0.35">
      <c r="A408" s="57">
        <f>'Raw Potentiostat'!H460/60</f>
        <v>5.5405965266994164</v>
      </c>
      <c r="B408" s="57">
        <f>'Raw Potentiostat'!K460</f>
        <v>-9.7941865999999997</v>
      </c>
      <c r="C408" s="59">
        <f t="shared" si="24"/>
        <v>-9.7941865999999997</v>
      </c>
      <c r="D408" s="59" t="e">
        <f t="shared" si="27"/>
        <v>#DIV/0!</v>
      </c>
      <c r="E408" s="59" t="e">
        <f t="shared" si="25"/>
        <v>#DIV/0!</v>
      </c>
      <c r="F408" s="59" t="e">
        <f t="shared" si="26"/>
        <v>#DIV/0!</v>
      </c>
    </row>
    <row r="409" spans="1:6" x14ac:dyDescent="0.35">
      <c r="A409" s="57">
        <f>'Raw Potentiostat'!H461/60</f>
        <v>5.5432865266314666</v>
      </c>
      <c r="B409" s="57">
        <f>'Raw Potentiostat'!K461</f>
        <v>-14.806876000000001</v>
      </c>
      <c r="C409" s="59">
        <f t="shared" si="24"/>
        <v>-14.806876000000001</v>
      </c>
      <c r="D409" s="59" t="e">
        <f t="shared" si="27"/>
        <v>#DIV/0!</v>
      </c>
      <c r="E409" s="59" t="e">
        <f t="shared" si="25"/>
        <v>#DIV/0!</v>
      </c>
      <c r="F409" s="59" t="e">
        <f t="shared" si="26"/>
        <v>#DIV/0!</v>
      </c>
    </row>
    <row r="410" spans="1:6" x14ac:dyDescent="0.35">
      <c r="A410" s="57">
        <f>'Raw Potentiostat'!H462/60</f>
        <v>5.5599531928770833</v>
      </c>
      <c r="B410" s="57">
        <f>'Raw Potentiostat'!K462</f>
        <v>-11.988567</v>
      </c>
      <c r="C410" s="59">
        <f t="shared" si="24"/>
        <v>-11.988567</v>
      </c>
      <c r="D410" s="59" t="e">
        <f t="shared" si="27"/>
        <v>#DIV/0!</v>
      </c>
      <c r="E410" s="59" t="e">
        <f t="shared" si="25"/>
        <v>#DIV/0!</v>
      </c>
      <c r="F410" s="59" t="e">
        <f t="shared" si="26"/>
        <v>#DIV/0!</v>
      </c>
    </row>
    <row r="411" spans="1:6" x14ac:dyDescent="0.35">
      <c r="A411" s="57">
        <f>'Raw Potentiostat'!H463/60</f>
        <v>5.576619859122717</v>
      </c>
      <c r="B411" s="57">
        <f>'Raw Potentiostat'!K463</f>
        <v>-11.285838</v>
      </c>
      <c r="C411" s="59">
        <f t="shared" si="24"/>
        <v>-11.285838</v>
      </c>
      <c r="D411" s="59" t="e">
        <f t="shared" si="27"/>
        <v>#DIV/0!</v>
      </c>
      <c r="E411" s="59" t="e">
        <f t="shared" si="25"/>
        <v>#DIV/0!</v>
      </c>
      <c r="F411" s="59" t="e">
        <f t="shared" si="26"/>
        <v>#DIV/0!</v>
      </c>
    </row>
    <row r="412" spans="1:6" x14ac:dyDescent="0.35">
      <c r="A412" s="57">
        <f>'Raw Potentiostat'!H464/60</f>
        <v>5.5932865253683506</v>
      </c>
      <c r="B412" s="57">
        <f>'Raw Potentiostat'!K464</f>
        <v>-10.721811000000001</v>
      </c>
      <c r="C412" s="59">
        <f t="shared" si="24"/>
        <v>-10.721811000000001</v>
      </c>
      <c r="D412" s="59" t="e">
        <f t="shared" si="27"/>
        <v>#DIV/0!</v>
      </c>
      <c r="E412" s="59" t="e">
        <f t="shared" si="25"/>
        <v>#DIV/0!</v>
      </c>
      <c r="F412" s="59" t="e">
        <f t="shared" si="26"/>
        <v>#DIV/0!</v>
      </c>
    </row>
    <row r="413" spans="1:6" x14ac:dyDescent="0.35">
      <c r="A413" s="57">
        <f>'Raw Potentiostat'!H465/60</f>
        <v>5.6099531916139833</v>
      </c>
      <c r="B413" s="57">
        <f>'Raw Potentiostat'!K465</f>
        <v>-14.274704</v>
      </c>
      <c r="C413" s="59">
        <f t="shared" si="24"/>
        <v>-14.274704</v>
      </c>
      <c r="D413" s="59" t="e">
        <f t="shared" si="27"/>
        <v>#DIV/0!</v>
      </c>
      <c r="E413" s="59" t="e">
        <f t="shared" si="25"/>
        <v>#DIV/0!</v>
      </c>
      <c r="F413" s="59" t="e">
        <f t="shared" si="26"/>
        <v>#DIV/0!</v>
      </c>
    </row>
    <row r="414" spans="1:6" x14ac:dyDescent="0.35">
      <c r="A414" s="57">
        <f>'Raw Potentiostat'!H466/60</f>
        <v>5.6266198578596169</v>
      </c>
      <c r="B414" s="57">
        <f>'Raw Potentiostat'!K466</f>
        <v>-13.880167999999999</v>
      </c>
      <c r="C414" s="59">
        <f t="shared" si="24"/>
        <v>-13.880167999999999</v>
      </c>
      <c r="D414" s="59" t="e">
        <f t="shared" si="27"/>
        <v>#DIV/0!</v>
      </c>
      <c r="E414" s="59" t="e">
        <f t="shared" si="25"/>
        <v>#DIV/0!</v>
      </c>
      <c r="F414" s="59" t="e">
        <f t="shared" si="26"/>
        <v>#DIV/0!</v>
      </c>
    </row>
    <row r="415" spans="1:6" x14ac:dyDescent="0.35">
      <c r="A415" s="57">
        <f>'Raw Potentiostat'!H467/60</f>
        <v>5.6432865241052497</v>
      </c>
      <c r="B415" s="57">
        <f>'Raw Potentiostat'!K467</f>
        <v>-13.097417999999999</v>
      </c>
      <c r="C415" s="59">
        <f t="shared" si="24"/>
        <v>-13.097417999999999</v>
      </c>
      <c r="D415" s="59" t="e">
        <f t="shared" si="27"/>
        <v>#DIV/0!</v>
      </c>
      <c r="E415" s="59" t="e">
        <f t="shared" si="25"/>
        <v>#DIV/0!</v>
      </c>
      <c r="F415" s="59" t="e">
        <f t="shared" si="26"/>
        <v>#DIV/0!</v>
      </c>
    </row>
    <row r="416" spans="1:6" x14ac:dyDescent="0.35">
      <c r="A416" s="57">
        <f>'Raw Potentiostat'!H468/60</f>
        <v>5.6452898573879668</v>
      </c>
      <c r="B416" s="57">
        <f>'Raw Potentiostat'!K468</f>
        <v>-18.175954999999998</v>
      </c>
      <c r="C416" s="59">
        <f t="shared" si="24"/>
        <v>-18.175954999999998</v>
      </c>
      <c r="D416" s="59" t="e">
        <f t="shared" si="27"/>
        <v>#DIV/0!</v>
      </c>
      <c r="E416" s="59" t="e">
        <f t="shared" si="25"/>
        <v>#DIV/0!</v>
      </c>
      <c r="F416" s="59" t="e">
        <f t="shared" si="26"/>
        <v>#DIV/0!</v>
      </c>
    </row>
    <row r="417" spans="1:6" x14ac:dyDescent="0.35">
      <c r="A417" s="57">
        <f>'Raw Potentiostat'!H469/60</f>
        <v>5.6454665240501827</v>
      </c>
      <c r="B417" s="57">
        <f>'Raw Potentiostat'!K469</f>
        <v>-13.150613999999999</v>
      </c>
      <c r="C417" s="59">
        <f t="shared" si="24"/>
        <v>-13.150613999999999</v>
      </c>
      <c r="D417" s="59" t="e">
        <f t="shared" si="27"/>
        <v>#DIV/0!</v>
      </c>
      <c r="E417" s="59" t="e">
        <f t="shared" si="25"/>
        <v>#DIV/0!</v>
      </c>
      <c r="F417" s="59" t="e">
        <f t="shared" si="26"/>
        <v>#DIV/0!</v>
      </c>
    </row>
    <row r="418" spans="1:6" x14ac:dyDescent="0.35">
      <c r="A418" s="57">
        <f>'Raw Potentiostat'!H470/60</f>
        <v>5.6621331902958003</v>
      </c>
      <c r="B418" s="57">
        <f>'Raw Potentiostat'!K470</f>
        <v>-10.633827</v>
      </c>
      <c r="C418" s="59">
        <f t="shared" si="24"/>
        <v>-10.633827</v>
      </c>
      <c r="D418" s="59" t="e">
        <f t="shared" si="27"/>
        <v>#DIV/0!</v>
      </c>
      <c r="E418" s="59" t="e">
        <f t="shared" si="25"/>
        <v>#DIV/0!</v>
      </c>
      <c r="F418" s="59" t="e">
        <f t="shared" si="26"/>
        <v>#DIV/0!</v>
      </c>
    </row>
    <row r="419" spans="1:6" x14ac:dyDescent="0.35">
      <c r="A419" s="57">
        <f>'Raw Potentiostat'!H471/60</f>
        <v>5.678799856541433</v>
      </c>
      <c r="B419" s="57">
        <f>'Raw Potentiostat'!K471</f>
        <v>-9.5912027000000002</v>
      </c>
      <c r="C419" s="59">
        <f t="shared" si="24"/>
        <v>-9.5912027000000002</v>
      </c>
      <c r="D419" s="59" t="e">
        <f t="shared" si="27"/>
        <v>#DIV/0!</v>
      </c>
      <c r="E419" s="59" t="e">
        <f t="shared" si="25"/>
        <v>#DIV/0!</v>
      </c>
      <c r="F419" s="59" t="e">
        <f t="shared" si="26"/>
        <v>#DIV/0!</v>
      </c>
    </row>
    <row r="420" spans="1:6" x14ac:dyDescent="0.35">
      <c r="A420" s="57">
        <f>'Raw Potentiostat'!H472/60</f>
        <v>5.6954665227870667</v>
      </c>
      <c r="B420" s="57">
        <f>'Raw Potentiostat'!K472</f>
        <v>-11.056181</v>
      </c>
      <c r="C420" s="59">
        <f t="shared" si="24"/>
        <v>-11.056181</v>
      </c>
      <c r="D420" s="59" t="e">
        <f t="shared" si="27"/>
        <v>#DIV/0!</v>
      </c>
      <c r="E420" s="59" t="e">
        <f t="shared" si="25"/>
        <v>#DIV/0!</v>
      </c>
      <c r="F420" s="59" t="e">
        <f t="shared" si="26"/>
        <v>#DIV/0!</v>
      </c>
    </row>
    <row r="421" spans="1:6" x14ac:dyDescent="0.35">
      <c r="A421" s="57">
        <f>'Raw Potentiostat'!H473/60</f>
        <v>5.7121331890327003</v>
      </c>
      <c r="B421" s="57">
        <f>'Raw Potentiostat'!K473</f>
        <v>-9.9538460000000004</v>
      </c>
      <c r="C421" s="59">
        <f t="shared" si="24"/>
        <v>-9.9538460000000004</v>
      </c>
      <c r="D421" s="59" t="e">
        <f t="shared" si="27"/>
        <v>#DIV/0!</v>
      </c>
      <c r="E421" s="59" t="e">
        <f t="shared" si="25"/>
        <v>#DIV/0!</v>
      </c>
      <c r="F421" s="59" t="e">
        <f t="shared" si="26"/>
        <v>#DIV/0!</v>
      </c>
    </row>
    <row r="422" spans="1:6" x14ac:dyDescent="0.35">
      <c r="A422" s="57">
        <f>'Raw Potentiostat'!H474/60</f>
        <v>5.7287998552783339</v>
      </c>
      <c r="B422" s="57">
        <f>'Raw Potentiostat'!K474</f>
        <v>-9.5669298000000005</v>
      </c>
      <c r="C422" s="59">
        <f t="shared" si="24"/>
        <v>-9.5669298000000005</v>
      </c>
      <c r="D422" s="59" t="e">
        <f t="shared" si="27"/>
        <v>#DIV/0!</v>
      </c>
      <c r="E422" s="59" t="e">
        <f t="shared" si="25"/>
        <v>#DIV/0!</v>
      </c>
      <c r="F422" s="59" t="e">
        <f t="shared" si="26"/>
        <v>#DIV/0!</v>
      </c>
    </row>
    <row r="423" spans="1:6" x14ac:dyDescent="0.35">
      <c r="A423" s="57">
        <f>'Raw Potentiostat'!H475/60</f>
        <v>5.7454665215239666</v>
      </c>
      <c r="B423" s="57">
        <f>'Raw Potentiostat'!K475</f>
        <v>-9.9129219000000006</v>
      </c>
      <c r="C423" s="59">
        <f t="shared" si="24"/>
        <v>-9.9129219000000006</v>
      </c>
      <c r="D423" s="59" t="e">
        <f t="shared" si="27"/>
        <v>#DIV/0!</v>
      </c>
      <c r="E423" s="59" t="e">
        <f t="shared" si="25"/>
        <v>#DIV/0!</v>
      </c>
      <c r="F423" s="59" t="e">
        <f t="shared" si="26"/>
        <v>#DIV/0!</v>
      </c>
    </row>
    <row r="424" spans="1:6" x14ac:dyDescent="0.35">
      <c r="A424" s="57">
        <f>'Raw Potentiostat'!H476/60</f>
        <v>5.7621331877696003</v>
      </c>
      <c r="B424" s="57">
        <f>'Raw Potentiostat'!K476</f>
        <v>-9.3824263000000006</v>
      </c>
      <c r="C424" s="59">
        <f t="shared" si="24"/>
        <v>-9.3824263000000006</v>
      </c>
      <c r="D424" s="59" t="e">
        <f t="shared" si="27"/>
        <v>#DIV/0!</v>
      </c>
      <c r="E424" s="59" t="e">
        <f t="shared" si="25"/>
        <v>#DIV/0!</v>
      </c>
      <c r="F424" s="59" t="e">
        <f t="shared" si="26"/>
        <v>#DIV/0!</v>
      </c>
    </row>
    <row r="425" spans="1:6" x14ac:dyDescent="0.35">
      <c r="A425" s="57">
        <f>'Raw Potentiostat'!H477/60</f>
        <v>5.7662098543332831</v>
      </c>
      <c r="B425" s="57">
        <f>'Raw Potentiostat'!K477</f>
        <v>-14.688027</v>
      </c>
      <c r="C425" s="59">
        <f t="shared" si="24"/>
        <v>-14.688027</v>
      </c>
      <c r="D425" s="59" t="e">
        <f t="shared" si="27"/>
        <v>#DIV/0!</v>
      </c>
      <c r="E425" s="59" t="e">
        <f t="shared" si="25"/>
        <v>#DIV/0!</v>
      </c>
      <c r="F425" s="59" t="e">
        <f t="shared" si="26"/>
        <v>#DIV/0!</v>
      </c>
    </row>
    <row r="426" spans="1:6" x14ac:dyDescent="0.35">
      <c r="A426" s="57">
        <f>'Raw Potentiostat'!H478/60</f>
        <v>5.7662431876657667</v>
      </c>
      <c r="B426" s="57">
        <f>'Raw Potentiostat'!K478</f>
        <v>-19.763515000000002</v>
      </c>
      <c r="C426" s="59">
        <f t="shared" si="24"/>
        <v>-19.763515000000002</v>
      </c>
      <c r="D426" s="59" t="e">
        <f t="shared" si="27"/>
        <v>#DIV/0!</v>
      </c>
      <c r="E426" s="59" t="e">
        <f t="shared" si="25"/>
        <v>#DIV/0!</v>
      </c>
      <c r="F426" s="59" t="e">
        <f t="shared" si="26"/>
        <v>#DIV/0!</v>
      </c>
    </row>
    <row r="427" spans="1:6" x14ac:dyDescent="0.35">
      <c r="A427" s="57">
        <f>'Raw Potentiostat'!H479/60</f>
        <v>5.7663631876627335</v>
      </c>
      <c r="B427" s="57">
        <f>'Raw Potentiostat'!K479</f>
        <v>-14.690162000000001</v>
      </c>
      <c r="C427" s="59">
        <f t="shared" si="24"/>
        <v>-14.690162000000001</v>
      </c>
      <c r="D427" s="59" t="e">
        <f t="shared" si="27"/>
        <v>#DIV/0!</v>
      </c>
      <c r="E427" s="59" t="e">
        <f t="shared" si="25"/>
        <v>#DIV/0!</v>
      </c>
      <c r="F427" s="59" t="e">
        <f t="shared" si="26"/>
        <v>#DIV/0!</v>
      </c>
    </row>
    <row r="428" spans="1:6" x14ac:dyDescent="0.35">
      <c r="A428" s="57">
        <f>'Raw Potentiostat'!H480/60</f>
        <v>5.7712931875382001</v>
      </c>
      <c r="B428" s="57">
        <f>'Raw Potentiostat'!K480</f>
        <v>-9.6840638999999999</v>
      </c>
      <c r="C428" s="59">
        <f t="shared" si="24"/>
        <v>-9.6840638999999999</v>
      </c>
      <c r="D428" s="59" t="e">
        <f t="shared" si="27"/>
        <v>#DIV/0!</v>
      </c>
      <c r="E428" s="59" t="e">
        <f t="shared" si="25"/>
        <v>#DIV/0!</v>
      </c>
      <c r="F428" s="59" t="e">
        <f t="shared" si="26"/>
        <v>#DIV/0!</v>
      </c>
    </row>
    <row r="429" spans="1:6" x14ac:dyDescent="0.35">
      <c r="A429" s="57">
        <f>'Raw Potentiostat'!H481/60</f>
        <v>5.7879598537838168</v>
      </c>
      <c r="B429" s="57">
        <f>'Raw Potentiostat'!K481</f>
        <v>-8.1073617999999996</v>
      </c>
      <c r="C429" s="59">
        <f t="shared" si="24"/>
        <v>-8.1073617999999996</v>
      </c>
      <c r="D429" s="59" t="e">
        <f t="shared" si="27"/>
        <v>#DIV/0!</v>
      </c>
      <c r="E429" s="59" t="e">
        <f t="shared" si="25"/>
        <v>#DIV/0!</v>
      </c>
      <c r="F429" s="59" t="e">
        <f t="shared" si="26"/>
        <v>#DIV/0!</v>
      </c>
    </row>
    <row r="430" spans="1:6" x14ac:dyDescent="0.35">
      <c r="A430" s="57">
        <f>'Raw Potentiostat'!H482/60</f>
        <v>5.8046265200294496</v>
      </c>
      <c r="B430" s="57">
        <f>'Raw Potentiostat'!K482</f>
        <v>-7.4340878000000004</v>
      </c>
      <c r="C430" s="59">
        <f t="shared" si="24"/>
        <v>-7.4340878000000004</v>
      </c>
      <c r="D430" s="59" t="e">
        <f t="shared" si="27"/>
        <v>#DIV/0!</v>
      </c>
      <c r="E430" s="59" t="e">
        <f t="shared" si="25"/>
        <v>#DIV/0!</v>
      </c>
      <c r="F430" s="59" t="e">
        <f t="shared" si="26"/>
        <v>#DIV/0!</v>
      </c>
    </row>
    <row r="431" spans="1:6" x14ac:dyDescent="0.35">
      <c r="A431" s="57">
        <f>'Raw Potentiostat'!H483/60</f>
        <v>5.8106765198766173</v>
      </c>
      <c r="B431" s="57">
        <f>'Raw Potentiostat'!K483</f>
        <v>-12.438929</v>
      </c>
      <c r="C431" s="59">
        <f t="shared" si="24"/>
        <v>-12.438929</v>
      </c>
      <c r="D431" s="59" t="e">
        <f t="shared" si="27"/>
        <v>#DIV/0!</v>
      </c>
      <c r="E431" s="59" t="e">
        <f t="shared" si="25"/>
        <v>#DIV/0!</v>
      </c>
      <c r="F431" s="59" t="e">
        <f t="shared" si="26"/>
        <v>#DIV/0!</v>
      </c>
    </row>
    <row r="432" spans="1:6" x14ac:dyDescent="0.35">
      <c r="A432" s="57">
        <f>'Raw Potentiostat'!H484/60</f>
        <v>5.8109665198693001</v>
      </c>
      <c r="B432" s="57">
        <f>'Raw Potentiostat'!K484</f>
        <v>-17.486447999999999</v>
      </c>
      <c r="C432" s="59">
        <f t="shared" si="24"/>
        <v>-17.486447999999999</v>
      </c>
      <c r="D432" s="59" t="e">
        <f t="shared" si="27"/>
        <v>#DIV/0!</v>
      </c>
      <c r="E432" s="59" t="e">
        <f t="shared" si="25"/>
        <v>#DIV/0!</v>
      </c>
      <c r="F432" s="59" t="e">
        <f t="shared" si="26"/>
        <v>#DIV/0!</v>
      </c>
    </row>
    <row r="433" spans="1:6" x14ac:dyDescent="0.35">
      <c r="A433" s="57">
        <f>'Raw Potentiostat'!H485/60</f>
        <v>5.8276331861149337</v>
      </c>
      <c r="B433" s="57">
        <f>'Raw Potentiostat'!K485</f>
        <v>-17.643784</v>
      </c>
      <c r="C433" s="59">
        <f t="shared" si="24"/>
        <v>-17.643784</v>
      </c>
      <c r="D433" s="59" t="e">
        <f t="shared" si="27"/>
        <v>#DIV/0!</v>
      </c>
      <c r="E433" s="59" t="e">
        <f t="shared" si="25"/>
        <v>#DIV/0!</v>
      </c>
      <c r="F433" s="59" t="e">
        <f t="shared" si="26"/>
        <v>#DIV/0!</v>
      </c>
    </row>
    <row r="434" spans="1:6" x14ac:dyDescent="0.35">
      <c r="A434" s="57">
        <f>'Raw Potentiostat'!H486/60</f>
        <v>5.8442998523605496</v>
      </c>
      <c r="B434" s="57">
        <f>'Raw Potentiostat'!K486</f>
        <v>-14.454637</v>
      </c>
      <c r="C434" s="59">
        <f t="shared" si="24"/>
        <v>-14.454637</v>
      </c>
      <c r="D434" s="59" t="e">
        <f t="shared" si="27"/>
        <v>#DIV/0!</v>
      </c>
      <c r="E434" s="59" t="e">
        <f t="shared" si="25"/>
        <v>#DIV/0!</v>
      </c>
      <c r="F434" s="59" t="e">
        <f t="shared" si="26"/>
        <v>#DIV/0!</v>
      </c>
    </row>
    <row r="435" spans="1:6" x14ac:dyDescent="0.35">
      <c r="A435" s="57">
        <f>'Raw Potentiostat'!H487/60</f>
        <v>5.8609665186061841</v>
      </c>
      <c r="B435" s="57">
        <f>'Raw Potentiostat'!K487</f>
        <v>-13.154536999999999</v>
      </c>
      <c r="C435" s="59">
        <f t="shared" si="24"/>
        <v>-13.154536999999999</v>
      </c>
      <c r="D435" s="59" t="e">
        <f t="shared" si="27"/>
        <v>#DIV/0!</v>
      </c>
      <c r="E435" s="59" t="e">
        <f t="shared" si="25"/>
        <v>#DIV/0!</v>
      </c>
      <c r="F435" s="59" t="e">
        <f t="shared" si="26"/>
        <v>#DIV/0!</v>
      </c>
    </row>
    <row r="436" spans="1:6" x14ac:dyDescent="0.35">
      <c r="A436" s="57">
        <f>'Raw Potentiostat'!H488/60</f>
        <v>5.8737331849503338</v>
      </c>
      <c r="B436" s="57">
        <f>'Raw Potentiostat'!K488</f>
        <v>-18.251401999999999</v>
      </c>
      <c r="C436" s="59">
        <f t="shared" si="24"/>
        <v>-18.251401999999999</v>
      </c>
      <c r="D436" s="59" t="e">
        <f t="shared" si="27"/>
        <v>#DIV/0!</v>
      </c>
      <c r="E436" s="59" t="e">
        <f t="shared" si="25"/>
        <v>#DIV/0!</v>
      </c>
      <c r="F436" s="59" t="e">
        <f t="shared" si="26"/>
        <v>#DIV/0!</v>
      </c>
    </row>
    <row r="437" spans="1:6" x14ac:dyDescent="0.35">
      <c r="A437" s="57">
        <f>'Raw Potentiostat'!H489/60</f>
        <v>5.8738865182798001</v>
      </c>
      <c r="B437" s="57">
        <f>'Raw Potentiostat'!K489</f>
        <v>-23.261842999999999</v>
      </c>
      <c r="C437" s="59">
        <f t="shared" si="24"/>
        <v>-23.261842999999999</v>
      </c>
      <c r="D437" s="59" t="e">
        <f t="shared" si="27"/>
        <v>#DIV/0!</v>
      </c>
      <c r="E437" s="59" t="e">
        <f t="shared" si="25"/>
        <v>#DIV/0!</v>
      </c>
      <c r="F437" s="59" t="e">
        <f t="shared" si="26"/>
        <v>#DIV/0!</v>
      </c>
    </row>
    <row r="438" spans="1:6" x14ac:dyDescent="0.35">
      <c r="A438" s="57">
        <f>'Raw Potentiostat'!H490/60</f>
        <v>5.8789565181517167</v>
      </c>
      <c r="B438" s="57">
        <f>'Raw Potentiostat'!K490</f>
        <v>-18.096772999999999</v>
      </c>
      <c r="C438" s="59">
        <f t="shared" si="24"/>
        <v>-18.096772999999999</v>
      </c>
      <c r="D438" s="59" t="e">
        <f t="shared" si="27"/>
        <v>#DIV/0!</v>
      </c>
      <c r="E438" s="59" t="e">
        <f t="shared" si="25"/>
        <v>#DIV/0!</v>
      </c>
      <c r="F438" s="59" t="e">
        <f t="shared" si="26"/>
        <v>#DIV/0!</v>
      </c>
    </row>
    <row r="439" spans="1:6" x14ac:dyDescent="0.35">
      <c r="A439" s="57">
        <f>'Raw Potentiostat'!H491/60</f>
        <v>5.8790465181494502</v>
      </c>
      <c r="B439" s="57">
        <f>'Raw Potentiostat'!K491</f>
        <v>-13.012824999999999</v>
      </c>
      <c r="C439" s="59">
        <f t="shared" si="24"/>
        <v>-13.012824999999999</v>
      </c>
      <c r="D439" s="59" t="e">
        <f t="shared" si="27"/>
        <v>#DIV/0!</v>
      </c>
      <c r="E439" s="59" t="e">
        <f t="shared" si="25"/>
        <v>#DIV/0!</v>
      </c>
      <c r="F439" s="59" t="e">
        <f t="shared" si="26"/>
        <v>#DIV/0!</v>
      </c>
    </row>
    <row r="440" spans="1:6" x14ac:dyDescent="0.35">
      <c r="A440" s="57">
        <f>'Raw Potentiostat'!H492/60</f>
        <v>5.895713184395083</v>
      </c>
      <c r="B440" s="57">
        <f>'Raw Potentiostat'!K492</f>
        <v>-12.106007</v>
      </c>
      <c r="C440" s="59">
        <f t="shared" si="24"/>
        <v>-12.106007</v>
      </c>
      <c r="D440" s="59" t="e">
        <f t="shared" si="27"/>
        <v>#DIV/0!</v>
      </c>
      <c r="E440" s="59" t="e">
        <f t="shared" si="25"/>
        <v>#DIV/0!</v>
      </c>
      <c r="F440" s="59" t="e">
        <f t="shared" si="26"/>
        <v>#DIV/0!</v>
      </c>
    </row>
    <row r="441" spans="1:6" x14ac:dyDescent="0.35">
      <c r="A441" s="57">
        <f>'Raw Potentiostat'!H493/60</f>
        <v>5.9123798506407166</v>
      </c>
      <c r="B441" s="57">
        <f>'Raw Potentiostat'!K493</f>
        <v>-11.089066000000001</v>
      </c>
      <c r="C441" s="59">
        <f t="shared" si="24"/>
        <v>-11.089066000000001</v>
      </c>
      <c r="D441" s="59" t="e">
        <f t="shared" si="27"/>
        <v>#DIV/0!</v>
      </c>
      <c r="E441" s="59" t="e">
        <f t="shared" si="25"/>
        <v>#DIV/0!</v>
      </c>
      <c r="F441" s="59" t="e">
        <f t="shared" si="26"/>
        <v>#DIV/0!</v>
      </c>
    </row>
    <row r="442" spans="1:6" x14ac:dyDescent="0.35">
      <c r="A442" s="57">
        <f>'Raw Potentiostat'!H494/60</f>
        <v>5.9290465168863493</v>
      </c>
      <c r="B442" s="57">
        <f>'Raw Potentiostat'!K494</f>
        <v>-11.066317</v>
      </c>
      <c r="C442" s="59">
        <f t="shared" si="24"/>
        <v>-11.066317</v>
      </c>
      <c r="D442" s="59" t="e">
        <f t="shared" si="27"/>
        <v>#DIV/0!</v>
      </c>
      <c r="E442" s="59" t="e">
        <f t="shared" si="25"/>
        <v>#DIV/0!</v>
      </c>
      <c r="F442" s="59" t="e">
        <f t="shared" si="26"/>
        <v>#DIV/0!</v>
      </c>
    </row>
    <row r="443" spans="1:6" x14ac:dyDescent="0.35">
      <c r="A443" s="57">
        <f>'Raw Potentiostat'!H495/60</f>
        <v>5.945713183131967</v>
      </c>
      <c r="B443" s="57">
        <f>'Raw Potentiostat'!K495</f>
        <v>-11.630421</v>
      </c>
      <c r="C443" s="59">
        <f t="shared" si="24"/>
        <v>-11.630421</v>
      </c>
      <c r="D443" s="59" t="e">
        <f t="shared" si="27"/>
        <v>#DIV/0!</v>
      </c>
      <c r="E443" s="59" t="e">
        <f t="shared" si="25"/>
        <v>#DIV/0!</v>
      </c>
      <c r="F443" s="59" t="e">
        <f t="shared" si="26"/>
        <v>#DIV/0!</v>
      </c>
    </row>
    <row r="444" spans="1:6" x14ac:dyDescent="0.35">
      <c r="A444" s="57">
        <f>'Raw Potentiostat'!H496/60</f>
        <v>5.9623798493775997</v>
      </c>
      <c r="B444" s="57">
        <f>'Raw Potentiostat'!K496</f>
        <v>-11.810238</v>
      </c>
      <c r="C444" s="59">
        <f t="shared" si="24"/>
        <v>-11.810238</v>
      </c>
      <c r="D444" s="59" t="e">
        <f t="shared" si="27"/>
        <v>#DIV/0!</v>
      </c>
      <c r="E444" s="59" t="e">
        <f t="shared" si="25"/>
        <v>#DIV/0!</v>
      </c>
      <c r="F444" s="59" t="e">
        <f t="shared" si="26"/>
        <v>#DIV/0!</v>
      </c>
    </row>
    <row r="445" spans="1:6" x14ac:dyDescent="0.35">
      <c r="A445" s="57">
        <f>'Raw Potentiostat'!H497/60</f>
        <v>5.9790465156232333</v>
      </c>
      <c r="B445" s="57">
        <f>'Raw Potentiostat'!K497</f>
        <v>-11.853638999999999</v>
      </c>
      <c r="C445" s="59">
        <f t="shared" si="24"/>
        <v>-11.853638999999999</v>
      </c>
      <c r="D445" s="59" t="e">
        <f t="shared" si="27"/>
        <v>#DIV/0!</v>
      </c>
      <c r="E445" s="59" t="e">
        <f t="shared" si="25"/>
        <v>#DIV/0!</v>
      </c>
      <c r="F445" s="59" t="e">
        <f t="shared" si="26"/>
        <v>#DIV/0!</v>
      </c>
    </row>
    <row r="446" spans="1:6" x14ac:dyDescent="0.35">
      <c r="A446" s="57">
        <f>'Raw Potentiostat'!H498/60</f>
        <v>5.9957131818688669</v>
      </c>
      <c r="B446" s="57">
        <f>'Raw Potentiostat'!K498</f>
        <v>-12.490866</v>
      </c>
      <c r="C446" s="59">
        <f t="shared" si="24"/>
        <v>-12.490866</v>
      </c>
      <c r="D446" s="59" t="e">
        <f t="shared" si="27"/>
        <v>#DIV/0!</v>
      </c>
      <c r="E446" s="59" t="e">
        <f t="shared" si="25"/>
        <v>#DIV/0!</v>
      </c>
      <c r="F446" s="59" t="e">
        <f t="shared" si="26"/>
        <v>#DIV/0!</v>
      </c>
    </row>
    <row r="447" spans="1:6" x14ac:dyDescent="0.35">
      <c r="A447" s="57">
        <f>'Raw Potentiostat'!H499/60</f>
        <v>6.0107231814896833</v>
      </c>
      <c r="B447" s="57">
        <f>'Raw Potentiostat'!K499</f>
        <v>-17.819026999999998</v>
      </c>
      <c r="C447" s="59">
        <f t="shared" si="24"/>
        <v>-17.819026999999998</v>
      </c>
      <c r="D447" s="59" t="e">
        <f t="shared" si="27"/>
        <v>#DIV/0!</v>
      </c>
      <c r="E447" s="59" t="e">
        <f t="shared" si="25"/>
        <v>#DIV/0!</v>
      </c>
      <c r="F447" s="59" t="e">
        <f t="shared" si="26"/>
        <v>#DIV/0!</v>
      </c>
    </row>
    <row r="448" spans="1:6" x14ac:dyDescent="0.35">
      <c r="A448" s="57">
        <f>'Raw Potentiostat'!H500/60</f>
        <v>6.010756514822166</v>
      </c>
      <c r="B448" s="57">
        <f>'Raw Potentiostat'!K500</f>
        <v>-22.853854999999999</v>
      </c>
      <c r="C448" s="59">
        <f t="shared" si="24"/>
        <v>-22.853854999999999</v>
      </c>
      <c r="D448" s="59" t="e">
        <f t="shared" si="27"/>
        <v>#DIV/0!</v>
      </c>
      <c r="E448" s="59" t="e">
        <f t="shared" si="25"/>
        <v>#DIV/0!</v>
      </c>
      <c r="F448" s="59" t="e">
        <f t="shared" si="26"/>
        <v>#DIV/0!</v>
      </c>
    </row>
    <row r="449" spans="1:6" x14ac:dyDescent="0.35">
      <c r="A449" s="57">
        <f>'Raw Potentiostat'!H501/60</f>
        <v>6.0108731814859002</v>
      </c>
      <c r="B449" s="57">
        <f>'Raw Potentiostat'!K501</f>
        <v>-17.786826999999999</v>
      </c>
      <c r="C449" s="59">
        <f t="shared" si="24"/>
        <v>-17.786826999999999</v>
      </c>
      <c r="D449" s="59" t="e">
        <f t="shared" si="27"/>
        <v>#DIV/0!</v>
      </c>
      <c r="E449" s="59" t="e">
        <f t="shared" si="25"/>
        <v>#DIV/0!</v>
      </c>
      <c r="F449" s="59" t="e">
        <f t="shared" si="26"/>
        <v>#DIV/0!</v>
      </c>
    </row>
    <row r="450" spans="1:6" x14ac:dyDescent="0.35">
      <c r="A450" s="57">
        <f>'Raw Potentiostat'!H502/60</f>
        <v>6.0109765148166172</v>
      </c>
      <c r="B450" s="57">
        <f>'Raw Potentiostat'!K502</f>
        <v>-12.747387</v>
      </c>
      <c r="C450" s="59">
        <f t="shared" si="24"/>
        <v>-12.747387</v>
      </c>
      <c r="D450" s="59" t="e">
        <f t="shared" si="27"/>
        <v>#DIV/0!</v>
      </c>
      <c r="E450" s="59" t="e">
        <f t="shared" si="25"/>
        <v>#DIV/0!</v>
      </c>
      <c r="F450" s="59" t="e">
        <f t="shared" si="26"/>
        <v>#DIV/0!</v>
      </c>
    </row>
    <row r="451" spans="1:6" x14ac:dyDescent="0.35">
      <c r="A451" s="57">
        <f>'Raw Potentiostat'!H503/60</f>
        <v>6.0276431810622499</v>
      </c>
      <c r="B451" s="57">
        <f>'Raw Potentiostat'!K503</f>
        <v>-11.118710999999999</v>
      </c>
      <c r="C451" s="59">
        <f t="shared" ref="C451:C514" si="28">B451-$J$3</f>
        <v>-11.118710999999999</v>
      </c>
      <c r="D451" s="59" t="e">
        <f t="shared" si="27"/>
        <v>#DIV/0!</v>
      </c>
      <c r="E451" s="59" t="e">
        <f t="shared" ref="E451:E514" si="29">D451/$J$5</f>
        <v>#DIV/0!</v>
      </c>
      <c r="F451" s="59" t="e">
        <f t="shared" ref="F451:F514" si="30">D451/$J$6</f>
        <v>#DIV/0!</v>
      </c>
    </row>
    <row r="452" spans="1:6" x14ac:dyDescent="0.35">
      <c r="A452" s="57">
        <f>'Raw Potentiostat'!H504/60</f>
        <v>6.0443098473078836</v>
      </c>
      <c r="B452" s="57">
        <f>'Raw Potentiostat'!K504</f>
        <v>-12.243109</v>
      </c>
      <c r="C452" s="59">
        <f t="shared" si="28"/>
        <v>-12.243109</v>
      </c>
      <c r="D452" s="59" t="e">
        <f t="shared" ref="D452:D515" si="31">B452/$J$4</f>
        <v>#DIV/0!</v>
      </c>
      <c r="E452" s="59" t="e">
        <f t="shared" si="29"/>
        <v>#DIV/0!</v>
      </c>
      <c r="F452" s="59" t="e">
        <f t="shared" si="30"/>
        <v>#DIV/0!</v>
      </c>
    </row>
    <row r="453" spans="1:6" x14ac:dyDescent="0.35">
      <c r="A453" s="57">
        <f>'Raw Potentiostat'!H505/60</f>
        <v>6.0609765135535163</v>
      </c>
      <c r="B453" s="57">
        <f>'Raw Potentiostat'!K505</f>
        <v>-11.754415</v>
      </c>
      <c r="C453" s="59">
        <f t="shared" si="28"/>
        <v>-11.754415</v>
      </c>
      <c r="D453" s="59" t="e">
        <f t="shared" si="31"/>
        <v>#DIV/0!</v>
      </c>
      <c r="E453" s="59" t="e">
        <f t="shared" si="29"/>
        <v>#DIV/0!</v>
      </c>
      <c r="F453" s="59" t="e">
        <f t="shared" si="30"/>
        <v>#DIV/0!</v>
      </c>
    </row>
    <row r="454" spans="1:6" x14ac:dyDescent="0.35">
      <c r="A454" s="57">
        <f>'Raw Potentiostat'!H506/60</f>
        <v>6.0776431797991339</v>
      </c>
      <c r="B454" s="57">
        <f>'Raw Potentiostat'!K506</f>
        <v>-11.692341000000001</v>
      </c>
      <c r="C454" s="59">
        <f t="shared" si="28"/>
        <v>-11.692341000000001</v>
      </c>
      <c r="D454" s="59" t="e">
        <f t="shared" si="31"/>
        <v>#DIV/0!</v>
      </c>
      <c r="E454" s="59" t="e">
        <f t="shared" si="29"/>
        <v>#DIV/0!</v>
      </c>
      <c r="F454" s="59" t="e">
        <f t="shared" si="30"/>
        <v>#DIV/0!</v>
      </c>
    </row>
    <row r="455" spans="1:6" x14ac:dyDescent="0.35">
      <c r="A455" s="57">
        <f>'Raw Potentiostat'!H507/60</f>
        <v>6.0943098460447667</v>
      </c>
      <c r="B455" s="57">
        <f>'Raw Potentiostat'!K507</f>
        <v>-9.9627247000000008</v>
      </c>
      <c r="C455" s="59">
        <f t="shared" si="28"/>
        <v>-9.9627247000000008</v>
      </c>
      <c r="D455" s="59" t="e">
        <f t="shared" si="31"/>
        <v>#DIV/0!</v>
      </c>
      <c r="E455" s="59" t="e">
        <f t="shared" si="29"/>
        <v>#DIV/0!</v>
      </c>
      <c r="F455" s="59" t="e">
        <f t="shared" si="30"/>
        <v>#DIV/0!</v>
      </c>
    </row>
    <row r="456" spans="1:6" x14ac:dyDescent="0.35">
      <c r="A456" s="57">
        <f>'Raw Potentiostat'!H508/60</f>
        <v>6.1109765122904003</v>
      </c>
      <c r="B456" s="57">
        <f>'Raw Potentiostat'!K508</f>
        <v>-12.125059</v>
      </c>
      <c r="C456" s="59">
        <f t="shared" si="28"/>
        <v>-12.125059</v>
      </c>
      <c r="D456" s="59" t="e">
        <f t="shared" si="31"/>
        <v>#DIV/0!</v>
      </c>
      <c r="E456" s="59" t="e">
        <f t="shared" si="29"/>
        <v>#DIV/0!</v>
      </c>
      <c r="F456" s="59" t="e">
        <f t="shared" si="30"/>
        <v>#DIV/0!</v>
      </c>
    </row>
    <row r="457" spans="1:6" x14ac:dyDescent="0.35">
      <c r="A457" s="57">
        <f>'Raw Potentiostat'!H509/60</f>
        <v>6.127643178536033</v>
      </c>
      <c r="B457" s="57">
        <f>'Raw Potentiostat'!K509</f>
        <v>-11.379118999999999</v>
      </c>
      <c r="C457" s="59">
        <f t="shared" si="28"/>
        <v>-11.379118999999999</v>
      </c>
      <c r="D457" s="59" t="e">
        <f t="shared" si="31"/>
        <v>#DIV/0!</v>
      </c>
      <c r="E457" s="59" t="e">
        <f t="shared" si="29"/>
        <v>#DIV/0!</v>
      </c>
      <c r="F457" s="59" t="e">
        <f t="shared" si="30"/>
        <v>#DIV/0!</v>
      </c>
    </row>
    <row r="458" spans="1:6" x14ac:dyDescent="0.35">
      <c r="A458" s="57">
        <f>'Raw Potentiostat'!H510/60</f>
        <v>6.1443098447816675</v>
      </c>
      <c r="B458" s="57">
        <f>'Raw Potentiostat'!K510</f>
        <v>-9.8887634000000002</v>
      </c>
      <c r="C458" s="59">
        <f t="shared" si="28"/>
        <v>-9.8887634000000002</v>
      </c>
      <c r="D458" s="59" t="e">
        <f t="shared" si="31"/>
        <v>#DIV/0!</v>
      </c>
      <c r="E458" s="59" t="e">
        <f t="shared" si="29"/>
        <v>#DIV/0!</v>
      </c>
      <c r="F458" s="59" t="e">
        <f t="shared" si="30"/>
        <v>#DIV/0!</v>
      </c>
    </row>
    <row r="459" spans="1:6" x14ac:dyDescent="0.35">
      <c r="A459" s="57">
        <f>'Raw Potentiostat'!H511/60</f>
        <v>6.1609765110273003</v>
      </c>
      <c r="B459" s="57">
        <f>'Raw Potentiostat'!K511</f>
        <v>-13.010539</v>
      </c>
      <c r="C459" s="59">
        <f t="shared" si="28"/>
        <v>-13.010539</v>
      </c>
      <c r="D459" s="59" t="e">
        <f t="shared" si="31"/>
        <v>#DIV/0!</v>
      </c>
      <c r="E459" s="59" t="e">
        <f t="shared" si="29"/>
        <v>#DIV/0!</v>
      </c>
      <c r="F459" s="59" t="e">
        <f t="shared" si="30"/>
        <v>#DIV/0!</v>
      </c>
    </row>
    <row r="460" spans="1:6" x14ac:dyDescent="0.35">
      <c r="A460" s="57">
        <f>'Raw Potentiostat'!H512/60</f>
        <v>6.177643177272933</v>
      </c>
      <c r="B460" s="57">
        <f>'Raw Potentiostat'!K512</f>
        <v>-11.344101</v>
      </c>
      <c r="C460" s="59">
        <f t="shared" si="28"/>
        <v>-11.344101</v>
      </c>
      <c r="D460" s="59" t="e">
        <f t="shared" si="31"/>
        <v>#DIV/0!</v>
      </c>
      <c r="E460" s="59" t="e">
        <f t="shared" si="29"/>
        <v>#DIV/0!</v>
      </c>
      <c r="F460" s="59" t="e">
        <f t="shared" si="30"/>
        <v>#DIV/0!</v>
      </c>
    </row>
    <row r="461" spans="1:6" x14ac:dyDescent="0.35">
      <c r="A461" s="57">
        <f>'Raw Potentiostat'!H513/60</f>
        <v>6.1853898437439003</v>
      </c>
      <c r="B461" s="57">
        <f>'Raw Potentiostat'!K513</f>
        <v>-16.385446999999999</v>
      </c>
      <c r="C461" s="59">
        <f t="shared" si="28"/>
        <v>-16.385446999999999</v>
      </c>
      <c r="D461" s="59" t="e">
        <f t="shared" si="31"/>
        <v>#DIV/0!</v>
      </c>
      <c r="E461" s="59" t="e">
        <f t="shared" si="29"/>
        <v>#DIV/0!</v>
      </c>
      <c r="F461" s="59" t="e">
        <f t="shared" si="30"/>
        <v>#DIV/0!</v>
      </c>
    </row>
    <row r="462" spans="1:6" x14ac:dyDescent="0.35">
      <c r="A462" s="57">
        <f>'Raw Potentiostat'!H514/60</f>
        <v>6.1856198437380829</v>
      </c>
      <c r="B462" s="57">
        <f>'Raw Potentiostat'!K514</f>
        <v>-11.384606</v>
      </c>
      <c r="C462" s="59">
        <f t="shared" si="28"/>
        <v>-11.384606</v>
      </c>
      <c r="D462" s="59" t="e">
        <f t="shared" si="31"/>
        <v>#DIV/0!</v>
      </c>
      <c r="E462" s="59" t="e">
        <f t="shared" si="29"/>
        <v>#DIV/0!</v>
      </c>
      <c r="F462" s="59" t="e">
        <f t="shared" si="30"/>
        <v>#DIV/0!</v>
      </c>
    </row>
    <row r="463" spans="1:6" x14ac:dyDescent="0.35">
      <c r="A463" s="57">
        <f>'Raw Potentiostat'!H515/60</f>
        <v>6.2022865099837166</v>
      </c>
      <c r="B463" s="57">
        <f>'Raw Potentiostat'!K515</f>
        <v>-9.5351123999999992</v>
      </c>
      <c r="C463" s="59">
        <f t="shared" si="28"/>
        <v>-9.5351123999999992</v>
      </c>
      <c r="D463" s="59" t="e">
        <f t="shared" si="31"/>
        <v>#DIV/0!</v>
      </c>
      <c r="E463" s="59" t="e">
        <f t="shared" si="29"/>
        <v>#DIV/0!</v>
      </c>
      <c r="F463" s="59" t="e">
        <f t="shared" si="30"/>
        <v>#DIV/0!</v>
      </c>
    </row>
    <row r="464" spans="1:6" x14ac:dyDescent="0.35">
      <c r="A464" s="57">
        <f>'Raw Potentiostat'!H516/60</f>
        <v>6.2189531762293502</v>
      </c>
      <c r="B464" s="57">
        <f>'Raw Potentiostat'!K516</f>
        <v>-10.989077999999999</v>
      </c>
      <c r="C464" s="59">
        <f t="shared" si="28"/>
        <v>-10.989077999999999</v>
      </c>
      <c r="D464" s="59" t="e">
        <f t="shared" si="31"/>
        <v>#DIV/0!</v>
      </c>
      <c r="E464" s="59" t="e">
        <f t="shared" si="29"/>
        <v>#DIV/0!</v>
      </c>
      <c r="F464" s="59" t="e">
        <f t="shared" si="30"/>
        <v>#DIV/0!</v>
      </c>
    </row>
    <row r="465" spans="1:6" x14ac:dyDescent="0.35">
      <c r="A465" s="57">
        <f>'Raw Potentiostat'!H517/60</f>
        <v>6.2356198424749838</v>
      </c>
      <c r="B465" s="57">
        <f>'Raw Potentiostat'!K517</f>
        <v>-10.651126</v>
      </c>
      <c r="C465" s="59">
        <f t="shared" si="28"/>
        <v>-10.651126</v>
      </c>
      <c r="D465" s="59" t="e">
        <f t="shared" si="31"/>
        <v>#DIV/0!</v>
      </c>
      <c r="E465" s="59" t="e">
        <f t="shared" si="29"/>
        <v>#DIV/0!</v>
      </c>
      <c r="F465" s="59" t="e">
        <f t="shared" si="30"/>
        <v>#DIV/0!</v>
      </c>
    </row>
    <row r="466" spans="1:6" x14ac:dyDescent="0.35">
      <c r="A466" s="57">
        <f>'Raw Potentiostat'!H518/60</f>
        <v>6.2522865087206165</v>
      </c>
      <c r="B466" s="57">
        <f>'Raw Potentiostat'!K518</f>
        <v>-9.0667658000000007</v>
      </c>
      <c r="C466" s="59">
        <f t="shared" si="28"/>
        <v>-9.0667658000000007</v>
      </c>
      <c r="D466" s="59" t="e">
        <f t="shared" si="31"/>
        <v>#DIV/0!</v>
      </c>
      <c r="E466" s="59" t="e">
        <f t="shared" si="29"/>
        <v>#DIV/0!</v>
      </c>
      <c r="F466" s="59" t="e">
        <f t="shared" si="30"/>
        <v>#DIV/0!</v>
      </c>
    </row>
    <row r="467" spans="1:6" x14ac:dyDescent="0.35">
      <c r="A467" s="57">
        <f>'Raw Potentiostat'!H519/60</f>
        <v>6.2689531749662502</v>
      </c>
      <c r="B467" s="57">
        <f>'Raw Potentiostat'!K519</f>
        <v>-9.1312388999999996</v>
      </c>
      <c r="C467" s="59">
        <f t="shared" si="28"/>
        <v>-9.1312388999999996</v>
      </c>
      <c r="D467" s="59" t="e">
        <f t="shared" si="31"/>
        <v>#DIV/0!</v>
      </c>
      <c r="E467" s="59" t="e">
        <f t="shared" si="29"/>
        <v>#DIV/0!</v>
      </c>
      <c r="F467" s="59" t="e">
        <f t="shared" si="30"/>
        <v>#DIV/0!</v>
      </c>
    </row>
    <row r="468" spans="1:6" x14ac:dyDescent="0.35">
      <c r="A468" s="57">
        <f>'Raw Potentiostat'!H520/60</f>
        <v>6.2856198412118829</v>
      </c>
      <c r="B468" s="57">
        <f>'Raw Potentiostat'!K520</f>
        <v>-11.036747</v>
      </c>
      <c r="C468" s="59">
        <f t="shared" si="28"/>
        <v>-11.036747</v>
      </c>
      <c r="D468" s="59" t="e">
        <f t="shared" si="31"/>
        <v>#DIV/0!</v>
      </c>
      <c r="E468" s="59" t="e">
        <f t="shared" si="29"/>
        <v>#DIV/0!</v>
      </c>
      <c r="F468" s="59" t="e">
        <f t="shared" si="30"/>
        <v>#DIV/0!</v>
      </c>
    </row>
    <row r="469" spans="1:6" x14ac:dyDescent="0.35">
      <c r="A469" s="57">
        <f>'Raw Potentiostat'!H521/60</f>
        <v>6.2914331743983496</v>
      </c>
      <c r="B469" s="57">
        <f>'Raw Potentiostat'!K521</f>
        <v>-16.062964999999998</v>
      </c>
      <c r="C469" s="59">
        <f t="shared" si="28"/>
        <v>-16.062964999999998</v>
      </c>
      <c r="D469" s="59" t="e">
        <f t="shared" si="31"/>
        <v>#DIV/0!</v>
      </c>
      <c r="E469" s="59" t="e">
        <f t="shared" si="29"/>
        <v>#DIV/0!</v>
      </c>
      <c r="F469" s="59" t="e">
        <f t="shared" si="30"/>
        <v>#DIV/0!</v>
      </c>
    </row>
    <row r="470" spans="1:6" x14ac:dyDescent="0.35">
      <c r="A470" s="57">
        <f>'Raw Potentiostat'!H522/60</f>
        <v>6.29181317438875</v>
      </c>
      <c r="B470" s="57">
        <f>'Raw Potentiostat'!K522</f>
        <v>-21.072227000000002</v>
      </c>
      <c r="C470" s="59">
        <f t="shared" si="28"/>
        <v>-21.072227000000002</v>
      </c>
      <c r="D470" s="59" t="e">
        <f t="shared" si="31"/>
        <v>#DIV/0!</v>
      </c>
      <c r="E470" s="59" t="e">
        <f t="shared" si="29"/>
        <v>#DIV/0!</v>
      </c>
      <c r="F470" s="59" t="e">
        <f t="shared" si="30"/>
        <v>#DIV/0!</v>
      </c>
    </row>
    <row r="471" spans="1:6" x14ac:dyDescent="0.35">
      <c r="A471" s="57">
        <f>'Raw Potentiostat'!H523/60</f>
        <v>6.2975365075775001</v>
      </c>
      <c r="B471" s="57">
        <f>'Raw Potentiostat'!K523</f>
        <v>-16.063804999999999</v>
      </c>
      <c r="C471" s="59">
        <f t="shared" si="28"/>
        <v>-16.063804999999999</v>
      </c>
      <c r="D471" s="59" t="e">
        <f t="shared" si="31"/>
        <v>#DIV/0!</v>
      </c>
      <c r="E471" s="59" t="e">
        <f t="shared" si="29"/>
        <v>#DIV/0!</v>
      </c>
      <c r="F471" s="59" t="e">
        <f t="shared" si="30"/>
        <v>#DIV/0!</v>
      </c>
    </row>
    <row r="472" spans="1:6" x14ac:dyDescent="0.35">
      <c r="A472" s="57">
        <f>'Raw Potentiostat'!H524/60</f>
        <v>6.3142031738231328</v>
      </c>
      <c r="B472" s="57">
        <f>'Raw Potentiostat'!K524</f>
        <v>-15.000831</v>
      </c>
      <c r="C472" s="59">
        <f t="shared" si="28"/>
        <v>-15.000831</v>
      </c>
      <c r="D472" s="59" t="e">
        <f t="shared" si="31"/>
        <v>#DIV/0!</v>
      </c>
      <c r="E472" s="59" t="e">
        <f t="shared" si="29"/>
        <v>#DIV/0!</v>
      </c>
      <c r="F472" s="59" t="e">
        <f t="shared" si="30"/>
        <v>#DIV/0!</v>
      </c>
    </row>
    <row r="473" spans="1:6" x14ac:dyDescent="0.35">
      <c r="A473" s="57">
        <f>'Raw Potentiostat'!H525/60</f>
        <v>6.3243698402329667</v>
      </c>
      <c r="B473" s="57">
        <f>'Raw Potentiostat'!K525</f>
        <v>-20.298698000000002</v>
      </c>
      <c r="C473" s="59">
        <f t="shared" si="28"/>
        <v>-20.298698000000002</v>
      </c>
      <c r="D473" s="59" t="e">
        <f t="shared" si="31"/>
        <v>#DIV/0!</v>
      </c>
      <c r="E473" s="59" t="e">
        <f t="shared" si="29"/>
        <v>#DIV/0!</v>
      </c>
      <c r="F473" s="59" t="e">
        <f t="shared" si="30"/>
        <v>#DIV/0!</v>
      </c>
    </row>
    <row r="474" spans="1:6" x14ac:dyDescent="0.35">
      <c r="A474" s="57">
        <f>'Raw Potentiostat'!H526/60</f>
        <v>6.3246198402266494</v>
      </c>
      <c r="B474" s="57">
        <f>'Raw Potentiostat'!K526</f>
        <v>-15.286617</v>
      </c>
      <c r="C474" s="59">
        <f t="shared" si="28"/>
        <v>-15.286617</v>
      </c>
      <c r="D474" s="59" t="e">
        <f t="shared" si="31"/>
        <v>#DIV/0!</v>
      </c>
      <c r="E474" s="59" t="e">
        <f t="shared" si="29"/>
        <v>#DIV/0!</v>
      </c>
      <c r="F474" s="59" t="e">
        <f t="shared" si="30"/>
        <v>#DIV/0!</v>
      </c>
    </row>
    <row r="475" spans="1:6" x14ac:dyDescent="0.35">
      <c r="A475" s="57">
        <f>'Raw Potentiostat'!H527/60</f>
        <v>6.3412865064722839</v>
      </c>
      <c r="B475" s="57">
        <f>'Raw Potentiostat'!K527</f>
        <v>-10.950896999999999</v>
      </c>
      <c r="C475" s="59">
        <f t="shared" si="28"/>
        <v>-10.950896999999999</v>
      </c>
      <c r="D475" s="59" t="e">
        <f t="shared" si="31"/>
        <v>#DIV/0!</v>
      </c>
      <c r="E475" s="59" t="e">
        <f t="shared" si="29"/>
        <v>#DIV/0!</v>
      </c>
      <c r="F475" s="59" t="e">
        <f t="shared" si="30"/>
        <v>#DIV/0!</v>
      </c>
    </row>
    <row r="476" spans="1:6" x14ac:dyDescent="0.35">
      <c r="A476" s="57">
        <f>'Raw Potentiostat'!H528/60</f>
        <v>6.3579531727179166</v>
      </c>
      <c r="B476" s="57">
        <f>'Raw Potentiostat'!K528</f>
        <v>-11.466532000000001</v>
      </c>
      <c r="C476" s="59">
        <f t="shared" si="28"/>
        <v>-11.466532000000001</v>
      </c>
      <c r="D476" s="59" t="e">
        <f t="shared" si="31"/>
        <v>#DIV/0!</v>
      </c>
      <c r="E476" s="59" t="e">
        <f t="shared" si="29"/>
        <v>#DIV/0!</v>
      </c>
      <c r="F476" s="59" t="e">
        <f t="shared" si="30"/>
        <v>#DIV/0!</v>
      </c>
    </row>
    <row r="477" spans="1:6" x14ac:dyDescent="0.35">
      <c r="A477" s="57">
        <f>'Raw Potentiostat'!H529/60</f>
        <v>6.3746198389635502</v>
      </c>
      <c r="B477" s="57">
        <f>'Raw Potentiostat'!K529</f>
        <v>-10.220466</v>
      </c>
      <c r="C477" s="59">
        <f t="shared" si="28"/>
        <v>-10.220466</v>
      </c>
      <c r="D477" s="59" t="e">
        <f t="shared" si="31"/>
        <v>#DIV/0!</v>
      </c>
      <c r="E477" s="59" t="e">
        <f t="shared" si="29"/>
        <v>#DIV/0!</v>
      </c>
      <c r="F477" s="59" t="e">
        <f t="shared" si="30"/>
        <v>#DIV/0!</v>
      </c>
    </row>
    <row r="478" spans="1:6" x14ac:dyDescent="0.35">
      <c r="A478" s="57">
        <f>'Raw Potentiostat'!H530/60</f>
        <v>6.391286505209183</v>
      </c>
      <c r="B478" s="57">
        <f>'Raw Potentiostat'!K530</f>
        <v>-11.405525000000001</v>
      </c>
      <c r="C478" s="59">
        <f t="shared" si="28"/>
        <v>-11.405525000000001</v>
      </c>
      <c r="D478" s="59" t="e">
        <f t="shared" si="31"/>
        <v>#DIV/0!</v>
      </c>
      <c r="E478" s="59" t="e">
        <f t="shared" si="29"/>
        <v>#DIV/0!</v>
      </c>
      <c r="F478" s="59" t="e">
        <f t="shared" si="30"/>
        <v>#DIV/0!</v>
      </c>
    </row>
    <row r="479" spans="1:6" x14ac:dyDescent="0.35">
      <c r="A479" s="57">
        <f>'Raw Potentiostat'!H531/60</f>
        <v>6.4079531714548166</v>
      </c>
      <c r="B479" s="57">
        <f>'Raw Potentiostat'!K531</f>
        <v>-9.9282780000000006</v>
      </c>
      <c r="C479" s="59">
        <f t="shared" si="28"/>
        <v>-9.9282780000000006</v>
      </c>
      <c r="D479" s="59" t="e">
        <f t="shared" si="31"/>
        <v>#DIV/0!</v>
      </c>
      <c r="E479" s="59" t="e">
        <f t="shared" si="29"/>
        <v>#DIV/0!</v>
      </c>
      <c r="F479" s="59" t="e">
        <f t="shared" si="30"/>
        <v>#DIV/0!</v>
      </c>
    </row>
    <row r="480" spans="1:6" x14ac:dyDescent="0.35">
      <c r="A480" s="57">
        <f>'Raw Potentiostat'!H532/60</f>
        <v>6.4246198377004333</v>
      </c>
      <c r="B480" s="57">
        <f>'Raw Potentiostat'!K532</f>
        <v>-10.142504000000001</v>
      </c>
      <c r="C480" s="59">
        <f t="shared" si="28"/>
        <v>-10.142504000000001</v>
      </c>
      <c r="D480" s="59" t="e">
        <f t="shared" si="31"/>
        <v>#DIV/0!</v>
      </c>
      <c r="E480" s="59" t="e">
        <f t="shared" si="29"/>
        <v>#DIV/0!</v>
      </c>
      <c r="F480" s="59" t="e">
        <f t="shared" si="30"/>
        <v>#DIV/0!</v>
      </c>
    </row>
    <row r="481" spans="1:6" x14ac:dyDescent="0.35">
      <c r="A481" s="57">
        <f>'Raw Potentiostat'!H533/60</f>
        <v>6.4269931709738168</v>
      </c>
      <c r="B481" s="57">
        <f>'Raw Potentiostat'!K533</f>
        <v>-15.174284</v>
      </c>
      <c r="C481" s="59">
        <f t="shared" si="28"/>
        <v>-15.174284</v>
      </c>
      <c r="D481" s="59" t="e">
        <f t="shared" si="31"/>
        <v>#DIV/0!</v>
      </c>
      <c r="E481" s="59" t="e">
        <f t="shared" si="29"/>
        <v>#DIV/0!</v>
      </c>
      <c r="F481" s="59" t="e">
        <f t="shared" si="30"/>
        <v>#DIV/0!</v>
      </c>
    </row>
    <row r="482" spans="1:6" x14ac:dyDescent="0.35">
      <c r="A482" s="57">
        <f>'Raw Potentiostat'!H534/60</f>
        <v>6.4436598372194505</v>
      </c>
      <c r="B482" s="57">
        <f>'Raw Potentiostat'!K534</f>
        <v>-12.161638999999999</v>
      </c>
      <c r="C482" s="59">
        <f t="shared" si="28"/>
        <v>-12.161638999999999</v>
      </c>
      <c r="D482" s="59" t="e">
        <f t="shared" si="31"/>
        <v>#DIV/0!</v>
      </c>
      <c r="E482" s="59" t="e">
        <f t="shared" si="29"/>
        <v>#DIV/0!</v>
      </c>
      <c r="F482" s="59" t="e">
        <f t="shared" si="30"/>
        <v>#DIV/0!</v>
      </c>
    </row>
    <row r="483" spans="1:6" x14ac:dyDescent="0.35">
      <c r="A483" s="57">
        <f>'Raw Potentiostat'!H535/60</f>
        <v>6.4603265034650832</v>
      </c>
      <c r="B483" s="57">
        <f>'Raw Potentiostat'!K535</f>
        <v>-15.030856999999999</v>
      </c>
      <c r="C483" s="59">
        <f t="shared" si="28"/>
        <v>-15.030856999999999</v>
      </c>
      <c r="D483" s="59" t="e">
        <f t="shared" si="31"/>
        <v>#DIV/0!</v>
      </c>
      <c r="E483" s="59" t="e">
        <f t="shared" si="29"/>
        <v>#DIV/0!</v>
      </c>
      <c r="F483" s="59" t="e">
        <f t="shared" si="30"/>
        <v>#DIV/0!</v>
      </c>
    </row>
    <row r="484" spans="1:6" x14ac:dyDescent="0.35">
      <c r="A484" s="57">
        <f>'Raw Potentiostat'!H536/60</f>
        <v>6.4769931697107159</v>
      </c>
      <c r="B484" s="57">
        <f>'Raw Potentiostat'!K536</f>
        <v>-11.898946</v>
      </c>
      <c r="C484" s="59">
        <f t="shared" si="28"/>
        <v>-11.898946</v>
      </c>
      <c r="D484" s="59" t="e">
        <f t="shared" si="31"/>
        <v>#DIV/0!</v>
      </c>
      <c r="E484" s="59" t="e">
        <f t="shared" si="29"/>
        <v>#DIV/0!</v>
      </c>
      <c r="F484" s="59" t="e">
        <f t="shared" si="30"/>
        <v>#DIV/0!</v>
      </c>
    </row>
    <row r="485" spans="1:6" x14ac:dyDescent="0.35">
      <c r="A485" s="57">
        <f>'Raw Potentiostat'!H537/60</f>
        <v>6.4936598359563504</v>
      </c>
      <c r="B485" s="57">
        <f>'Raw Potentiostat'!K537</f>
        <v>-11.067231</v>
      </c>
      <c r="C485" s="59">
        <f t="shared" si="28"/>
        <v>-11.067231</v>
      </c>
      <c r="D485" s="59" t="e">
        <f t="shared" si="31"/>
        <v>#DIV/0!</v>
      </c>
      <c r="E485" s="59" t="e">
        <f t="shared" si="29"/>
        <v>#DIV/0!</v>
      </c>
      <c r="F485" s="59" t="e">
        <f t="shared" si="30"/>
        <v>#DIV/0!</v>
      </c>
    </row>
    <row r="486" spans="1:6" x14ac:dyDescent="0.35">
      <c r="A486" s="57">
        <f>'Raw Potentiostat'!H538/60</f>
        <v>6.5103265022019663</v>
      </c>
      <c r="B486" s="57">
        <f>'Raw Potentiostat'!K538</f>
        <v>-12.037189</v>
      </c>
      <c r="C486" s="59">
        <f t="shared" si="28"/>
        <v>-12.037189</v>
      </c>
      <c r="D486" s="59" t="e">
        <f t="shared" si="31"/>
        <v>#DIV/0!</v>
      </c>
      <c r="E486" s="59" t="e">
        <f t="shared" si="29"/>
        <v>#DIV/0!</v>
      </c>
      <c r="F486" s="59" t="e">
        <f t="shared" si="30"/>
        <v>#DIV/0!</v>
      </c>
    </row>
    <row r="487" spans="1:6" x14ac:dyDescent="0.35">
      <c r="A487" s="57">
        <f>'Raw Potentiostat'!H539/60</f>
        <v>6.5269931684475999</v>
      </c>
      <c r="B487" s="57">
        <f>'Raw Potentiostat'!K539</f>
        <v>-10.664692000000001</v>
      </c>
      <c r="C487" s="59">
        <f t="shared" si="28"/>
        <v>-10.664692000000001</v>
      </c>
      <c r="D487" s="59" t="e">
        <f t="shared" si="31"/>
        <v>#DIV/0!</v>
      </c>
      <c r="E487" s="59" t="e">
        <f t="shared" si="29"/>
        <v>#DIV/0!</v>
      </c>
      <c r="F487" s="59" t="e">
        <f t="shared" si="30"/>
        <v>#DIV/0!</v>
      </c>
    </row>
    <row r="488" spans="1:6" x14ac:dyDescent="0.35">
      <c r="A488" s="57">
        <f>'Raw Potentiostat'!H540/60</f>
        <v>6.5436598346932335</v>
      </c>
      <c r="B488" s="57">
        <f>'Raw Potentiostat'!K540</f>
        <v>-9.0165814999999991</v>
      </c>
      <c r="C488" s="59">
        <f t="shared" si="28"/>
        <v>-9.0165814999999991</v>
      </c>
      <c r="D488" s="59" t="e">
        <f t="shared" si="31"/>
        <v>#DIV/0!</v>
      </c>
      <c r="E488" s="59" t="e">
        <f t="shared" si="29"/>
        <v>#DIV/0!</v>
      </c>
      <c r="F488" s="59" t="e">
        <f t="shared" si="30"/>
        <v>#DIV/0!</v>
      </c>
    </row>
    <row r="489" spans="1:6" x14ac:dyDescent="0.35">
      <c r="A489" s="57">
        <f>'Raw Potentiostat'!H541/60</f>
        <v>6.5603265009388672</v>
      </c>
      <c r="B489" s="57">
        <f>'Raw Potentiostat'!K541</f>
        <v>-12.538686</v>
      </c>
      <c r="C489" s="59">
        <f t="shared" si="28"/>
        <v>-12.538686</v>
      </c>
      <c r="D489" s="59" t="e">
        <f t="shared" si="31"/>
        <v>#DIV/0!</v>
      </c>
      <c r="E489" s="59" t="e">
        <f t="shared" si="29"/>
        <v>#DIV/0!</v>
      </c>
      <c r="F489" s="59" t="e">
        <f t="shared" si="30"/>
        <v>#DIV/0!</v>
      </c>
    </row>
    <row r="490" spans="1:6" x14ac:dyDescent="0.35">
      <c r="A490" s="57">
        <f>'Raw Potentiostat'!H542/60</f>
        <v>6.5769931671844999</v>
      </c>
      <c r="B490" s="57">
        <f>'Raw Potentiostat'!K542</f>
        <v>-12.631891</v>
      </c>
      <c r="C490" s="59">
        <f t="shared" si="28"/>
        <v>-12.631891</v>
      </c>
      <c r="D490" s="59" t="e">
        <f t="shared" si="31"/>
        <v>#DIV/0!</v>
      </c>
      <c r="E490" s="59" t="e">
        <f t="shared" si="29"/>
        <v>#DIV/0!</v>
      </c>
      <c r="F490" s="59" t="e">
        <f t="shared" si="30"/>
        <v>#DIV/0!</v>
      </c>
    </row>
    <row r="491" spans="1:6" x14ac:dyDescent="0.35">
      <c r="A491" s="57">
        <f>'Raw Potentiostat'!H543/60</f>
        <v>6.5936598334301335</v>
      </c>
      <c r="B491" s="57">
        <f>'Raw Potentiostat'!K543</f>
        <v>-10.356004</v>
      </c>
      <c r="C491" s="59">
        <f t="shared" si="28"/>
        <v>-10.356004</v>
      </c>
      <c r="D491" s="59" t="e">
        <f t="shared" si="31"/>
        <v>#DIV/0!</v>
      </c>
      <c r="E491" s="59" t="e">
        <f t="shared" si="29"/>
        <v>#DIV/0!</v>
      </c>
      <c r="F491" s="59" t="e">
        <f t="shared" si="30"/>
        <v>#DIV/0!</v>
      </c>
    </row>
    <row r="492" spans="1:6" x14ac:dyDescent="0.35">
      <c r="A492" s="57">
        <f>'Raw Potentiostat'!H544/60</f>
        <v>6.5961365000342331</v>
      </c>
      <c r="B492" s="57">
        <f>'Raw Potentiostat'!K544</f>
        <v>-15.395559</v>
      </c>
      <c r="C492" s="59">
        <f t="shared" si="28"/>
        <v>-15.395559</v>
      </c>
      <c r="D492" s="59" t="e">
        <f t="shared" si="31"/>
        <v>#DIV/0!</v>
      </c>
      <c r="E492" s="59" t="e">
        <f t="shared" si="29"/>
        <v>#DIV/0!</v>
      </c>
      <c r="F492" s="59" t="e">
        <f t="shared" si="30"/>
        <v>#DIV/0!</v>
      </c>
    </row>
    <row r="493" spans="1:6" x14ac:dyDescent="0.35">
      <c r="A493" s="57">
        <f>'Raw Potentiostat'!H545/60</f>
        <v>6.5965465000238668</v>
      </c>
      <c r="B493" s="57">
        <f>'Raw Potentiostat'!K545</f>
        <v>-10.391519000000001</v>
      </c>
      <c r="C493" s="59">
        <f t="shared" si="28"/>
        <v>-10.391519000000001</v>
      </c>
      <c r="D493" s="59" t="e">
        <f t="shared" si="31"/>
        <v>#DIV/0!</v>
      </c>
      <c r="E493" s="59" t="e">
        <f t="shared" si="29"/>
        <v>#DIV/0!</v>
      </c>
      <c r="F493" s="59" t="e">
        <f t="shared" si="30"/>
        <v>#DIV/0!</v>
      </c>
    </row>
    <row r="494" spans="1:6" x14ac:dyDescent="0.35">
      <c r="A494" s="57">
        <f>'Raw Potentiostat'!H546/60</f>
        <v>6.6132131662695004</v>
      </c>
      <c r="B494" s="57">
        <f>'Raw Potentiostat'!K546</f>
        <v>-9.6320505000000001</v>
      </c>
      <c r="C494" s="59">
        <f t="shared" si="28"/>
        <v>-9.6320505000000001</v>
      </c>
      <c r="D494" s="59" t="e">
        <f t="shared" si="31"/>
        <v>#DIV/0!</v>
      </c>
      <c r="E494" s="59" t="e">
        <f t="shared" si="29"/>
        <v>#DIV/0!</v>
      </c>
      <c r="F494" s="59" t="e">
        <f t="shared" si="30"/>
        <v>#DIV/0!</v>
      </c>
    </row>
    <row r="495" spans="1:6" x14ac:dyDescent="0.35">
      <c r="A495" s="57">
        <f>'Raw Potentiostat'!H547/60</f>
        <v>6.6298798325151331</v>
      </c>
      <c r="B495" s="57">
        <f>'Raw Potentiostat'!K547</f>
        <v>-8.2726220999999995</v>
      </c>
      <c r="C495" s="59">
        <f t="shared" si="28"/>
        <v>-8.2726220999999995</v>
      </c>
      <c r="D495" s="59" t="e">
        <f t="shared" si="31"/>
        <v>#DIV/0!</v>
      </c>
      <c r="E495" s="59" t="e">
        <f t="shared" si="29"/>
        <v>#DIV/0!</v>
      </c>
      <c r="F495" s="59" t="e">
        <f t="shared" si="30"/>
        <v>#DIV/0!</v>
      </c>
    </row>
    <row r="496" spans="1:6" x14ac:dyDescent="0.35">
      <c r="A496" s="57">
        <f>'Raw Potentiostat'!H548/60</f>
        <v>6.6465464987607668</v>
      </c>
      <c r="B496" s="57">
        <f>'Raw Potentiostat'!K548</f>
        <v>-10.92689</v>
      </c>
      <c r="C496" s="59">
        <f t="shared" si="28"/>
        <v>-10.92689</v>
      </c>
      <c r="D496" s="59" t="e">
        <f t="shared" si="31"/>
        <v>#DIV/0!</v>
      </c>
      <c r="E496" s="59" t="e">
        <f t="shared" si="29"/>
        <v>#DIV/0!</v>
      </c>
      <c r="F496" s="59" t="e">
        <f t="shared" si="30"/>
        <v>#DIV/0!</v>
      </c>
    </row>
    <row r="497" spans="1:6" x14ac:dyDescent="0.35">
      <c r="A497" s="57">
        <f>'Raw Potentiostat'!H549/60</f>
        <v>6.6632131650063995</v>
      </c>
      <c r="B497" s="57">
        <f>'Raw Potentiostat'!K549</f>
        <v>-10.785409</v>
      </c>
      <c r="C497" s="59">
        <f t="shared" si="28"/>
        <v>-10.785409</v>
      </c>
      <c r="D497" s="59" t="e">
        <f t="shared" si="31"/>
        <v>#DIV/0!</v>
      </c>
      <c r="E497" s="59" t="e">
        <f t="shared" si="29"/>
        <v>#DIV/0!</v>
      </c>
      <c r="F497" s="59" t="e">
        <f t="shared" si="30"/>
        <v>#DIV/0!</v>
      </c>
    </row>
    <row r="498" spans="1:6" x14ac:dyDescent="0.35">
      <c r="A498" s="57">
        <f>'Raw Potentiostat'!H550/60</f>
        <v>6.679879831252034</v>
      </c>
      <c r="B498" s="57">
        <f>'Raw Potentiostat'!K550</f>
        <v>-10.188076000000001</v>
      </c>
      <c r="C498" s="59">
        <f t="shared" si="28"/>
        <v>-10.188076000000001</v>
      </c>
      <c r="D498" s="59" t="e">
        <f t="shared" si="31"/>
        <v>#DIV/0!</v>
      </c>
      <c r="E498" s="59" t="e">
        <f t="shared" si="29"/>
        <v>#DIV/0!</v>
      </c>
      <c r="F498" s="59" t="e">
        <f t="shared" si="30"/>
        <v>#DIV/0!</v>
      </c>
    </row>
    <row r="499" spans="1:6" x14ac:dyDescent="0.35">
      <c r="A499" s="57">
        <f>'Raw Potentiostat'!H551/60</f>
        <v>6.6965464974976667</v>
      </c>
      <c r="B499" s="57">
        <f>'Raw Potentiostat'!K551</f>
        <v>-10.485827</v>
      </c>
      <c r="C499" s="59">
        <f t="shared" si="28"/>
        <v>-10.485827</v>
      </c>
      <c r="D499" s="59" t="e">
        <f t="shared" si="31"/>
        <v>#DIV/0!</v>
      </c>
      <c r="E499" s="59" t="e">
        <f t="shared" si="29"/>
        <v>#DIV/0!</v>
      </c>
      <c r="F499" s="59" t="e">
        <f t="shared" si="30"/>
        <v>#DIV/0!</v>
      </c>
    </row>
    <row r="500" spans="1:6" x14ac:dyDescent="0.35">
      <c r="A500" s="57">
        <f>'Raw Potentiostat'!H552/60</f>
        <v>6.7132131637433003</v>
      </c>
      <c r="B500" s="57">
        <f>'Raw Potentiostat'!K552</f>
        <v>-9.0755291000000007</v>
      </c>
      <c r="C500" s="59">
        <f t="shared" si="28"/>
        <v>-9.0755291000000007</v>
      </c>
      <c r="D500" s="59" t="e">
        <f t="shared" si="31"/>
        <v>#DIV/0!</v>
      </c>
      <c r="E500" s="59" t="e">
        <f t="shared" si="29"/>
        <v>#DIV/0!</v>
      </c>
      <c r="F500" s="59" t="e">
        <f t="shared" si="30"/>
        <v>#DIV/0!</v>
      </c>
    </row>
    <row r="501" spans="1:6" x14ac:dyDescent="0.35">
      <c r="A501" s="57">
        <f>'Raw Potentiostat'!H553/60</f>
        <v>6.7298798299889171</v>
      </c>
      <c r="B501" s="57">
        <f>'Raw Potentiostat'!K553</f>
        <v>-8.2252206999999995</v>
      </c>
      <c r="C501" s="59">
        <f t="shared" si="28"/>
        <v>-8.2252206999999995</v>
      </c>
      <c r="D501" s="59" t="e">
        <f t="shared" si="31"/>
        <v>#DIV/0!</v>
      </c>
      <c r="E501" s="59" t="e">
        <f t="shared" si="29"/>
        <v>#DIV/0!</v>
      </c>
      <c r="F501" s="59" t="e">
        <f t="shared" si="30"/>
        <v>#DIV/0!</v>
      </c>
    </row>
    <row r="502" spans="1:6" x14ac:dyDescent="0.35">
      <c r="A502" s="57">
        <f>'Raw Potentiostat'!H554/60</f>
        <v>6.7465464962345498</v>
      </c>
      <c r="B502" s="57">
        <f>'Raw Potentiostat'!K554</f>
        <v>-9.7557010999999996</v>
      </c>
      <c r="C502" s="59">
        <f t="shared" si="28"/>
        <v>-9.7557010999999996</v>
      </c>
      <c r="D502" s="59" t="e">
        <f t="shared" si="31"/>
        <v>#DIV/0!</v>
      </c>
      <c r="E502" s="59" t="e">
        <f t="shared" si="29"/>
        <v>#DIV/0!</v>
      </c>
      <c r="F502" s="59" t="e">
        <f t="shared" si="30"/>
        <v>#DIV/0!</v>
      </c>
    </row>
    <row r="503" spans="1:6" x14ac:dyDescent="0.35">
      <c r="A503" s="57">
        <f>'Raw Potentiostat'!H555/60</f>
        <v>6.7632131624801834</v>
      </c>
      <c r="B503" s="57">
        <f>'Raw Potentiostat'!K555</f>
        <v>-9.5199461000000003</v>
      </c>
      <c r="C503" s="59">
        <f t="shared" si="28"/>
        <v>-9.5199461000000003</v>
      </c>
      <c r="D503" s="59" t="e">
        <f t="shared" si="31"/>
        <v>#DIV/0!</v>
      </c>
      <c r="E503" s="59" t="e">
        <f t="shared" si="29"/>
        <v>#DIV/0!</v>
      </c>
      <c r="F503" s="59" t="e">
        <f t="shared" si="30"/>
        <v>#DIV/0!</v>
      </c>
    </row>
    <row r="504" spans="1:6" x14ac:dyDescent="0.35">
      <c r="A504" s="57">
        <f>'Raw Potentiostat'!H556/60</f>
        <v>6.7798798287258162</v>
      </c>
      <c r="B504" s="57">
        <f>'Raw Potentiostat'!K556</f>
        <v>-9.1267805000000006</v>
      </c>
      <c r="C504" s="59">
        <f t="shared" si="28"/>
        <v>-9.1267805000000006</v>
      </c>
      <c r="D504" s="59" t="e">
        <f t="shared" si="31"/>
        <v>#DIV/0!</v>
      </c>
      <c r="E504" s="59" t="e">
        <f t="shared" si="29"/>
        <v>#DIV/0!</v>
      </c>
      <c r="F504" s="59" t="e">
        <f t="shared" si="30"/>
        <v>#DIV/0!</v>
      </c>
    </row>
    <row r="505" spans="1:6" x14ac:dyDescent="0.35">
      <c r="A505" s="57">
        <f>'Raw Potentiostat'!H557/60</f>
        <v>6.7965464949714498</v>
      </c>
      <c r="B505" s="57">
        <f>'Raw Potentiostat'!K557</f>
        <v>-10.079821000000001</v>
      </c>
      <c r="C505" s="59">
        <f t="shared" si="28"/>
        <v>-10.079821000000001</v>
      </c>
      <c r="D505" s="59" t="e">
        <f t="shared" si="31"/>
        <v>#DIV/0!</v>
      </c>
      <c r="E505" s="59" t="e">
        <f t="shared" si="29"/>
        <v>#DIV/0!</v>
      </c>
      <c r="F505" s="59" t="e">
        <f t="shared" si="30"/>
        <v>#DIV/0!</v>
      </c>
    </row>
    <row r="506" spans="1:6" x14ac:dyDescent="0.35">
      <c r="A506" s="57">
        <f>'Raw Potentiostat'!H558/60</f>
        <v>6.8132131612170834</v>
      </c>
      <c r="B506" s="57">
        <f>'Raw Potentiostat'!K558</f>
        <v>-13.651119</v>
      </c>
      <c r="C506" s="59">
        <f t="shared" si="28"/>
        <v>-13.651119</v>
      </c>
      <c r="D506" s="59" t="e">
        <f t="shared" si="31"/>
        <v>#DIV/0!</v>
      </c>
      <c r="E506" s="59" t="e">
        <f t="shared" si="29"/>
        <v>#DIV/0!</v>
      </c>
      <c r="F506" s="59" t="e">
        <f t="shared" si="30"/>
        <v>#DIV/0!</v>
      </c>
    </row>
    <row r="507" spans="1:6" x14ac:dyDescent="0.35">
      <c r="A507" s="57">
        <f>'Raw Potentiostat'!H559/60</f>
        <v>6.829879827462717</v>
      </c>
      <c r="B507" s="57">
        <f>'Raw Potentiostat'!K559</f>
        <v>-14.950303999999999</v>
      </c>
      <c r="C507" s="59">
        <f t="shared" si="28"/>
        <v>-14.950303999999999</v>
      </c>
      <c r="D507" s="59" t="e">
        <f t="shared" si="31"/>
        <v>#DIV/0!</v>
      </c>
      <c r="E507" s="59" t="e">
        <f t="shared" si="29"/>
        <v>#DIV/0!</v>
      </c>
      <c r="F507" s="59" t="e">
        <f t="shared" si="30"/>
        <v>#DIV/0!</v>
      </c>
    </row>
    <row r="508" spans="1:6" x14ac:dyDescent="0.35">
      <c r="A508" s="57">
        <f>'Raw Potentiostat'!H560/60</f>
        <v>6.8465464937083498</v>
      </c>
      <c r="B508" s="57">
        <f>'Raw Potentiostat'!K560</f>
        <v>-11.708727</v>
      </c>
      <c r="C508" s="59">
        <f t="shared" si="28"/>
        <v>-11.708727</v>
      </c>
      <c r="D508" s="59" t="e">
        <f t="shared" si="31"/>
        <v>#DIV/0!</v>
      </c>
      <c r="E508" s="59" t="e">
        <f t="shared" si="29"/>
        <v>#DIV/0!</v>
      </c>
      <c r="F508" s="59" t="e">
        <f t="shared" si="30"/>
        <v>#DIV/0!</v>
      </c>
    </row>
    <row r="509" spans="1:6" x14ac:dyDescent="0.35">
      <c r="A509" s="57">
        <f>'Raw Potentiostat'!H561/60</f>
        <v>6.8535331601985172</v>
      </c>
      <c r="B509" s="57">
        <f>'Raw Potentiostat'!K561</f>
        <v>-16.757311000000001</v>
      </c>
      <c r="C509" s="59">
        <f t="shared" si="28"/>
        <v>-16.757311000000001</v>
      </c>
      <c r="D509" s="59" t="e">
        <f t="shared" si="31"/>
        <v>#DIV/0!</v>
      </c>
      <c r="E509" s="59" t="e">
        <f t="shared" si="29"/>
        <v>#DIV/0!</v>
      </c>
      <c r="F509" s="59" t="e">
        <f t="shared" si="30"/>
        <v>#DIV/0!</v>
      </c>
    </row>
    <row r="510" spans="1:6" x14ac:dyDescent="0.35">
      <c r="A510" s="57">
        <f>'Raw Potentiostat'!H562/60</f>
        <v>6.8701998264441499</v>
      </c>
      <c r="B510" s="57">
        <f>'Raw Potentiostat'!K562</f>
        <v>-13.811235999999999</v>
      </c>
      <c r="C510" s="59">
        <f t="shared" si="28"/>
        <v>-13.811235999999999</v>
      </c>
      <c r="D510" s="59" t="e">
        <f t="shared" si="31"/>
        <v>#DIV/0!</v>
      </c>
      <c r="E510" s="59" t="e">
        <f t="shared" si="29"/>
        <v>#DIV/0!</v>
      </c>
      <c r="F510" s="59" t="e">
        <f t="shared" si="30"/>
        <v>#DIV/0!</v>
      </c>
    </row>
    <row r="511" spans="1:6" x14ac:dyDescent="0.35">
      <c r="A511" s="57">
        <f>'Raw Potentiostat'!H563/60</f>
        <v>6.8704731597705671</v>
      </c>
      <c r="B511" s="57">
        <f>'Raw Potentiostat'!K563</f>
        <v>-18.944834</v>
      </c>
      <c r="C511" s="59">
        <f t="shared" si="28"/>
        <v>-18.944834</v>
      </c>
      <c r="D511" s="59" t="e">
        <f t="shared" si="31"/>
        <v>#DIV/0!</v>
      </c>
      <c r="E511" s="59" t="e">
        <f t="shared" si="29"/>
        <v>#DIV/0!</v>
      </c>
      <c r="F511" s="59" t="e">
        <f t="shared" si="30"/>
        <v>#DIV/0!</v>
      </c>
    </row>
    <row r="512" spans="1:6" x14ac:dyDescent="0.35">
      <c r="A512" s="57">
        <f>'Raw Potentiostat'!H564/60</f>
        <v>6.8708731597604666</v>
      </c>
      <c r="B512" s="57">
        <f>'Raw Potentiostat'!K564</f>
        <v>-13.764215</v>
      </c>
      <c r="C512" s="59">
        <f t="shared" si="28"/>
        <v>-13.764215</v>
      </c>
      <c r="D512" s="59" t="e">
        <f t="shared" si="31"/>
        <v>#DIV/0!</v>
      </c>
      <c r="E512" s="59" t="e">
        <f t="shared" si="29"/>
        <v>#DIV/0!</v>
      </c>
      <c r="F512" s="59" t="e">
        <f t="shared" si="30"/>
        <v>#DIV/0!</v>
      </c>
    </row>
    <row r="513" spans="1:6" x14ac:dyDescent="0.35">
      <c r="A513" s="57">
        <f>'Raw Potentiostat'!H565/60</f>
        <v>6.8875398260061003</v>
      </c>
      <c r="B513" s="57">
        <f>'Raw Potentiostat'!K565</f>
        <v>-9.8134297999999998</v>
      </c>
      <c r="C513" s="59">
        <f t="shared" si="28"/>
        <v>-9.8134297999999998</v>
      </c>
      <c r="D513" s="59" t="e">
        <f t="shared" si="31"/>
        <v>#DIV/0!</v>
      </c>
      <c r="E513" s="59" t="e">
        <f t="shared" si="29"/>
        <v>#DIV/0!</v>
      </c>
      <c r="F513" s="59" t="e">
        <f t="shared" si="30"/>
        <v>#DIV/0!</v>
      </c>
    </row>
    <row r="514" spans="1:6" x14ac:dyDescent="0.35">
      <c r="A514" s="57">
        <f>'Raw Potentiostat'!H566/60</f>
        <v>6.904206492251733</v>
      </c>
      <c r="B514" s="57">
        <f>'Raw Potentiostat'!K566</f>
        <v>-12.762401000000001</v>
      </c>
      <c r="C514" s="59">
        <f t="shared" si="28"/>
        <v>-12.762401000000001</v>
      </c>
      <c r="D514" s="59" t="e">
        <f t="shared" si="31"/>
        <v>#DIV/0!</v>
      </c>
      <c r="E514" s="59" t="e">
        <f t="shared" si="29"/>
        <v>#DIV/0!</v>
      </c>
      <c r="F514" s="59" t="e">
        <f t="shared" si="30"/>
        <v>#DIV/0!</v>
      </c>
    </row>
    <row r="515" spans="1:6" x14ac:dyDescent="0.35">
      <c r="A515" s="57">
        <f>'Raw Potentiostat'!H567/60</f>
        <v>6.9208731584973666</v>
      </c>
      <c r="B515" s="57">
        <f>'Raw Potentiostat'!K567</f>
        <v>-12.003923</v>
      </c>
      <c r="C515" s="59">
        <f t="shared" ref="C515:C578" si="32">B515-$J$3</f>
        <v>-12.003923</v>
      </c>
      <c r="D515" s="59" t="e">
        <f t="shared" si="31"/>
        <v>#DIV/0!</v>
      </c>
      <c r="E515" s="59" t="e">
        <f t="shared" ref="E515:E578" si="33">D515/$J$5</f>
        <v>#DIV/0!</v>
      </c>
      <c r="F515" s="59" t="e">
        <f t="shared" ref="F515:F578" si="34">D515/$J$6</f>
        <v>#DIV/0!</v>
      </c>
    </row>
    <row r="516" spans="1:6" x14ac:dyDescent="0.35">
      <c r="A516" s="57">
        <f>'Raw Potentiostat'!H568/60</f>
        <v>6.9375398247429834</v>
      </c>
      <c r="B516" s="57">
        <f>'Raw Potentiostat'!K568</f>
        <v>-9.5192986000000008</v>
      </c>
      <c r="C516" s="59">
        <f t="shared" si="32"/>
        <v>-9.5192986000000008</v>
      </c>
      <c r="D516" s="59" t="e">
        <f t="shared" ref="D516:D579" si="35">B516/$J$4</f>
        <v>#DIV/0!</v>
      </c>
      <c r="E516" s="59" t="e">
        <f t="shared" si="33"/>
        <v>#DIV/0!</v>
      </c>
      <c r="F516" s="59" t="e">
        <f t="shared" si="34"/>
        <v>#DIV/0!</v>
      </c>
    </row>
    <row r="517" spans="1:6" x14ac:dyDescent="0.35">
      <c r="A517" s="57">
        <f>'Raw Potentiostat'!H569/60</f>
        <v>6.9542064909886161</v>
      </c>
      <c r="B517" s="57">
        <f>'Raw Potentiostat'!K569</f>
        <v>-9.0715675000000005</v>
      </c>
      <c r="C517" s="59">
        <f t="shared" si="32"/>
        <v>-9.0715675000000005</v>
      </c>
      <c r="D517" s="59" t="e">
        <f t="shared" si="35"/>
        <v>#DIV/0!</v>
      </c>
      <c r="E517" s="59" t="e">
        <f t="shared" si="33"/>
        <v>#DIV/0!</v>
      </c>
      <c r="F517" s="59" t="e">
        <f t="shared" si="34"/>
        <v>#DIV/0!</v>
      </c>
    </row>
    <row r="518" spans="1:6" x14ac:dyDescent="0.35">
      <c r="A518" s="57">
        <f>'Raw Potentiostat'!H570/60</f>
        <v>6.9708731572342497</v>
      </c>
      <c r="B518" s="57">
        <f>'Raw Potentiostat'!K570</f>
        <v>-12.340123</v>
      </c>
      <c r="C518" s="59">
        <f t="shared" si="32"/>
        <v>-12.340123</v>
      </c>
      <c r="D518" s="59" t="e">
        <f t="shared" si="35"/>
        <v>#DIV/0!</v>
      </c>
      <c r="E518" s="59" t="e">
        <f t="shared" si="33"/>
        <v>#DIV/0!</v>
      </c>
      <c r="F518" s="59" t="e">
        <f t="shared" si="34"/>
        <v>#DIV/0!</v>
      </c>
    </row>
    <row r="519" spans="1:6" x14ac:dyDescent="0.35">
      <c r="A519" s="57">
        <f>'Raw Potentiostat'!H571/60</f>
        <v>6.9875398234798833</v>
      </c>
      <c r="B519" s="57">
        <f>'Raw Potentiostat'!K571</f>
        <v>-10.355052000000001</v>
      </c>
      <c r="C519" s="59">
        <f t="shared" si="32"/>
        <v>-10.355052000000001</v>
      </c>
      <c r="D519" s="59" t="e">
        <f t="shared" si="35"/>
        <v>#DIV/0!</v>
      </c>
      <c r="E519" s="59" t="e">
        <f t="shared" si="33"/>
        <v>#DIV/0!</v>
      </c>
      <c r="F519" s="59" t="e">
        <f t="shared" si="34"/>
        <v>#DIV/0!</v>
      </c>
    </row>
    <row r="520" spans="1:6" x14ac:dyDescent="0.35">
      <c r="A520" s="57">
        <f>'Raw Potentiostat'!H572/60</f>
        <v>7.004206489725517</v>
      </c>
      <c r="B520" s="57">
        <f>'Raw Potentiostat'!K572</f>
        <v>-12.487397</v>
      </c>
      <c r="C520" s="59">
        <f t="shared" si="32"/>
        <v>-12.487397</v>
      </c>
      <c r="D520" s="59" t="e">
        <f t="shared" si="35"/>
        <v>#DIV/0!</v>
      </c>
      <c r="E520" s="59" t="e">
        <f t="shared" si="33"/>
        <v>#DIV/0!</v>
      </c>
      <c r="F520" s="59" t="e">
        <f t="shared" si="34"/>
        <v>#DIV/0!</v>
      </c>
    </row>
    <row r="521" spans="1:6" x14ac:dyDescent="0.35">
      <c r="A521" s="57">
        <f>'Raw Potentiostat'!H573/60</f>
        <v>7.0208731559711497</v>
      </c>
      <c r="B521" s="57">
        <f>'Raw Potentiostat'!K573</f>
        <v>-11.912511</v>
      </c>
      <c r="C521" s="59">
        <f t="shared" si="32"/>
        <v>-11.912511</v>
      </c>
      <c r="D521" s="59" t="e">
        <f t="shared" si="35"/>
        <v>#DIV/0!</v>
      </c>
      <c r="E521" s="59" t="e">
        <f t="shared" si="33"/>
        <v>#DIV/0!</v>
      </c>
      <c r="F521" s="59" t="e">
        <f t="shared" si="34"/>
        <v>#DIV/0!</v>
      </c>
    </row>
    <row r="522" spans="1:6" x14ac:dyDescent="0.35">
      <c r="A522" s="57">
        <f>'Raw Potentiostat'!H574/60</f>
        <v>7.0375398222167833</v>
      </c>
      <c r="B522" s="57">
        <f>'Raw Potentiostat'!K574</f>
        <v>-13.076461</v>
      </c>
      <c r="C522" s="59">
        <f t="shared" si="32"/>
        <v>-13.076461</v>
      </c>
      <c r="D522" s="59" t="e">
        <f t="shared" si="35"/>
        <v>#DIV/0!</v>
      </c>
      <c r="E522" s="59" t="e">
        <f t="shared" si="33"/>
        <v>#DIV/0!</v>
      </c>
      <c r="F522" s="59" t="e">
        <f t="shared" si="34"/>
        <v>#DIV/0!</v>
      </c>
    </row>
    <row r="523" spans="1:6" x14ac:dyDescent="0.35">
      <c r="A523" s="57">
        <f>'Raw Potentiostat'!H575/60</f>
        <v>7.054206488462416</v>
      </c>
      <c r="B523" s="57">
        <f>'Raw Potentiostat'!K575</f>
        <v>-10.235479</v>
      </c>
      <c r="C523" s="59">
        <f t="shared" si="32"/>
        <v>-10.235479</v>
      </c>
      <c r="D523" s="59" t="e">
        <f t="shared" si="35"/>
        <v>#DIV/0!</v>
      </c>
      <c r="E523" s="59" t="e">
        <f t="shared" si="33"/>
        <v>#DIV/0!</v>
      </c>
      <c r="F523" s="59" t="e">
        <f t="shared" si="34"/>
        <v>#DIV/0!</v>
      </c>
    </row>
    <row r="524" spans="1:6" x14ac:dyDescent="0.35">
      <c r="A524" s="57">
        <f>'Raw Potentiostat'!H576/60</f>
        <v>7.0708731547080337</v>
      </c>
      <c r="B524" s="57">
        <f>'Raw Potentiostat'!K576</f>
        <v>-9.1150827000000003</v>
      </c>
      <c r="C524" s="59">
        <f t="shared" si="32"/>
        <v>-9.1150827000000003</v>
      </c>
      <c r="D524" s="59" t="e">
        <f t="shared" si="35"/>
        <v>#DIV/0!</v>
      </c>
      <c r="E524" s="59" t="e">
        <f t="shared" si="33"/>
        <v>#DIV/0!</v>
      </c>
      <c r="F524" s="59" t="e">
        <f t="shared" si="34"/>
        <v>#DIV/0!</v>
      </c>
    </row>
    <row r="525" spans="1:6" x14ac:dyDescent="0.35">
      <c r="A525" s="57">
        <f>'Raw Potentiostat'!H577/60</f>
        <v>7.0875398209536664</v>
      </c>
      <c r="B525" s="57">
        <f>'Raw Potentiostat'!K577</f>
        <v>-8.6914710999999993</v>
      </c>
      <c r="C525" s="59">
        <f t="shared" si="32"/>
        <v>-8.6914710999999993</v>
      </c>
      <c r="D525" s="59" t="e">
        <f t="shared" si="35"/>
        <v>#DIV/0!</v>
      </c>
      <c r="E525" s="59" t="e">
        <f t="shared" si="33"/>
        <v>#DIV/0!</v>
      </c>
      <c r="F525" s="59" t="e">
        <f t="shared" si="34"/>
        <v>#DIV/0!</v>
      </c>
    </row>
    <row r="526" spans="1:6" x14ac:dyDescent="0.35">
      <c r="A526" s="57">
        <f>'Raw Potentiostat'!H578/60</f>
        <v>7.1042064871993</v>
      </c>
      <c r="B526" s="57">
        <f>'Raw Potentiostat'!K578</f>
        <v>-8.3918151999999999</v>
      </c>
      <c r="C526" s="59">
        <f t="shared" si="32"/>
        <v>-8.3918151999999999</v>
      </c>
      <c r="D526" s="59" t="e">
        <f t="shared" si="35"/>
        <v>#DIV/0!</v>
      </c>
      <c r="E526" s="59" t="e">
        <f t="shared" si="33"/>
        <v>#DIV/0!</v>
      </c>
      <c r="F526" s="59" t="e">
        <f t="shared" si="34"/>
        <v>#DIV/0!</v>
      </c>
    </row>
    <row r="527" spans="1:6" x14ac:dyDescent="0.35">
      <c r="A527" s="57">
        <f>'Raw Potentiostat'!H579/60</f>
        <v>7.1111164870247494</v>
      </c>
      <c r="B527" s="57">
        <f>'Raw Potentiostat'!K579</f>
        <v>-13.434531</v>
      </c>
      <c r="C527" s="59">
        <f t="shared" si="32"/>
        <v>-13.434531</v>
      </c>
      <c r="D527" s="59" t="e">
        <f t="shared" si="35"/>
        <v>#DIV/0!</v>
      </c>
      <c r="E527" s="59" t="e">
        <f t="shared" si="33"/>
        <v>#DIV/0!</v>
      </c>
      <c r="F527" s="59" t="e">
        <f t="shared" si="34"/>
        <v>#DIV/0!</v>
      </c>
    </row>
    <row r="528" spans="1:6" x14ac:dyDescent="0.35">
      <c r="A528" s="57">
        <f>'Raw Potentiostat'!H580/60</f>
        <v>7.1113898203511665</v>
      </c>
      <c r="B528" s="57">
        <f>'Raw Potentiostat'!K580</f>
        <v>-18.452482</v>
      </c>
      <c r="C528" s="59">
        <f t="shared" si="32"/>
        <v>-18.452482</v>
      </c>
      <c r="D528" s="59" t="e">
        <f t="shared" si="35"/>
        <v>#DIV/0!</v>
      </c>
      <c r="E528" s="59" t="e">
        <f t="shared" si="33"/>
        <v>#DIV/0!</v>
      </c>
      <c r="F528" s="59" t="e">
        <f t="shared" si="34"/>
        <v>#DIV/0!</v>
      </c>
    </row>
    <row r="529" spans="1:6" x14ac:dyDescent="0.35">
      <c r="A529" s="57">
        <f>'Raw Potentiostat'!H581/60</f>
        <v>7.1280564865968001</v>
      </c>
      <c r="B529" s="57">
        <f>'Raw Potentiostat'!K581</f>
        <v>-15.743874</v>
      </c>
      <c r="C529" s="59">
        <f t="shared" si="32"/>
        <v>-15.743874</v>
      </c>
      <c r="D529" s="59" t="e">
        <f t="shared" si="35"/>
        <v>#DIV/0!</v>
      </c>
      <c r="E529" s="59" t="e">
        <f t="shared" si="33"/>
        <v>#DIV/0!</v>
      </c>
      <c r="F529" s="59" t="e">
        <f t="shared" si="34"/>
        <v>#DIV/0!</v>
      </c>
    </row>
    <row r="530" spans="1:6" x14ac:dyDescent="0.35">
      <c r="A530" s="57">
        <f>'Raw Potentiostat'!H582/60</f>
        <v>7.1399964862951659</v>
      </c>
      <c r="B530" s="57">
        <f>'Raw Potentiostat'!K582</f>
        <v>-10.723411</v>
      </c>
      <c r="C530" s="59">
        <f t="shared" si="32"/>
        <v>-10.723411</v>
      </c>
      <c r="D530" s="59" t="e">
        <f t="shared" si="35"/>
        <v>#DIV/0!</v>
      </c>
      <c r="E530" s="59" t="e">
        <f t="shared" si="33"/>
        <v>#DIV/0!</v>
      </c>
      <c r="F530" s="59" t="e">
        <f t="shared" si="34"/>
        <v>#DIV/0!</v>
      </c>
    </row>
    <row r="531" spans="1:6" x14ac:dyDescent="0.35">
      <c r="A531" s="57">
        <f>'Raw Potentiostat'!H583/60</f>
        <v>7.1403631529525837</v>
      </c>
      <c r="B531" s="57">
        <f>'Raw Potentiostat'!K583</f>
        <v>-15.762888999999999</v>
      </c>
      <c r="C531" s="59">
        <f t="shared" si="32"/>
        <v>-15.762888999999999</v>
      </c>
      <c r="D531" s="59" t="e">
        <f t="shared" si="35"/>
        <v>#DIV/0!</v>
      </c>
      <c r="E531" s="59" t="e">
        <f t="shared" si="33"/>
        <v>#DIV/0!</v>
      </c>
      <c r="F531" s="59" t="e">
        <f t="shared" si="34"/>
        <v>#DIV/0!</v>
      </c>
    </row>
    <row r="532" spans="1:6" x14ac:dyDescent="0.35">
      <c r="A532" s="57">
        <f>'Raw Potentiostat'!H584/60</f>
        <v>7.1405064862822831</v>
      </c>
      <c r="B532" s="57">
        <f>'Raw Potentiostat'!K584</f>
        <v>-20.791927000000001</v>
      </c>
      <c r="C532" s="59">
        <f t="shared" si="32"/>
        <v>-20.791927000000001</v>
      </c>
      <c r="D532" s="59" t="e">
        <f t="shared" si="35"/>
        <v>#DIV/0!</v>
      </c>
      <c r="E532" s="59" t="e">
        <f t="shared" si="33"/>
        <v>#DIV/0!</v>
      </c>
      <c r="F532" s="59" t="e">
        <f t="shared" si="34"/>
        <v>#DIV/0!</v>
      </c>
    </row>
    <row r="533" spans="1:6" x14ac:dyDescent="0.35">
      <c r="A533" s="57">
        <f>'Raw Potentiostat'!H585/60</f>
        <v>7.1558864858937499</v>
      </c>
      <c r="B533" s="57">
        <f>'Raw Potentiostat'!K585</f>
        <v>-15.770739000000001</v>
      </c>
      <c r="C533" s="59">
        <f t="shared" si="32"/>
        <v>-15.770739000000001</v>
      </c>
      <c r="D533" s="59" t="e">
        <f t="shared" si="35"/>
        <v>#DIV/0!</v>
      </c>
      <c r="E533" s="59" t="e">
        <f t="shared" si="33"/>
        <v>#DIV/0!</v>
      </c>
      <c r="F533" s="59" t="e">
        <f t="shared" si="34"/>
        <v>#DIV/0!</v>
      </c>
    </row>
    <row r="534" spans="1:6" x14ac:dyDescent="0.35">
      <c r="A534" s="57">
        <f>'Raw Potentiostat'!H586/60</f>
        <v>7.1725531521393835</v>
      </c>
      <c r="B534" s="57">
        <f>'Raw Potentiostat'!K586</f>
        <v>-11.877378</v>
      </c>
      <c r="C534" s="59">
        <f t="shared" si="32"/>
        <v>-11.877378</v>
      </c>
      <c r="D534" s="59" t="e">
        <f t="shared" si="35"/>
        <v>#DIV/0!</v>
      </c>
      <c r="E534" s="59" t="e">
        <f t="shared" si="33"/>
        <v>#DIV/0!</v>
      </c>
      <c r="F534" s="59" t="e">
        <f t="shared" si="34"/>
        <v>#DIV/0!</v>
      </c>
    </row>
    <row r="535" spans="1:6" x14ac:dyDescent="0.35">
      <c r="A535" s="57">
        <f>'Raw Potentiostat'!H587/60</f>
        <v>7.1892198183850162</v>
      </c>
      <c r="B535" s="57">
        <f>'Raw Potentiostat'!K587</f>
        <v>-12.337189</v>
      </c>
      <c r="C535" s="59">
        <f t="shared" si="32"/>
        <v>-12.337189</v>
      </c>
      <c r="D535" s="59" t="e">
        <f t="shared" si="35"/>
        <v>#DIV/0!</v>
      </c>
      <c r="E535" s="59" t="e">
        <f t="shared" si="33"/>
        <v>#DIV/0!</v>
      </c>
      <c r="F535" s="59" t="e">
        <f t="shared" si="34"/>
        <v>#DIV/0!</v>
      </c>
    </row>
    <row r="536" spans="1:6" x14ac:dyDescent="0.35">
      <c r="A536" s="57">
        <f>'Raw Potentiostat'!H588/60</f>
        <v>7.2058864846306498</v>
      </c>
      <c r="B536" s="57">
        <f>'Raw Potentiostat'!K588</f>
        <v>-10.213607</v>
      </c>
      <c r="C536" s="59">
        <f t="shared" si="32"/>
        <v>-10.213607</v>
      </c>
      <c r="D536" s="59" t="e">
        <f t="shared" si="35"/>
        <v>#DIV/0!</v>
      </c>
      <c r="E536" s="59" t="e">
        <f t="shared" si="33"/>
        <v>#DIV/0!</v>
      </c>
      <c r="F536" s="59" t="e">
        <f t="shared" si="34"/>
        <v>#DIV/0!</v>
      </c>
    </row>
    <row r="537" spans="1:6" x14ac:dyDescent="0.35">
      <c r="A537" s="57">
        <f>'Raw Potentiostat'!H589/60</f>
        <v>7.2225531508762835</v>
      </c>
      <c r="B537" s="57">
        <f>'Raw Potentiostat'!K589</f>
        <v>-13.097151</v>
      </c>
      <c r="C537" s="59">
        <f t="shared" si="32"/>
        <v>-13.097151</v>
      </c>
      <c r="D537" s="59" t="e">
        <f t="shared" si="35"/>
        <v>#DIV/0!</v>
      </c>
      <c r="E537" s="59" t="e">
        <f t="shared" si="33"/>
        <v>#DIV/0!</v>
      </c>
      <c r="F537" s="59" t="e">
        <f t="shared" si="34"/>
        <v>#DIV/0!</v>
      </c>
    </row>
    <row r="538" spans="1:6" x14ac:dyDescent="0.35">
      <c r="A538" s="57">
        <f>'Raw Potentiostat'!H590/60</f>
        <v>7.2392198171219171</v>
      </c>
      <c r="B538" s="57">
        <f>'Raw Potentiostat'!K590</f>
        <v>-11.056523</v>
      </c>
      <c r="C538" s="59">
        <f t="shared" si="32"/>
        <v>-11.056523</v>
      </c>
      <c r="D538" s="59" t="e">
        <f t="shared" si="35"/>
        <v>#DIV/0!</v>
      </c>
      <c r="E538" s="59" t="e">
        <f t="shared" si="33"/>
        <v>#DIV/0!</v>
      </c>
      <c r="F538" s="59" t="e">
        <f t="shared" si="34"/>
        <v>#DIV/0!</v>
      </c>
    </row>
    <row r="539" spans="1:6" x14ac:dyDescent="0.35">
      <c r="A539" s="57">
        <f>'Raw Potentiostat'!H591/60</f>
        <v>7.2558864833675498</v>
      </c>
      <c r="B539" s="57">
        <f>'Raw Potentiostat'!K591</f>
        <v>-13.071507</v>
      </c>
      <c r="C539" s="59">
        <f t="shared" si="32"/>
        <v>-13.071507</v>
      </c>
      <c r="D539" s="59" t="e">
        <f t="shared" si="35"/>
        <v>#DIV/0!</v>
      </c>
      <c r="E539" s="59" t="e">
        <f t="shared" si="33"/>
        <v>#DIV/0!</v>
      </c>
      <c r="F539" s="59" t="e">
        <f t="shared" si="34"/>
        <v>#DIV/0!</v>
      </c>
    </row>
    <row r="540" spans="1:6" x14ac:dyDescent="0.35">
      <c r="A540" s="57">
        <f>'Raw Potentiostat'!H592/60</f>
        <v>7.2725531496131834</v>
      </c>
      <c r="B540" s="57">
        <f>'Raw Potentiostat'!K592</f>
        <v>-12.592911000000001</v>
      </c>
      <c r="C540" s="59">
        <f t="shared" si="32"/>
        <v>-12.592911000000001</v>
      </c>
      <c r="D540" s="59" t="e">
        <f t="shared" si="35"/>
        <v>#DIV/0!</v>
      </c>
      <c r="E540" s="59" t="e">
        <f t="shared" si="33"/>
        <v>#DIV/0!</v>
      </c>
      <c r="F540" s="59" t="e">
        <f t="shared" si="34"/>
        <v>#DIV/0!</v>
      </c>
    </row>
    <row r="541" spans="1:6" x14ac:dyDescent="0.35">
      <c r="A541" s="57">
        <f>'Raw Potentiostat'!H593/60</f>
        <v>7.2892198158588002</v>
      </c>
      <c r="B541" s="57">
        <f>'Raw Potentiostat'!K593</f>
        <v>-14.054802</v>
      </c>
      <c r="C541" s="59">
        <f t="shared" si="32"/>
        <v>-14.054802</v>
      </c>
      <c r="D541" s="59" t="e">
        <f t="shared" si="35"/>
        <v>#DIV/0!</v>
      </c>
      <c r="E541" s="59" t="e">
        <f t="shared" si="33"/>
        <v>#DIV/0!</v>
      </c>
      <c r="F541" s="59" t="e">
        <f t="shared" si="34"/>
        <v>#DIV/0!</v>
      </c>
    </row>
    <row r="542" spans="1:6" x14ac:dyDescent="0.35">
      <c r="A542" s="57">
        <f>'Raw Potentiostat'!H594/60</f>
        <v>7.3058864821044329</v>
      </c>
      <c r="B542" s="57">
        <f>'Raw Potentiostat'!K594</f>
        <v>-14.579658</v>
      </c>
      <c r="C542" s="59">
        <f t="shared" si="32"/>
        <v>-14.579658</v>
      </c>
      <c r="D542" s="59" t="e">
        <f t="shared" si="35"/>
        <v>#DIV/0!</v>
      </c>
      <c r="E542" s="59" t="e">
        <f t="shared" si="33"/>
        <v>#DIV/0!</v>
      </c>
      <c r="F542" s="59" t="e">
        <f t="shared" si="34"/>
        <v>#DIV/0!</v>
      </c>
    </row>
    <row r="543" spans="1:6" x14ac:dyDescent="0.35">
      <c r="A543" s="57">
        <f>'Raw Potentiostat'!H595/60</f>
        <v>7.3225531483500665</v>
      </c>
      <c r="B543" s="57">
        <f>'Raw Potentiostat'!K595</f>
        <v>-11.244342</v>
      </c>
      <c r="C543" s="59">
        <f t="shared" si="32"/>
        <v>-11.244342</v>
      </c>
      <c r="D543" s="59" t="e">
        <f t="shared" si="35"/>
        <v>#DIV/0!</v>
      </c>
      <c r="E543" s="59" t="e">
        <f t="shared" si="33"/>
        <v>#DIV/0!</v>
      </c>
      <c r="F543" s="59" t="e">
        <f t="shared" si="34"/>
        <v>#DIV/0!</v>
      </c>
    </row>
    <row r="544" spans="1:6" x14ac:dyDescent="0.35">
      <c r="A544" s="57">
        <f>'Raw Potentiostat'!H596/60</f>
        <v>7.3392198145956993</v>
      </c>
      <c r="B544" s="57">
        <f>'Raw Potentiostat'!K596</f>
        <v>-13.912709</v>
      </c>
      <c r="C544" s="59">
        <f t="shared" si="32"/>
        <v>-13.912709</v>
      </c>
      <c r="D544" s="59" t="e">
        <f t="shared" si="35"/>
        <v>#DIV/0!</v>
      </c>
      <c r="E544" s="59" t="e">
        <f t="shared" si="33"/>
        <v>#DIV/0!</v>
      </c>
      <c r="F544" s="59" t="e">
        <f t="shared" si="34"/>
        <v>#DIV/0!</v>
      </c>
    </row>
    <row r="545" spans="1:6" x14ac:dyDescent="0.35">
      <c r="A545" s="57">
        <f>'Raw Potentiostat'!H597/60</f>
        <v>7.3558864808413338</v>
      </c>
      <c r="B545" s="57">
        <f>'Raw Potentiostat'!K597</f>
        <v>-13.039726999999999</v>
      </c>
      <c r="C545" s="59">
        <f t="shared" si="32"/>
        <v>-13.039726999999999</v>
      </c>
      <c r="D545" s="59" t="e">
        <f t="shared" si="35"/>
        <v>#DIV/0!</v>
      </c>
      <c r="E545" s="59" t="e">
        <f t="shared" si="33"/>
        <v>#DIV/0!</v>
      </c>
      <c r="F545" s="59" t="e">
        <f t="shared" si="34"/>
        <v>#DIV/0!</v>
      </c>
    </row>
    <row r="546" spans="1:6" x14ac:dyDescent="0.35">
      <c r="A546" s="57">
        <f>'Raw Potentiostat'!H598/60</f>
        <v>7.3725531470869665</v>
      </c>
      <c r="B546" s="57">
        <f>'Raw Potentiostat'!K598</f>
        <v>-10.104132</v>
      </c>
      <c r="C546" s="59">
        <f t="shared" si="32"/>
        <v>-10.104132</v>
      </c>
      <c r="D546" s="59" t="e">
        <f t="shared" si="35"/>
        <v>#DIV/0!</v>
      </c>
      <c r="E546" s="59" t="e">
        <f t="shared" si="33"/>
        <v>#DIV/0!</v>
      </c>
      <c r="F546" s="59" t="e">
        <f t="shared" si="34"/>
        <v>#DIV/0!</v>
      </c>
    </row>
    <row r="547" spans="1:6" x14ac:dyDescent="0.35">
      <c r="A547" s="57">
        <f>'Raw Potentiostat'!H599/60</f>
        <v>7.3892198133326001</v>
      </c>
      <c r="B547" s="57">
        <f>'Raw Potentiostat'!K599</f>
        <v>-11.675421999999999</v>
      </c>
      <c r="C547" s="59">
        <f t="shared" si="32"/>
        <v>-11.675421999999999</v>
      </c>
      <c r="D547" s="59" t="e">
        <f t="shared" si="35"/>
        <v>#DIV/0!</v>
      </c>
      <c r="E547" s="59" t="e">
        <f t="shared" si="33"/>
        <v>#DIV/0!</v>
      </c>
      <c r="F547" s="59" t="e">
        <f t="shared" si="34"/>
        <v>#DIV/0!</v>
      </c>
    </row>
    <row r="548" spans="1:6" x14ac:dyDescent="0.35">
      <c r="A548" s="57">
        <f>'Raw Potentiostat'!H600/60</f>
        <v>7.4058864795782329</v>
      </c>
      <c r="B548" s="57">
        <f>'Raw Potentiostat'!K600</f>
        <v>-8.9063444</v>
      </c>
      <c r="C548" s="59">
        <f t="shared" si="32"/>
        <v>-8.9063444</v>
      </c>
      <c r="D548" s="59" t="e">
        <f t="shared" si="35"/>
        <v>#DIV/0!</v>
      </c>
      <c r="E548" s="59" t="e">
        <f t="shared" si="33"/>
        <v>#DIV/0!</v>
      </c>
      <c r="F548" s="59" t="e">
        <f t="shared" si="34"/>
        <v>#DIV/0!</v>
      </c>
    </row>
    <row r="549" spans="1:6" x14ac:dyDescent="0.35">
      <c r="A549" s="57">
        <f>'Raw Potentiostat'!H601/60</f>
        <v>7.4225531458238505</v>
      </c>
      <c r="B549" s="57">
        <f>'Raw Potentiostat'!K601</f>
        <v>-10.026740999999999</v>
      </c>
      <c r="C549" s="59">
        <f t="shared" si="32"/>
        <v>-10.026740999999999</v>
      </c>
      <c r="D549" s="59" t="e">
        <f t="shared" si="35"/>
        <v>#DIV/0!</v>
      </c>
      <c r="E549" s="59" t="e">
        <f t="shared" si="33"/>
        <v>#DIV/0!</v>
      </c>
      <c r="F549" s="59" t="e">
        <f t="shared" si="34"/>
        <v>#DIV/0!</v>
      </c>
    </row>
    <row r="550" spans="1:6" x14ac:dyDescent="0.35">
      <c r="A550" s="57">
        <f>'Raw Potentiostat'!H602/60</f>
        <v>7.4376431454426504</v>
      </c>
      <c r="B550" s="57">
        <f>'Raw Potentiostat'!K602</f>
        <v>-15.029752999999999</v>
      </c>
      <c r="C550" s="59">
        <f t="shared" si="32"/>
        <v>-15.029752999999999</v>
      </c>
      <c r="D550" s="59" t="e">
        <f t="shared" si="35"/>
        <v>#DIV/0!</v>
      </c>
      <c r="E550" s="59" t="e">
        <f t="shared" si="33"/>
        <v>#DIV/0!</v>
      </c>
      <c r="F550" s="59" t="e">
        <f t="shared" si="34"/>
        <v>#DIV/0!</v>
      </c>
    </row>
    <row r="551" spans="1:6" x14ac:dyDescent="0.35">
      <c r="A551" s="57">
        <f>'Raw Potentiostat'!H603/60</f>
        <v>7.454309811688284</v>
      </c>
      <c r="B551" s="57">
        <f>'Raw Potentiostat'!K603</f>
        <v>-14.226883000000001</v>
      </c>
      <c r="C551" s="59">
        <f t="shared" si="32"/>
        <v>-14.226883000000001</v>
      </c>
      <c r="D551" s="59" t="e">
        <f t="shared" si="35"/>
        <v>#DIV/0!</v>
      </c>
      <c r="E551" s="59" t="e">
        <f t="shared" si="33"/>
        <v>#DIV/0!</v>
      </c>
      <c r="F551" s="59" t="e">
        <f t="shared" si="34"/>
        <v>#DIV/0!</v>
      </c>
    </row>
    <row r="552" spans="1:6" x14ac:dyDescent="0.35">
      <c r="A552" s="57">
        <f>'Raw Potentiostat'!H604/60</f>
        <v>7.4709764779339167</v>
      </c>
      <c r="B552" s="57">
        <f>'Raw Potentiostat'!K604</f>
        <v>-16.352599999999999</v>
      </c>
      <c r="C552" s="59">
        <f t="shared" si="32"/>
        <v>-16.352599999999999</v>
      </c>
      <c r="D552" s="59" t="e">
        <f t="shared" si="35"/>
        <v>#DIV/0!</v>
      </c>
      <c r="E552" s="59" t="e">
        <f t="shared" si="33"/>
        <v>#DIV/0!</v>
      </c>
      <c r="F552" s="59" t="e">
        <f t="shared" si="34"/>
        <v>#DIV/0!</v>
      </c>
    </row>
    <row r="553" spans="1:6" x14ac:dyDescent="0.35">
      <c r="A553" s="57">
        <f>'Raw Potentiostat'!H605/60</f>
        <v>7.4874164775185994</v>
      </c>
      <c r="B553" s="57">
        <f>'Raw Potentiostat'!K605</f>
        <v>-11.340823</v>
      </c>
      <c r="C553" s="59">
        <f t="shared" si="32"/>
        <v>-11.340823</v>
      </c>
      <c r="D553" s="59" t="e">
        <f t="shared" si="35"/>
        <v>#DIV/0!</v>
      </c>
      <c r="E553" s="59" t="e">
        <f t="shared" si="33"/>
        <v>#DIV/0!</v>
      </c>
      <c r="F553" s="59" t="e">
        <f t="shared" si="34"/>
        <v>#DIV/0!</v>
      </c>
    </row>
    <row r="554" spans="1:6" x14ac:dyDescent="0.35">
      <c r="A554" s="57">
        <f>'Raw Potentiostat'!H606/60</f>
        <v>7.4893298108035999</v>
      </c>
      <c r="B554" s="57">
        <f>'Raw Potentiostat'!K606</f>
        <v>-16.345627</v>
      </c>
      <c r="C554" s="59">
        <f t="shared" si="32"/>
        <v>-16.345627</v>
      </c>
      <c r="D554" s="59" t="e">
        <f t="shared" si="35"/>
        <v>#DIV/0!</v>
      </c>
      <c r="E554" s="59" t="e">
        <f t="shared" si="33"/>
        <v>#DIV/0!</v>
      </c>
      <c r="F554" s="59" t="e">
        <f t="shared" si="34"/>
        <v>#DIV/0!</v>
      </c>
    </row>
    <row r="555" spans="1:6" x14ac:dyDescent="0.35">
      <c r="A555" s="57">
        <f>'Raw Potentiostat'!H607/60</f>
        <v>7.5059964770492336</v>
      </c>
      <c r="B555" s="57">
        <f>'Raw Potentiostat'!K607</f>
        <v>-12.066492999999999</v>
      </c>
      <c r="C555" s="59">
        <f t="shared" si="32"/>
        <v>-12.066492999999999</v>
      </c>
      <c r="D555" s="59" t="e">
        <f t="shared" si="35"/>
        <v>#DIV/0!</v>
      </c>
      <c r="E555" s="59" t="e">
        <f t="shared" si="33"/>
        <v>#DIV/0!</v>
      </c>
      <c r="F555" s="59" t="e">
        <f t="shared" si="34"/>
        <v>#DIV/0!</v>
      </c>
    </row>
    <row r="556" spans="1:6" x14ac:dyDescent="0.35">
      <c r="A556" s="57">
        <f>'Raw Potentiostat'!H608/60</f>
        <v>7.5122364768915997</v>
      </c>
      <c r="B556" s="57">
        <f>'Raw Potentiostat'!K608</f>
        <v>-17.071217999999998</v>
      </c>
      <c r="C556" s="59">
        <f t="shared" si="32"/>
        <v>-17.071217999999998</v>
      </c>
      <c r="D556" s="59" t="e">
        <f t="shared" si="35"/>
        <v>#DIV/0!</v>
      </c>
      <c r="E556" s="59" t="e">
        <f t="shared" si="33"/>
        <v>#DIV/0!</v>
      </c>
      <c r="F556" s="59" t="e">
        <f t="shared" si="34"/>
        <v>#DIV/0!</v>
      </c>
    </row>
    <row r="557" spans="1:6" x14ac:dyDescent="0.35">
      <c r="A557" s="57">
        <f>'Raw Potentiostat'!H609/60</f>
        <v>7.5278964764960001</v>
      </c>
      <c r="B557" s="57">
        <f>'Raw Potentiostat'!K609</f>
        <v>-12.013831</v>
      </c>
      <c r="C557" s="59">
        <f t="shared" si="32"/>
        <v>-12.013831</v>
      </c>
      <c r="D557" s="59" t="e">
        <f t="shared" si="35"/>
        <v>#DIV/0!</v>
      </c>
      <c r="E557" s="59" t="e">
        <f t="shared" si="33"/>
        <v>#DIV/0!</v>
      </c>
      <c r="F557" s="59" t="e">
        <f t="shared" si="34"/>
        <v>#DIV/0!</v>
      </c>
    </row>
    <row r="558" spans="1:6" x14ac:dyDescent="0.35">
      <c r="A558" s="57">
        <f>'Raw Potentiostat'!H610/60</f>
        <v>7.5283831431503669</v>
      </c>
      <c r="B558" s="57">
        <f>'Raw Potentiostat'!K610</f>
        <v>-17.036276000000001</v>
      </c>
      <c r="C558" s="59">
        <f t="shared" si="32"/>
        <v>-17.036276000000001</v>
      </c>
      <c r="D558" s="59" t="e">
        <f t="shared" si="35"/>
        <v>#DIV/0!</v>
      </c>
      <c r="E558" s="59" t="e">
        <f t="shared" si="33"/>
        <v>#DIV/0!</v>
      </c>
      <c r="F558" s="59" t="e">
        <f t="shared" si="34"/>
        <v>#DIV/0!</v>
      </c>
    </row>
    <row r="559" spans="1:6" x14ac:dyDescent="0.35">
      <c r="A559" s="57">
        <f>'Raw Potentiostat'!H611/60</f>
        <v>7.5400898095213007</v>
      </c>
      <c r="B559" s="57">
        <f>'Raw Potentiostat'!K611</f>
        <v>-22.666343999999999</v>
      </c>
      <c r="C559" s="59">
        <f t="shared" si="32"/>
        <v>-22.666343999999999</v>
      </c>
      <c r="D559" s="59" t="e">
        <f t="shared" si="35"/>
        <v>#DIV/0!</v>
      </c>
      <c r="E559" s="59" t="e">
        <f t="shared" si="33"/>
        <v>#DIV/0!</v>
      </c>
      <c r="F559" s="59" t="e">
        <f t="shared" si="34"/>
        <v>#DIV/0!</v>
      </c>
    </row>
    <row r="560" spans="1:6" x14ac:dyDescent="0.35">
      <c r="A560" s="57">
        <f>'Raw Potentiostat'!H612/60</f>
        <v>7.540306476182483</v>
      </c>
      <c r="B560" s="57">
        <f>'Raw Potentiostat'!K612</f>
        <v>-17.558389999999999</v>
      </c>
      <c r="C560" s="59">
        <f t="shared" si="32"/>
        <v>-17.558389999999999</v>
      </c>
      <c r="D560" s="59" t="e">
        <f t="shared" si="35"/>
        <v>#DIV/0!</v>
      </c>
      <c r="E560" s="59" t="e">
        <f t="shared" si="33"/>
        <v>#DIV/0!</v>
      </c>
      <c r="F560" s="59" t="e">
        <f t="shared" si="34"/>
        <v>#DIV/0!</v>
      </c>
    </row>
    <row r="561" spans="1:6" x14ac:dyDescent="0.35">
      <c r="A561" s="57">
        <f>'Raw Potentiostat'!H613/60</f>
        <v>7.5449598093982662</v>
      </c>
      <c r="B561" s="57">
        <f>'Raw Potentiostat'!K613</f>
        <v>-12.557815</v>
      </c>
      <c r="C561" s="59">
        <f t="shared" si="32"/>
        <v>-12.557815</v>
      </c>
      <c r="D561" s="59" t="e">
        <f t="shared" si="35"/>
        <v>#DIV/0!</v>
      </c>
      <c r="E561" s="59" t="e">
        <f t="shared" si="33"/>
        <v>#DIV/0!</v>
      </c>
      <c r="F561" s="59" t="e">
        <f t="shared" si="34"/>
        <v>#DIV/0!</v>
      </c>
    </row>
    <row r="562" spans="1:6" x14ac:dyDescent="0.35">
      <c r="A562" s="57">
        <f>'Raw Potentiostat'!H614/60</f>
        <v>7.5616264756439007</v>
      </c>
      <c r="B562" s="57">
        <f>'Raw Potentiostat'!K614</f>
        <v>-9.5713872999999996</v>
      </c>
      <c r="C562" s="59">
        <f t="shared" si="32"/>
        <v>-9.5713872999999996</v>
      </c>
      <c r="D562" s="59" t="e">
        <f t="shared" si="35"/>
        <v>#DIV/0!</v>
      </c>
      <c r="E562" s="59" t="e">
        <f t="shared" si="33"/>
        <v>#DIV/0!</v>
      </c>
      <c r="F562" s="59" t="e">
        <f t="shared" si="34"/>
        <v>#DIV/0!</v>
      </c>
    </row>
    <row r="563" spans="1:6" x14ac:dyDescent="0.35">
      <c r="A563" s="57">
        <f>'Raw Potentiostat'!H615/60</f>
        <v>7.5782931418895334</v>
      </c>
      <c r="B563" s="57">
        <f>'Raw Potentiostat'!K615</f>
        <v>-9.2278728000000001</v>
      </c>
      <c r="C563" s="59">
        <f t="shared" si="32"/>
        <v>-9.2278728000000001</v>
      </c>
      <c r="D563" s="59" t="e">
        <f t="shared" si="35"/>
        <v>#DIV/0!</v>
      </c>
      <c r="E563" s="59" t="e">
        <f t="shared" si="33"/>
        <v>#DIV/0!</v>
      </c>
      <c r="F563" s="59" t="e">
        <f t="shared" si="34"/>
        <v>#DIV/0!</v>
      </c>
    </row>
    <row r="564" spans="1:6" x14ac:dyDescent="0.35">
      <c r="A564" s="57">
        <f>'Raw Potentiostat'!H616/60</f>
        <v>7.5819098084648333</v>
      </c>
      <c r="B564" s="57">
        <f>'Raw Potentiostat'!K616</f>
        <v>-14.236827999999999</v>
      </c>
      <c r="C564" s="59">
        <f t="shared" si="32"/>
        <v>-14.236827999999999</v>
      </c>
      <c r="D564" s="59" t="e">
        <f t="shared" si="35"/>
        <v>#DIV/0!</v>
      </c>
      <c r="E564" s="59" t="e">
        <f t="shared" si="33"/>
        <v>#DIV/0!</v>
      </c>
      <c r="F564" s="59" t="e">
        <f t="shared" si="34"/>
        <v>#DIV/0!</v>
      </c>
    </row>
    <row r="565" spans="1:6" x14ac:dyDescent="0.35">
      <c r="A565" s="57">
        <f>'Raw Potentiostat'!H617/60</f>
        <v>7.5985764747104669</v>
      </c>
      <c r="B565" s="57">
        <f>'Raw Potentiostat'!K617</f>
        <v>-11.823307</v>
      </c>
      <c r="C565" s="59">
        <f t="shared" si="32"/>
        <v>-11.823307</v>
      </c>
      <c r="D565" s="59" t="e">
        <f t="shared" si="35"/>
        <v>#DIV/0!</v>
      </c>
      <c r="E565" s="59" t="e">
        <f t="shared" si="33"/>
        <v>#DIV/0!</v>
      </c>
      <c r="F565" s="59" t="e">
        <f t="shared" si="34"/>
        <v>#DIV/0!</v>
      </c>
    </row>
    <row r="566" spans="1:6" x14ac:dyDescent="0.35">
      <c r="A566" s="57">
        <f>'Raw Potentiostat'!H618/60</f>
        <v>7.6152431409560997</v>
      </c>
      <c r="B566" s="57">
        <f>'Raw Potentiostat'!K618</f>
        <v>-9.9667635000000008</v>
      </c>
      <c r="C566" s="59">
        <f t="shared" si="32"/>
        <v>-9.9667635000000008</v>
      </c>
      <c r="D566" s="59" t="e">
        <f t="shared" si="35"/>
        <v>#DIV/0!</v>
      </c>
      <c r="E566" s="59" t="e">
        <f t="shared" si="33"/>
        <v>#DIV/0!</v>
      </c>
      <c r="F566" s="59" t="e">
        <f t="shared" si="34"/>
        <v>#DIV/0!</v>
      </c>
    </row>
    <row r="567" spans="1:6" x14ac:dyDescent="0.35">
      <c r="A567" s="57">
        <f>'Raw Potentiostat'!H619/60</f>
        <v>7.6319098072017333</v>
      </c>
      <c r="B567" s="57">
        <f>'Raw Potentiostat'!K619</f>
        <v>-12.75497</v>
      </c>
      <c r="C567" s="59">
        <f t="shared" si="32"/>
        <v>-12.75497</v>
      </c>
      <c r="D567" s="59" t="e">
        <f t="shared" si="35"/>
        <v>#DIV/0!</v>
      </c>
      <c r="E567" s="59" t="e">
        <f t="shared" si="33"/>
        <v>#DIV/0!</v>
      </c>
      <c r="F567" s="59" t="e">
        <f t="shared" si="34"/>
        <v>#DIV/0!</v>
      </c>
    </row>
    <row r="568" spans="1:6" x14ac:dyDescent="0.35">
      <c r="A568" s="57">
        <f>'Raw Potentiostat'!H620/60</f>
        <v>7.648576473447366</v>
      </c>
      <c r="B568" s="57">
        <f>'Raw Potentiostat'!K620</f>
        <v>-10.638704000000001</v>
      </c>
      <c r="C568" s="59">
        <f t="shared" si="32"/>
        <v>-10.638704000000001</v>
      </c>
      <c r="D568" s="59" t="e">
        <f t="shared" si="35"/>
        <v>#DIV/0!</v>
      </c>
      <c r="E568" s="59" t="e">
        <f t="shared" si="33"/>
        <v>#DIV/0!</v>
      </c>
      <c r="F568" s="59" t="e">
        <f t="shared" si="34"/>
        <v>#DIV/0!</v>
      </c>
    </row>
    <row r="569" spans="1:6" x14ac:dyDescent="0.35">
      <c r="A569" s="57">
        <f>'Raw Potentiostat'!H621/60</f>
        <v>7.6576731398842339</v>
      </c>
      <c r="B569" s="57">
        <f>'Raw Potentiostat'!K621</f>
        <v>-15.671132999999999</v>
      </c>
      <c r="C569" s="59">
        <f t="shared" si="32"/>
        <v>-15.671132999999999</v>
      </c>
      <c r="D569" s="59" t="e">
        <f t="shared" si="35"/>
        <v>#DIV/0!</v>
      </c>
      <c r="E569" s="59" t="e">
        <f t="shared" si="33"/>
        <v>#DIV/0!</v>
      </c>
      <c r="F569" s="59" t="e">
        <f t="shared" si="34"/>
        <v>#DIV/0!</v>
      </c>
    </row>
    <row r="570" spans="1:6" x14ac:dyDescent="0.35">
      <c r="A570" s="57">
        <f>'Raw Potentiostat'!H622/60</f>
        <v>7.6576964732169674</v>
      </c>
      <c r="B570" s="57">
        <f>'Raw Potentiostat'!K622</f>
        <v>-20.9328</v>
      </c>
      <c r="C570" s="59">
        <f t="shared" si="32"/>
        <v>-20.9328</v>
      </c>
      <c r="D570" s="59" t="e">
        <f t="shared" si="35"/>
        <v>#DIV/0!</v>
      </c>
      <c r="E570" s="59" t="e">
        <f t="shared" si="33"/>
        <v>#DIV/0!</v>
      </c>
      <c r="F570" s="59" t="e">
        <f t="shared" si="34"/>
        <v>#DIV/0!</v>
      </c>
    </row>
    <row r="571" spans="1:6" x14ac:dyDescent="0.35">
      <c r="A571" s="57">
        <f>'Raw Potentiostat'!H623/60</f>
        <v>7.6578564732129335</v>
      </c>
      <c r="B571" s="57">
        <f>'Raw Potentiostat'!K623</f>
        <v>-15.830410000000001</v>
      </c>
      <c r="C571" s="59">
        <f t="shared" si="32"/>
        <v>-15.830410000000001</v>
      </c>
      <c r="D571" s="59" t="e">
        <f t="shared" si="35"/>
        <v>#DIV/0!</v>
      </c>
      <c r="E571" s="59" t="e">
        <f t="shared" si="33"/>
        <v>#DIV/0!</v>
      </c>
      <c r="F571" s="59" t="e">
        <f t="shared" si="34"/>
        <v>#DIV/0!</v>
      </c>
    </row>
    <row r="572" spans="1:6" x14ac:dyDescent="0.35">
      <c r="A572" s="57">
        <f>'Raw Potentiostat'!H624/60</f>
        <v>7.6745231394585671</v>
      </c>
      <c r="B572" s="57">
        <f>'Raw Potentiostat'!K624</f>
        <v>-11.790462</v>
      </c>
      <c r="C572" s="59">
        <f t="shared" si="32"/>
        <v>-11.790462</v>
      </c>
      <c r="D572" s="59" t="e">
        <f t="shared" si="35"/>
        <v>#DIV/0!</v>
      </c>
      <c r="E572" s="59" t="e">
        <f t="shared" si="33"/>
        <v>#DIV/0!</v>
      </c>
      <c r="F572" s="59" t="e">
        <f t="shared" si="34"/>
        <v>#DIV/0!</v>
      </c>
    </row>
    <row r="573" spans="1:6" x14ac:dyDescent="0.35">
      <c r="A573" s="57">
        <f>'Raw Potentiostat'!H625/60</f>
        <v>7.691189805704183</v>
      </c>
      <c r="B573" s="57">
        <f>'Raw Potentiostat'!K625</f>
        <v>-10.462584</v>
      </c>
      <c r="C573" s="59">
        <f t="shared" si="32"/>
        <v>-10.462584</v>
      </c>
      <c r="D573" s="59" t="e">
        <f t="shared" si="35"/>
        <v>#DIV/0!</v>
      </c>
      <c r="E573" s="59" t="e">
        <f t="shared" si="33"/>
        <v>#DIV/0!</v>
      </c>
      <c r="F573" s="59" t="e">
        <f t="shared" si="34"/>
        <v>#DIV/0!</v>
      </c>
    </row>
    <row r="574" spans="1:6" x14ac:dyDescent="0.35">
      <c r="A574" s="57">
        <f>'Raw Potentiostat'!H626/60</f>
        <v>7.7078564719498166</v>
      </c>
      <c r="B574" s="57">
        <f>'Raw Potentiostat'!K626</f>
        <v>-11.942765</v>
      </c>
      <c r="C574" s="59">
        <f t="shared" si="32"/>
        <v>-11.942765</v>
      </c>
      <c r="D574" s="59" t="e">
        <f t="shared" si="35"/>
        <v>#DIV/0!</v>
      </c>
      <c r="E574" s="59" t="e">
        <f t="shared" si="33"/>
        <v>#DIV/0!</v>
      </c>
      <c r="F574" s="59" t="e">
        <f t="shared" si="34"/>
        <v>#DIV/0!</v>
      </c>
    </row>
    <row r="575" spans="1:6" x14ac:dyDescent="0.35">
      <c r="A575" s="57">
        <f>'Raw Potentiostat'!H627/60</f>
        <v>7.7245231381954502</v>
      </c>
      <c r="B575" s="57">
        <f>'Raw Potentiostat'!K627</f>
        <v>-10.292789000000001</v>
      </c>
      <c r="C575" s="59">
        <f t="shared" si="32"/>
        <v>-10.292789000000001</v>
      </c>
      <c r="D575" s="59" t="e">
        <f t="shared" si="35"/>
        <v>#DIV/0!</v>
      </c>
      <c r="E575" s="59" t="e">
        <f t="shared" si="33"/>
        <v>#DIV/0!</v>
      </c>
      <c r="F575" s="59" t="e">
        <f t="shared" si="34"/>
        <v>#DIV/0!</v>
      </c>
    </row>
    <row r="576" spans="1:6" x14ac:dyDescent="0.35">
      <c r="A576" s="57">
        <f>'Raw Potentiostat'!H628/60</f>
        <v>7.741189804441083</v>
      </c>
      <c r="B576" s="57">
        <f>'Raw Potentiostat'!K628</f>
        <v>-10.353681</v>
      </c>
      <c r="C576" s="59">
        <f t="shared" si="32"/>
        <v>-10.353681</v>
      </c>
      <c r="D576" s="59" t="e">
        <f t="shared" si="35"/>
        <v>#DIV/0!</v>
      </c>
      <c r="E576" s="59" t="e">
        <f t="shared" si="33"/>
        <v>#DIV/0!</v>
      </c>
      <c r="F576" s="59" t="e">
        <f t="shared" si="34"/>
        <v>#DIV/0!</v>
      </c>
    </row>
    <row r="577" spans="1:6" x14ac:dyDescent="0.35">
      <c r="A577" s="57">
        <f>'Raw Potentiostat'!H629/60</f>
        <v>7.7578564706867166</v>
      </c>
      <c r="B577" s="57">
        <f>'Raw Potentiostat'!K629</f>
        <v>-11.309310999999999</v>
      </c>
      <c r="C577" s="59">
        <f t="shared" si="32"/>
        <v>-11.309310999999999</v>
      </c>
      <c r="D577" s="59" t="e">
        <f t="shared" si="35"/>
        <v>#DIV/0!</v>
      </c>
      <c r="E577" s="59" t="e">
        <f t="shared" si="33"/>
        <v>#DIV/0!</v>
      </c>
      <c r="F577" s="59" t="e">
        <f t="shared" si="34"/>
        <v>#DIV/0!</v>
      </c>
    </row>
    <row r="578" spans="1:6" x14ac:dyDescent="0.35">
      <c r="A578" s="57">
        <f>'Raw Potentiostat'!H630/60</f>
        <v>7.7745231369323493</v>
      </c>
      <c r="B578" s="57">
        <f>'Raw Potentiostat'!K630</f>
        <v>-11.011787999999999</v>
      </c>
      <c r="C578" s="59">
        <f t="shared" si="32"/>
        <v>-11.011787999999999</v>
      </c>
      <c r="D578" s="59" t="e">
        <f t="shared" si="35"/>
        <v>#DIV/0!</v>
      </c>
      <c r="E578" s="59" t="e">
        <f t="shared" si="33"/>
        <v>#DIV/0!</v>
      </c>
      <c r="F578" s="59" t="e">
        <f t="shared" si="34"/>
        <v>#DIV/0!</v>
      </c>
    </row>
    <row r="579" spans="1:6" x14ac:dyDescent="0.35">
      <c r="A579" s="57">
        <f>'Raw Potentiostat'!H631/60</f>
        <v>7.7911898031779838</v>
      </c>
      <c r="B579" s="57">
        <f>'Raw Potentiostat'!K631</f>
        <v>-13.280321000000001</v>
      </c>
      <c r="C579" s="59">
        <f t="shared" ref="C579:C642" si="36">B579-$J$3</f>
        <v>-13.280321000000001</v>
      </c>
      <c r="D579" s="59" t="e">
        <f t="shared" si="35"/>
        <v>#DIV/0!</v>
      </c>
      <c r="E579" s="59" t="e">
        <f t="shared" ref="E579:E642" si="37">D579/$J$5</f>
        <v>#DIV/0!</v>
      </c>
      <c r="F579" s="59" t="e">
        <f t="shared" ref="F579:F642" si="38">D579/$J$6</f>
        <v>#DIV/0!</v>
      </c>
    </row>
    <row r="580" spans="1:6" x14ac:dyDescent="0.35">
      <c r="A580" s="57">
        <f>'Raw Potentiostat'!H632/60</f>
        <v>7.8078564694236166</v>
      </c>
      <c r="B580" s="57">
        <f>'Raw Potentiostat'!K632</f>
        <v>-12.641112</v>
      </c>
      <c r="C580" s="59">
        <f t="shared" si="36"/>
        <v>-12.641112</v>
      </c>
      <c r="D580" s="59" t="e">
        <f t="shared" ref="D580:D643" si="39">B580/$J$4</f>
        <v>#DIV/0!</v>
      </c>
      <c r="E580" s="59" t="e">
        <f t="shared" si="37"/>
        <v>#DIV/0!</v>
      </c>
      <c r="F580" s="59" t="e">
        <f t="shared" si="38"/>
        <v>#DIV/0!</v>
      </c>
    </row>
    <row r="581" spans="1:6" x14ac:dyDescent="0.35">
      <c r="A581" s="57">
        <f>'Raw Potentiostat'!H633/60</f>
        <v>7.8245231356692333</v>
      </c>
      <c r="B581" s="57">
        <f>'Raw Potentiostat'!K633</f>
        <v>-10.545691</v>
      </c>
      <c r="C581" s="59">
        <f t="shared" si="36"/>
        <v>-10.545691</v>
      </c>
      <c r="D581" s="59" t="e">
        <f t="shared" si="39"/>
        <v>#DIV/0!</v>
      </c>
      <c r="E581" s="59" t="e">
        <f t="shared" si="37"/>
        <v>#DIV/0!</v>
      </c>
      <c r="F581" s="59" t="e">
        <f t="shared" si="38"/>
        <v>#DIV/0!</v>
      </c>
    </row>
    <row r="582" spans="1:6" x14ac:dyDescent="0.35">
      <c r="A582" s="57">
        <f>'Raw Potentiostat'!H634/60</f>
        <v>7.8411898019148669</v>
      </c>
      <c r="B582" s="57">
        <f>'Raw Potentiostat'!K634</f>
        <v>-9.4385165999999998</v>
      </c>
      <c r="C582" s="59">
        <f t="shared" si="36"/>
        <v>-9.4385165999999998</v>
      </c>
      <c r="D582" s="59" t="e">
        <f t="shared" si="39"/>
        <v>#DIV/0!</v>
      </c>
      <c r="E582" s="59" t="e">
        <f t="shared" si="37"/>
        <v>#DIV/0!</v>
      </c>
      <c r="F582" s="59" t="e">
        <f t="shared" si="38"/>
        <v>#DIV/0!</v>
      </c>
    </row>
    <row r="583" spans="1:6" x14ac:dyDescent="0.35">
      <c r="A583" s="57">
        <f>'Raw Potentiostat'!H635/60</f>
        <v>7.8578564681605005</v>
      </c>
      <c r="B583" s="57">
        <f>'Raw Potentiostat'!K635</f>
        <v>-10.077764</v>
      </c>
      <c r="C583" s="59">
        <f t="shared" si="36"/>
        <v>-10.077764</v>
      </c>
      <c r="D583" s="59" t="e">
        <f t="shared" si="39"/>
        <v>#DIV/0!</v>
      </c>
      <c r="E583" s="59" t="e">
        <f t="shared" si="37"/>
        <v>#DIV/0!</v>
      </c>
      <c r="F583" s="59" t="e">
        <f t="shared" si="38"/>
        <v>#DIV/0!</v>
      </c>
    </row>
    <row r="584" spans="1:6" x14ac:dyDescent="0.35">
      <c r="A584" s="57">
        <f>'Raw Potentiostat'!H636/60</f>
        <v>7.8745231344061333</v>
      </c>
      <c r="B584" s="57">
        <f>'Raw Potentiostat'!K636</f>
        <v>-9.5619382999999996</v>
      </c>
      <c r="C584" s="59">
        <f t="shared" si="36"/>
        <v>-9.5619382999999996</v>
      </c>
      <c r="D584" s="59" t="e">
        <f t="shared" si="39"/>
        <v>#DIV/0!</v>
      </c>
      <c r="E584" s="59" t="e">
        <f t="shared" si="37"/>
        <v>#DIV/0!</v>
      </c>
      <c r="F584" s="59" t="e">
        <f t="shared" si="38"/>
        <v>#DIV/0!</v>
      </c>
    </row>
    <row r="585" spans="1:6" x14ac:dyDescent="0.35">
      <c r="A585" s="57">
        <f>'Raw Potentiostat'!H637/60</f>
        <v>7.8911898006517669</v>
      </c>
      <c r="B585" s="57">
        <f>'Raw Potentiostat'!K637</f>
        <v>-9.6341467000000005</v>
      </c>
      <c r="C585" s="59">
        <f t="shared" si="36"/>
        <v>-9.6341467000000005</v>
      </c>
      <c r="D585" s="59" t="e">
        <f t="shared" si="39"/>
        <v>#DIV/0!</v>
      </c>
      <c r="E585" s="59" t="e">
        <f t="shared" si="37"/>
        <v>#DIV/0!</v>
      </c>
      <c r="F585" s="59" t="e">
        <f t="shared" si="38"/>
        <v>#DIV/0!</v>
      </c>
    </row>
    <row r="586" spans="1:6" x14ac:dyDescent="0.35">
      <c r="A586" s="57">
        <f>'Raw Potentiostat'!H638/60</f>
        <v>7.9078564668973996</v>
      </c>
      <c r="B586" s="57">
        <f>'Raw Potentiostat'!K638</f>
        <v>-9.2732934999999994</v>
      </c>
      <c r="C586" s="59">
        <f t="shared" si="36"/>
        <v>-9.2732934999999994</v>
      </c>
      <c r="D586" s="59" t="e">
        <f t="shared" si="39"/>
        <v>#DIV/0!</v>
      </c>
      <c r="E586" s="59" t="e">
        <f t="shared" si="37"/>
        <v>#DIV/0!</v>
      </c>
      <c r="F586" s="59" t="e">
        <f t="shared" si="38"/>
        <v>#DIV/0!</v>
      </c>
    </row>
    <row r="587" spans="1:6" x14ac:dyDescent="0.35">
      <c r="A587" s="57">
        <f>'Raw Potentiostat'!H639/60</f>
        <v>7.9245231331430341</v>
      </c>
      <c r="B587" s="57">
        <f>'Raw Potentiostat'!K639</f>
        <v>-9.5901356</v>
      </c>
      <c r="C587" s="59">
        <f t="shared" si="36"/>
        <v>-9.5901356</v>
      </c>
      <c r="D587" s="59" t="e">
        <f t="shared" si="39"/>
        <v>#DIV/0!</v>
      </c>
      <c r="E587" s="59" t="e">
        <f t="shared" si="37"/>
        <v>#DIV/0!</v>
      </c>
      <c r="F587" s="59" t="e">
        <f t="shared" si="38"/>
        <v>#DIV/0!</v>
      </c>
    </row>
    <row r="588" spans="1:6" x14ac:dyDescent="0.35">
      <c r="A588" s="57">
        <f>'Raw Potentiostat'!H640/60</f>
        <v>7.9402131327466661</v>
      </c>
      <c r="B588" s="57">
        <f>'Raw Potentiostat'!K640</f>
        <v>-14.640321999999999</v>
      </c>
      <c r="C588" s="59">
        <f t="shared" si="36"/>
        <v>-14.640321999999999</v>
      </c>
      <c r="D588" s="59" t="e">
        <f t="shared" si="39"/>
        <v>#DIV/0!</v>
      </c>
      <c r="E588" s="59" t="e">
        <f t="shared" si="37"/>
        <v>#DIV/0!</v>
      </c>
      <c r="F588" s="59" t="e">
        <f t="shared" si="38"/>
        <v>#DIV/0!</v>
      </c>
    </row>
    <row r="589" spans="1:6" x14ac:dyDescent="0.35">
      <c r="A589" s="57">
        <f>'Raw Potentiostat'!H641/60</f>
        <v>7.9407097994007829</v>
      </c>
      <c r="B589" s="57">
        <f>'Raw Potentiostat'!K641</f>
        <v>-19.694621999999999</v>
      </c>
      <c r="C589" s="59">
        <f t="shared" si="36"/>
        <v>-19.694621999999999</v>
      </c>
      <c r="D589" s="59" t="e">
        <f t="shared" si="39"/>
        <v>#DIV/0!</v>
      </c>
      <c r="E589" s="59" t="e">
        <f t="shared" si="37"/>
        <v>#DIV/0!</v>
      </c>
      <c r="F589" s="59" t="e">
        <f t="shared" si="38"/>
        <v>#DIV/0!</v>
      </c>
    </row>
    <row r="590" spans="1:6" x14ac:dyDescent="0.35">
      <c r="A590" s="57">
        <f>'Raw Potentiostat'!H642/60</f>
        <v>7.9480731325481004</v>
      </c>
      <c r="B590" s="57">
        <f>'Raw Potentiostat'!K642</f>
        <v>-14.693401</v>
      </c>
      <c r="C590" s="59">
        <f t="shared" si="36"/>
        <v>-14.693401</v>
      </c>
      <c r="D590" s="59" t="e">
        <f t="shared" si="39"/>
        <v>#DIV/0!</v>
      </c>
      <c r="E590" s="59" t="e">
        <f t="shared" si="37"/>
        <v>#DIV/0!</v>
      </c>
      <c r="F590" s="59" t="e">
        <f t="shared" si="38"/>
        <v>#DIV/0!</v>
      </c>
    </row>
    <row r="591" spans="1:6" x14ac:dyDescent="0.35">
      <c r="A591" s="57">
        <f>'Raw Potentiostat'!H643/60</f>
        <v>7.9588197989432832</v>
      </c>
      <c r="B591" s="57">
        <f>'Raw Potentiostat'!K643</f>
        <v>-20.493642999999999</v>
      </c>
      <c r="C591" s="59">
        <f t="shared" si="36"/>
        <v>-20.493642999999999</v>
      </c>
      <c r="D591" s="59" t="e">
        <f t="shared" si="39"/>
        <v>#DIV/0!</v>
      </c>
      <c r="E591" s="59" t="e">
        <f t="shared" si="37"/>
        <v>#DIV/0!</v>
      </c>
      <c r="F591" s="59" t="e">
        <f t="shared" si="38"/>
        <v>#DIV/0!</v>
      </c>
    </row>
    <row r="592" spans="1:6" x14ac:dyDescent="0.35">
      <c r="A592" s="57">
        <f>'Raw Potentiostat'!H644/60</f>
        <v>7.9592164655999333</v>
      </c>
      <c r="B592" s="57">
        <f>'Raw Potentiostat'!K644</f>
        <v>-15.453249</v>
      </c>
      <c r="C592" s="59">
        <f t="shared" si="36"/>
        <v>-15.453249</v>
      </c>
      <c r="D592" s="59" t="e">
        <f t="shared" si="39"/>
        <v>#DIV/0!</v>
      </c>
      <c r="E592" s="59" t="e">
        <f t="shared" si="37"/>
        <v>#DIV/0!</v>
      </c>
      <c r="F592" s="59" t="e">
        <f t="shared" si="38"/>
        <v>#DIV/0!</v>
      </c>
    </row>
    <row r="593" spans="1:6" x14ac:dyDescent="0.35">
      <c r="A593" s="57">
        <f>'Raw Potentiostat'!H645/60</f>
        <v>7.9758831318455661</v>
      </c>
      <c r="B593" s="57">
        <f>'Raw Potentiostat'!K645</f>
        <v>-12.017033</v>
      </c>
      <c r="C593" s="59">
        <f t="shared" si="36"/>
        <v>-12.017033</v>
      </c>
      <c r="D593" s="59" t="e">
        <f t="shared" si="39"/>
        <v>#DIV/0!</v>
      </c>
      <c r="E593" s="59" t="e">
        <f t="shared" si="37"/>
        <v>#DIV/0!</v>
      </c>
      <c r="F593" s="59" t="e">
        <f t="shared" si="38"/>
        <v>#DIV/0!</v>
      </c>
    </row>
    <row r="594" spans="1:6" x14ac:dyDescent="0.35">
      <c r="A594" s="57">
        <f>'Raw Potentiostat'!H646/60</f>
        <v>7.981906465026734</v>
      </c>
      <c r="B594" s="57">
        <f>'Raw Potentiostat'!K646</f>
        <v>-17.025265000000001</v>
      </c>
      <c r="C594" s="59">
        <f t="shared" si="36"/>
        <v>-17.025265000000001</v>
      </c>
      <c r="D594" s="59" t="e">
        <f t="shared" si="39"/>
        <v>#DIV/0!</v>
      </c>
      <c r="E594" s="59" t="e">
        <f t="shared" si="37"/>
        <v>#DIV/0!</v>
      </c>
      <c r="F594" s="59" t="e">
        <f t="shared" si="38"/>
        <v>#DIV/0!</v>
      </c>
    </row>
    <row r="595" spans="1:6" x14ac:dyDescent="0.35">
      <c r="A595" s="57">
        <f>'Raw Potentiostat'!H647/60</f>
        <v>7.9974497979674171</v>
      </c>
      <c r="B595" s="57">
        <f>'Raw Potentiostat'!K647</f>
        <v>-12.024196999999999</v>
      </c>
      <c r="C595" s="59">
        <f t="shared" si="36"/>
        <v>-12.024196999999999</v>
      </c>
      <c r="D595" s="59" t="e">
        <f t="shared" si="39"/>
        <v>#DIV/0!</v>
      </c>
      <c r="E595" s="59" t="e">
        <f t="shared" si="37"/>
        <v>#DIV/0!</v>
      </c>
      <c r="F595" s="59" t="e">
        <f t="shared" si="38"/>
        <v>#DIV/0!</v>
      </c>
    </row>
    <row r="596" spans="1:6" x14ac:dyDescent="0.35">
      <c r="A596" s="57">
        <f>'Raw Potentiostat'!H648/60</f>
        <v>7.9979631312877837</v>
      </c>
      <c r="B596" s="57">
        <f>'Raw Potentiostat'!K648</f>
        <v>-17.063217000000002</v>
      </c>
      <c r="C596" s="59">
        <f t="shared" si="36"/>
        <v>-17.063217000000002</v>
      </c>
      <c r="D596" s="59" t="e">
        <f t="shared" si="39"/>
        <v>#DIV/0!</v>
      </c>
      <c r="E596" s="59" t="e">
        <f t="shared" si="37"/>
        <v>#DIV/0!</v>
      </c>
      <c r="F596" s="59" t="e">
        <f t="shared" si="38"/>
        <v>#DIV/0!</v>
      </c>
    </row>
    <row r="597" spans="1:6" x14ac:dyDescent="0.35">
      <c r="A597" s="57">
        <f>'Raw Potentiostat'!H649/60</f>
        <v>8.0146297975334164</v>
      </c>
      <c r="B597" s="57">
        <f>'Raw Potentiostat'!K649</f>
        <v>-12.712178</v>
      </c>
      <c r="C597" s="59">
        <f t="shared" si="36"/>
        <v>-12.712178</v>
      </c>
      <c r="D597" s="59" t="e">
        <f t="shared" si="39"/>
        <v>#DIV/0!</v>
      </c>
      <c r="E597" s="59" t="e">
        <f t="shared" si="37"/>
        <v>#DIV/0!</v>
      </c>
      <c r="F597" s="59" t="e">
        <f t="shared" si="38"/>
        <v>#DIV/0!</v>
      </c>
    </row>
    <row r="598" spans="1:6" x14ac:dyDescent="0.35">
      <c r="A598" s="57">
        <f>'Raw Potentiostat'!H650/60</f>
        <v>8.0186031307663672</v>
      </c>
      <c r="B598" s="57">
        <f>'Raw Potentiostat'!K650</f>
        <v>-17.768727999999999</v>
      </c>
      <c r="C598" s="59">
        <f t="shared" si="36"/>
        <v>-17.768727999999999</v>
      </c>
      <c r="D598" s="59" t="e">
        <f t="shared" si="39"/>
        <v>#DIV/0!</v>
      </c>
      <c r="E598" s="59" t="e">
        <f t="shared" si="37"/>
        <v>#DIV/0!</v>
      </c>
      <c r="F598" s="59" t="e">
        <f t="shared" si="38"/>
        <v>#DIV/0!</v>
      </c>
    </row>
    <row r="599" spans="1:6" x14ac:dyDescent="0.35">
      <c r="A599" s="57">
        <f>'Raw Potentiostat'!H651/60</f>
        <v>8.0317231304349335</v>
      </c>
      <c r="B599" s="57">
        <f>'Raw Potentiostat'!K651</f>
        <v>-12.729552999999999</v>
      </c>
      <c r="C599" s="59">
        <f t="shared" si="36"/>
        <v>-12.729552999999999</v>
      </c>
      <c r="D599" s="59" t="e">
        <f t="shared" si="39"/>
        <v>#DIV/0!</v>
      </c>
      <c r="E599" s="59" t="e">
        <f t="shared" si="37"/>
        <v>#DIV/0!</v>
      </c>
      <c r="F599" s="59" t="e">
        <f t="shared" si="38"/>
        <v>#DIV/0!</v>
      </c>
    </row>
    <row r="600" spans="1:6" x14ac:dyDescent="0.35">
      <c r="A600" s="57">
        <f>'Raw Potentiostat'!H652/60</f>
        <v>8.0405097968796344</v>
      </c>
      <c r="B600" s="57">
        <f>'Raw Potentiostat'!K652</f>
        <v>-17.759734999999999</v>
      </c>
      <c r="C600" s="59">
        <f t="shared" si="36"/>
        <v>-17.759734999999999</v>
      </c>
      <c r="D600" s="59" t="e">
        <f t="shared" si="39"/>
        <v>#DIV/0!</v>
      </c>
      <c r="E600" s="59" t="e">
        <f t="shared" si="37"/>
        <v>#DIV/0!</v>
      </c>
      <c r="F600" s="59" t="e">
        <f t="shared" si="38"/>
        <v>#DIV/0!</v>
      </c>
    </row>
    <row r="601" spans="1:6" x14ac:dyDescent="0.35">
      <c r="A601" s="57">
        <f>'Raw Potentiostat'!H653/60</f>
        <v>8.0571764631252503</v>
      </c>
      <c r="B601" s="57">
        <f>'Raw Potentiostat'!K653</f>
        <v>-13.860620000000001</v>
      </c>
      <c r="C601" s="59">
        <f t="shared" si="36"/>
        <v>-13.860620000000001</v>
      </c>
      <c r="D601" s="59" t="e">
        <f t="shared" si="39"/>
        <v>#DIV/0!</v>
      </c>
      <c r="E601" s="59" t="e">
        <f t="shared" si="37"/>
        <v>#DIV/0!</v>
      </c>
      <c r="F601" s="59" t="e">
        <f t="shared" si="38"/>
        <v>#DIV/0!</v>
      </c>
    </row>
    <row r="602" spans="1:6" x14ac:dyDescent="0.35">
      <c r="A602" s="57">
        <f>'Raw Potentiostat'!H654/60</f>
        <v>8.0581931297662326</v>
      </c>
      <c r="B602" s="57">
        <f>'Raw Potentiostat'!K654</f>
        <v>-18.932068000000001</v>
      </c>
      <c r="C602" s="59">
        <f t="shared" si="36"/>
        <v>-18.932068000000001</v>
      </c>
      <c r="D602" s="59" t="e">
        <f t="shared" si="39"/>
        <v>#DIV/0!</v>
      </c>
      <c r="E602" s="59" t="e">
        <f t="shared" si="37"/>
        <v>#DIV/0!</v>
      </c>
      <c r="F602" s="59" t="e">
        <f t="shared" si="38"/>
        <v>#DIV/0!</v>
      </c>
    </row>
    <row r="603" spans="1:6" x14ac:dyDescent="0.35">
      <c r="A603" s="57">
        <f>'Raw Potentiostat'!H655/60</f>
        <v>8.0582364630984831</v>
      </c>
      <c r="B603" s="57">
        <f>'Raw Potentiostat'!K655</f>
        <v>-23.964345999999999</v>
      </c>
      <c r="C603" s="59">
        <f t="shared" si="36"/>
        <v>-23.964345999999999</v>
      </c>
      <c r="D603" s="59" t="e">
        <f t="shared" si="39"/>
        <v>#DIV/0!</v>
      </c>
      <c r="E603" s="59" t="e">
        <f t="shared" si="37"/>
        <v>#DIV/0!</v>
      </c>
      <c r="F603" s="59" t="e">
        <f t="shared" si="38"/>
        <v>#DIV/0!</v>
      </c>
    </row>
    <row r="604" spans="1:6" x14ac:dyDescent="0.35">
      <c r="A604" s="57">
        <f>'Raw Potentiostat'!H656/60</f>
        <v>8.0584831297589172</v>
      </c>
      <c r="B604" s="57">
        <f>'Raw Potentiostat'!K656</f>
        <v>-18.853954000000002</v>
      </c>
      <c r="C604" s="59">
        <f t="shared" si="36"/>
        <v>-18.853954000000002</v>
      </c>
      <c r="D604" s="59" t="e">
        <f t="shared" si="39"/>
        <v>#DIV/0!</v>
      </c>
      <c r="E604" s="59" t="e">
        <f t="shared" si="37"/>
        <v>#DIV/0!</v>
      </c>
      <c r="F604" s="59" t="e">
        <f t="shared" si="38"/>
        <v>#DIV/0!</v>
      </c>
    </row>
    <row r="605" spans="1:6" x14ac:dyDescent="0.35">
      <c r="A605" s="57">
        <f>'Raw Potentiostat'!H657/60</f>
        <v>8.058649796421367</v>
      </c>
      <c r="B605" s="57">
        <f>'Raw Potentiostat'!K657</f>
        <v>-13.844614999999999</v>
      </c>
      <c r="C605" s="59">
        <f t="shared" si="36"/>
        <v>-13.844614999999999</v>
      </c>
      <c r="D605" s="59" t="e">
        <f t="shared" si="39"/>
        <v>#DIV/0!</v>
      </c>
      <c r="E605" s="59" t="e">
        <f t="shared" si="37"/>
        <v>#DIV/0!</v>
      </c>
      <c r="F605" s="59" t="e">
        <f t="shared" si="38"/>
        <v>#DIV/0!</v>
      </c>
    </row>
    <row r="606" spans="1:6" x14ac:dyDescent="0.35">
      <c r="A606" s="57">
        <f>'Raw Potentiostat'!H658/60</f>
        <v>8.0753164626670006</v>
      </c>
      <c r="B606" s="57">
        <f>'Raw Potentiostat'!K658</f>
        <v>-10.29679</v>
      </c>
      <c r="C606" s="59">
        <f t="shared" si="36"/>
        <v>-10.29679</v>
      </c>
      <c r="D606" s="59" t="e">
        <f t="shared" si="39"/>
        <v>#DIV/0!</v>
      </c>
      <c r="E606" s="59" t="e">
        <f t="shared" si="37"/>
        <v>#DIV/0!</v>
      </c>
      <c r="F606" s="59" t="e">
        <f t="shared" si="38"/>
        <v>#DIV/0!</v>
      </c>
    </row>
    <row r="607" spans="1:6" x14ac:dyDescent="0.35">
      <c r="A607" s="57">
        <f>'Raw Potentiostat'!H659/60</f>
        <v>8.0919831289126343</v>
      </c>
      <c r="B607" s="57">
        <f>'Raw Potentiostat'!K659</f>
        <v>-11.394818000000001</v>
      </c>
      <c r="C607" s="59">
        <f t="shared" si="36"/>
        <v>-11.394818000000001</v>
      </c>
      <c r="D607" s="59" t="e">
        <f t="shared" si="39"/>
        <v>#DIV/0!</v>
      </c>
      <c r="E607" s="59" t="e">
        <f t="shared" si="37"/>
        <v>#DIV/0!</v>
      </c>
      <c r="F607" s="59" t="e">
        <f t="shared" si="38"/>
        <v>#DIV/0!</v>
      </c>
    </row>
    <row r="608" spans="1:6" x14ac:dyDescent="0.35">
      <c r="A608" s="57">
        <f>'Raw Potentiostat'!H660/60</f>
        <v>8.1086497951582661</v>
      </c>
      <c r="B608" s="57">
        <f>'Raw Potentiostat'!K660</f>
        <v>-12.975293000000001</v>
      </c>
      <c r="C608" s="59">
        <f t="shared" si="36"/>
        <v>-12.975293000000001</v>
      </c>
      <c r="D608" s="59" t="e">
        <f t="shared" si="39"/>
        <v>#DIV/0!</v>
      </c>
      <c r="E608" s="59" t="e">
        <f t="shared" si="37"/>
        <v>#DIV/0!</v>
      </c>
      <c r="F608" s="59" t="e">
        <f t="shared" si="38"/>
        <v>#DIV/0!</v>
      </c>
    </row>
    <row r="609" spans="1:6" x14ac:dyDescent="0.35">
      <c r="A609" s="57">
        <f>'Raw Potentiostat'!H661/60</f>
        <v>8.1253164614038997</v>
      </c>
      <c r="B609" s="57">
        <f>'Raw Potentiostat'!K661</f>
        <v>-13.75427</v>
      </c>
      <c r="C609" s="59">
        <f t="shared" si="36"/>
        <v>-13.75427</v>
      </c>
      <c r="D609" s="59" t="e">
        <f t="shared" si="39"/>
        <v>#DIV/0!</v>
      </c>
      <c r="E609" s="59" t="e">
        <f t="shared" si="37"/>
        <v>#DIV/0!</v>
      </c>
      <c r="F609" s="59" t="e">
        <f t="shared" si="38"/>
        <v>#DIV/0!</v>
      </c>
    </row>
    <row r="610" spans="1:6" x14ac:dyDescent="0.35">
      <c r="A610" s="57">
        <f>'Raw Potentiostat'!H662/60</f>
        <v>8.1414197943304156</v>
      </c>
      <c r="B610" s="57">
        <f>'Raw Potentiostat'!K662</f>
        <v>-8.6899470999999995</v>
      </c>
      <c r="C610" s="59">
        <f t="shared" si="36"/>
        <v>-8.6899470999999995</v>
      </c>
      <c r="D610" s="59" t="e">
        <f t="shared" si="39"/>
        <v>#DIV/0!</v>
      </c>
      <c r="E610" s="59" t="e">
        <f t="shared" si="37"/>
        <v>#DIV/0!</v>
      </c>
      <c r="F610" s="59" t="e">
        <f t="shared" si="38"/>
        <v>#DIV/0!</v>
      </c>
    </row>
    <row r="611" spans="1:6" x14ac:dyDescent="0.35">
      <c r="A611" s="57">
        <f>'Raw Potentiostat'!H663/60</f>
        <v>8.1580864605760492</v>
      </c>
      <c r="B611" s="57">
        <f>'Raw Potentiostat'!K663</f>
        <v>-12.968890999999999</v>
      </c>
      <c r="C611" s="59">
        <f t="shared" si="36"/>
        <v>-12.968890999999999</v>
      </c>
      <c r="D611" s="59" t="e">
        <f t="shared" si="39"/>
        <v>#DIV/0!</v>
      </c>
      <c r="E611" s="59" t="e">
        <f t="shared" si="37"/>
        <v>#DIV/0!</v>
      </c>
      <c r="F611" s="59" t="e">
        <f t="shared" si="38"/>
        <v>#DIV/0!</v>
      </c>
    </row>
    <row r="612" spans="1:6" x14ac:dyDescent="0.35">
      <c r="A612" s="57">
        <f>'Raw Potentiostat'!H664/60</f>
        <v>8.1747531268216829</v>
      </c>
      <c r="B612" s="57">
        <f>'Raw Potentiostat'!K664</f>
        <v>-12.488161</v>
      </c>
      <c r="C612" s="59">
        <f t="shared" si="36"/>
        <v>-12.488161</v>
      </c>
      <c r="D612" s="59" t="e">
        <f t="shared" si="39"/>
        <v>#DIV/0!</v>
      </c>
      <c r="E612" s="59" t="e">
        <f t="shared" si="37"/>
        <v>#DIV/0!</v>
      </c>
      <c r="F612" s="59" t="e">
        <f t="shared" si="38"/>
        <v>#DIV/0!</v>
      </c>
    </row>
    <row r="613" spans="1:6" x14ac:dyDescent="0.35">
      <c r="A613" s="57">
        <f>'Raw Potentiostat'!H665/60</f>
        <v>8.1914197930673165</v>
      </c>
      <c r="B613" s="57">
        <f>'Raw Potentiostat'!K665</f>
        <v>-11.653017</v>
      </c>
      <c r="C613" s="59">
        <f t="shared" si="36"/>
        <v>-11.653017</v>
      </c>
      <c r="D613" s="59" t="e">
        <f t="shared" si="39"/>
        <v>#DIV/0!</v>
      </c>
      <c r="E613" s="59" t="e">
        <f t="shared" si="37"/>
        <v>#DIV/0!</v>
      </c>
      <c r="F613" s="59" t="e">
        <f t="shared" si="38"/>
        <v>#DIV/0!</v>
      </c>
    </row>
    <row r="614" spans="1:6" x14ac:dyDescent="0.35">
      <c r="A614" s="57">
        <f>'Raw Potentiostat'!H666/60</f>
        <v>8.2080864593129501</v>
      </c>
      <c r="B614" s="57">
        <f>'Raw Potentiostat'!K666</f>
        <v>-12.337913</v>
      </c>
      <c r="C614" s="59">
        <f t="shared" si="36"/>
        <v>-12.337913</v>
      </c>
      <c r="D614" s="59" t="e">
        <f t="shared" si="39"/>
        <v>#DIV/0!</v>
      </c>
      <c r="E614" s="59" t="e">
        <f t="shared" si="37"/>
        <v>#DIV/0!</v>
      </c>
      <c r="F614" s="59" t="e">
        <f t="shared" si="38"/>
        <v>#DIV/0!</v>
      </c>
    </row>
    <row r="615" spans="1:6" x14ac:dyDescent="0.35">
      <c r="A615" s="57">
        <f>'Raw Potentiostat'!H667/60</f>
        <v>8.2247531255585837</v>
      </c>
      <c r="B615" s="57">
        <f>'Raw Potentiostat'!K667</f>
        <v>-13.381453</v>
      </c>
      <c r="C615" s="59">
        <f t="shared" si="36"/>
        <v>-13.381453</v>
      </c>
      <c r="D615" s="59" t="e">
        <f t="shared" si="39"/>
        <v>#DIV/0!</v>
      </c>
      <c r="E615" s="59" t="e">
        <f t="shared" si="37"/>
        <v>#DIV/0!</v>
      </c>
      <c r="F615" s="59" t="e">
        <f t="shared" si="38"/>
        <v>#DIV/0!</v>
      </c>
    </row>
    <row r="616" spans="1:6" x14ac:dyDescent="0.35">
      <c r="A616" s="57">
        <f>'Raw Potentiostat'!H668/60</f>
        <v>8.2414197918042156</v>
      </c>
      <c r="B616" s="57">
        <f>'Raw Potentiostat'!K668</f>
        <v>-11.096572</v>
      </c>
      <c r="C616" s="59">
        <f t="shared" si="36"/>
        <v>-11.096572</v>
      </c>
      <c r="D616" s="59" t="e">
        <f t="shared" si="39"/>
        <v>#DIV/0!</v>
      </c>
      <c r="E616" s="59" t="e">
        <f t="shared" si="37"/>
        <v>#DIV/0!</v>
      </c>
      <c r="F616" s="59" t="e">
        <f t="shared" si="38"/>
        <v>#DIV/0!</v>
      </c>
    </row>
    <row r="617" spans="1:6" x14ac:dyDescent="0.35">
      <c r="A617" s="57">
        <f>'Raw Potentiostat'!H669/60</f>
        <v>8.2492397916066658</v>
      </c>
      <c r="B617" s="57">
        <f>'Raw Potentiostat'!K669</f>
        <v>-16.118561</v>
      </c>
      <c r="C617" s="59">
        <f t="shared" si="36"/>
        <v>-16.118561</v>
      </c>
      <c r="D617" s="59" t="e">
        <f t="shared" si="39"/>
        <v>#DIV/0!</v>
      </c>
      <c r="E617" s="59" t="e">
        <f t="shared" si="37"/>
        <v>#DIV/0!</v>
      </c>
      <c r="F617" s="59" t="e">
        <f t="shared" si="38"/>
        <v>#DIV/0!</v>
      </c>
    </row>
    <row r="618" spans="1:6" x14ac:dyDescent="0.35">
      <c r="A618" s="57">
        <f>'Raw Potentiostat'!H670/60</f>
        <v>8.2495397915990836</v>
      </c>
      <c r="B618" s="57">
        <f>'Raw Potentiostat'!K670</f>
        <v>-11.117300999999999</v>
      </c>
      <c r="C618" s="59">
        <f t="shared" si="36"/>
        <v>-11.117300999999999</v>
      </c>
      <c r="D618" s="59" t="e">
        <f t="shared" si="39"/>
        <v>#DIV/0!</v>
      </c>
      <c r="E618" s="59" t="e">
        <f t="shared" si="37"/>
        <v>#DIV/0!</v>
      </c>
      <c r="F618" s="59" t="e">
        <f t="shared" si="38"/>
        <v>#DIV/0!</v>
      </c>
    </row>
    <row r="619" spans="1:6" x14ac:dyDescent="0.35">
      <c r="A619" s="57">
        <f>'Raw Potentiostat'!H671/60</f>
        <v>8.2662064578447154</v>
      </c>
      <c r="B619" s="57">
        <f>'Raw Potentiostat'!K671</f>
        <v>-10.432976999999999</v>
      </c>
      <c r="C619" s="59">
        <f t="shared" si="36"/>
        <v>-10.432976999999999</v>
      </c>
      <c r="D619" s="59" t="e">
        <f t="shared" si="39"/>
        <v>#DIV/0!</v>
      </c>
      <c r="E619" s="59" t="e">
        <f t="shared" si="37"/>
        <v>#DIV/0!</v>
      </c>
      <c r="F619" s="59" t="e">
        <f t="shared" si="38"/>
        <v>#DIV/0!</v>
      </c>
    </row>
    <row r="620" spans="1:6" x14ac:dyDescent="0.35">
      <c r="A620" s="57">
        <f>'Raw Potentiostat'!H672/60</f>
        <v>8.2828731240903508</v>
      </c>
      <c r="B620" s="57">
        <f>'Raw Potentiostat'!K672</f>
        <v>-11.500444999999999</v>
      </c>
      <c r="C620" s="59">
        <f t="shared" si="36"/>
        <v>-11.500444999999999</v>
      </c>
      <c r="D620" s="59" t="e">
        <f t="shared" si="39"/>
        <v>#DIV/0!</v>
      </c>
      <c r="E620" s="59" t="e">
        <f t="shared" si="37"/>
        <v>#DIV/0!</v>
      </c>
      <c r="F620" s="59" t="e">
        <f t="shared" si="38"/>
        <v>#DIV/0!</v>
      </c>
    </row>
    <row r="621" spans="1:6" x14ac:dyDescent="0.35">
      <c r="A621" s="57">
        <f>'Raw Potentiostat'!H673/60</f>
        <v>8.2995397903359827</v>
      </c>
      <c r="B621" s="57">
        <f>'Raw Potentiostat'!K673</f>
        <v>-8.8361177000000009</v>
      </c>
      <c r="C621" s="59">
        <f t="shared" si="36"/>
        <v>-8.8361177000000009</v>
      </c>
      <c r="D621" s="59" t="e">
        <f t="shared" si="39"/>
        <v>#DIV/0!</v>
      </c>
      <c r="E621" s="59" t="e">
        <f t="shared" si="37"/>
        <v>#DIV/0!</v>
      </c>
      <c r="F621" s="59" t="e">
        <f t="shared" si="38"/>
        <v>#DIV/0!</v>
      </c>
    </row>
    <row r="622" spans="1:6" x14ac:dyDescent="0.35">
      <c r="A622" s="57">
        <f>'Raw Potentiostat'!H674/60</f>
        <v>8.3162064565816003</v>
      </c>
      <c r="B622" s="57">
        <f>'Raw Potentiostat'!K674</f>
        <v>-11.638956</v>
      </c>
      <c r="C622" s="59">
        <f t="shared" si="36"/>
        <v>-11.638956</v>
      </c>
      <c r="D622" s="59" t="e">
        <f t="shared" si="39"/>
        <v>#DIV/0!</v>
      </c>
      <c r="E622" s="59" t="e">
        <f t="shared" si="37"/>
        <v>#DIV/0!</v>
      </c>
      <c r="F622" s="59" t="e">
        <f t="shared" si="38"/>
        <v>#DIV/0!</v>
      </c>
    </row>
    <row r="623" spans="1:6" x14ac:dyDescent="0.35">
      <c r="A623" s="57">
        <f>'Raw Potentiostat'!H675/60</f>
        <v>8.3328731228272339</v>
      </c>
      <c r="B623" s="57">
        <f>'Raw Potentiostat'!K675</f>
        <v>-8.9932231999999992</v>
      </c>
      <c r="C623" s="59">
        <f t="shared" si="36"/>
        <v>-8.9932231999999992</v>
      </c>
      <c r="D623" s="59" t="e">
        <f t="shared" si="39"/>
        <v>#DIV/0!</v>
      </c>
      <c r="E623" s="59" t="e">
        <f t="shared" si="37"/>
        <v>#DIV/0!</v>
      </c>
      <c r="F623" s="59" t="e">
        <f t="shared" si="38"/>
        <v>#DIV/0!</v>
      </c>
    </row>
    <row r="624" spans="1:6" x14ac:dyDescent="0.35">
      <c r="A624" s="57">
        <f>'Raw Potentiostat'!H676/60</f>
        <v>8.3495397890728675</v>
      </c>
      <c r="B624" s="57">
        <f>'Raw Potentiostat'!K676</f>
        <v>-11.652063</v>
      </c>
      <c r="C624" s="59">
        <f t="shared" si="36"/>
        <v>-11.652063</v>
      </c>
      <c r="D624" s="59" t="e">
        <f t="shared" si="39"/>
        <v>#DIV/0!</v>
      </c>
      <c r="E624" s="59" t="e">
        <f t="shared" si="37"/>
        <v>#DIV/0!</v>
      </c>
      <c r="F624" s="59" t="e">
        <f t="shared" si="38"/>
        <v>#DIV/0!</v>
      </c>
    </row>
    <row r="625" spans="1:6" x14ac:dyDescent="0.35">
      <c r="A625" s="57">
        <f>'Raw Potentiostat'!H677/60</f>
        <v>8.3662064553184994</v>
      </c>
      <c r="B625" s="57">
        <f>'Raw Potentiostat'!K677</f>
        <v>-11.386207000000001</v>
      </c>
      <c r="C625" s="59">
        <f t="shared" si="36"/>
        <v>-11.386207000000001</v>
      </c>
      <c r="D625" s="59" t="e">
        <f t="shared" si="39"/>
        <v>#DIV/0!</v>
      </c>
      <c r="E625" s="59" t="e">
        <f t="shared" si="37"/>
        <v>#DIV/0!</v>
      </c>
      <c r="F625" s="59" t="e">
        <f t="shared" si="38"/>
        <v>#DIV/0!</v>
      </c>
    </row>
    <row r="626" spans="1:6" x14ac:dyDescent="0.35">
      <c r="A626" s="57">
        <f>'Raw Potentiostat'!H678/60</f>
        <v>8.382873121564133</v>
      </c>
      <c r="B626" s="57">
        <f>'Raw Potentiostat'!K678</f>
        <v>-11.364792</v>
      </c>
      <c r="C626" s="59">
        <f t="shared" si="36"/>
        <v>-11.364792</v>
      </c>
      <c r="D626" s="59" t="e">
        <f t="shared" si="39"/>
        <v>#DIV/0!</v>
      </c>
      <c r="E626" s="59" t="e">
        <f t="shared" si="37"/>
        <v>#DIV/0!</v>
      </c>
      <c r="F626" s="59" t="e">
        <f t="shared" si="38"/>
        <v>#DIV/0!</v>
      </c>
    </row>
    <row r="627" spans="1:6" x14ac:dyDescent="0.35">
      <c r="A627" s="57">
        <f>'Raw Potentiostat'!H679/60</f>
        <v>8.3995397878097666</v>
      </c>
      <c r="B627" s="57">
        <f>'Raw Potentiostat'!K679</f>
        <v>-9.8397597999999995</v>
      </c>
      <c r="C627" s="59">
        <f t="shared" si="36"/>
        <v>-9.8397597999999995</v>
      </c>
      <c r="D627" s="59" t="e">
        <f t="shared" si="39"/>
        <v>#DIV/0!</v>
      </c>
      <c r="E627" s="59" t="e">
        <f t="shared" si="37"/>
        <v>#DIV/0!</v>
      </c>
      <c r="F627" s="59" t="e">
        <f t="shared" si="38"/>
        <v>#DIV/0!</v>
      </c>
    </row>
    <row r="628" spans="1:6" x14ac:dyDescent="0.35">
      <c r="A628" s="57">
        <f>'Raw Potentiostat'!H680/60</f>
        <v>8.4132931207956663</v>
      </c>
      <c r="B628" s="57">
        <f>'Raw Potentiostat'!K680</f>
        <v>-14.873675</v>
      </c>
      <c r="C628" s="59">
        <f t="shared" si="36"/>
        <v>-14.873675</v>
      </c>
      <c r="D628" s="59" t="e">
        <f t="shared" si="39"/>
        <v>#DIV/0!</v>
      </c>
      <c r="E628" s="59" t="e">
        <f t="shared" si="37"/>
        <v>#DIV/0!</v>
      </c>
      <c r="F628" s="59" t="e">
        <f t="shared" si="38"/>
        <v>#DIV/0!</v>
      </c>
    </row>
    <row r="629" spans="1:6" x14ac:dyDescent="0.35">
      <c r="A629" s="57">
        <f>'Raw Potentiostat'!H681/60</f>
        <v>8.4299597870412821</v>
      </c>
      <c r="B629" s="57">
        <f>'Raw Potentiostat'!K681</f>
        <v>-16.183834000000001</v>
      </c>
      <c r="C629" s="59">
        <f t="shared" si="36"/>
        <v>-16.183834000000001</v>
      </c>
      <c r="D629" s="59" t="e">
        <f t="shared" si="39"/>
        <v>#DIV/0!</v>
      </c>
      <c r="E629" s="59" t="e">
        <f t="shared" si="37"/>
        <v>#DIV/0!</v>
      </c>
      <c r="F629" s="59" t="e">
        <f t="shared" si="38"/>
        <v>#DIV/0!</v>
      </c>
    </row>
    <row r="630" spans="1:6" x14ac:dyDescent="0.35">
      <c r="A630" s="57">
        <f>'Raw Potentiostat'!H682/60</f>
        <v>8.4466264532869175</v>
      </c>
      <c r="B630" s="57">
        <f>'Raw Potentiostat'!K682</f>
        <v>-11.950806</v>
      </c>
      <c r="C630" s="59">
        <f t="shared" si="36"/>
        <v>-11.950806</v>
      </c>
      <c r="D630" s="59" t="e">
        <f t="shared" si="39"/>
        <v>#DIV/0!</v>
      </c>
      <c r="E630" s="59" t="e">
        <f t="shared" si="37"/>
        <v>#DIV/0!</v>
      </c>
      <c r="F630" s="59" t="e">
        <f t="shared" si="38"/>
        <v>#DIV/0!</v>
      </c>
    </row>
    <row r="631" spans="1:6" x14ac:dyDescent="0.35">
      <c r="A631" s="57">
        <f>'Raw Potentiostat'!H683/60</f>
        <v>8.4632931195325494</v>
      </c>
      <c r="B631" s="57">
        <f>'Raw Potentiostat'!K683</f>
        <v>-10.192307</v>
      </c>
      <c r="C631" s="59">
        <f t="shared" si="36"/>
        <v>-10.192307</v>
      </c>
      <c r="D631" s="59" t="e">
        <f t="shared" si="39"/>
        <v>#DIV/0!</v>
      </c>
      <c r="E631" s="59" t="e">
        <f t="shared" si="37"/>
        <v>#DIV/0!</v>
      </c>
      <c r="F631" s="59" t="e">
        <f t="shared" si="38"/>
        <v>#DIV/0!</v>
      </c>
    </row>
    <row r="632" spans="1:6" x14ac:dyDescent="0.35">
      <c r="A632" s="57">
        <f>'Raw Potentiostat'!H684/60</f>
        <v>8.4643564528390165</v>
      </c>
      <c r="B632" s="57">
        <f>'Raw Potentiostat'!K684</f>
        <v>-15.193412</v>
      </c>
      <c r="C632" s="59">
        <f t="shared" si="36"/>
        <v>-15.193412</v>
      </c>
      <c r="D632" s="59" t="e">
        <f t="shared" si="39"/>
        <v>#DIV/0!</v>
      </c>
      <c r="E632" s="59" t="e">
        <f t="shared" si="37"/>
        <v>#DIV/0!</v>
      </c>
      <c r="F632" s="59" t="e">
        <f t="shared" si="38"/>
        <v>#DIV/0!</v>
      </c>
    </row>
    <row r="633" spans="1:6" x14ac:dyDescent="0.35">
      <c r="A633" s="57">
        <f>'Raw Potentiostat'!H685/60</f>
        <v>8.4810231190846501</v>
      </c>
      <c r="B633" s="57">
        <f>'Raw Potentiostat'!K685</f>
        <v>-12.290395999999999</v>
      </c>
      <c r="C633" s="59">
        <f t="shared" si="36"/>
        <v>-12.290395999999999</v>
      </c>
      <c r="D633" s="59" t="e">
        <f t="shared" si="39"/>
        <v>#DIV/0!</v>
      </c>
      <c r="E633" s="59" t="e">
        <f t="shared" si="37"/>
        <v>#DIV/0!</v>
      </c>
      <c r="F633" s="59" t="e">
        <f t="shared" si="38"/>
        <v>#DIV/0!</v>
      </c>
    </row>
    <row r="634" spans="1:6" x14ac:dyDescent="0.35">
      <c r="A634" s="57">
        <f>'Raw Potentiostat'!H686/60</f>
        <v>8.4974631186693497</v>
      </c>
      <c r="B634" s="57">
        <f>'Raw Potentiostat'!K686</f>
        <v>-17.379145000000001</v>
      </c>
      <c r="C634" s="59">
        <f t="shared" si="36"/>
        <v>-17.379145000000001</v>
      </c>
      <c r="D634" s="59" t="e">
        <f t="shared" si="39"/>
        <v>#DIV/0!</v>
      </c>
      <c r="E634" s="59" t="e">
        <f t="shared" si="37"/>
        <v>#DIV/0!</v>
      </c>
      <c r="F634" s="59" t="e">
        <f t="shared" si="38"/>
        <v>#DIV/0!</v>
      </c>
    </row>
    <row r="635" spans="1:6" x14ac:dyDescent="0.35">
      <c r="A635" s="57">
        <f>'Raw Potentiostat'!H687/60</f>
        <v>8.5072697850882832</v>
      </c>
      <c r="B635" s="57">
        <f>'Raw Potentiostat'!K687</f>
        <v>-12.356509000000001</v>
      </c>
      <c r="C635" s="59">
        <f t="shared" si="36"/>
        <v>-12.356509000000001</v>
      </c>
      <c r="D635" s="59" t="e">
        <f t="shared" si="39"/>
        <v>#DIV/0!</v>
      </c>
      <c r="E635" s="59" t="e">
        <f t="shared" si="37"/>
        <v>#DIV/0!</v>
      </c>
      <c r="F635" s="59" t="e">
        <f t="shared" si="38"/>
        <v>#DIV/0!</v>
      </c>
    </row>
    <row r="636" spans="1:6" x14ac:dyDescent="0.35">
      <c r="A636" s="57">
        <f>'Raw Potentiostat'!H688/60</f>
        <v>8.5239364513339009</v>
      </c>
      <c r="B636" s="57">
        <f>'Raw Potentiostat'!K688</f>
        <v>-12.028502</v>
      </c>
      <c r="C636" s="59">
        <f t="shared" si="36"/>
        <v>-12.028502</v>
      </c>
      <c r="D636" s="59" t="e">
        <f t="shared" si="39"/>
        <v>#DIV/0!</v>
      </c>
      <c r="E636" s="59" t="e">
        <f t="shared" si="37"/>
        <v>#DIV/0!</v>
      </c>
      <c r="F636" s="59" t="e">
        <f t="shared" si="38"/>
        <v>#DIV/0!</v>
      </c>
    </row>
    <row r="637" spans="1:6" x14ac:dyDescent="0.35">
      <c r="A637" s="57">
        <f>'Raw Potentiostat'!H689/60</f>
        <v>8.5406031175795327</v>
      </c>
      <c r="B637" s="57">
        <f>'Raw Potentiostat'!K689</f>
        <v>-9.8061132000000004</v>
      </c>
      <c r="C637" s="59">
        <f t="shared" si="36"/>
        <v>-9.8061132000000004</v>
      </c>
      <c r="D637" s="59" t="e">
        <f t="shared" si="39"/>
        <v>#DIV/0!</v>
      </c>
      <c r="E637" s="59" t="e">
        <f t="shared" si="37"/>
        <v>#DIV/0!</v>
      </c>
      <c r="F637" s="59" t="e">
        <f t="shared" si="38"/>
        <v>#DIV/0!</v>
      </c>
    </row>
    <row r="638" spans="1:6" x14ac:dyDescent="0.35">
      <c r="A638" s="57">
        <f>'Raw Potentiostat'!H690/60</f>
        <v>8.5572697838251681</v>
      </c>
      <c r="B638" s="57">
        <f>'Raw Potentiostat'!K690</f>
        <v>-11.871853</v>
      </c>
      <c r="C638" s="59">
        <f t="shared" si="36"/>
        <v>-11.871853</v>
      </c>
      <c r="D638" s="59" t="e">
        <f t="shared" si="39"/>
        <v>#DIV/0!</v>
      </c>
      <c r="E638" s="59" t="e">
        <f t="shared" si="37"/>
        <v>#DIV/0!</v>
      </c>
      <c r="F638" s="59" t="e">
        <f t="shared" si="38"/>
        <v>#DIV/0!</v>
      </c>
    </row>
    <row r="639" spans="1:6" x14ac:dyDescent="0.35">
      <c r="A639" s="57">
        <f>'Raw Potentiostat'!H691/60</f>
        <v>8.5739364500708</v>
      </c>
      <c r="B639" s="57">
        <f>'Raw Potentiostat'!K691</f>
        <v>-12.447236</v>
      </c>
      <c r="C639" s="59">
        <f t="shared" si="36"/>
        <v>-12.447236</v>
      </c>
      <c r="D639" s="59" t="e">
        <f t="shared" si="39"/>
        <v>#DIV/0!</v>
      </c>
      <c r="E639" s="59" t="e">
        <f t="shared" si="37"/>
        <v>#DIV/0!</v>
      </c>
      <c r="F639" s="59" t="e">
        <f t="shared" si="38"/>
        <v>#DIV/0!</v>
      </c>
    </row>
    <row r="640" spans="1:6" x14ac:dyDescent="0.35">
      <c r="A640" s="57">
        <f>'Raw Potentiostat'!H692/60</f>
        <v>8.5906031163164336</v>
      </c>
      <c r="B640" s="57">
        <f>'Raw Potentiostat'!K692</f>
        <v>-10.380849</v>
      </c>
      <c r="C640" s="59">
        <f t="shared" si="36"/>
        <v>-10.380849</v>
      </c>
      <c r="D640" s="59" t="e">
        <f t="shared" si="39"/>
        <v>#DIV/0!</v>
      </c>
      <c r="E640" s="59" t="e">
        <f t="shared" si="37"/>
        <v>#DIV/0!</v>
      </c>
      <c r="F640" s="59" t="e">
        <f t="shared" si="38"/>
        <v>#DIV/0!</v>
      </c>
    </row>
    <row r="641" spans="1:6" x14ac:dyDescent="0.35">
      <c r="A641" s="57">
        <f>'Raw Potentiostat'!H693/60</f>
        <v>8.6072697825620672</v>
      </c>
      <c r="B641" s="57">
        <f>'Raw Potentiostat'!K693</f>
        <v>-11.004168999999999</v>
      </c>
      <c r="C641" s="59">
        <f t="shared" si="36"/>
        <v>-11.004168999999999</v>
      </c>
      <c r="D641" s="59" t="e">
        <f t="shared" si="39"/>
        <v>#DIV/0!</v>
      </c>
      <c r="E641" s="59" t="e">
        <f t="shared" si="37"/>
        <v>#DIV/0!</v>
      </c>
      <c r="F641" s="59" t="e">
        <f t="shared" si="38"/>
        <v>#DIV/0!</v>
      </c>
    </row>
    <row r="642" spans="1:6" x14ac:dyDescent="0.35">
      <c r="A642" s="57">
        <f>'Raw Potentiostat'!H694/60</f>
        <v>8.6239364488077008</v>
      </c>
      <c r="B642" s="57">
        <f>'Raw Potentiostat'!K694</f>
        <v>-9.5240621999999995</v>
      </c>
      <c r="C642" s="59">
        <f t="shared" si="36"/>
        <v>-9.5240621999999995</v>
      </c>
      <c r="D642" s="59" t="e">
        <f t="shared" si="39"/>
        <v>#DIV/0!</v>
      </c>
      <c r="E642" s="59" t="e">
        <f t="shared" si="37"/>
        <v>#DIV/0!</v>
      </c>
      <c r="F642" s="59" t="e">
        <f t="shared" si="38"/>
        <v>#DIV/0!</v>
      </c>
    </row>
    <row r="643" spans="1:6" x14ac:dyDescent="0.35">
      <c r="A643" s="57">
        <f>'Raw Potentiostat'!H695/60</f>
        <v>8.6406031150533327</v>
      </c>
      <c r="B643" s="57">
        <f>'Raw Potentiostat'!K695</f>
        <v>-13.073869</v>
      </c>
      <c r="C643" s="59">
        <f t="shared" ref="C643:C706" si="40">B643-$J$3</f>
        <v>-13.073869</v>
      </c>
      <c r="D643" s="59" t="e">
        <f t="shared" si="39"/>
        <v>#DIV/0!</v>
      </c>
      <c r="E643" s="59" t="e">
        <f t="shared" ref="E643:E706" si="41">D643/$J$5</f>
        <v>#DIV/0!</v>
      </c>
      <c r="F643" s="59" t="e">
        <f t="shared" ref="F643:F706" si="42">D643/$J$6</f>
        <v>#DIV/0!</v>
      </c>
    </row>
    <row r="644" spans="1:6" x14ac:dyDescent="0.35">
      <c r="A644" s="57">
        <f>'Raw Potentiostat'!H696/60</f>
        <v>8.6572697812989485</v>
      </c>
      <c r="B644" s="57">
        <f>'Raw Potentiostat'!K696</f>
        <v>-10.341868</v>
      </c>
      <c r="C644" s="59">
        <f t="shared" si="40"/>
        <v>-10.341868</v>
      </c>
      <c r="D644" s="59" t="e">
        <f t="shared" ref="D644:D707" si="43">B644/$J$4</f>
        <v>#DIV/0!</v>
      </c>
      <c r="E644" s="59" t="e">
        <f t="shared" si="41"/>
        <v>#DIV/0!</v>
      </c>
      <c r="F644" s="59" t="e">
        <f t="shared" si="42"/>
        <v>#DIV/0!</v>
      </c>
    </row>
    <row r="645" spans="1:6" x14ac:dyDescent="0.35">
      <c r="A645" s="57">
        <f>'Raw Potentiostat'!H697/60</f>
        <v>8.6739364475445822</v>
      </c>
      <c r="B645" s="57">
        <f>'Raw Potentiostat'!K697</f>
        <v>-9.8726444000000004</v>
      </c>
      <c r="C645" s="59">
        <f t="shared" si="40"/>
        <v>-9.8726444000000004</v>
      </c>
      <c r="D645" s="59" t="e">
        <f t="shared" si="43"/>
        <v>#DIV/0!</v>
      </c>
      <c r="E645" s="59" t="e">
        <f t="shared" si="41"/>
        <v>#DIV/0!</v>
      </c>
      <c r="F645" s="59" t="e">
        <f t="shared" si="42"/>
        <v>#DIV/0!</v>
      </c>
    </row>
    <row r="646" spans="1:6" x14ac:dyDescent="0.35">
      <c r="A646" s="57">
        <f>'Raw Potentiostat'!H698/60</f>
        <v>8.6906031137902175</v>
      </c>
      <c r="B646" s="57">
        <f>'Raw Potentiostat'!K698</f>
        <v>-11.435741999999999</v>
      </c>
      <c r="C646" s="59">
        <f t="shared" si="40"/>
        <v>-11.435741999999999</v>
      </c>
      <c r="D646" s="59" t="e">
        <f t="shared" si="43"/>
        <v>#DIV/0!</v>
      </c>
      <c r="E646" s="59" t="e">
        <f t="shared" si="41"/>
        <v>#DIV/0!</v>
      </c>
      <c r="F646" s="59" t="e">
        <f t="shared" si="42"/>
        <v>#DIV/0!</v>
      </c>
    </row>
    <row r="647" spans="1:6" x14ac:dyDescent="0.35">
      <c r="A647" s="57">
        <f>'Raw Potentiostat'!H699/60</f>
        <v>8.6922331137490492</v>
      </c>
      <c r="B647" s="57">
        <f>'Raw Potentiostat'!K699</f>
        <v>-16.523005000000001</v>
      </c>
      <c r="C647" s="59">
        <f t="shared" si="40"/>
        <v>-16.523005000000001</v>
      </c>
      <c r="D647" s="59" t="e">
        <f t="shared" si="43"/>
        <v>#DIV/0!</v>
      </c>
      <c r="E647" s="59" t="e">
        <f t="shared" si="41"/>
        <v>#DIV/0!</v>
      </c>
      <c r="F647" s="59" t="e">
        <f t="shared" si="42"/>
        <v>#DIV/0!</v>
      </c>
    </row>
    <row r="648" spans="1:6" x14ac:dyDescent="0.35">
      <c r="A648" s="57">
        <f>'Raw Potentiostat'!H700/60</f>
        <v>8.6925064470754663</v>
      </c>
      <c r="B648" s="57">
        <f>'Raw Potentiostat'!K700</f>
        <v>-11.502465000000001</v>
      </c>
      <c r="C648" s="59">
        <f t="shared" si="40"/>
        <v>-11.502465000000001</v>
      </c>
      <c r="D648" s="59" t="e">
        <f t="shared" si="43"/>
        <v>#DIV/0!</v>
      </c>
      <c r="E648" s="59" t="e">
        <f t="shared" si="41"/>
        <v>#DIV/0!</v>
      </c>
      <c r="F648" s="59" t="e">
        <f t="shared" si="42"/>
        <v>#DIV/0!</v>
      </c>
    </row>
    <row r="649" spans="1:6" x14ac:dyDescent="0.35">
      <c r="A649" s="57">
        <f>'Raw Potentiostat'!H701/60</f>
        <v>8.7091731133210999</v>
      </c>
      <c r="B649" s="57">
        <f>'Raw Potentiostat'!K701</f>
        <v>-10.399787</v>
      </c>
      <c r="C649" s="59">
        <f t="shared" si="40"/>
        <v>-10.399787</v>
      </c>
      <c r="D649" s="59" t="e">
        <f t="shared" si="43"/>
        <v>#DIV/0!</v>
      </c>
      <c r="E649" s="59" t="e">
        <f t="shared" si="41"/>
        <v>#DIV/0!</v>
      </c>
      <c r="F649" s="59" t="e">
        <f t="shared" si="42"/>
        <v>#DIV/0!</v>
      </c>
    </row>
    <row r="650" spans="1:6" x14ac:dyDescent="0.35">
      <c r="A650" s="57">
        <f>'Raw Potentiostat'!H702/60</f>
        <v>8.7258397795667335</v>
      </c>
      <c r="B650" s="57">
        <f>'Raw Potentiostat'!K702</f>
        <v>-11.387732</v>
      </c>
      <c r="C650" s="59">
        <f t="shared" si="40"/>
        <v>-11.387732</v>
      </c>
      <c r="D650" s="59" t="e">
        <f t="shared" si="43"/>
        <v>#DIV/0!</v>
      </c>
      <c r="E650" s="59" t="e">
        <f t="shared" si="41"/>
        <v>#DIV/0!</v>
      </c>
      <c r="F650" s="59" t="e">
        <f t="shared" si="42"/>
        <v>#DIV/0!</v>
      </c>
    </row>
    <row r="651" spans="1:6" x14ac:dyDescent="0.35">
      <c r="A651" s="57">
        <f>'Raw Potentiostat'!H703/60</f>
        <v>8.7425064458123654</v>
      </c>
      <c r="B651" s="57">
        <f>'Raw Potentiostat'!K703</f>
        <v>-9.6302985999999997</v>
      </c>
      <c r="C651" s="59">
        <f t="shared" si="40"/>
        <v>-9.6302985999999997</v>
      </c>
      <c r="D651" s="59" t="e">
        <f t="shared" si="43"/>
        <v>#DIV/0!</v>
      </c>
      <c r="E651" s="59" t="e">
        <f t="shared" si="41"/>
        <v>#DIV/0!</v>
      </c>
      <c r="F651" s="59" t="e">
        <f t="shared" si="42"/>
        <v>#DIV/0!</v>
      </c>
    </row>
    <row r="652" spans="1:6" x14ac:dyDescent="0.35">
      <c r="A652" s="57">
        <f>'Raw Potentiostat'!H704/60</f>
        <v>8.759173112057999</v>
      </c>
      <c r="B652" s="57">
        <f>'Raw Potentiostat'!K704</f>
        <v>-9.8877716000000007</v>
      </c>
      <c r="C652" s="59">
        <f t="shared" si="40"/>
        <v>-9.8877716000000007</v>
      </c>
      <c r="D652" s="59" t="e">
        <f t="shared" si="43"/>
        <v>#DIV/0!</v>
      </c>
      <c r="E652" s="59" t="e">
        <f t="shared" si="41"/>
        <v>#DIV/0!</v>
      </c>
      <c r="F652" s="59" t="e">
        <f t="shared" si="42"/>
        <v>#DIV/0!</v>
      </c>
    </row>
    <row r="653" spans="1:6" x14ac:dyDescent="0.35">
      <c r="A653" s="57">
        <f>'Raw Potentiostat'!H705/60</f>
        <v>8.7758397783036326</v>
      </c>
      <c r="B653" s="57">
        <f>'Raw Potentiostat'!K705</f>
        <v>-10.076466999999999</v>
      </c>
      <c r="C653" s="59">
        <f t="shared" si="40"/>
        <v>-10.076466999999999</v>
      </c>
      <c r="D653" s="59" t="e">
        <f t="shared" si="43"/>
        <v>#DIV/0!</v>
      </c>
      <c r="E653" s="59" t="e">
        <f t="shared" si="41"/>
        <v>#DIV/0!</v>
      </c>
      <c r="F653" s="59" t="e">
        <f t="shared" si="42"/>
        <v>#DIV/0!</v>
      </c>
    </row>
    <row r="654" spans="1:6" x14ac:dyDescent="0.35">
      <c r="A654" s="57">
        <f>'Raw Potentiostat'!H706/60</f>
        <v>8.7925064445492502</v>
      </c>
      <c r="B654" s="57">
        <f>'Raw Potentiostat'!K706</f>
        <v>-10.566191</v>
      </c>
      <c r="C654" s="59">
        <f t="shared" si="40"/>
        <v>-10.566191</v>
      </c>
      <c r="D654" s="59" t="e">
        <f t="shared" si="43"/>
        <v>#DIV/0!</v>
      </c>
      <c r="E654" s="59" t="e">
        <f t="shared" si="41"/>
        <v>#DIV/0!</v>
      </c>
      <c r="F654" s="59" t="e">
        <f t="shared" si="42"/>
        <v>#DIV/0!</v>
      </c>
    </row>
    <row r="655" spans="1:6" x14ac:dyDescent="0.35">
      <c r="A655" s="57">
        <f>'Raw Potentiostat'!H707/60</f>
        <v>8.8091731107948839</v>
      </c>
      <c r="B655" s="57">
        <f>'Raw Potentiostat'!K707</f>
        <v>-9.9032049000000004</v>
      </c>
      <c r="C655" s="59">
        <f t="shared" si="40"/>
        <v>-9.9032049000000004</v>
      </c>
      <c r="D655" s="59" t="e">
        <f t="shared" si="43"/>
        <v>#DIV/0!</v>
      </c>
      <c r="E655" s="59" t="e">
        <f t="shared" si="41"/>
        <v>#DIV/0!</v>
      </c>
      <c r="F655" s="59" t="e">
        <f t="shared" si="42"/>
        <v>#DIV/0!</v>
      </c>
    </row>
    <row r="656" spans="1:6" x14ac:dyDescent="0.35">
      <c r="A656" s="57">
        <f>'Raw Potentiostat'!H708/60</f>
        <v>8.8258397770405175</v>
      </c>
      <c r="B656" s="57">
        <f>'Raw Potentiostat'!K708</f>
        <v>-11.065212000000001</v>
      </c>
      <c r="C656" s="59">
        <f t="shared" si="40"/>
        <v>-11.065212000000001</v>
      </c>
      <c r="D656" s="59" t="e">
        <f t="shared" si="43"/>
        <v>#DIV/0!</v>
      </c>
      <c r="E656" s="59" t="e">
        <f t="shared" si="41"/>
        <v>#DIV/0!</v>
      </c>
      <c r="F656" s="59" t="e">
        <f t="shared" si="42"/>
        <v>#DIV/0!</v>
      </c>
    </row>
    <row r="657" spans="1:6" x14ac:dyDescent="0.35">
      <c r="A657" s="57">
        <f>'Raw Potentiostat'!H709/60</f>
        <v>8.8425064432861493</v>
      </c>
      <c r="B657" s="57">
        <f>'Raw Potentiostat'!K709</f>
        <v>-9.7829084000000002</v>
      </c>
      <c r="C657" s="59">
        <f t="shared" si="40"/>
        <v>-9.7829084000000002</v>
      </c>
      <c r="D657" s="59" t="e">
        <f t="shared" si="43"/>
        <v>#DIV/0!</v>
      </c>
      <c r="E657" s="59" t="e">
        <f t="shared" si="41"/>
        <v>#DIV/0!</v>
      </c>
      <c r="F657" s="59" t="e">
        <f t="shared" si="42"/>
        <v>#DIV/0!</v>
      </c>
    </row>
    <row r="658" spans="1:6" x14ac:dyDescent="0.35">
      <c r="A658" s="57">
        <f>'Raw Potentiostat'!H710/60</f>
        <v>8.8591731095317829</v>
      </c>
      <c r="B658" s="57">
        <f>'Raw Potentiostat'!K710</f>
        <v>-8.2942286000000003</v>
      </c>
      <c r="C658" s="59">
        <f t="shared" si="40"/>
        <v>-8.2942286000000003</v>
      </c>
      <c r="D658" s="59" t="e">
        <f t="shared" si="43"/>
        <v>#DIV/0!</v>
      </c>
      <c r="E658" s="59" t="e">
        <f t="shared" si="41"/>
        <v>#DIV/0!</v>
      </c>
      <c r="F658" s="59" t="e">
        <f t="shared" si="42"/>
        <v>#DIV/0!</v>
      </c>
    </row>
    <row r="659" spans="1:6" x14ac:dyDescent="0.35">
      <c r="A659" s="57">
        <f>'Raw Potentiostat'!H711/60</f>
        <v>8.8758397757774166</v>
      </c>
      <c r="B659" s="57">
        <f>'Raw Potentiostat'!K711</f>
        <v>-11.806846</v>
      </c>
      <c r="C659" s="59">
        <f t="shared" si="40"/>
        <v>-11.806846</v>
      </c>
      <c r="D659" s="59" t="e">
        <f t="shared" si="43"/>
        <v>#DIV/0!</v>
      </c>
      <c r="E659" s="59" t="e">
        <f t="shared" si="41"/>
        <v>#DIV/0!</v>
      </c>
      <c r="F659" s="59" t="e">
        <f t="shared" si="42"/>
        <v>#DIV/0!</v>
      </c>
    </row>
    <row r="660" spans="1:6" x14ac:dyDescent="0.35">
      <c r="A660" s="57">
        <f>'Raw Potentiostat'!H712/60</f>
        <v>8.8925064420230502</v>
      </c>
      <c r="B660" s="57">
        <f>'Raw Potentiostat'!K712</f>
        <v>-12.276107</v>
      </c>
      <c r="C660" s="59">
        <f t="shared" si="40"/>
        <v>-12.276107</v>
      </c>
      <c r="D660" s="59" t="e">
        <f t="shared" si="43"/>
        <v>#DIV/0!</v>
      </c>
      <c r="E660" s="59" t="e">
        <f t="shared" si="41"/>
        <v>#DIV/0!</v>
      </c>
      <c r="F660" s="59" t="e">
        <f t="shared" si="42"/>
        <v>#DIV/0!</v>
      </c>
    </row>
    <row r="661" spans="1:6" x14ac:dyDescent="0.35">
      <c r="A661" s="57">
        <f>'Raw Potentiostat'!H713/60</f>
        <v>8.909173108268682</v>
      </c>
      <c r="B661" s="57">
        <f>'Raw Potentiostat'!K713</f>
        <v>-12.73649</v>
      </c>
      <c r="C661" s="59">
        <f t="shared" si="40"/>
        <v>-12.73649</v>
      </c>
      <c r="D661" s="59" t="e">
        <f t="shared" si="43"/>
        <v>#DIV/0!</v>
      </c>
      <c r="E661" s="59" t="e">
        <f t="shared" si="41"/>
        <v>#DIV/0!</v>
      </c>
      <c r="F661" s="59" t="e">
        <f t="shared" si="42"/>
        <v>#DIV/0!</v>
      </c>
    </row>
    <row r="662" spans="1:6" x14ac:dyDescent="0.35">
      <c r="A662" s="57">
        <f>'Raw Potentiostat'!H714/60</f>
        <v>8.9258397745142997</v>
      </c>
      <c r="B662" s="57">
        <f>'Raw Potentiostat'!K714</f>
        <v>-14.452273</v>
      </c>
      <c r="C662" s="59">
        <f t="shared" si="40"/>
        <v>-14.452273</v>
      </c>
      <c r="D662" s="59" t="e">
        <f t="shared" si="43"/>
        <v>#DIV/0!</v>
      </c>
      <c r="E662" s="59" t="e">
        <f t="shared" si="41"/>
        <v>#DIV/0!</v>
      </c>
      <c r="F662" s="59" t="e">
        <f t="shared" si="42"/>
        <v>#DIV/0!</v>
      </c>
    </row>
    <row r="663" spans="1:6" x14ac:dyDescent="0.35">
      <c r="A663" s="57">
        <f>'Raw Potentiostat'!H715/60</f>
        <v>8.9425064407599333</v>
      </c>
      <c r="B663" s="57">
        <f>'Raw Potentiostat'!K715</f>
        <v>-11.842283</v>
      </c>
      <c r="C663" s="59">
        <f t="shared" si="40"/>
        <v>-11.842283</v>
      </c>
      <c r="D663" s="59" t="e">
        <f t="shared" si="43"/>
        <v>#DIV/0!</v>
      </c>
      <c r="E663" s="59" t="e">
        <f t="shared" si="41"/>
        <v>#DIV/0!</v>
      </c>
      <c r="F663" s="59" t="e">
        <f t="shared" si="42"/>
        <v>#DIV/0!</v>
      </c>
    </row>
    <row r="664" spans="1:6" x14ac:dyDescent="0.35">
      <c r="A664" s="57">
        <f>'Raw Potentiostat'!H716/60</f>
        <v>8.9591731070055669</v>
      </c>
      <c r="B664" s="57">
        <f>'Raw Potentiostat'!K716</f>
        <v>-12.651706000000001</v>
      </c>
      <c r="C664" s="59">
        <f t="shared" si="40"/>
        <v>-12.651706000000001</v>
      </c>
      <c r="D664" s="59" t="e">
        <f t="shared" si="43"/>
        <v>#DIV/0!</v>
      </c>
      <c r="E664" s="59" t="e">
        <f t="shared" si="41"/>
        <v>#DIV/0!</v>
      </c>
      <c r="F664" s="59" t="e">
        <f t="shared" si="42"/>
        <v>#DIV/0!</v>
      </c>
    </row>
    <row r="665" spans="1:6" x14ac:dyDescent="0.35">
      <c r="A665" s="57">
        <f>'Raw Potentiostat'!H717/60</f>
        <v>8.9758397732512005</v>
      </c>
      <c r="B665" s="57">
        <f>'Raw Potentiostat'!K717</f>
        <v>-14.080484</v>
      </c>
      <c r="C665" s="59">
        <f t="shared" si="40"/>
        <v>-14.080484</v>
      </c>
      <c r="D665" s="59" t="e">
        <f t="shared" si="43"/>
        <v>#DIV/0!</v>
      </c>
      <c r="E665" s="59" t="e">
        <f t="shared" si="41"/>
        <v>#DIV/0!</v>
      </c>
      <c r="F665" s="59" t="e">
        <f t="shared" si="42"/>
        <v>#DIV/0!</v>
      </c>
    </row>
    <row r="666" spans="1:6" x14ac:dyDescent="0.35">
      <c r="A666" s="57">
        <f>'Raw Potentiostat'!H718/60</f>
        <v>8.9925064394968324</v>
      </c>
      <c r="B666" s="57">
        <f>'Raw Potentiostat'!K718</f>
        <v>-13.182124</v>
      </c>
      <c r="C666" s="59">
        <f t="shared" si="40"/>
        <v>-13.182124</v>
      </c>
      <c r="D666" s="59" t="e">
        <f t="shared" si="43"/>
        <v>#DIV/0!</v>
      </c>
      <c r="E666" s="59" t="e">
        <f t="shared" si="41"/>
        <v>#DIV/0!</v>
      </c>
      <c r="F666" s="59" t="e">
        <f t="shared" si="42"/>
        <v>#DIV/0!</v>
      </c>
    </row>
    <row r="667" spans="1:6" x14ac:dyDescent="0.35">
      <c r="A667" s="57">
        <f>'Raw Potentiostat'!H719/60</f>
        <v>9.009173105742466</v>
      </c>
      <c r="B667" s="57">
        <f>'Raw Potentiostat'!K719</f>
        <v>-13.184487000000001</v>
      </c>
      <c r="C667" s="59">
        <f t="shared" si="40"/>
        <v>-13.184487000000001</v>
      </c>
      <c r="D667" s="59" t="e">
        <f t="shared" si="43"/>
        <v>#DIV/0!</v>
      </c>
      <c r="E667" s="59" t="e">
        <f t="shared" si="41"/>
        <v>#DIV/0!</v>
      </c>
      <c r="F667" s="59" t="e">
        <f t="shared" si="42"/>
        <v>#DIV/0!</v>
      </c>
    </row>
    <row r="668" spans="1:6" x14ac:dyDescent="0.35">
      <c r="A668" s="57">
        <f>'Raw Potentiostat'!H720/60</f>
        <v>9.0258397719880996</v>
      </c>
      <c r="B668" s="57">
        <f>'Raw Potentiostat'!K720</f>
        <v>-10.296865</v>
      </c>
      <c r="C668" s="59">
        <f t="shared" si="40"/>
        <v>-10.296865</v>
      </c>
      <c r="D668" s="59" t="e">
        <f t="shared" si="43"/>
        <v>#DIV/0!</v>
      </c>
      <c r="E668" s="59" t="e">
        <f t="shared" si="41"/>
        <v>#DIV/0!</v>
      </c>
      <c r="F668" s="59" t="e">
        <f t="shared" si="42"/>
        <v>#DIV/0!</v>
      </c>
    </row>
    <row r="669" spans="1:6" x14ac:dyDescent="0.35">
      <c r="A669" s="57">
        <f>'Raw Potentiostat'!H721/60</f>
        <v>9.0425064382337332</v>
      </c>
      <c r="B669" s="57">
        <f>'Raw Potentiostat'!K721</f>
        <v>-10.205719</v>
      </c>
      <c r="C669" s="59">
        <f t="shared" si="40"/>
        <v>-10.205719</v>
      </c>
      <c r="D669" s="59" t="e">
        <f t="shared" si="43"/>
        <v>#DIV/0!</v>
      </c>
      <c r="E669" s="59" t="e">
        <f t="shared" si="41"/>
        <v>#DIV/0!</v>
      </c>
      <c r="F669" s="59" t="e">
        <f t="shared" si="42"/>
        <v>#DIV/0!</v>
      </c>
    </row>
    <row r="670" spans="1:6" x14ac:dyDescent="0.35">
      <c r="A670" s="57">
        <f>'Raw Potentiostat'!H722/60</f>
        <v>9.0591731044793509</v>
      </c>
      <c r="B670" s="57">
        <f>'Raw Potentiostat'!K722</f>
        <v>-10.665760000000001</v>
      </c>
      <c r="C670" s="59">
        <f t="shared" si="40"/>
        <v>-10.665760000000001</v>
      </c>
      <c r="D670" s="59" t="e">
        <f t="shared" si="43"/>
        <v>#DIV/0!</v>
      </c>
      <c r="E670" s="59" t="e">
        <f t="shared" si="41"/>
        <v>#DIV/0!</v>
      </c>
      <c r="F670" s="59" t="e">
        <f t="shared" si="42"/>
        <v>#DIV/0!</v>
      </c>
    </row>
    <row r="671" spans="1:6" x14ac:dyDescent="0.35">
      <c r="A671" s="57">
        <f>'Raw Potentiostat'!H723/60</f>
        <v>9.0758397707249845</v>
      </c>
      <c r="B671" s="57">
        <f>'Raw Potentiostat'!K723</f>
        <v>-11.382206</v>
      </c>
      <c r="C671" s="59">
        <f t="shared" si="40"/>
        <v>-11.382206</v>
      </c>
      <c r="D671" s="59" t="e">
        <f t="shared" si="43"/>
        <v>#DIV/0!</v>
      </c>
      <c r="E671" s="59" t="e">
        <f t="shared" si="41"/>
        <v>#DIV/0!</v>
      </c>
      <c r="F671" s="59" t="e">
        <f t="shared" si="42"/>
        <v>#DIV/0!</v>
      </c>
    </row>
    <row r="672" spans="1:6" x14ac:dyDescent="0.35">
      <c r="A672" s="57">
        <f>'Raw Potentiostat'!H724/60</f>
        <v>9.0925064369706163</v>
      </c>
      <c r="B672" s="57">
        <f>'Raw Potentiostat'!K724</f>
        <v>-14.495521999999999</v>
      </c>
      <c r="C672" s="59">
        <f t="shared" si="40"/>
        <v>-14.495521999999999</v>
      </c>
      <c r="D672" s="59" t="e">
        <f t="shared" si="43"/>
        <v>#DIV/0!</v>
      </c>
      <c r="E672" s="59" t="e">
        <f t="shared" si="41"/>
        <v>#DIV/0!</v>
      </c>
      <c r="F672" s="59" t="e">
        <f t="shared" si="42"/>
        <v>#DIV/0!</v>
      </c>
    </row>
    <row r="673" spans="1:6" x14ac:dyDescent="0.35">
      <c r="A673" s="57">
        <f>'Raw Potentiostat'!H725/60</f>
        <v>9.10917310321625</v>
      </c>
      <c r="B673" s="57">
        <f>'Raw Potentiostat'!K725</f>
        <v>-12.209804999999999</v>
      </c>
      <c r="C673" s="59">
        <f t="shared" si="40"/>
        <v>-12.209804999999999</v>
      </c>
      <c r="D673" s="59" t="e">
        <f t="shared" si="43"/>
        <v>#DIV/0!</v>
      </c>
      <c r="E673" s="59" t="e">
        <f t="shared" si="41"/>
        <v>#DIV/0!</v>
      </c>
      <c r="F673" s="59" t="e">
        <f t="shared" si="42"/>
        <v>#DIV/0!</v>
      </c>
    </row>
    <row r="674" spans="1:6" x14ac:dyDescent="0.35">
      <c r="A674" s="57">
        <f>'Raw Potentiostat'!H726/60</f>
        <v>9.1258397694618836</v>
      </c>
      <c r="B674" s="57">
        <f>'Raw Potentiostat'!K726</f>
        <v>-8.7687854999999999</v>
      </c>
      <c r="C674" s="59">
        <f t="shared" si="40"/>
        <v>-8.7687854999999999</v>
      </c>
      <c r="D674" s="59" t="e">
        <f t="shared" si="43"/>
        <v>#DIV/0!</v>
      </c>
      <c r="E674" s="59" t="e">
        <f t="shared" si="41"/>
        <v>#DIV/0!</v>
      </c>
      <c r="F674" s="59" t="e">
        <f t="shared" si="42"/>
        <v>#DIV/0!</v>
      </c>
    </row>
    <row r="675" spans="1:6" x14ac:dyDescent="0.35">
      <c r="A675" s="57">
        <f>'Raw Potentiostat'!H727/60</f>
        <v>9.1425064357075154</v>
      </c>
      <c r="B675" s="57">
        <f>'Raw Potentiostat'!K727</f>
        <v>-9.7857275000000001</v>
      </c>
      <c r="C675" s="59">
        <f t="shared" si="40"/>
        <v>-9.7857275000000001</v>
      </c>
      <c r="D675" s="59" t="e">
        <f t="shared" si="43"/>
        <v>#DIV/0!</v>
      </c>
      <c r="E675" s="59" t="e">
        <f t="shared" si="41"/>
        <v>#DIV/0!</v>
      </c>
      <c r="F675" s="59" t="e">
        <f t="shared" si="42"/>
        <v>#DIV/0!</v>
      </c>
    </row>
    <row r="676" spans="1:6" x14ac:dyDescent="0.35">
      <c r="A676" s="57">
        <f>'Raw Potentiostat'!H728/60</f>
        <v>9.159173101953149</v>
      </c>
      <c r="B676" s="57">
        <f>'Raw Potentiostat'!K728</f>
        <v>-11.246286</v>
      </c>
      <c r="C676" s="59">
        <f t="shared" si="40"/>
        <v>-11.246286</v>
      </c>
      <c r="D676" s="59" t="e">
        <f t="shared" si="43"/>
        <v>#DIV/0!</v>
      </c>
      <c r="E676" s="59" t="e">
        <f t="shared" si="41"/>
        <v>#DIV/0!</v>
      </c>
      <c r="F676" s="59" t="e">
        <f t="shared" si="42"/>
        <v>#DIV/0!</v>
      </c>
    </row>
    <row r="677" spans="1:6" x14ac:dyDescent="0.35">
      <c r="A677" s="57">
        <f>'Raw Potentiostat'!H729/60</f>
        <v>9.1758397681987827</v>
      </c>
      <c r="B677" s="57">
        <f>'Raw Potentiostat'!K729</f>
        <v>-10.619232</v>
      </c>
      <c r="C677" s="59">
        <f t="shared" si="40"/>
        <v>-10.619232</v>
      </c>
      <c r="D677" s="59" t="e">
        <f t="shared" si="43"/>
        <v>#DIV/0!</v>
      </c>
      <c r="E677" s="59" t="e">
        <f t="shared" si="41"/>
        <v>#DIV/0!</v>
      </c>
      <c r="F677" s="59" t="e">
        <f t="shared" si="42"/>
        <v>#DIV/0!</v>
      </c>
    </row>
    <row r="678" spans="1:6" x14ac:dyDescent="0.35">
      <c r="A678" s="57">
        <f>'Raw Potentiostat'!H730/60</f>
        <v>9.1925064344444003</v>
      </c>
      <c r="B678" s="57">
        <f>'Raw Potentiostat'!K730</f>
        <v>-12.488197</v>
      </c>
      <c r="C678" s="59">
        <f t="shared" si="40"/>
        <v>-12.488197</v>
      </c>
      <c r="D678" s="59" t="e">
        <f t="shared" si="43"/>
        <v>#DIV/0!</v>
      </c>
      <c r="E678" s="59" t="e">
        <f t="shared" si="41"/>
        <v>#DIV/0!</v>
      </c>
      <c r="F678" s="59" t="e">
        <f t="shared" si="42"/>
        <v>#DIV/0!</v>
      </c>
    </row>
    <row r="679" spans="1:6" x14ac:dyDescent="0.35">
      <c r="A679" s="57">
        <f>'Raw Potentiostat'!H731/60</f>
        <v>9.2091731006900339</v>
      </c>
      <c r="B679" s="57">
        <f>'Raw Potentiostat'!K731</f>
        <v>-12.186332</v>
      </c>
      <c r="C679" s="59">
        <f t="shared" si="40"/>
        <v>-12.186332</v>
      </c>
      <c r="D679" s="59" t="e">
        <f t="shared" si="43"/>
        <v>#DIV/0!</v>
      </c>
      <c r="E679" s="59" t="e">
        <f t="shared" si="41"/>
        <v>#DIV/0!</v>
      </c>
      <c r="F679" s="59" t="e">
        <f t="shared" si="42"/>
        <v>#DIV/0!</v>
      </c>
    </row>
    <row r="680" spans="1:6" x14ac:dyDescent="0.35">
      <c r="A680" s="57">
        <f>'Raw Potentiostat'!H732/60</f>
        <v>9.2258397669356675</v>
      </c>
      <c r="B680" s="57">
        <f>'Raw Potentiostat'!K732</f>
        <v>-12.211214</v>
      </c>
      <c r="C680" s="59">
        <f t="shared" si="40"/>
        <v>-12.211214</v>
      </c>
      <c r="D680" s="59" t="e">
        <f t="shared" si="43"/>
        <v>#DIV/0!</v>
      </c>
      <c r="E680" s="59" t="e">
        <f t="shared" si="41"/>
        <v>#DIV/0!</v>
      </c>
      <c r="F680" s="59" t="e">
        <f t="shared" si="42"/>
        <v>#DIV/0!</v>
      </c>
    </row>
    <row r="681" spans="1:6" x14ac:dyDescent="0.35">
      <c r="A681" s="57">
        <f>'Raw Potentiostat'!H733/60</f>
        <v>9.233229766748984</v>
      </c>
      <c r="B681" s="57">
        <f>'Raw Potentiostat'!K733</f>
        <v>-17.239146999999999</v>
      </c>
      <c r="C681" s="59">
        <f t="shared" si="40"/>
        <v>-17.239146999999999</v>
      </c>
      <c r="D681" s="59" t="e">
        <f t="shared" si="43"/>
        <v>#DIV/0!</v>
      </c>
      <c r="E681" s="59" t="e">
        <f t="shared" si="41"/>
        <v>#DIV/0!</v>
      </c>
      <c r="F681" s="59" t="e">
        <f t="shared" si="42"/>
        <v>#DIV/0!</v>
      </c>
    </row>
    <row r="682" spans="1:6" x14ac:dyDescent="0.35">
      <c r="A682" s="57">
        <f>'Raw Potentiostat'!H734/60</f>
        <v>9.245293099777566</v>
      </c>
      <c r="B682" s="57">
        <f>'Raw Potentiostat'!K734</f>
        <v>-22.245476</v>
      </c>
      <c r="C682" s="59">
        <f t="shared" si="40"/>
        <v>-22.245476</v>
      </c>
      <c r="D682" s="59" t="e">
        <f t="shared" si="43"/>
        <v>#DIV/0!</v>
      </c>
      <c r="E682" s="59" t="e">
        <f t="shared" si="41"/>
        <v>#DIV/0!</v>
      </c>
      <c r="F682" s="59" t="e">
        <f t="shared" si="42"/>
        <v>#DIV/0!</v>
      </c>
    </row>
    <row r="683" spans="1:6" x14ac:dyDescent="0.35">
      <c r="A683" s="57">
        <f>'Raw Potentiostat'!H735/60</f>
        <v>9.2455130997720172</v>
      </c>
      <c r="B683" s="57">
        <f>'Raw Potentiostat'!K735</f>
        <v>-17.231753999999999</v>
      </c>
      <c r="C683" s="59">
        <f t="shared" si="40"/>
        <v>-17.231753999999999</v>
      </c>
      <c r="D683" s="59" t="e">
        <f t="shared" si="43"/>
        <v>#DIV/0!</v>
      </c>
      <c r="E683" s="59" t="e">
        <f t="shared" si="41"/>
        <v>#DIV/0!</v>
      </c>
      <c r="F683" s="59" t="e">
        <f t="shared" si="42"/>
        <v>#DIV/0!</v>
      </c>
    </row>
    <row r="684" spans="1:6" x14ac:dyDescent="0.35">
      <c r="A684" s="57">
        <f>'Raw Potentiostat'!H736/60</f>
        <v>9.2543664328817012</v>
      </c>
      <c r="B684" s="57">
        <f>'Raw Potentiostat'!K736</f>
        <v>-12.18557</v>
      </c>
      <c r="C684" s="59">
        <f t="shared" si="40"/>
        <v>-12.18557</v>
      </c>
      <c r="D684" s="59" t="e">
        <f t="shared" si="43"/>
        <v>#DIV/0!</v>
      </c>
      <c r="E684" s="59" t="e">
        <f t="shared" si="41"/>
        <v>#DIV/0!</v>
      </c>
      <c r="F684" s="59" t="e">
        <f t="shared" si="42"/>
        <v>#DIV/0!</v>
      </c>
    </row>
    <row r="685" spans="1:6" x14ac:dyDescent="0.35">
      <c r="A685" s="57">
        <f>'Raw Potentiostat'!H737/60</f>
        <v>9.2710330991273171</v>
      </c>
      <c r="B685" s="57">
        <f>'Raw Potentiostat'!K737</f>
        <v>-12.504583</v>
      </c>
      <c r="C685" s="59">
        <f t="shared" si="40"/>
        <v>-12.504583</v>
      </c>
      <c r="D685" s="59" t="e">
        <f t="shared" si="43"/>
        <v>#DIV/0!</v>
      </c>
      <c r="E685" s="59" t="e">
        <f t="shared" si="41"/>
        <v>#DIV/0!</v>
      </c>
      <c r="F685" s="59" t="e">
        <f t="shared" si="42"/>
        <v>#DIV/0!</v>
      </c>
    </row>
    <row r="686" spans="1:6" x14ac:dyDescent="0.35">
      <c r="A686" s="57">
        <f>'Raw Potentiostat'!H738/60</f>
        <v>9.2876997653729507</v>
      </c>
      <c r="B686" s="57">
        <f>'Raw Potentiostat'!K738</f>
        <v>-11.924398</v>
      </c>
      <c r="C686" s="59">
        <f t="shared" si="40"/>
        <v>-11.924398</v>
      </c>
      <c r="D686" s="59" t="e">
        <f t="shared" si="43"/>
        <v>#DIV/0!</v>
      </c>
      <c r="E686" s="59" t="e">
        <f t="shared" si="41"/>
        <v>#DIV/0!</v>
      </c>
      <c r="F686" s="59" t="e">
        <f t="shared" si="42"/>
        <v>#DIV/0!</v>
      </c>
    </row>
    <row r="687" spans="1:6" x14ac:dyDescent="0.35">
      <c r="A687" s="57">
        <f>'Raw Potentiostat'!H739/60</f>
        <v>9.3043664316185826</v>
      </c>
      <c r="B687" s="57">
        <f>'Raw Potentiostat'!K739</f>
        <v>-11.282370999999999</v>
      </c>
      <c r="C687" s="59">
        <f t="shared" si="40"/>
        <v>-11.282370999999999</v>
      </c>
      <c r="D687" s="59" t="e">
        <f t="shared" si="43"/>
        <v>#DIV/0!</v>
      </c>
      <c r="E687" s="59" t="e">
        <f t="shared" si="41"/>
        <v>#DIV/0!</v>
      </c>
      <c r="F687" s="59" t="e">
        <f t="shared" si="42"/>
        <v>#DIV/0!</v>
      </c>
    </row>
    <row r="688" spans="1:6" x14ac:dyDescent="0.35">
      <c r="A688" s="57">
        <f>'Raw Potentiostat'!H740/60</f>
        <v>9.3210330978642162</v>
      </c>
      <c r="B688" s="57">
        <f>'Raw Potentiostat'!K740</f>
        <v>-14.827415</v>
      </c>
      <c r="C688" s="59">
        <f t="shared" si="40"/>
        <v>-14.827415</v>
      </c>
      <c r="D688" s="59" t="e">
        <f t="shared" si="43"/>
        <v>#DIV/0!</v>
      </c>
      <c r="E688" s="59" t="e">
        <f t="shared" si="41"/>
        <v>#DIV/0!</v>
      </c>
      <c r="F688" s="59" t="e">
        <f t="shared" si="42"/>
        <v>#DIV/0!</v>
      </c>
    </row>
    <row r="689" spans="1:6" x14ac:dyDescent="0.35">
      <c r="A689" s="57">
        <f>'Raw Potentiostat'!H741/60</f>
        <v>9.3376997641098498</v>
      </c>
      <c r="B689" s="57">
        <f>'Raw Potentiostat'!K741</f>
        <v>-15.773407000000001</v>
      </c>
      <c r="C689" s="59">
        <f t="shared" si="40"/>
        <v>-15.773407000000001</v>
      </c>
      <c r="D689" s="59" t="e">
        <f t="shared" si="43"/>
        <v>#DIV/0!</v>
      </c>
      <c r="E689" s="59" t="e">
        <f t="shared" si="41"/>
        <v>#DIV/0!</v>
      </c>
      <c r="F689" s="59" t="e">
        <f t="shared" si="42"/>
        <v>#DIV/0!</v>
      </c>
    </row>
    <row r="690" spans="1:6" x14ac:dyDescent="0.35">
      <c r="A690" s="57">
        <f>'Raw Potentiostat'!H742/60</f>
        <v>9.3543664303554817</v>
      </c>
      <c r="B690" s="57">
        <f>'Raw Potentiostat'!K742</f>
        <v>-12.211328999999999</v>
      </c>
      <c r="C690" s="59">
        <f t="shared" si="40"/>
        <v>-12.211328999999999</v>
      </c>
      <c r="D690" s="59" t="e">
        <f t="shared" si="43"/>
        <v>#DIV/0!</v>
      </c>
      <c r="E690" s="59" t="e">
        <f t="shared" si="41"/>
        <v>#DIV/0!</v>
      </c>
      <c r="F690" s="59" t="e">
        <f t="shared" si="42"/>
        <v>#DIV/0!</v>
      </c>
    </row>
    <row r="691" spans="1:6" x14ac:dyDescent="0.35">
      <c r="A691" s="57">
        <f>'Raw Potentiostat'!H743/60</f>
        <v>9.3710330966011171</v>
      </c>
      <c r="B691" s="57">
        <f>'Raw Potentiostat'!K743</f>
        <v>-12.529617</v>
      </c>
      <c r="C691" s="59">
        <f t="shared" si="40"/>
        <v>-12.529617</v>
      </c>
      <c r="D691" s="59" t="e">
        <f t="shared" si="43"/>
        <v>#DIV/0!</v>
      </c>
      <c r="E691" s="59" t="e">
        <f t="shared" si="41"/>
        <v>#DIV/0!</v>
      </c>
      <c r="F691" s="59" t="e">
        <f t="shared" si="42"/>
        <v>#DIV/0!</v>
      </c>
    </row>
    <row r="692" spans="1:6" x14ac:dyDescent="0.35">
      <c r="A692" s="57">
        <f>'Raw Potentiostat'!H744/60</f>
        <v>9.3781364297549992</v>
      </c>
      <c r="B692" s="57">
        <f>'Raw Potentiostat'!K744</f>
        <v>-17.751352000000001</v>
      </c>
      <c r="C692" s="59">
        <f t="shared" si="40"/>
        <v>-17.751352000000001</v>
      </c>
      <c r="D692" s="59" t="e">
        <f t="shared" si="43"/>
        <v>#DIV/0!</v>
      </c>
      <c r="E692" s="59" t="e">
        <f t="shared" si="41"/>
        <v>#DIV/0!</v>
      </c>
      <c r="F692" s="59" t="e">
        <f t="shared" si="42"/>
        <v>#DIV/0!</v>
      </c>
    </row>
    <row r="693" spans="1:6" x14ac:dyDescent="0.35">
      <c r="A693" s="57">
        <f>'Raw Potentiostat'!H745/60</f>
        <v>9.3783397630832006</v>
      </c>
      <c r="B693" s="57">
        <f>'Raw Potentiostat'!K745</f>
        <v>-12.751007</v>
      </c>
      <c r="C693" s="59">
        <f t="shared" si="40"/>
        <v>-12.751007</v>
      </c>
      <c r="D693" s="59" t="e">
        <f t="shared" si="43"/>
        <v>#DIV/0!</v>
      </c>
      <c r="E693" s="59" t="e">
        <f t="shared" si="41"/>
        <v>#DIV/0!</v>
      </c>
      <c r="F693" s="59" t="e">
        <f t="shared" si="42"/>
        <v>#DIV/0!</v>
      </c>
    </row>
    <row r="694" spans="1:6" x14ac:dyDescent="0.35">
      <c r="A694" s="57">
        <f>'Raw Potentiostat'!H746/60</f>
        <v>9.3950064293288342</v>
      </c>
      <c r="B694" s="57">
        <f>'Raw Potentiostat'!K746</f>
        <v>-10.558607</v>
      </c>
      <c r="C694" s="59">
        <f t="shared" si="40"/>
        <v>-10.558607</v>
      </c>
      <c r="D694" s="59" t="e">
        <f t="shared" si="43"/>
        <v>#DIV/0!</v>
      </c>
      <c r="E694" s="59" t="e">
        <f t="shared" si="41"/>
        <v>#DIV/0!</v>
      </c>
      <c r="F694" s="59" t="e">
        <f t="shared" si="42"/>
        <v>#DIV/0!</v>
      </c>
    </row>
    <row r="695" spans="1:6" x14ac:dyDescent="0.35">
      <c r="A695" s="57">
        <f>'Raw Potentiostat'!H747/60</f>
        <v>9.4116730955744661</v>
      </c>
      <c r="B695" s="57">
        <f>'Raw Potentiostat'!K747</f>
        <v>-9.2713499000000006</v>
      </c>
      <c r="C695" s="59">
        <f t="shared" si="40"/>
        <v>-9.2713499000000006</v>
      </c>
      <c r="D695" s="59" t="e">
        <f t="shared" si="43"/>
        <v>#DIV/0!</v>
      </c>
      <c r="E695" s="59" t="e">
        <f t="shared" si="41"/>
        <v>#DIV/0!</v>
      </c>
      <c r="F695" s="59" t="e">
        <f t="shared" si="42"/>
        <v>#DIV/0!</v>
      </c>
    </row>
    <row r="696" spans="1:6" x14ac:dyDescent="0.35">
      <c r="A696" s="57">
        <f>'Raw Potentiostat'!H748/60</f>
        <v>9.4283397618200819</v>
      </c>
      <c r="B696" s="57">
        <f>'Raw Potentiostat'!K748</f>
        <v>-11.552192</v>
      </c>
      <c r="C696" s="59">
        <f t="shared" si="40"/>
        <v>-11.552192</v>
      </c>
      <c r="D696" s="59" t="e">
        <f t="shared" si="43"/>
        <v>#DIV/0!</v>
      </c>
      <c r="E696" s="59" t="e">
        <f t="shared" si="41"/>
        <v>#DIV/0!</v>
      </c>
      <c r="F696" s="59" t="e">
        <f t="shared" si="42"/>
        <v>#DIV/0!</v>
      </c>
    </row>
    <row r="697" spans="1:6" x14ac:dyDescent="0.35">
      <c r="A697" s="57">
        <f>'Raw Potentiostat'!H749/60</f>
        <v>9.4363064282854996</v>
      </c>
      <c r="B697" s="57">
        <f>'Raw Potentiostat'!K749</f>
        <v>-16.619143000000001</v>
      </c>
      <c r="C697" s="59">
        <f t="shared" si="40"/>
        <v>-16.619143000000001</v>
      </c>
      <c r="D697" s="59" t="e">
        <f t="shared" si="43"/>
        <v>#DIV/0!</v>
      </c>
      <c r="E697" s="59" t="e">
        <f t="shared" si="41"/>
        <v>#DIV/0!</v>
      </c>
      <c r="F697" s="59" t="e">
        <f t="shared" si="42"/>
        <v>#DIV/0!</v>
      </c>
    </row>
    <row r="698" spans="1:6" x14ac:dyDescent="0.35">
      <c r="A698" s="57">
        <f>'Raw Potentiostat'!H750/60</f>
        <v>9.4365530949459338</v>
      </c>
      <c r="B698" s="57">
        <f>'Raw Potentiostat'!K750</f>
        <v>-11.563622000000001</v>
      </c>
      <c r="C698" s="59">
        <f t="shared" si="40"/>
        <v>-11.563622000000001</v>
      </c>
      <c r="D698" s="59" t="e">
        <f t="shared" si="43"/>
        <v>#DIV/0!</v>
      </c>
      <c r="E698" s="59" t="e">
        <f t="shared" si="41"/>
        <v>#DIV/0!</v>
      </c>
      <c r="F698" s="59" t="e">
        <f t="shared" si="42"/>
        <v>#DIV/0!</v>
      </c>
    </row>
    <row r="699" spans="1:6" x14ac:dyDescent="0.35">
      <c r="A699" s="57">
        <f>'Raw Potentiostat'!H751/60</f>
        <v>9.4532197611915674</v>
      </c>
      <c r="B699" s="57">
        <f>'Raw Potentiostat'!K751</f>
        <v>-11.31556</v>
      </c>
      <c r="C699" s="59">
        <f t="shared" si="40"/>
        <v>-11.31556</v>
      </c>
      <c r="D699" s="59" t="e">
        <f t="shared" si="43"/>
        <v>#DIV/0!</v>
      </c>
      <c r="E699" s="59" t="e">
        <f t="shared" si="41"/>
        <v>#DIV/0!</v>
      </c>
      <c r="F699" s="59" t="e">
        <f t="shared" si="42"/>
        <v>#DIV/0!</v>
      </c>
    </row>
    <row r="700" spans="1:6" x14ac:dyDescent="0.35">
      <c r="A700" s="57">
        <f>'Raw Potentiostat'!H752/60</f>
        <v>9.4698864274371992</v>
      </c>
      <c r="B700" s="57">
        <f>'Raw Potentiostat'!K752</f>
        <v>-11.775105</v>
      </c>
      <c r="C700" s="59">
        <f t="shared" si="40"/>
        <v>-11.775105</v>
      </c>
      <c r="D700" s="59" t="e">
        <f t="shared" si="43"/>
        <v>#DIV/0!</v>
      </c>
      <c r="E700" s="59" t="e">
        <f t="shared" si="41"/>
        <v>#DIV/0!</v>
      </c>
      <c r="F700" s="59" t="e">
        <f t="shared" si="42"/>
        <v>#DIV/0!</v>
      </c>
    </row>
    <row r="701" spans="1:6" x14ac:dyDescent="0.35">
      <c r="A701" s="57">
        <f>'Raw Potentiostat'!H753/60</f>
        <v>9.4865530936828328</v>
      </c>
      <c r="B701" s="57">
        <f>'Raw Potentiostat'!K753</f>
        <v>-9.4483852000000006</v>
      </c>
      <c r="C701" s="59">
        <f t="shared" si="40"/>
        <v>-9.4483852000000006</v>
      </c>
      <c r="D701" s="59" t="e">
        <f t="shared" si="43"/>
        <v>#DIV/0!</v>
      </c>
      <c r="E701" s="59" t="e">
        <f t="shared" si="41"/>
        <v>#DIV/0!</v>
      </c>
      <c r="F701" s="59" t="e">
        <f t="shared" si="42"/>
        <v>#DIV/0!</v>
      </c>
    </row>
    <row r="702" spans="1:6" x14ac:dyDescent="0.35">
      <c r="A702" s="57">
        <f>'Raw Potentiostat'!H754/60</f>
        <v>9.5032197599284665</v>
      </c>
      <c r="B702" s="57">
        <f>'Raw Potentiostat'!K754</f>
        <v>-11.126749999999999</v>
      </c>
      <c r="C702" s="59">
        <f t="shared" si="40"/>
        <v>-11.126749999999999</v>
      </c>
      <c r="D702" s="59" t="e">
        <f t="shared" si="43"/>
        <v>#DIV/0!</v>
      </c>
      <c r="E702" s="59" t="e">
        <f t="shared" si="41"/>
        <v>#DIV/0!</v>
      </c>
      <c r="F702" s="59" t="e">
        <f t="shared" si="42"/>
        <v>#DIV/0!</v>
      </c>
    </row>
    <row r="703" spans="1:6" x14ac:dyDescent="0.35">
      <c r="A703" s="57">
        <f>'Raw Potentiostat'!H755/60</f>
        <v>9.5198864261741001</v>
      </c>
      <c r="B703" s="57">
        <f>'Raw Potentiostat'!K755</f>
        <v>-11.457844</v>
      </c>
      <c r="C703" s="59">
        <f t="shared" si="40"/>
        <v>-11.457844</v>
      </c>
      <c r="D703" s="59" t="e">
        <f t="shared" si="43"/>
        <v>#DIV/0!</v>
      </c>
      <c r="E703" s="59" t="e">
        <f t="shared" si="41"/>
        <v>#DIV/0!</v>
      </c>
      <c r="F703" s="59" t="e">
        <f t="shared" si="42"/>
        <v>#DIV/0!</v>
      </c>
    </row>
    <row r="704" spans="1:6" x14ac:dyDescent="0.35">
      <c r="A704" s="57">
        <f>'Raw Potentiostat'!H756/60</f>
        <v>9.5365530924197319</v>
      </c>
      <c r="B704" s="57">
        <f>'Raw Potentiostat'!K756</f>
        <v>-8.6446400000000008</v>
      </c>
      <c r="C704" s="59">
        <f t="shared" si="40"/>
        <v>-8.6446400000000008</v>
      </c>
      <c r="D704" s="59" t="e">
        <f t="shared" si="43"/>
        <v>#DIV/0!</v>
      </c>
      <c r="E704" s="59" t="e">
        <f t="shared" si="41"/>
        <v>#DIV/0!</v>
      </c>
      <c r="F704" s="59" t="e">
        <f t="shared" si="42"/>
        <v>#DIV/0!</v>
      </c>
    </row>
    <row r="705" spans="1:6" x14ac:dyDescent="0.35">
      <c r="A705" s="57">
        <f>'Raw Potentiostat'!H757/60</f>
        <v>9.5532197586653513</v>
      </c>
      <c r="B705" s="57">
        <f>'Raw Potentiostat'!K757</f>
        <v>-11.088837</v>
      </c>
      <c r="C705" s="59">
        <f t="shared" si="40"/>
        <v>-11.088837</v>
      </c>
      <c r="D705" s="59" t="e">
        <f t="shared" si="43"/>
        <v>#DIV/0!</v>
      </c>
      <c r="E705" s="59" t="e">
        <f t="shared" si="41"/>
        <v>#DIV/0!</v>
      </c>
      <c r="F705" s="59" t="e">
        <f t="shared" si="42"/>
        <v>#DIV/0!</v>
      </c>
    </row>
    <row r="706" spans="1:6" x14ac:dyDescent="0.35">
      <c r="A706" s="57">
        <f>'Raw Potentiostat'!H758/60</f>
        <v>9.5698864249109832</v>
      </c>
      <c r="B706" s="57">
        <f>'Raw Potentiostat'!K758</f>
        <v>-8.8436240999999995</v>
      </c>
      <c r="C706" s="59">
        <f t="shared" si="40"/>
        <v>-8.8436240999999995</v>
      </c>
      <c r="D706" s="59" t="e">
        <f t="shared" si="43"/>
        <v>#DIV/0!</v>
      </c>
      <c r="E706" s="59" t="e">
        <f t="shared" si="41"/>
        <v>#DIV/0!</v>
      </c>
      <c r="F706" s="59" t="e">
        <f t="shared" si="42"/>
        <v>#DIV/0!</v>
      </c>
    </row>
    <row r="707" spans="1:6" x14ac:dyDescent="0.35">
      <c r="A707" s="57">
        <f>'Raw Potentiostat'!H759/60</f>
        <v>9.5790230913468495</v>
      </c>
      <c r="B707" s="57">
        <f>'Raw Potentiostat'!K759</f>
        <v>-13.878413999999999</v>
      </c>
      <c r="C707" s="59">
        <f t="shared" ref="C707:C770" si="44">B707-$J$3</f>
        <v>-13.878413999999999</v>
      </c>
      <c r="D707" s="59" t="e">
        <f t="shared" si="43"/>
        <v>#DIV/0!</v>
      </c>
      <c r="E707" s="59" t="e">
        <f t="shared" ref="E707:E770" si="45">D707/$J$5</f>
        <v>#DIV/0!</v>
      </c>
      <c r="F707" s="59" t="e">
        <f t="shared" ref="F707:F770" si="46">D707/$J$6</f>
        <v>#DIV/0!</v>
      </c>
    </row>
    <row r="708" spans="1:6" x14ac:dyDescent="0.35">
      <c r="A708" s="57">
        <f>'Raw Potentiostat'!H760/60</f>
        <v>9.5792264246750332</v>
      </c>
      <c r="B708" s="57">
        <f>'Raw Potentiostat'!K760</f>
        <v>-18.884895</v>
      </c>
      <c r="C708" s="59">
        <f t="shared" si="44"/>
        <v>-18.884895</v>
      </c>
      <c r="D708" s="59" t="e">
        <f t="shared" ref="D708:D771" si="47">B708/$J$4</f>
        <v>#DIV/0!</v>
      </c>
      <c r="E708" s="59" t="e">
        <f t="shared" si="45"/>
        <v>#DIV/0!</v>
      </c>
      <c r="F708" s="59" t="e">
        <f t="shared" si="46"/>
        <v>#DIV/0!</v>
      </c>
    </row>
    <row r="709" spans="1:6" x14ac:dyDescent="0.35">
      <c r="A709" s="57">
        <f>'Raw Potentiostat'!H761/60</f>
        <v>9.5913697577016013</v>
      </c>
      <c r="B709" s="57">
        <f>'Raw Potentiostat'!K761</f>
        <v>-13.883979</v>
      </c>
      <c r="C709" s="59">
        <f t="shared" si="44"/>
        <v>-13.883979</v>
      </c>
      <c r="D709" s="59" t="e">
        <f t="shared" si="47"/>
        <v>#DIV/0!</v>
      </c>
      <c r="E709" s="59" t="e">
        <f t="shared" si="45"/>
        <v>#DIV/0!</v>
      </c>
      <c r="F709" s="59" t="e">
        <f t="shared" si="46"/>
        <v>#DIV/0!</v>
      </c>
    </row>
    <row r="710" spans="1:6" x14ac:dyDescent="0.35">
      <c r="A710" s="57">
        <f>'Raw Potentiostat'!H762/60</f>
        <v>9.6080364239472331</v>
      </c>
      <c r="B710" s="57">
        <f>'Raw Potentiostat'!K762</f>
        <v>-16.224378999999999</v>
      </c>
      <c r="C710" s="59">
        <f t="shared" si="44"/>
        <v>-16.224378999999999</v>
      </c>
      <c r="D710" s="59" t="e">
        <f t="shared" si="47"/>
        <v>#DIV/0!</v>
      </c>
      <c r="E710" s="59" t="e">
        <f t="shared" si="45"/>
        <v>#DIV/0!</v>
      </c>
      <c r="F710" s="59" t="e">
        <f t="shared" si="46"/>
        <v>#DIV/0!</v>
      </c>
    </row>
    <row r="711" spans="1:6" x14ac:dyDescent="0.35">
      <c r="A711" s="57">
        <f>'Raw Potentiostat'!H763/60</f>
        <v>9.6247030901928667</v>
      </c>
      <c r="B711" s="57">
        <f>'Raw Potentiostat'!K763</f>
        <v>-14.193313</v>
      </c>
      <c r="C711" s="59">
        <f t="shared" si="44"/>
        <v>-14.193313</v>
      </c>
      <c r="D711" s="59" t="e">
        <f t="shared" si="47"/>
        <v>#DIV/0!</v>
      </c>
      <c r="E711" s="59" t="e">
        <f t="shared" si="45"/>
        <v>#DIV/0!</v>
      </c>
      <c r="F711" s="59" t="e">
        <f t="shared" si="46"/>
        <v>#DIV/0!</v>
      </c>
    </row>
    <row r="712" spans="1:6" x14ac:dyDescent="0.35">
      <c r="A712" s="57">
        <f>'Raw Potentiostat'!H764/60</f>
        <v>9.635786423246218</v>
      </c>
      <c r="B712" s="57">
        <f>'Raw Potentiostat'!K764</f>
        <v>-19.207794</v>
      </c>
      <c r="C712" s="59">
        <f t="shared" si="44"/>
        <v>-19.207794</v>
      </c>
      <c r="D712" s="59" t="e">
        <f t="shared" si="47"/>
        <v>#DIV/0!</v>
      </c>
      <c r="E712" s="59" t="e">
        <f t="shared" si="45"/>
        <v>#DIV/0!</v>
      </c>
      <c r="F712" s="59" t="e">
        <f t="shared" si="46"/>
        <v>#DIV/0!</v>
      </c>
    </row>
    <row r="713" spans="1:6" x14ac:dyDescent="0.35">
      <c r="A713" s="57">
        <f>'Raw Potentiostat'!H765/60</f>
        <v>9.652086422834433</v>
      </c>
      <c r="B713" s="57">
        <f>'Raw Potentiostat'!K765</f>
        <v>-14.178908</v>
      </c>
      <c r="C713" s="59">
        <f t="shared" si="44"/>
        <v>-14.178908</v>
      </c>
      <c r="D713" s="59" t="e">
        <f t="shared" si="47"/>
        <v>#DIV/0!</v>
      </c>
      <c r="E713" s="59" t="e">
        <f t="shared" si="45"/>
        <v>#DIV/0!</v>
      </c>
      <c r="F713" s="59" t="e">
        <f t="shared" si="46"/>
        <v>#DIV/0!</v>
      </c>
    </row>
    <row r="714" spans="1:6" x14ac:dyDescent="0.35">
      <c r="A714" s="57">
        <f>'Raw Potentiostat'!H766/60</f>
        <v>9.6687530890800666</v>
      </c>
      <c r="B714" s="57">
        <f>'Raw Potentiostat'!K766</f>
        <v>-12.593863000000001</v>
      </c>
      <c r="C714" s="59">
        <f t="shared" si="44"/>
        <v>-12.593863000000001</v>
      </c>
      <c r="D714" s="59" t="e">
        <f t="shared" si="47"/>
        <v>#DIV/0!</v>
      </c>
      <c r="E714" s="59" t="e">
        <f t="shared" si="45"/>
        <v>#DIV/0!</v>
      </c>
      <c r="F714" s="59" t="e">
        <f t="shared" si="46"/>
        <v>#DIV/0!</v>
      </c>
    </row>
    <row r="715" spans="1:6" x14ac:dyDescent="0.35">
      <c r="A715" s="57">
        <f>'Raw Potentiostat'!H767/60</f>
        <v>9.6854197553257002</v>
      </c>
      <c r="B715" s="57">
        <f>'Raw Potentiostat'!K767</f>
        <v>-11.946994999999999</v>
      </c>
      <c r="C715" s="59">
        <f t="shared" si="44"/>
        <v>-11.946994999999999</v>
      </c>
      <c r="D715" s="59" t="e">
        <f t="shared" si="47"/>
        <v>#DIV/0!</v>
      </c>
      <c r="E715" s="59" t="e">
        <f t="shared" si="45"/>
        <v>#DIV/0!</v>
      </c>
      <c r="F715" s="59" t="e">
        <f t="shared" si="46"/>
        <v>#DIV/0!</v>
      </c>
    </row>
    <row r="716" spans="1:6" x14ac:dyDescent="0.35">
      <c r="A716" s="57">
        <f>'Raw Potentiostat'!H768/60</f>
        <v>9.7020864215713321</v>
      </c>
      <c r="B716" s="57">
        <f>'Raw Potentiostat'!K768</f>
        <v>-12.783625000000001</v>
      </c>
      <c r="C716" s="59">
        <f t="shared" si="44"/>
        <v>-12.783625000000001</v>
      </c>
      <c r="D716" s="59" t="e">
        <f t="shared" si="47"/>
        <v>#DIV/0!</v>
      </c>
      <c r="E716" s="59" t="e">
        <f t="shared" si="45"/>
        <v>#DIV/0!</v>
      </c>
      <c r="F716" s="59" t="e">
        <f t="shared" si="46"/>
        <v>#DIV/0!</v>
      </c>
    </row>
    <row r="717" spans="1:6" x14ac:dyDescent="0.35">
      <c r="A717" s="57">
        <f>'Raw Potentiostat'!H769/60</f>
        <v>9.7187530878169657</v>
      </c>
      <c r="B717" s="57">
        <f>'Raw Potentiostat'!K769</f>
        <v>-13.396312</v>
      </c>
      <c r="C717" s="59">
        <f t="shared" si="44"/>
        <v>-13.396312</v>
      </c>
      <c r="D717" s="59" t="e">
        <f t="shared" si="47"/>
        <v>#DIV/0!</v>
      </c>
      <c r="E717" s="59" t="e">
        <f t="shared" si="45"/>
        <v>#DIV/0!</v>
      </c>
      <c r="F717" s="59" t="e">
        <f t="shared" si="46"/>
        <v>#DIV/0!</v>
      </c>
    </row>
    <row r="718" spans="1:6" x14ac:dyDescent="0.35">
      <c r="A718" s="57">
        <f>'Raw Potentiostat'!H770/60</f>
        <v>9.7354197540626011</v>
      </c>
      <c r="B718" s="57">
        <f>'Raw Potentiostat'!K770</f>
        <v>-12.154781</v>
      </c>
      <c r="C718" s="59">
        <f t="shared" si="44"/>
        <v>-12.154781</v>
      </c>
      <c r="D718" s="59" t="e">
        <f t="shared" si="47"/>
        <v>#DIV/0!</v>
      </c>
      <c r="E718" s="59" t="e">
        <f t="shared" si="45"/>
        <v>#DIV/0!</v>
      </c>
      <c r="F718" s="59" t="e">
        <f t="shared" si="46"/>
        <v>#DIV/0!</v>
      </c>
    </row>
    <row r="719" spans="1:6" x14ac:dyDescent="0.35">
      <c r="A719" s="57">
        <f>'Raw Potentiostat'!H771/60</f>
        <v>9.7520864203082347</v>
      </c>
      <c r="B719" s="57">
        <f>'Raw Potentiostat'!K771</f>
        <v>-11.290944</v>
      </c>
      <c r="C719" s="59">
        <f t="shared" si="44"/>
        <v>-11.290944</v>
      </c>
      <c r="D719" s="59" t="e">
        <f t="shared" si="47"/>
        <v>#DIV/0!</v>
      </c>
      <c r="E719" s="59" t="e">
        <f t="shared" si="45"/>
        <v>#DIV/0!</v>
      </c>
      <c r="F719" s="59" t="e">
        <f t="shared" si="46"/>
        <v>#DIV/0!</v>
      </c>
    </row>
    <row r="720" spans="1:6" x14ac:dyDescent="0.35">
      <c r="A720" s="57">
        <f>'Raw Potentiostat'!H772/60</f>
        <v>9.7687530865538665</v>
      </c>
      <c r="B720" s="57">
        <f>'Raw Potentiostat'!K772</f>
        <v>-13.72851</v>
      </c>
      <c r="C720" s="59">
        <f t="shared" si="44"/>
        <v>-13.72851</v>
      </c>
      <c r="D720" s="59" t="e">
        <f t="shared" si="47"/>
        <v>#DIV/0!</v>
      </c>
      <c r="E720" s="59" t="e">
        <f t="shared" si="45"/>
        <v>#DIV/0!</v>
      </c>
      <c r="F720" s="59" t="e">
        <f t="shared" si="46"/>
        <v>#DIV/0!</v>
      </c>
    </row>
    <row r="721" spans="1:6" x14ac:dyDescent="0.35">
      <c r="A721" s="57">
        <f>'Raw Potentiostat'!H773/60</f>
        <v>9.7854197527994824</v>
      </c>
      <c r="B721" s="57">
        <f>'Raw Potentiostat'!K773</f>
        <v>-11.072832999999999</v>
      </c>
      <c r="C721" s="59">
        <f t="shared" si="44"/>
        <v>-11.072832999999999</v>
      </c>
      <c r="D721" s="59" t="e">
        <f t="shared" si="47"/>
        <v>#DIV/0!</v>
      </c>
      <c r="E721" s="59" t="e">
        <f t="shared" si="45"/>
        <v>#DIV/0!</v>
      </c>
      <c r="F721" s="59" t="e">
        <f t="shared" si="46"/>
        <v>#DIV/0!</v>
      </c>
    </row>
    <row r="722" spans="1:6" x14ac:dyDescent="0.35">
      <c r="A722" s="57">
        <f>'Raw Potentiostat'!H774/60</f>
        <v>9.802086419045116</v>
      </c>
      <c r="B722" s="57">
        <f>'Raw Potentiostat'!K774</f>
        <v>-13.129922000000001</v>
      </c>
      <c r="C722" s="59">
        <f t="shared" si="44"/>
        <v>-13.129922000000001</v>
      </c>
      <c r="D722" s="59" t="e">
        <f t="shared" si="47"/>
        <v>#DIV/0!</v>
      </c>
      <c r="E722" s="59" t="e">
        <f t="shared" si="45"/>
        <v>#DIV/0!</v>
      </c>
      <c r="F722" s="59" t="e">
        <f t="shared" si="46"/>
        <v>#DIV/0!</v>
      </c>
    </row>
    <row r="723" spans="1:6" x14ac:dyDescent="0.35">
      <c r="A723" s="57">
        <f>'Raw Potentiostat'!H775/60</f>
        <v>9.8187530852907496</v>
      </c>
      <c r="B723" s="57">
        <f>'Raw Potentiostat'!K775</f>
        <v>-10.529915000000001</v>
      </c>
      <c r="C723" s="59">
        <f t="shared" si="44"/>
        <v>-10.529915000000001</v>
      </c>
      <c r="D723" s="59" t="e">
        <f t="shared" si="47"/>
        <v>#DIV/0!</v>
      </c>
      <c r="E723" s="59" t="e">
        <f t="shared" si="45"/>
        <v>#DIV/0!</v>
      </c>
      <c r="F723" s="59" t="e">
        <f t="shared" si="46"/>
        <v>#DIV/0!</v>
      </c>
    </row>
    <row r="724" spans="1:6" x14ac:dyDescent="0.35">
      <c r="A724" s="57">
        <f>'Raw Potentiostat'!H776/60</f>
        <v>9.8354197515363833</v>
      </c>
      <c r="B724" s="57">
        <f>'Raw Potentiostat'!K776</f>
        <v>-8.9701319000000002</v>
      </c>
      <c r="C724" s="59">
        <f t="shared" si="44"/>
        <v>-8.9701319000000002</v>
      </c>
      <c r="D724" s="59" t="e">
        <f t="shared" si="47"/>
        <v>#DIV/0!</v>
      </c>
      <c r="E724" s="59" t="e">
        <f t="shared" si="45"/>
        <v>#DIV/0!</v>
      </c>
      <c r="F724" s="59" t="e">
        <f t="shared" si="46"/>
        <v>#DIV/0!</v>
      </c>
    </row>
    <row r="725" spans="1:6" x14ac:dyDescent="0.35">
      <c r="A725" s="57">
        <f>'Raw Potentiostat'!H777/60</f>
        <v>9.8520864177820151</v>
      </c>
      <c r="B725" s="57">
        <f>'Raw Potentiostat'!K777</f>
        <v>-9.2613667999999993</v>
      </c>
      <c r="C725" s="59">
        <f t="shared" si="44"/>
        <v>-9.2613667999999993</v>
      </c>
      <c r="D725" s="59" t="e">
        <f t="shared" si="47"/>
        <v>#DIV/0!</v>
      </c>
      <c r="E725" s="59" t="e">
        <f t="shared" si="45"/>
        <v>#DIV/0!</v>
      </c>
      <c r="F725" s="59" t="e">
        <f t="shared" si="46"/>
        <v>#DIV/0!</v>
      </c>
    </row>
    <row r="726" spans="1:6" x14ac:dyDescent="0.35">
      <c r="A726" s="57">
        <f>'Raw Potentiostat'!H778/60</f>
        <v>9.8687530840276505</v>
      </c>
      <c r="B726" s="57">
        <f>'Raw Potentiostat'!K778</f>
        <v>-8.4087333999999991</v>
      </c>
      <c r="C726" s="59">
        <f t="shared" si="44"/>
        <v>-8.4087333999999991</v>
      </c>
      <c r="D726" s="59" t="e">
        <f t="shared" si="47"/>
        <v>#DIV/0!</v>
      </c>
      <c r="E726" s="59" t="e">
        <f t="shared" si="45"/>
        <v>#DIV/0!</v>
      </c>
      <c r="F726" s="59" t="e">
        <f t="shared" si="46"/>
        <v>#DIV/0!</v>
      </c>
    </row>
    <row r="727" spans="1:6" x14ac:dyDescent="0.35">
      <c r="A727" s="57">
        <f>'Raw Potentiostat'!H779/60</f>
        <v>9.8854197502732841</v>
      </c>
      <c r="B727" s="57">
        <f>'Raw Potentiostat'!K779</f>
        <v>-10.987325999999999</v>
      </c>
      <c r="C727" s="59">
        <f t="shared" si="44"/>
        <v>-10.987325999999999</v>
      </c>
      <c r="D727" s="59" t="e">
        <f t="shared" si="47"/>
        <v>#DIV/0!</v>
      </c>
      <c r="E727" s="59" t="e">
        <f t="shared" si="45"/>
        <v>#DIV/0!</v>
      </c>
      <c r="F727" s="59" t="e">
        <f t="shared" si="46"/>
        <v>#DIV/0!</v>
      </c>
    </row>
    <row r="728" spans="1:6" x14ac:dyDescent="0.35">
      <c r="A728" s="57">
        <f>'Raw Potentiostat'!H780/60</f>
        <v>9.9020864165189177</v>
      </c>
      <c r="B728" s="57">
        <f>'Raw Potentiostat'!K780</f>
        <v>-10.065950000000001</v>
      </c>
      <c r="C728" s="59">
        <f t="shared" si="44"/>
        <v>-10.065950000000001</v>
      </c>
      <c r="D728" s="59" t="e">
        <f t="shared" si="47"/>
        <v>#DIV/0!</v>
      </c>
      <c r="E728" s="59" t="e">
        <f t="shared" si="45"/>
        <v>#DIV/0!</v>
      </c>
      <c r="F728" s="59" t="e">
        <f t="shared" si="46"/>
        <v>#DIV/0!</v>
      </c>
    </row>
    <row r="729" spans="1:6" x14ac:dyDescent="0.35">
      <c r="A729" s="57">
        <f>'Raw Potentiostat'!H781/60</f>
        <v>9.9187530827645336</v>
      </c>
      <c r="B729" s="57">
        <f>'Raw Potentiostat'!K781</f>
        <v>-8.4486665999999992</v>
      </c>
      <c r="C729" s="59">
        <f t="shared" si="44"/>
        <v>-8.4486665999999992</v>
      </c>
      <c r="D729" s="59" t="e">
        <f t="shared" si="47"/>
        <v>#DIV/0!</v>
      </c>
      <c r="E729" s="59" t="e">
        <f t="shared" si="45"/>
        <v>#DIV/0!</v>
      </c>
      <c r="F729" s="59" t="e">
        <f t="shared" si="46"/>
        <v>#DIV/0!</v>
      </c>
    </row>
    <row r="730" spans="1:6" x14ac:dyDescent="0.35">
      <c r="A730" s="57">
        <f>'Raw Potentiostat'!H782/60</f>
        <v>9.9354197490101672</v>
      </c>
      <c r="B730" s="57">
        <f>'Raw Potentiostat'!K782</f>
        <v>-8.2284594000000002</v>
      </c>
      <c r="C730" s="59">
        <f t="shared" si="44"/>
        <v>-8.2284594000000002</v>
      </c>
      <c r="D730" s="59" t="e">
        <f t="shared" si="47"/>
        <v>#DIV/0!</v>
      </c>
      <c r="E730" s="59" t="e">
        <f t="shared" si="45"/>
        <v>#DIV/0!</v>
      </c>
      <c r="F730" s="59" t="e">
        <f t="shared" si="46"/>
        <v>#DIV/0!</v>
      </c>
    </row>
    <row r="731" spans="1:6" x14ac:dyDescent="0.35">
      <c r="A731" s="57">
        <f>'Raw Potentiostat'!H783/60</f>
        <v>9.9520864152557991</v>
      </c>
      <c r="B731" s="57">
        <f>'Raw Potentiostat'!K783</f>
        <v>-9.5567931999999995</v>
      </c>
      <c r="C731" s="59">
        <f t="shared" si="44"/>
        <v>-9.5567931999999995</v>
      </c>
      <c r="D731" s="59" t="e">
        <f t="shared" si="47"/>
        <v>#DIV/0!</v>
      </c>
      <c r="E731" s="59" t="e">
        <f t="shared" si="45"/>
        <v>#DIV/0!</v>
      </c>
      <c r="F731" s="59" t="e">
        <f t="shared" si="46"/>
        <v>#DIV/0!</v>
      </c>
    </row>
    <row r="732" spans="1:6" x14ac:dyDescent="0.35">
      <c r="A732" s="57">
        <f>'Raw Potentiostat'!H784/60</f>
        <v>9.9687530815014327</v>
      </c>
      <c r="B732" s="57">
        <f>'Raw Potentiostat'!K784</f>
        <v>-10.514405999999999</v>
      </c>
      <c r="C732" s="59">
        <f t="shared" si="44"/>
        <v>-10.514405999999999</v>
      </c>
      <c r="D732" s="59" t="e">
        <f t="shared" si="47"/>
        <v>#DIV/0!</v>
      </c>
      <c r="E732" s="59" t="e">
        <f t="shared" si="45"/>
        <v>#DIV/0!</v>
      </c>
      <c r="F732" s="59" t="e">
        <f t="shared" si="46"/>
        <v>#DIV/0!</v>
      </c>
    </row>
    <row r="733" spans="1:6" x14ac:dyDescent="0.35">
      <c r="A733" s="57">
        <f>'Raw Potentiostat'!H785/60</f>
        <v>9.9854197477470663</v>
      </c>
      <c r="B733" s="57">
        <f>'Raw Potentiostat'!K785</f>
        <v>-9.1107005999999995</v>
      </c>
      <c r="C733" s="59">
        <f t="shared" si="44"/>
        <v>-9.1107005999999995</v>
      </c>
      <c r="D733" s="59" t="e">
        <f t="shared" si="47"/>
        <v>#DIV/0!</v>
      </c>
      <c r="E733" s="59" t="e">
        <f t="shared" si="45"/>
        <v>#DIV/0!</v>
      </c>
      <c r="F733" s="59" t="e">
        <f t="shared" si="46"/>
        <v>#DIV/0!</v>
      </c>
    </row>
    <row r="734" spans="1:6" x14ac:dyDescent="0.35">
      <c r="A734" s="57">
        <f>'Raw Potentiostat'!H786/60</f>
        <v>10.002086413992702</v>
      </c>
      <c r="B734" s="57">
        <f>'Raw Potentiostat'!K786</f>
        <v>-7.8272532999999997</v>
      </c>
      <c r="C734" s="59">
        <f t="shared" si="44"/>
        <v>-7.8272532999999997</v>
      </c>
      <c r="D734" s="59" t="e">
        <f t="shared" si="47"/>
        <v>#DIV/0!</v>
      </c>
      <c r="E734" s="59" t="e">
        <f t="shared" si="45"/>
        <v>#DIV/0!</v>
      </c>
      <c r="F734" s="59" t="e">
        <f t="shared" si="46"/>
        <v>#DIV/0!</v>
      </c>
    </row>
    <row r="735" spans="1:6" x14ac:dyDescent="0.35">
      <c r="A735" s="57">
        <f>'Raw Potentiostat'!H787/60</f>
        <v>10.018753080238334</v>
      </c>
      <c r="B735" s="57">
        <f>'Raw Potentiostat'!K787</f>
        <v>-10.162928000000001</v>
      </c>
      <c r="C735" s="59">
        <f t="shared" si="44"/>
        <v>-10.162928000000001</v>
      </c>
      <c r="D735" s="59" t="e">
        <f t="shared" si="47"/>
        <v>#DIV/0!</v>
      </c>
      <c r="E735" s="59" t="e">
        <f t="shared" si="45"/>
        <v>#DIV/0!</v>
      </c>
      <c r="F735" s="59" t="e">
        <f t="shared" si="46"/>
        <v>#DIV/0!</v>
      </c>
    </row>
    <row r="736" spans="1:6" x14ac:dyDescent="0.35">
      <c r="A736" s="57">
        <f>'Raw Potentiostat'!H788/60</f>
        <v>10.035419746483967</v>
      </c>
      <c r="B736" s="57">
        <f>'Raw Potentiostat'!K788</f>
        <v>-8.8995990999999997</v>
      </c>
      <c r="C736" s="59">
        <f t="shared" si="44"/>
        <v>-8.8995990999999997</v>
      </c>
      <c r="D736" s="59" t="e">
        <f t="shared" si="47"/>
        <v>#DIV/0!</v>
      </c>
      <c r="E736" s="59" t="e">
        <f t="shared" si="45"/>
        <v>#DIV/0!</v>
      </c>
      <c r="F736" s="59" t="e">
        <f t="shared" si="46"/>
        <v>#DIV/0!</v>
      </c>
    </row>
    <row r="737" spans="1:6" x14ac:dyDescent="0.35">
      <c r="A737" s="57">
        <f>'Raw Potentiostat'!H789/60</f>
        <v>10.052086412729583</v>
      </c>
      <c r="B737" s="57">
        <f>'Raw Potentiostat'!K789</f>
        <v>-9.2393044999999994</v>
      </c>
      <c r="C737" s="59">
        <f t="shared" si="44"/>
        <v>-9.2393044999999994</v>
      </c>
      <c r="D737" s="59" t="e">
        <f t="shared" si="47"/>
        <v>#DIV/0!</v>
      </c>
      <c r="E737" s="59" t="e">
        <f t="shared" si="45"/>
        <v>#DIV/0!</v>
      </c>
      <c r="F737" s="59" t="e">
        <f t="shared" si="46"/>
        <v>#DIV/0!</v>
      </c>
    </row>
    <row r="738" spans="1:6" x14ac:dyDescent="0.35">
      <c r="A738" s="57">
        <f>'Raw Potentiostat'!H790/60</f>
        <v>10.068753078975217</v>
      </c>
      <c r="B738" s="57">
        <f>'Raw Potentiostat'!K790</f>
        <v>-9.0267552999999996</v>
      </c>
      <c r="C738" s="59">
        <f t="shared" si="44"/>
        <v>-9.0267552999999996</v>
      </c>
      <c r="D738" s="59" t="e">
        <f t="shared" si="47"/>
        <v>#DIV/0!</v>
      </c>
      <c r="E738" s="59" t="e">
        <f t="shared" si="45"/>
        <v>#DIV/0!</v>
      </c>
      <c r="F738" s="59" t="e">
        <f t="shared" si="46"/>
        <v>#DIV/0!</v>
      </c>
    </row>
    <row r="739" spans="1:6" x14ac:dyDescent="0.35">
      <c r="A739" s="57">
        <f>'Raw Potentiostat'!H791/60</f>
        <v>10.08541974522085</v>
      </c>
      <c r="B739" s="57">
        <f>'Raw Potentiostat'!K791</f>
        <v>-8.6890326000000009</v>
      </c>
      <c r="C739" s="59">
        <f t="shared" si="44"/>
        <v>-8.6890326000000009</v>
      </c>
      <c r="D739" s="59" t="e">
        <f t="shared" si="47"/>
        <v>#DIV/0!</v>
      </c>
      <c r="E739" s="59" t="e">
        <f t="shared" si="45"/>
        <v>#DIV/0!</v>
      </c>
      <c r="F739" s="59" t="e">
        <f t="shared" si="46"/>
        <v>#DIV/0!</v>
      </c>
    </row>
    <row r="740" spans="1:6" x14ac:dyDescent="0.35">
      <c r="A740" s="57">
        <f>'Raw Potentiostat'!H792/60</f>
        <v>10.0904164117613</v>
      </c>
      <c r="B740" s="57">
        <f>'Raw Potentiostat'!K792</f>
        <v>-13.691395999999999</v>
      </c>
      <c r="C740" s="59">
        <f t="shared" si="44"/>
        <v>-13.691395999999999</v>
      </c>
      <c r="D740" s="59" t="e">
        <f t="shared" si="47"/>
        <v>#DIV/0!</v>
      </c>
      <c r="E740" s="59" t="e">
        <f t="shared" si="45"/>
        <v>#DIV/0!</v>
      </c>
      <c r="F740" s="59" t="e">
        <f t="shared" si="46"/>
        <v>#DIV/0!</v>
      </c>
    </row>
    <row r="741" spans="1:6" x14ac:dyDescent="0.35">
      <c r="A741" s="57">
        <f>'Raw Potentiostat'!H793/60</f>
        <v>10.107083078006918</v>
      </c>
      <c r="B741" s="57">
        <f>'Raw Potentiostat'!K793</f>
        <v>-13.897581000000001</v>
      </c>
      <c r="C741" s="59">
        <f t="shared" si="44"/>
        <v>-13.897581000000001</v>
      </c>
      <c r="D741" s="59" t="e">
        <f t="shared" si="47"/>
        <v>#DIV/0!</v>
      </c>
      <c r="E741" s="59" t="e">
        <f t="shared" si="45"/>
        <v>#DIV/0!</v>
      </c>
      <c r="F741" s="59" t="e">
        <f t="shared" si="46"/>
        <v>#DIV/0!</v>
      </c>
    </row>
    <row r="742" spans="1:6" x14ac:dyDescent="0.35">
      <c r="A742" s="57">
        <f>'Raw Potentiostat'!H794/60</f>
        <v>10.123749744252551</v>
      </c>
      <c r="B742" s="57">
        <f>'Raw Potentiostat'!K794</f>
        <v>-12.024044</v>
      </c>
      <c r="C742" s="59">
        <f t="shared" si="44"/>
        <v>-12.024044</v>
      </c>
      <c r="D742" s="59" t="e">
        <f t="shared" si="47"/>
        <v>#DIV/0!</v>
      </c>
      <c r="E742" s="59" t="e">
        <f t="shared" si="45"/>
        <v>#DIV/0!</v>
      </c>
      <c r="F742" s="59" t="e">
        <f t="shared" si="46"/>
        <v>#DIV/0!</v>
      </c>
    </row>
    <row r="743" spans="1:6" x14ac:dyDescent="0.35">
      <c r="A743" s="57">
        <f>'Raw Potentiostat'!H795/60</f>
        <v>10.140416410498183</v>
      </c>
      <c r="B743" s="57">
        <f>'Raw Potentiostat'!K795</f>
        <v>-10.103484</v>
      </c>
      <c r="C743" s="59">
        <f t="shared" si="44"/>
        <v>-10.103484</v>
      </c>
      <c r="D743" s="59" t="e">
        <f t="shared" si="47"/>
        <v>#DIV/0!</v>
      </c>
      <c r="E743" s="59" t="e">
        <f t="shared" si="45"/>
        <v>#DIV/0!</v>
      </c>
      <c r="F743" s="59" t="e">
        <f t="shared" si="46"/>
        <v>#DIV/0!</v>
      </c>
    </row>
    <row r="744" spans="1:6" x14ac:dyDescent="0.35">
      <c r="A744" s="57">
        <f>'Raw Potentiostat'!H796/60</f>
        <v>10.157083076743817</v>
      </c>
      <c r="B744" s="57">
        <f>'Raw Potentiostat'!K796</f>
        <v>-12.214986</v>
      </c>
      <c r="C744" s="59">
        <f t="shared" si="44"/>
        <v>-12.214986</v>
      </c>
      <c r="D744" s="59" t="e">
        <f t="shared" si="47"/>
        <v>#DIV/0!</v>
      </c>
      <c r="E744" s="59" t="e">
        <f t="shared" si="45"/>
        <v>#DIV/0!</v>
      </c>
      <c r="F744" s="59" t="e">
        <f t="shared" si="46"/>
        <v>#DIV/0!</v>
      </c>
    </row>
    <row r="745" spans="1:6" x14ac:dyDescent="0.35">
      <c r="A745" s="57">
        <f>'Raw Potentiostat'!H797/60</f>
        <v>10.17374974298945</v>
      </c>
      <c r="B745" s="57">
        <f>'Raw Potentiostat'!K797</f>
        <v>-11.148775000000001</v>
      </c>
      <c r="C745" s="59">
        <f t="shared" si="44"/>
        <v>-11.148775000000001</v>
      </c>
      <c r="D745" s="59" t="e">
        <f t="shared" si="47"/>
        <v>#DIV/0!</v>
      </c>
      <c r="E745" s="59" t="e">
        <f t="shared" si="45"/>
        <v>#DIV/0!</v>
      </c>
      <c r="F745" s="59" t="e">
        <f t="shared" si="46"/>
        <v>#DIV/0!</v>
      </c>
    </row>
    <row r="746" spans="1:6" x14ac:dyDescent="0.35">
      <c r="A746" s="57">
        <f>'Raw Potentiostat'!H798/60</f>
        <v>10.190416409235082</v>
      </c>
      <c r="B746" s="57">
        <f>'Raw Potentiostat'!K798</f>
        <v>-12.197345</v>
      </c>
      <c r="C746" s="59">
        <f t="shared" si="44"/>
        <v>-12.197345</v>
      </c>
      <c r="D746" s="59" t="e">
        <f t="shared" si="47"/>
        <v>#DIV/0!</v>
      </c>
      <c r="E746" s="59" t="e">
        <f t="shared" si="45"/>
        <v>#DIV/0!</v>
      </c>
      <c r="F746" s="59" t="e">
        <f t="shared" si="46"/>
        <v>#DIV/0!</v>
      </c>
    </row>
    <row r="747" spans="1:6" x14ac:dyDescent="0.35">
      <c r="A747" s="57">
        <f>'Raw Potentiostat'!H799/60</f>
        <v>10.207083075480716</v>
      </c>
      <c r="B747" s="57">
        <f>'Raw Potentiostat'!K799</f>
        <v>-10.359814999999999</v>
      </c>
      <c r="C747" s="59">
        <f t="shared" si="44"/>
        <v>-10.359814999999999</v>
      </c>
      <c r="D747" s="59" t="e">
        <f t="shared" si="47"/>
        <v>#DIV/0!</v>
      </c>
      <c r="E747" s="59" t="e">
        <f t="shared" si="45"/>
        <v>#DIV/0!</v>
      </c>
      <c r="F747" s="59" t="e">
        <f t="shared" si="46"/>
        <v>#DIV/0!</v>
      </c>
    </row>
    <row r="748" spans="1:6" x14ac:dyDescent="0.35">
      <c r="A748" s="57">
        <f>'Raw Potentiostat'!H800/60</f>
        <v>10.223749741726349</v>
      </c>
      <c r="B748" s="57">
        <f>'Raw Potentiostat'!K800</f>
        <v>-10.374866000000001</v>
      </c>
      <c r="C748" s="59">
        <f t="shared" si="44"/>
        <v>-10.374866000000001</v>
      </c>
      <c r="D748" s="59" t="e">
        <f t="shared" si="47"/>
        <v>#DIV/0!</v>
      </c>
      <c r="E748" s="59" t="e">
        <f t="shared" si="45"/>
        <v>#DIV/0!</v>
      </c>
      <c r="F748" s="59" t="e">
        <f t="shared" si="46"/>
        <v>#DIV/0!</v>
      </c>
    </row>
    <row r="749" spans="1:6" x14ac:dyDescent="0.35">
      <c r="A749" s="57">
        <f>'Raw Potentiostat'!H801/60</f>
        <v>10.240416407971967</v>
      </c>
      <c r="B749" s="57">
        <f>'Raw Potentiostat'!K801</f>
        <v>-9.0889807000000005</v>
      </c>
      <c r="C749" s="59">
        <f t="shared" si="44"/>
        <v>-9.0889807000000005</v>
      </c>
      <c r="D749" s="59" t="e">
        <f t="shared" si="47"/>
        <v>#DIV/0!</v>
      </c>
      <c r="E749" s="59" t="e">
        <f t="shared" si="45"/>
        <v>#DIV/0!</v>
      </c>
      <c r="F749" s="59" t="e">
        <f t="shared" si="46"/>
        <v>#DIV/0!</v>
      </c>
    </row>
    <row r="750" spans="1:6" x14ac:dyDescent="0.35">
      <c r="A750" s="57">
        <f>'Raw Potentiostat'!H802/60</f>
        <v>10.257083074217601</v>
      </c>
      <c r="B750" s="57">
        <f>'Raw Potentiostat'!K802</f>
        <v>-9.5631951999999991</v>
      </c>
      <c r="C750" s="59">
        <f t="shared" si="44"/>
        <v>-9.5631951999999991</v>
      </c>
      <c r="D750" s="59" t="e">
        <f t="shared" si="47"/>
        <v>#DIV/0!</v>
      </c>
      <c r="E750" s="59" t="e">
        <f t="shared" si="45"/>
        <v>#DIV/0!</v>
      </c>
      <c r="F750" s="59" t="e">
        <f t="shared" si="46"/>
        <v>#DIV/0!</v>
      </c>
    </row>
    <row r="751" spans="1:6" x14ac:dyDescent="0.35">
      <c r="A751" s="57">
        <f>'Raw Potentiostat'!H803/60</f>
        <v>10.273749740463234</v>
      </c>
      <c r="B751" s="57">
        <f>'Raw Potentiostat'!K803</f>
        <v>-12.431575</v>
      </c>
      <c r="C751" s="59">
        <f t="shared" si="44"/>
        <v>-12.431575</v>
      </c>
      <c r="D751" s="59" t="e">
        <f t="shared" si="47"/>
        <v>#DIV/0!</v>
      </c>
      <c r="E751" s="59" t="e">
        <f t="shared" si="45"/>
        <v>#DIV/0!</v>
      </c>
      <c r="F751" s="59" t="e">
        <f t="shared" si="46"/>
        <v>#DIV/0!</v>
      </c>
    </row>
    <row r="752" spans="1:6" x14ac:dyDescent="0.35">
      <c r="A752" s="57">
        <f>'Raw Potentiostat'!H804/60</f>
        <v>10.290416406708866</v>
      </c>
      <c r="B752" s="57">
        <f>'Raw Potentiostat'!K804</f>
        <v>-12.026025000000001</v>
      </c>
      <c r="C752" s="59">
        <f t="shared" si="44"/>
        <v>-12.026025000000001</v>
      </c>
      <c r="D752" s="59" t="e">
        <f t="shared" si="47"/>
        <v>#DIV/0!</v>
      </c>
      <c r="E752" s="59" t="e">
        <f t="shared" si="45"/>
        <v>#DIV/0!</v>
      </c>
      <c r="F752" s="59" t="e">
        <f t="shared" si="46"/>
        <v>#DIV/0!</v>
      </c>
    </row>
    <row r="753" spans="1:6" x14ac:dyDescent="0.35">
      <c r="A753" s="57">
        <f>'Raw Potentiostat'!H805/60</f>
        <v>10.3070830729545</v>
      </c>
      <c r="B753" s="57">
        <f>'Raw Potentiostat'!K805</f>
        <v>-10.198669000000001</v>
      </c>
      <c r="C753" s="59">
        <f t="shared" si="44"/>
        <v>-10.198669000000001</v>
      </c>
      <c r="D753" s="59" t="e">
        <f t="shared" si="47"/>
        <v>#DIV/0!</v>
      </c>
      <c r="E753" s="59" t="e">
        <f t="shared" si="45"/>
        <v>#DIV/0!</v>
      </c>
      <c r="F753" s="59" t="e">
        <f t="shared" si="46"/>
        <v>#DIV/0!</v>
      </c>
    </row>
    <row r="754" spans="1:6" x14ac:dyDescent="0.35">
      <c r="A754" s="57">
        <f>'Raw Potentiostat'!H806/60</f>
        <v>10.323749739200133</v>
      </c>
      <c r="B754" s="57">
        <f>'Raw Potentiostat'!K806</f>
        <v>-10.737472</v>
      </c>
      <c r="C754" s="59">
        <f t="shared" si="44"/>
        <v>-10.737472</v>
      </c>
      <c r="D754" s="59" t="e">
        <f t="shared" si="47"/>
        <v>#DIV/0!</v>
      </c>
      <c r="E754" s="59" t="e">
        <f t="shared" si="45"/>
        <v>#DIV/0!</v>
      </c>
      <c r="F754" s="59" t="e">
        <f t="shared" si="46"/>
        <v>#DIV/0!</v>
      </c>
    </row>
    <row r="755" spans="1:6" x14ac:dyDescent="0.35">
      <c r="A755" s="57">
        <f>'Raw Potentiostat'!H807/60</f>
        <v>10.340416405445767</v>
      </c>
      <c r="B755" s="57">
        <f>'Raw Potentiostat'!K807</f>
        <v>-9.9886350999999998</v>
      </c>
      <c r="C755" s="59">
        <f t="shared" si="44"/>
        <v>-9.9886350999999998</v>
      </c>
      <c r="D755" s="59" t="e">
        <f t="shared" si="47"/>
        <v>#DIV/0!</v>
      </c>
      <c r="E755" s="59" t="e">
        <f t="shared" si="45"/>
        <v>#DIV/0!</v>
      </c>
      <c r="F755" s="59" t="e">
        <f t="shared" si="46"/>
        <v>#DIV/0!</v>
      </c>
    </row>
    <row r="756" spans="1:6" x14ac:dyDescent="0.35">
      <c r="A756" s="57">
        <f>'Raw Potentiostat'!H808/60</f>
        <v>10.357083071691399</v>
      </c>
      <c r="B756" s="57">
        <f>'Raw Potentiostat'!K808</f>
        <v>-12.299999</v>
      </c>
      <c r="C756" s="59">
        <f t="shared" si="44"/>
        <v>-12.299999</v>
      </c>
      <c r="D756" s="59" t="e">
        <f t="shared" si="47"/>
        <v>#DIV/0!</v>
      </c>
      <c r="E756" s="59" t="e">
        <f t="shared" si="45"/>
        <v>#DIV/0!</v>
      </c>
      <c r="F756" s="59" t="e">
        <f t="shared" si="46"/>
        <v>#DIV/0!</v>
      </c>
    </row>
    <row r="757" spans="1:6" x14ac:dyDescent="0.35">
      <c r="A757" s="57">
        <f>'Raw Potentiostat'!H809/60</f>
        <v>10.358603071653</v>
      </c>
      <c r="B757" s="57">
        <f>'Raw Potentiostat'!K809</f>
        <v>-17.326979000000001</v>
      </c>
      <c r="C757" s="59">
        <f t="shared" si="44"/>
        <v>-17.326979000000001</v>
      </c>
      <c r="D757" s="59" t="e">
        <f t="shared" si="47"/>
        <v>#DIV/0!</v>
      </c>
      <c r="E757" s="59" t="e">
        <f t="shared" si="45"/>
        <v>#DIV/0!</v>
      </c>
      <c r="F757" s="59" t="e">
        <f t="shared" si="46"/>
        <v>#DIV/0!</v>
      </c>
    </row>
    <row r="758" spans="1:6" x14ac:dyDescent="0.35">
      <c r="A758" s="57">
        <f>'Raw Potentiostat'!H810/60</f>
        <v>10.371873071317767</v>
      </c>
      <c r="B758" s="57">
        <f>'Raw Potentiostat'!K810</f>
        <v>-12.299846000000001</v>
      </c>
      <c r="C758" s="59">
        <f t="shared" si="44"/>
        <v>-12.299846000000001</v>
      </c>
      <c r="D758" s="59" t="e">
        <f t="shared" si="47"/>
        <v>#DIV/0!</v>
      </c>
      <c r="E758" s="59" t="e">
        <f t="shared" si="45"/>
        <v>#DIV/0!</v>
      </c>
      <c r="F758" s="59" t="e">
        <f t="shared" si="46"/>
        <v>#DIV/0!</v>
      </c>
    </row>
    <row r="759" spans="1:6" x14ac:dyDescent="0.35">
      <c r="A759" s="57">
        <f>'Raw Potentiostat'!H811/60</f>
        <v>10.3825964043802</v>
      </c>
      <c r="B759" s="57">
        <f>'Raw Potentiostat'!K811</f>
        <v>-17.302820000000001</v>
      </c>
      <c r="C759" s="59">
        <f t="shared" si="44"/>
        <v>-17.302820000000001</v>
      </c>
      <c r="D759" s="59" t="e">
        <f t="shared" si="47"/>
        <v>#DIV/0!</v>
      </c>
      <c r="E759" s="59" t="e">
        <f t="shared" si="45"/>
        <v>#DIV/0!</v>
      </c>
      <c r="F759" s="59" t="e">
        <f t="shared" si="46"/>
        <v>#DIV/0!</v>
      </c>
    </row>
    <row r="760" spans="1:6" x14ac:dyDescent="0.35">
      <c r="A760" s="57">
        <f>'Raw Potentiostat'!H812/60</f>
        <v>10.399263070625834</v>
      </c>
      <c r="B760" s="57">
        <f>'Raw Potentiostat'!K812</f>
        <v>-14.148997</v>
      </c>
      <c r="C760" s="59">
        <f t="shared" si="44"/>
        <v>-14.148997</v>
      </c>
      <c r="D760" s="59" t="e">
        <f t="shared" si="47"/>
        <v>#DIV/0!</v>
      </c>
      <c r="E760" s="59" t="e">
        <f t="shared" si="45"/>
        <v>#DIV/0!</v>
      </c>
      <c r="F760" s="59" t="e">
        <f t="shared" si="46"/>
        <v>#DIV/0!</v>
      </c>
    </row>
    <row r="761" spans="1:6" x14ac:dyDescent="0.35">
      <c r="A761" s="57">
        <f>'Raw Potentiostat'!H813/60</f>
        <v>10.415929736871467</v>
      </c>
      <c r="B761" s="57">
        <f>'Raw Potentiostat'!K813</f>
        <v>-12.751884</v>
      </c>
      <c r="C761" s="59">
        <f t="shared" si="44"/>
        <v>-12.751884</v>
      </c>
      <c r="D761" s="59" t="e">
        <f t="shared" si="47"/>
        <v>#DIV/0!</v>
      </c>
      <c r="E761" s="59" t="e">
        <f t="shared" si="45"/>
        <v>#DIV/0!</v>
      </c>
      <c r="F761" s="59" t="e">
        <f t="shared" si="46"/>
        <v>#DIV/0!</v>
      </c>
    </row>
    <row r="762" spans="1:6" x14ac:dyDescent="0.35">
      <c r="A762" s="57">
        <f>'Raw Potentiostat'!H814/60</f>
        <v>10.419613070111749</v>
      </c>
      <c r="B762" s="57">
        <f>'Raw Potentiostat'!K814</f>
        <v>-17.776347999999999</v>
      </c>
      <c r="C762" s="59">
        <f t="shared" si="44"/>
        <v>-17.776347999999999</v>
      </c>
      <c r="D762" s="59" t="e">
        <f t="shared" si="47"/>
        <v>#DIV/0!</v>
      </c>
      <c r="E762" s="59" t="e">
        <f t="shared" si="45"/>
        <v>#DIV/0!</v>
      </c>
      <c r="F762" s="59" t="e">
        <f t="shared" si="46"/>
        <v>#DIV/0!</v>
      </c>
    </row>
    <row r="763" spans="1:6" x14ac:dyDescent="0.35">
      <c r="A763" s="57">
        <f>'Raw Potentiostat'!H815/60</f>
        <v>10.436279736357385</v>
      </c>
      <c r="B763" s="57">
        <f>'Raw Potentiostat'!K815</f>
        <v>-15.751877</v>
      </c>
      <c r="C763" s="59">
        <f t="shared" si="44"/>
        <v>-15.751877</v>
      </c>
      <c r="D763" s="59" t="e">
        <f t="shared" si="47"/>
        <v>#DIV/0!</v>
      </c>
      <c r="E763" s="59" t="e">
        <f t="shared" si="45"/>
        <v>#DIV/0!</v>
      </c>
      <c r="F763" s="59" t="e">
        <f t="shared" si="46"/>
        <v>#DIV/0!</v>
      </c>
    </row>
    <row r="764" spans="1:6" x14ac:dyDescent="0.35">
      <c r="A764" s="57">
        <f>'Raw Potentiostat'!H816/60</f>
        <v>10.452946402603017</v>
      </c>
      <c r="B764" s="57">
        <f>'Raw Potentiostat'!K816</f>
        <v>-13.714297</v>
      </c>
      <c r="C764" s="59">
        <f t="shared" si="44"/>
        <v>-13.714297</v>
      </c>
      <c r="D764" s="59" t="e">
        <f t="shared" si="47"/>
        <v>#DIV/0!</v>
      </c>
      <c r="E764" s="59" t="e">
        <f t="shared" si="45"/>
        <v>#DIV/0!</v>
      </c>
      <c r="F764" s="59" t="e">
        <f t="shared" si="46"/>
        <v>#DIV/0!</v>
      </c>
    </row>
    <row r="765" spans="1:6" x14ac:dyDescent="0.35">
      <c r="A765" s="57">
        <f>'Raw Potentiostat'!H817/60</f>
        <v>10.46961306884865</v>
      </c>
      <c r="B765" s="57">
        <f>'Raw Potentiostat'!K817</f>
        <v>-11.047874</v>
      </c>
      <c r="C765" s="59">
        <f t="shared" si="44"/>
        <v>-11.047874</v>
      </c>
      <c r="D765" s="59" t="e">
        <f t="shared" si="47"/>
        <v>#DIV/0!</v>
      </c>
      <c r="E765" s="59" t="e">
        <f t="shared" si="45"/>
        <v>#DIV/0!</v>
      </c>
      <c r="F765" s="59" t="e">
        <f t="shared" si="46"/>
        <v>#DIV/0!</v>
      </c>
    </row>
    <row r="766" spans="1:6" x14ac:dyDescent="0.35">
      <c r="A766" s="57">
        <f>'Raw Potentiostat'!H818/60</f>
        <v>10.470916402149049</v>
      </c>
      <c r="B766" s="57">
        <f>'Raw Potentiostat'!K818</f>
        <v>-16.161503</v>
      </c>
      <c r="C766" s="59">
        <f t="shared" si="44"/>
        <v>-16.161503</v>
      </c>
      <c r="D766" s="59" t="e">
        <f t="shared" si="47"/>
        <v>#DIV/0!</v>
      </c>
      <c r="E766" s="59" t="e">
        <f t="shared" si="45"/>
        <v>#DIV/0!</v>
      </c>
      <c r="F766" s="59" t="e">
        <f t="shared" si="46"/>
        <v>#DIV/0!</v>
      </c>
    </row>
    <row r="767" spans="1:6" x14ac:dyDescent="0.35">
      <c r="A767" s="57">
        <f>'Raw Potentiostat'!H819/60</f>
        <v>10.470936402148549</v>
      </c>
      <c r="B767" s="57">
        <f>'Raw Potentiostat'!K819</f>
        <v>-21.718294</v>
      </c>
      <c r="C767" s="59">
        <f t="shared" si="44"/>
        <v>-21.718294</v>
      </c>
      <c r="D767" s="59" t="e">
        <f t="shared" si="47"/>
        <v>#DIV/0!</v>
      </c>
      <c r="E767" s="59" t="e">
        <f t="shared" si="45"/>
        <v>#DIV/0!</v>
      </c>
      <c r="F767" s="59" t="e">
        <f t="shared" si="46"/>
        <v>#DIV/0!</v>
      </c>
    </row>
    <row r="768" spans="1:6" x14ac:dyDescent="0.35">
      <c r="A768" s="57">
        <f>'Raw Potentiostat'!H820/60</f>
        <v>10.471123068810501</v>
      </c>
      <c r="B768" s="57">
        <f>'Raw Potentiostat'!K820</f>
        <v>-16.624897000000001</v>
      </c>
      <c r="C768" s="59">
        <f t="shared" si="44"/>
        <v>-16.624897000000001</v>
      </c>
      <c r="D768" s="59" t="e">
        <f t="shared" si="47"/>
        <v>#DIV/0!</v>
      </c>
      <c r="E768" s="59" t="e">
        <f t="shared" si="45"/>
        <v>#DIV/0!</v>
      </c>
      <c r="F768" s="59" t="e">
        <f t="shared" si="46"/>
        <v>#DIV/0!</v>
      </c>
    </row>
    <row r="769" spans="1:6" x14ac:dyDescent="0.35">
      <c r="A769" s="57">
        <f>'Raw Potentiostat'!H821/60</f>
        <v>10.474446402059884</v>
      </c>
      <c r="B769" s="57">
        <f>'Raw Potentiostat'!K821</f>
        <v>-11.622724</v>
      </c>
      <c r="C769" s="59">
        <f t="shared" si="44"/>
        <v>-11.622724</v>
      </c>
      <c r="D769" s="59" t="e">
        <f t="shared" si="47"/>
        <v>#DIV/0!</v>
      </c>
      <c r="E769" s="59" t="e">
        <f t="shared" si="45"/>
        <v>#DIV/0!</v>
      </c>
      <c r="F769" s="59" t="e">
        <f t="shared" si="46"/>
        <v>#DIV/0!</v>
      </c>
    </row>
    <row r="770" spans="1:6" x14ac:dyDescent="0.35">
      <c r="A770" s="57">
        <f>'Raw Potentiostat'!H822/60</f>
        <v>10.491113068305516</v>
      </c>
      <c r="B770" s="57">
        <f>'Raw Potentiostat'!K822</f>
        <v>-11.630383</v>
      </c>
      <c r="C770" s="59">
        <f t="shared" si="44"/>
        <v>-11.630383</v>
      </c>
      <c r="D770" s="59" t="e">
        <f t="shared" si="47"/>
        <v>#DIV/0!</v>
      </c>
      <c r="E770" s="59" t="e">
        <f t="shared" si="45"/>
        <v>#DIV/0!</v>
      </c>
      <c r="F770" s="59" t="e">
        <f t="shared" si="46"/>
        <v>#DIV/0!</v>
      </c>
    </row>
    <row r="771" spans="1:6" x14ac:dyDescent="0.35">
      <c r="A771" s="57">
        <f>'Raw Potentiostat'!H823/60</f>
        <v>10.50777973455115</v>
      </c>
      <c r="B771" s="57">
        <f>'Raw Potentiostat'!K823</f>
        <v>-12.501801</v>
      </c>
      <c r="C771" s="59">
        <f t="shared" ref="C771:C834" si="48">B771-$J$3</f>
        <v>-12.501801</v>
      </c>
      <c r="D771" s="59" t="e">
        <f t="shared" si="47"/>
        <v>#DIV/0!</v>
      </c>
      <c r="E771" s="59" t="e">
        <f t="shared" ref="E771:E834" si="49">D771/$J$5</f>
        <v>#DIV/0!</v>
      </c>
      <c r="F771" s="59" t="e">
        <f t="shared" ref="F771:F834" si="50">D771/$J$6</f>
        <v>#DIV/0!</v>
      </c>
    </row>
    <row r="772" spans="1:6" x14ac:dyDescent="0.35">
      <c r="A772" s="57">
        <f>'Raw Potentiostat'!H824/60</f>
        <v>10.524446400796766</v>
      </c>
      <c r="B772" s="57">
        <f>'Raw Potentiostat'!K824</f>
        <v>-11.454262</v>
      </c>
      <c r="C772" s="59">
        <f t="shared" si="48"/>
        <v>-11.454262</v>
      </c>
      <c r="D772" s="59" t="e">
        <f t="shared" ref="D772:D835" si="51">B772/$J$4</f>
        <v>#DIV/0!</v>
      </c>
      <c r="E772" s="59" t="e">
        <f t="shared" si="49"/>
        <v>#DIV/0!</v>
      </c>
      <c r="F772" s="59" t="e">
        <f t="shared" si="50"/>
        <v>#DIV/0!</v>
      </c>
    </row>
    <row r="773" spans="1:6" x14ac:dyDescent="0.35">
      <c r="A773" s="57">
        <f>'Raw Potentiostat'!H825/60</f>
        <v>10.541113067042399</v>
      </c>
      <c r="B773" s="57">
        <f>'Raw Potentiostat'!K825</f>
        <v>-10.265734999999999</v>
      </c>
      <c r="C773" s="59">
        <f t="shared" si="48"/>
        <v>-10.265734999999999</v>
      </c>
      <c r="D773" s="59" t="e">
        <f t="shared" si="51"/>
        <v>#DIV/0!</v>
      </c>
      <c r="E773" s="59" t="e">
        <f t="shared" si="49"/>
        <v>#DIV/0!</v>
      </c>
      <c r="F773" s="59" t="e">
        <f t="shared" si="50"/>
        <v>#DIV/0!</v>
      </c>
    </row>
    <row r="774" spans="1:6" x14ac:dyDescent="0.35">
      <c r="A774" s="57">
        <f>'Raw Potentiostat'!H826/60</f>
        <v>10.557779733288035</v>
      </c>
      <c r="B774" s="57">
        <f>'Raw Potentiostat'!K826</f>
        <v>-13.591752</v>
      </c>
      <c r="C774" s="59">
        <f t="shared" si="48"/>
        <v>-13.591752</v>
      </c>
      <c r="D774" s="59" t="e">
        <f t="shared" si="51"/>
        <v>#DIV/0!</v>
      </c>
      <c r="E774" s="59" t="e">
        <f t="shared" si="49"/>
        <v>#DIV/0!</v>
      </c>
      <c r="F774" s="59" t="e">
        <f t="shared" si="50"/>
        <v>#DIV/0!</v>
      </c>
    </row>
    <row r="775" spans="1:6" x14ac:dyDescent="0.35">
      <c r="A775" s="57">
        <f>'Raw Potentiostat'!H827/60</f>
        <v>10.574446399533667</v>
      </c>
      <c r="B775" s="57">
        <f>'Raw Potentiostat'!K827</f>
        <v>-11.659305</v>
      </c>
      <c r="C775" s="59">
        <f t="shared" si="48"/>
        <v>-11.659305</v>
      </c>
      <c r="D775" s="59" t="e">
        <f t="shared" si="51"/>
        <v>#DIV/0!</v>
      </c>
      <c r="E775" s="59" t="e">
        <f t="shared" si="49"/>
        <v>#DIV/0!</v>
      </c>
      <c r="F775" s="59" t="e">
        <f t="shared" si="50"/>
        <v>#DIV/0!</v>
      </c>
    </row>
    <row r="776" spans="1:6" x14ac:dyDescent="0.35">
      <c r="A776" s="57">
        <f>'Raw Potentiostat'!H828/60</f>
        <v>10.5911130657793</v>
      </c>
      <c r="B776" s="57">
        <f>'Raw Potentiostat'!K828</f>
        <v>-12.903502</v>
      </c>
      <c r="C776" s="59">
        <f t="shared" si="48"/>
        <v>-12.903502</v>
      </c>
      <c r="D776" s="59" t="e">
        <f t="shared" si="51"/>
        <v>#DIV/0!</v>
      </c>
      <c r="E776" s="59" t="e">
        <f t="shared" si="49"/>
        <v>#DIV/0!</v>
      </c>
      <c r="F776" s="59" t="e">
        <f t="shared" si="50"/>
        <v>#DIV/0!</v>
      </c>
    </row>
    <row r="777" spans="1:6" x14ac:dyDescent="0.35">
      <c r="A777" s="57">
        <f>'Raw Potentiostat'!H829/60</f>
        <v>10.607779732024934</v>
      </c>
      <c r="B777" s="57">
        <f>'Raw Potentiostat'!K829</f>
        <v>-11.813629000000001</v>
      </c>
      <c r="C777" s="59">
        <f t="shared" si="48"/>
        <v>-11.813629000000001</v>
      </c>
      <c r="D777" s="59" t="e">
        <f t="shared" si="51"/>
        <v>#DIV/0!</v>
      </c>
      <c r="E777" s="59" t="e">
        <f t="shared" si="49"/>
        <v>#DIV/0!</v>
      </c>
      <c r="F777" s="59" t="e">
        <f t="shared" si="50"/>
        <v>#DIV/0!</v>
      </c>
    </row>
    <row r="778" spans="1:6" x14ac:dyDescent="0.35">
      <c r="A778" s="57">
        <f>'Raw Potentiostat'!H830/60</f>
        <v>10.624446398270567</v>
      </c>
      <c r="B778" s="57">
        <f>'Raw Potentiostat'!K830</f>
        <v>-10.189563</v>
      </c>
      <c r="C778" s="59">
        <f t="shared" si="48"/>
        <v>-10.189563</v>
      </c>
      <c r="D778" s="59" t="e">
        <f t="shared" si="51"/>
        <v>#DIV/0!</v>
      </c>
      <c r="E778" s="59" t="e">
        <f t="shared" si="49"/>
        <v>#DIV/0!</v>
      </c>
      <c r="F778" s="59" t="e">
        <f t="shared" si="50"/>
        <v>#DIV/0!</v>
      </c>
    </row>
    <row r="779" spans="1:6" x14ac:dyDescent="0.35">
      <c r="A779" s="57">
        <f>'Raw Potentiostat'!H831/60</f>
        <v>10.641113064516199</v>
      </c>
      <c r="B779" s="57">
        <f>'Raw Potentiostat'!K831</f>
        <v>-11.881342</v>
      </c>
      <c r="C779" s="59">
        <f t="shared" si="48"/>
        <v>-11.881342</v>
      </c>
      <c r="D779" s="59" t="e">
        <f t="shared" si="51"/>
        <v>#DIV/0!</v>
      </c>
      <c r="E779" s="59" t="e">
        <f t="shared" si="49"/>
        <v>#DIV/0!</v>
      </c>
      <c r="F779" s="59" t="e">
        <f t="shared" si="50"/>
        <v>#DIV/0!</v>
      </c>
    </row>
    <row r="780" spans="1:6" x14ac:dyDescent="0.35">
      <c r="A780" s="57">
        <f>'Raw Potentiostat'!H832/60</f>
        <v>10.657779730761815</v>
      </c>
      <c r="B780" s="57">
        <f>'Raw Potentiostat'!K832</f>
        <v>-9.9822340000000001</v>
      </c>
      <c r="C780" s="59">
        <f t="shared" si="48"/>
        <v>-9.9822340000000001</v>
      </c>
      <c r="D780" s="59" t="e">
        <f t="shared" si="51"/>
        <v>#DIV/0!</v>
      </c>
      <c r="E780" s="59" t="e">
        <f t="shared" si="49"/>
        <v>#DIV/0!</v>
      </c>
      <c r="F780" s="59" t="e">
        <f t="shared" si="50"/>
        <v>#DIV/0!</v>
      </c>
    </row>
    <row r="781" spans="1:6" x14ac:dyDescent="0.35">
      <c r="A781" s="57">
        <f>'Raw Potentiostat'!H833/60</f>
        <v>10.674446397007449</v>
      </c>
      <c r="B781" s="57">
        <f>'Raw Potentiostat'!K833</f>
        <v>-14.083684999999999</v>
      </c>
      <c r="C781" s="59">
        <f t="shared" si="48"/>
        <v>-14.083684999999999</v>
      </c>
      <c r="D781" s="59" t="e">
        <f t="shared" si="51"/>
        <v>#DIV/0!</v>
      </c>
      <c r="E781" s="59" t="e">
        <f t="shared" si="49"/>
        <v>#DIV/0!</v>
      </c>
      <c r="F781" s="59" t="e">
        <f t="shared" si="50"/>
        <v>#DIV/0!</v>
      </c>
    </row>
    <row r="782" spans="1:6" x14ac:dyDescent="0.35">
      <c r="A782" s="57">
        <f>'Raw Potentiostat'!H834/60</f>
        <v>10.691113063253084</v>
      </c>
      <c r="B782" s="57">
        <f>'Raw Potentiostat'!K834</f>
        <v>-12.019546999999999</v>
      </c>
      <c r="C782" s="59">
        <f t="shared" si="48"/>
        <v>-12.019546999999999</v>
      </c>
      <c r="D782" s="59" t="e">
        <f t="shared" si="51"/>
        <v>#DIV/0!</v>
      </c>
      <c r="E782" s="59" t="e">
        <f t="shared" si="49"/>
        <v>#DIV/0!</v>
      </c>
      <c r="F782" s="59" t="e">
        <f t="shared" si="50"/>
        <v>#DIV/0!</v>
      </c>
    </row>
    <row r="783" spans="1:6" x14ac:dyDescent="0.35">
      <c r="A783" s="57">
        <f>'Raw Potentiostat'!H835/60</f>
        <v>10.707779729498718</v>
      </c>
      <c r="B783" s="57">
        <f>'Raw Potentiostat'!K835</f>
        <v>-10.215322</v>
      </c>
      <c r="C783" s="59">
        <f t="shared" si="48"/>
        <v>-10.215322</v>
      </c>
      <c r="D783" s="59" t="e">
        <f t="shared" si="51"/>
        <v>#DIV/0!</v>
      </c>
      <c r="E783" s="59" t="e">
        <f t="shared" si="49"/>
        <v>#DIV/0!</v>
      </c>
      <c r="F783" s="59" t="e">
        <f t="shared" si="50"/>
        <v>#DIV/0!</v>
      </c>
    </row>
    <row r="784" spans="1:6" x14ac:dyDescent="0.35">
      <c r="A784" s="57">
        <f>'Raw Potentiostat'!H836/60</f>
        <v>10.72444639574435</v>
      </c>
      <c r="B784" s="57">
        <f>'Raw Potentiostat'!K836</f>
        <v>-9.8801126000000004</v>
      </c>
      <c r="C784" s="59">
        <f t="shared" si="48"/>
        <v>-9.8801126000000004</v>
      </c>
      <c r="D784" s="59" t="e">
        <f t="shared" si="51"/>
        <v>#DIV/0!</v>
      </c>
      <c r="E784" s="59" t="e">
        <f t="shared" si="49"/>
        <v>#DIV/0!</v>
      </c>
      <c r="F784" s="59" t="e">
        <f t="shared" si="50"/>
        <v>#DIV/0!</v>
      </c>
    </row>
    <row r="785" spans="1:6" x14ac:dyDescent="0.35">
      <c r="A785" s="57">
        <f>'Raw Potentiostat'!H837/60</f>
        <v>10.741113061989983</v>
      </c>
      <c r="B785" s="57">
        <f>'Raw Potentiostat'!K837</f>
        <v>-10.353223</v>
      </c>
      <c r="C785" s="59">
        <f t="shared" si="48"/>
        <v>-10.353223</v>
      </c>
      <c r="D785" s="59" t="e">
        <f t="shared" si="51"/>
        <v>#DIV/0!</v>
      </c>
      <c r="E785" s="59" t="e">
        <f t="shared" si="49"/>
        <v>#DIV/0!</v>
      </c>
      <c r="F785" s="59" t="e">
        <f t="shared" si="50"/>
        <v>#DIV/0!</v>
      </c>
    </row>
    <row r="786" spans="1:6" x14ac:dyDescent="0.35">
      <c r="A786" s="57">
        <f>'Raw Potentiostat'!H838/60</f>
        <v>10.757779728235617</v>
      </c>
      <c r="B786" s="57">
        <f>'Raw Potentiostat'!K838</f>
        <v>-9.2300444000000006</v>
      </c>
      <c r="C786" s="59">
        <f t="shared" si="48"/>
        <v>-9.2300444000000006</v>
      </c>
      <c r="D786" s="59" t="e">
        <f t="shared" si="51"/>
        <v>#DIV/0!</v>
      </c>
      <c r="E786" s="59" t="e">
        <f t="shared" si="49"/>
        <v>#DIV/0!</v>
      </c>
      <c r="F786" s="59" t="e">
        <f t="shared" si="50"/>
        <v>#DIV/0!</v>
      </c>
    </row>
    <row r="787" spans="1:6" x14ac:dyDescent="0.35">
      <c r="A787" s="57">
        <f>'Raw Potentiostat'!H839/60</f>
        <v>10.774446394481251</v>
      </c>
      <c r="B787" s="57">
        <f>'Raw Potentiostat'!K839</f>
        <v>-9.5420093999999995</v>
      </c>
      <c r="C787" s="59">
        <f t="shared" si="48"/>
        <v>-9.5420093999999995</v>
      </c>
      <c r="D787" s="59" t="e">
        <f t="shared" si="51"/>
        <v>#DIV/0!</v>
      </c>
      <c r="E787" s="59" t="e">
        <f t="shared" si="49"/>
        <v>#DIV/0!</v>
      </c>
      <c r="F787" s="59" t="e">
        <f t="shared" si="50"/>
        <v>#DIV/0!</v>
      </c>
    </row>
    <row r="788" spans="1:6" x14ac:dyDescent="0.35">
      <c r="A788" s="57">
        <f>'Raw Potentiostat'!H840/60</f>
        <v>10.791113060726866</v>
      </c>
      <c r="B788" s="57">
        <f>'Raw Potentiostat'!K840</f>
        <v>-12.04542</v>
      </c>
      <c r="C788" s="59">
        <f t="shared" si="48"/>
        <v>-12.04542</v>
      </c>
      <c r="D788" s="59" t="e">
        <f t="shared" si="51"/>
        <v>#DIV/0!</v>
      </c>
      <c r="E788" s="59" t="e">
        <f t="shared" si="49"/>
        <v>#DIV/0!</v>
      </c>
      <c r="F788" s="59" t="e">
        <f t="shared" si="50"/>
        <v>#DIV/0!</v>
      </c>
    </row>
    <row r="789" spans="1:6" x14ac:dyDescent="0.35">
      <c r="A789" s="57">
        <f>'Raw Potentiostat'!H841/60</f>
        <v>10.8077797269725</v>
      </c>
      <c r="B789" s="57">
        <f>'Raw Potentiostat'!K841</f>
        <v>-9.9764804999999992</v>
      </c>
      <c r="C789" s="59">
        <f t="shared" si="48"/>
        <v>-9.9764804999999992</v>
      </c>
      <c r="D789" s="59" t="e">
        <f t="shared" si="51"/>
        <v>#DIV/0!</v>
      </c>
      <c r="E789" s="59" t="e">
        <f t="shared" si="49"/>
        <v>#DIV/0!</v>
      </c>
      <c r="F789" s="59" t="e">
        <f t="shared" si="50"/>
        <v>#DIV/0!</v>
      </c>
    </row>
    <row r="790" spans="1:6" x14ac:dyDescent="0.35">
      <c r="A790" s="57">
        <f>'Raw Potentiostat'!H842/60</f>
        <v>10.824446393218134</v>
      </c>
      <c r="B790" s="57">
        <f>'Raw Potentiostat'!K842</f>
        <v>-8.0447941000000007</v>
      </c>
      <c r="C790" s="59">
        <f t="shared" si="48"/>
        <v>-8.0447941000000007</v>
      </c>
      <c r="D790" s="59" t="e">
        <f t="shared" si="51"/>
        <v>#DIV/0!</v>
      </c>
      <c r="E790" s="59" t="e">
        <f t="shared" si="49"/>
        <v>#DIV/0!</v>
      </c>
      <c r="F790" s="59" t="e">
        <f t="shared" si="50"/>
        <v>#DIV/0!</v>
      </c>
    </row>
    <row r="791" spans="1:6" x14ac:dyDescent="0.35">
      <c r="A791" s="57">
        <f>'Raw Potentiostat'!H843/60</f>
        <v>10.841113059463767</v>
      </c>
      <c r="B791" s="57">
        <f>'Raw Potentiostat'!K843</f>
        <v>-9.7332181999999996</v>
      </c>
      <c r="C791" s="59">
        <f t="shared" si="48"/>
        <v>-9.7332181999999996</v>
      </c>
      <c r="D791" s="59" t="e">
        <f t="shared" si="51"/>
        <v>#DIV/0!</v>
      </c>
      <c r="E791" s="59" t="e">
        <f t="shared" si="49"/>
        <v>#DIV/0!</v>
      </c>
      <c r="F791" s="59" t="e">
        <f t="shared" si="50"/>
        <v>#DIV/0!</v>
      </c>
    </row>
    <row r="792" spans="1:6" x14ac:dyDescent="0.35">
      <c r="A792" s="57">
        <f>'Raw Potentiostat'!H844/60</f>
        <v>10.857779725709401</v>
      </c>
      <c r="B792" s="57">
        <f>'Raw Potentiostat'!K844</f>
        <v>-8.3449840999999996</v>
      </c>
      <c r="C792" s="59">
        <f t="shared" si="48"/>
        <v>-8.3449840999999996</v>
      </c>
      <c r="D792" s="59" t="e">
        <f t="shared" si="51"/>
        <v>#DIV/0!</v>
      </c>
      <c r="E792" s="59" t="e">
        <f t="shared" si="49"/>
        <v>#DIV/0!</v>
      </c>
      <c r="F792" s="59" t="e">
        <f t="shared" si="50"/>
        <v>#DIV/0!</v>
      </c>
    </row>
    <row r="793" spans="1:6" x14ac:dyDescent="0.35">
      <c r="A793" s="57">
        <f>'Raw Potentiostat'!H845/60</f>
        <v>10.874446391955034</v>
      </c>
      <c r="B793" s="57">
        <f>'Raw Potentiostat'!K845</f>
        <v>-8.1238612999999997</v>
      </c>
      <c r="C793" s="59">
        <f t="shared" si="48"/>
        <v>-8.1238612999999997</v>
      </c>
      <c r="D793" s="59" t="e">
        <f t="shared" si="51"/>
        <v>#DIV/0!</v>
      </c>
      <c r="E793" s="59" t="e">
        <f t="shared" si="49"/>
        <v>#DIV/0!</v>
      </c>
      <c r="F793" s="59" t="e">
        <f t="shared" si="50"/>
        <v>#DIV/0!</v>
      </c>
    </row>
    <row r="794" spans="1:6" x14ac:dyDescent="0.35">
      <c r="A794" s="57">
        <f>'Raw Potentiostat'!H846/60</f>
        <v>10.891113058200666</v>
      </c>
      <c r="B794" s="57">
        <f>'Raw Potentiostat'!K846</f>
        <v>-10.573964</v>
      </c>
      <c r="C794" s="59">
        <f t="shared" si="48"/>
        <v>-10.573964</v>
      </c>
      <c r="D794" s="59" t="e">
        <f t="shared" si="51"/>
        <v>#DIV/0!</v>
      </c>
      <c r="E794" s="59" t="e">
        <f t="shared" si="49"/>
        <v>#DIV/0!</v>
      </c>
      <c r="F794" s="59" t="e">
        <f t="shared" si="50"/>
        <v>#DIV/0!</v>
      </c>
    </row>
    <row r="795" spans="1:6" x14ac:dyDescent="0.35">
      <c r="A795" s="57">
        <f>'Raw Potentiostat'!H847/60</f>
        <v>10.9077797244463</v>
      </c>
      <c r="B795" s="57">
        <f>'Raw Potentiostat'!K847</f>
        <v>-11.604547999999999</v>
      </c>
      <c r="C795" s="59">
        <f t="shared" si="48"/>
        <v>-11.604547999999999</v>
      </c>
      <c r="D795" s="59" t="e">
        <f t="shared" si="51"/>
        <v>#DIV/0!</v>
      </c>
      <c r="E795" s="59" t="e">
        <f t="shared" si="49"/>
        <v>#DIV/0!</v>
      </c>
      <c r="F795" s="59" t="e">
        <f t="shared" si="50"/>
        <v>#DIV/0!</v>
      </c>
    </row>
    <row r="796" spans="1:6" x14ac:dyDescent="0.35">
      <c r="A796" s="57">
        <f>'Raw Potentiostat'!H848/60</f>
        <v>10.917503057533999</v>
      </c>
      <c r="B796" s="57">
        <f>'Raw Potentiostat'!K848</f>
        <v>-16.627565000000001</v>
      </c>
      <c r="C796" s="59">
        <f t="shared" si="48"/>
        <v>-16.627565000000001</v>
      </c>
      <c r="D796" s="59" t="e">
        <f t="shared" si="51"/>
        <v>#DIV/0!</v>
      </c>
      <c r="E796" s="59" t="e">
        <f t="shared" si="49"/>
        <v>#DIV/0!</v>
      </c>
      <c r="F796" s="59" t="e">
        <f t="shared" si="50"/>
        <v>#DIV/0!</v>
      </c>
    </row>
    <row r="797" spans="1:6" x14ac:dyDescent="0.35">
      <c r="A797" s="57">
        <f>'Raw Potentiostat'!H849/60</f>
        <v>10.934169723779616</v>
      </c>
      <c r="B797" s="57">
        <f>'Raw Potentiostat'!K849</f>
        <v>-12.70932</v>
      </c>
      <c r="C797" s="59">
        <f t="shared" si="48"/>
        <v>-12.70932</v>
      </c>
      <c r="D797" s="59" t="e">
        <f t="shared" si="51"/>
        <v>#DIV/0!</v>
      </c>
      <c r="E797" s="59" t="e">
        <f t="shared" si="49"/>
        <v>#DIV/0!</v>
      </c>
      <c r="F797" s="59" t="e">
        <f t="shared" si="50"/>
        <v>#DIV/0!</v>
      </c>
    </row>
    <row r="798" spans="1:6" x14ac:dyDescent="0.35">
      <c r="A798" s="57">
        <f>'Raw Potentiostat'!H850/60</f>
        <v>10.934593057102266</v>
      </c>
      <c r="B798" s="57">
        <f>'Raw Potentiostat'!K850</f>
        <v>-17.723382999999998</v>
      </c>
      <c r="C798" s="59">
        <f t="shared" si="48"/>
        <v>-17.723382999999998</v>
      </c>
      <c r="D798" s="59" t="e">
        <f t="shared" si="51"/>
        <v>#DIV/0!</v>
      </c>
      <c r="E798" s="59" t="e">
        <f t="shared" si="49"/>
        <v>#DIV/0!</v>
      </c>
      <c r="F798" s="59" t="e">
        <f t="shared" si="50"/>
        <v>#DIV/0!</v>
      </c>
    </row>
    <row r="799" spans="1:6" x14ac:dyDescent="0.35">
      <c r="A799" s="57">
        <f>'Raw Potentiostat'!H851/60</f>
        <v>10.941663056923666</v>
      </c>
      <c r="B799" s="57">
        <f>'Raw Potentiostat'!K851</f>
        <v>-12.714426</v>
      </c>
      <c r="C799" s="59">
        <f t="shared" si="48"/>
        <v>-12.714426</v>
      </c>
      <c r="D799" s="59" t="e">
        <f t="shared" si="51"/>
        <v>#DIV/0!</v>
      </c>
      <c r="E799" s="59" t="e">
        <f t="shared" si="49"/>
        <v>#DIV/0!</v>
      </c>
      <c r="F799" s="59" t="e">
        <f t="shared" si="50"/>
        <v>#DIV/0!</v>
      </c>
    </row>
    <row r="800" spans="1:6" x14ac:dyDescent="0.35">
      <c r="A800" s="57">
        <f>'Raw Potentiostat'!H852/60</f>
        <v>10.956839723206933</v>
      </c>
      <c r="B800" s="57">
        <f>'Raw Potentiostat'!K852</f>
        <v>-17.758096999999999</v>
      </c>
      <c r="C800" s="59">
        <f t="shared" si="48"/>
        <v>-17.758096999999999</v>
      </c>
      <c r="D800" s="59" t="e">
        <f t="shared" si="51"/>
        <v>#DIV/0!</v>
      </c>
      <c r="E800" s="59" t="e">
        <f t="shared" si="49"/>
        <v>#DIV/0!</v>
      </c>
      <c r="F800" s="59" t="e">
        <f t="shared" si="50"/>
        <v>#DIV/0!</v>
      </c>
    </row>
    <row r="801" spans="1:6" x14ac:dyDescent="0.35">
      <c r="A801" s="57">
        <f>'Raw Potentiostat'!H853/60</f>
        <v>10.970746389522283</v>
      </c>
      <c r="B801" s="57">
        <f>'Raw Potentiostat'!K853</f>
        <v>-12.678455</v>
      </c>
      <c r="C801" s="59">
        <f t="shared" si="48"/>
        <v>-12.678455</v>
      </c>
      <c r="D801" s="59" t="e">
        <f t="shared" si="51"/>
        <v>#DIV/0!</v>
      </c>
      <c r="E801" s="59" t="e">
        <f t="shared" si="49"/>
        <v>#DIV/0!</v>
      </c>
      <c r="F801" s="59" t="e">
        <f t="shared" si="50"/>
        <v>#DIV/0!</v>
      </c>
    </row>
    <row r="802" spans="1:6" x14ac:dyDescent="0.35">
      <c r="A802" s="57">
        <f>'Raw Potentiostat'!H854/60</f>
        <v>10.97699972269765</v>
      </c>
      <c r="B802" s="57">
        <f>'Raw Potentiostat'!K854</f>
        <v>-17.69088</v>
      </c>
      <c r="C802" s="59">
        <f t="shared" si="48"/>
        <v>-17.69088</v>
      </c>
      <c r="D802" s="59" t="e">
        <f t="shared" si="51"/>
        <v>#DIV/0!</v>
      </c>
      <c r="E802" s="59" t="e">
        <f t="shared" si="49"/>
        <v>#DIV/0!</v>
      </c>
      <c r="F802" s="59" t="e">
        <f t="shared" si="50"/>
        <v>#DIV/0!</v>
      </c>
    </row>
    <row r="803" spans="1:6" x14ac:dyDescent="0.35">
      <c r="A803" s="57">
        <f>'Raw Potentiostat'!H855/60</f>
        <v>10.977429722686784</v>
      </c>
      <c r="B803" s="57">
        <f>'Raw Potentiostat'!K855</f>
        <v>-12.667024</v>
      </c>
      <c r="C803" s="59">
        <f t="shared" si="48"/>
        <v>-12.667024</v>
      </c>
      <c r="D803" s="59" t="e">
        <f t="shared" si="51"/>
        <v>#DIV/0!</v>
      </c>
      <c r="E803" s="59" t="e">
        <f t="shared" si="49"/>
        <v>#DIV/0!</v>
      </c>
      <c r="F803" s="59" t="e">
        <f t="shared" si="50"/>
        <v>#DIV/0!</v>
      </c>
    </row>
    <row r="804" spans="1:6" x14ac:dyDescent="0.35">
      <c r="A804" s="57">
        <f>'Raw Potentiostat'!H856/60</f>
        <v>10.994096388932416</v>
      </c>
      <c r="B804" s="57">
        <f>'Raw Potentiostat'!K856</f>
        <v>-10.822331</v>
      </c>
      <c r="C804" s="59">
        <f t="shared" si="48"/>
        <v>-10.822331</v>
      </c>
      <c r="D804" s="59" t="e">
        <f t="shared" si="51"/>
        <v>#DIV/0!</v>
      </c>
      <c r="E804" s="59" t="e">
        <f t="shared" si="49"/>
        <v>#DIV/0!</v>
      </c>
      <c r="F804" s="59" t="e">
        <f t="shared" si="50"/>
        <v>#DIV/0!</v>
      </c>
    </row>
    <row r="805" spans="1:6" x14ac:dyDescent="0.35">
      <c r="A805" s="57">
        <f>'Raw Potentiostat'!H857/60</f>
        <v>11.01076305517805</v>
      </c>
      <c r="B805" s="57">
        <f>'Raw Potentiostat'!K857</f>
        <v>-10.761362999999999</v>
      </c>
      <c r="C805" s="59">
        <f t="shared" si="48"/>
        <v>-10.761362999999999</v>
      </c>
      <c r="D805" s="59" t="e">
        <f t="shared" si="51"/>
        <v>#DIV/0!</v>
      </c>
      <c r="E805" s="59" t="e">
        <f t="shared" si="49"/>
        <v>#DIV/0!</v>
      </c>
      <c r="F805" s="59" t="e">
        <f t="shared" si="50"/>
        <v>#DIV/0!</v>
      </c>
    </row>
    <row r="806" spans="1:6" x14ac:dyDescent="0.35">
      <c r="A806" s="57">
        <f>'Raw Potentiostat'!H858/60</f>
        <v>11.027429721423683</v>
      </c>
      <c r="B806" s="57">
        <f>'Raw Potentiostat'!K858</f>
        <v>-9.5238704999999992</v>
      </c>
      <c r="C806" s="59">
        <f t="shared" si="48"/>
        <v>-9.5238704999999992</v>
      </c>
      <c r="D806" s="59" t="e">
        <f t="shared" si="51"/>
        <v>#DIV/0!</v>
      </c>
      <c r="E806" s="59" t="e">
        <f t="shared" si="49"/>
        <v>#DIV/0!</v>
      </c>
      <c r="F806" s="59" t="e">
        <f t="shared" si="50"/>
        <v>#DIV/0!</v>
      </c>
    </row>
    <row r="807" spans="1:6" x14ac:dyDescent="0.35">
      <c r="A807" s="57">
        <f>'Raw Potentiostat'!H859/60</f>
        <v>11.033166387945434</v>
      </c>
      <c r="B807" s="57">
        <f>'Raw Potentiostat'!K859</f>
        <v>-14.524329</v>
      </c>
      <c r="C807" s="59">
        <f t="shared" si="48"/>
        <v>-14.524329</v>
      </c>
      <c r="D807" s="59" t="e">
        <f t="shared" si="51"/>
        <v>#DIV/0!</v>
      </c>
      <c r="E807" s="59" t="e">
        <f t="shared" si="49"/>
        <v>#DIV/0!</v>
      </c>
      <c r="F807" s="59" t="e">
        <f t="shared" si="50"/>
        <v>#DIV/0!</v>
      </c>
    </row>
    <row r="808" spans="1:6" x14ac:dyDescent="0.35">
      <c r="A808" s="57">
        <f>'Raw Potentiostat'!H860/60</f>
        <v>11.049026387544766</v>
      </c>
      <c r="B808" s="57">
        <f>'Raw Potentiostat'!K860</f>
        <v>-9.5209750999999994</v>
      </c>
      <c r="C808" s="59">
        <f t="shared" si="48"/>
        <v>-9.5209750999999994</v>
      </c>
      <c r="D808" s="59" t="e">
        <f t="shared" si="51"/>
        <v>#DIV/0!</v>
      </c>
      <c r="E808" s="59" t="e">
        <f t="shared" si="49"/>
        <v>#DIV/0!</v>
      </c>
      <c r="F808" s="59" t="e">
        <f t="shared" si="50"/>
        <v>#DIV/0!</v>
      </c>
    </row>
    <row r="809" spans="1:6" x14ac:dyDescent="0.35">
      <c r="A809" s="57">
        <f>'Raw Potentiostat'!H861/60</f>
        <v>11.065693053790399</v>
      </c>
      <c r="B809" s="57">
        <f>'Raw Potentiostat'!K861</f>
        <v>-12.568981000000001</v>
      </c>
      <c r="C809" s="59">
        <f t="shared" si="48"/>
        <v>-12.568981000000001</v>
      </c>
      <c r="D809" s="59" t="e">
        <f t="shared" si="51"/>
        <v>#DIV/0!</v>
      </c>
      <c r="E809" s="59" t="e">
        <f t="shared" si="49"/>
        <v>#DIV/0!</v>
      </c>
      <c r="F809" s="59" t="e">
        <f t="shared" si="50"/>
        <v>#DIV/0!</v>
      </c>
    </row>
    <row r="810" spans="1:6" x14ac:dyDescent="0.35">
      <c r="A810" s="57">
        <f>'Raw Potentiostat'!H862/60</f>
        <v>11.082359720036033</v>
      </c>
      <c r="B810" s="57">
        <f>'Raw Potentiostat'!K862</f>
        <v>-12.302934</v>
      </c>
      <c r="C810" s="59">
        <f t="shared" si="48"/>
        <v>-12.302934</v>
      </c>
      <c r="D810" s="59" t="e">
        <f t="shared" si="51"/>
        <v>#DIV/0!</v>
      </c>
      <c r="E810" s="59" t="e">
        <f t="shared" si="49"/>
        <v>#DIV/0!</v>
      </c>
      <c r="F810" s="59" t="e">
        <f t="shared" si="50"/>
        <v>#DIV/0!</v>
      </c>
    </row>
    <row r="811" spans="1:6" x14ac:dyDescent="0.35">
      <c r="A811" s="57">
        <f>'Raw Potentiostat'!H863/60</f>
        <v>11.099026386281668</v>
      </c>
      <c r="B811" s="57">
        <f>'Raw Potentiostat'!K863</f>
        <v>-9.2342749000000008</v>
      </c>
      <c r="C811" s="59">
        <f t="shared" si="48"/>
        <v>-9.2342749000000008</v>
      </c>
      <c r="D811" s="59" t="e">
        <f t="shared" si="51"/>
        <v>#DIV/0!</v>
      </c>
      <c r="E811" s="59" t="e">
        <f t="shared" si="49"/>
        <v>#DIV/0!</v>
      </c>
      <c r="F811" s="59" t="e">
        <f t="shared" si="50"/>
        <v>#DIV/0!</v>
      </c>
    </row>
    <row r="812" spans="1:6" x14ac:dyDescent="0.35">
      <c r="A812" s="57">
        <f>'Raw Potentiostat'!H864/60</f>
        <v>11.10061971957475</v>
      </c>
      <c r="B812" s="57">
        <f>'Raw Potentiostat'!K864</f>
        <v>-14.267046000000001</v>
      </c>
      <c r="C812" s="59">
        <f t="shared" si="48"/>
        <v>-14.267046000000001</v>
      </c>
      <c r="D812" s="59" t="e">
        <f t="shared" si="51"/>
        <v>#DIV/0!</v>
      </c>
      <c r="E812" s="59" t="e">
        <f t="shared" si="49"/>
        <v>#DIV/0!</v>
      </c>
      <c r="F812" s="59" t="e">
        <f t="shared" si="50"/>
        <v>#DIV/0!</v>
      </c>
    </row>
    <row r="813" spans="1:6" x14ac:dyDescent="0.35">
      <c r="A813" s="57">
        <f>'Raw Potentiostat'!H865/60</f>
        <v>11.117286385820384</v>
      </c>
      <c r="B813" s="57">
        <f>'Raw Potentiostat'!K865</f>
        <v>-9.7378301999999994</v>
      </c>
      <c r="C813" s="59">
        <f t="shared" si="48"/>
        <v>-9.7378301999999994</v>
      </c>
      <c r="D813" s="59" t="e">
        <f t="shared" si="51"/>
        <v>#DIV/0!</v>
      </c>
      <c r="E813" s="59" t="e">
        <f t="shared" si="49"/>
        <v>#DIV/0!</v>
      </c>
      <c r="F813" s="59" t="e">
        <f t="shared" si="50"/>
        <v>#DIV/0!</v>
      </c>
    </row>
    <row r="814" spans="1:6" x14ac:dyDescent="0.35">
      <c r="A814" s="57">
        <f>'Raw Potentiostat'!H866/60</f>
        <v>11.133953052066</v>
      </c>
      <c r="B814" s="57">
        <f>'Raw Potentiostat'!K866</f>
        <v>-11.751403</v>
      </c>
      <c r="C814" s="59">
        <f t="shared" si="48"/>
        <v>-11.751403</v>
      </c>
      <c r="D814" s="59" t="e">
        <f t="shared" si="51"/>
        <v>#DIV/0!</v>
      </c>
      <c r="E814" s="59" t="e">
        <f t="shared" si="49"/>
        <v>#DIV/0!</v>
      </c>
      <c r="F814" s="59" t="e">
        <f t="shared" si="50"/>
        <v>#DIV/0!</v>
      </c>
    </row>
    <row r="815" spans="1:6" x14ac:dyDescent="0.35">
      <c r="A815" s="57">
        <f>'Raw Potentiostat'!H867/60</f>
        <v>11.150619718311635</v>
      </c>
      <c r="B815" s="57">
        <f>'Raw Potentiostat'!K867</f>
        <v>-10.522256</v>
      </c>
      <c r="C815" s="59">
        <f t="shared" si="48"/>
        <v>-10.522256</v>
      </c>
      <c r="D815" s="59" t="e">
        <f t="shared" si="51"/>
        <v>#DIV/0!</v>
      </c>
      <c r="E815" s="59" t="e">
        <f t="shared" si="49"/>
        <v>#DIV/0!</v>
      </c>
      <c r="F815" s="59" t="e">
        <f t="shared" si="50"/>
        <v>#DIV/0!</v>
      </c>
    </row>
    <row r="816" spans="1:6" x14ac:dyDescent="0.35">
      <c r="A816" s="57">
        <f>'Raw Potentiostat'!H868/60</f>
        <v>11.160223051402367</v>
      </c>
      <c r="B816" s="57">
        <f>'Raw Potentiostat'!K868</f>
        <v>-15.952192999999999</v>
      </c>
      <c r="C816" s="59">
        <f t="shared" si="48"/>
        <v>-15.952192999999999</v>
      </c>
      <c r="D816" s="59" t="e">
        <f t="shared" si="51"/>
        <v>#DIV/0!</v>
      </c>
      <c r="E816" s="59" t="e">
        <f t="shared" si="49"/>
        <v>#DIV/0!</v>
      </c>
      <c r="F816" s="59" t="e">
        <f t="shared" si="50"/>
        <v>#DIV/0!</v>
      </c>
    </row>
    <row r="817" spans="1:6" x14ac:dyDescent="0.35">
      <c r="A817" s="57">
        <f>'Raw Potentiostat'!H869/60</f>
        <v>11.160246384735116</v>
      </c>
      <c r="B817" s="57">
        <f>'Raw Potentiostat'!K869</f>
        <v>-21.137118999999998</v>
      </c>
      <c r="C817" s="59">
        <f t="shared" si="48"/>
        <v>-21.137118999999998</v>
      </c>
      <c r="D817" s="59" t="e">
        <f t="shared" si="51"/>
        <v>#DIV/0!</v>
      </c>
      <c r="E817" s="59" t="e">
        <f t="shared" si="49"/>
        <v>#DIV/0!</v>
      </c>
      <c r="F817" s="59" t="e">
        <f t="shared" si="50"/>
        <v>#DIV/0!</v>
      </c>
    </row>
    <row r="818" spans="1:6" x14ac:dyDescent="0.35">
      <c r="A818" s="57">
        <f>'Raw Potentiostat'!H870/60</f>
        <v>11.160366384732082</v>
      </c>
      <c r="B818" s="57">
        <f>'Raw Potentiostat'!K870</f>
        <v>-16.093754000000001</v>
      </c>
      <c r="C818" s="59">
        <f t="shared" si="48"/>
        <v>-16.093754000000001</v>
      </c>
      <c r="D818" s="59" t="e">
        <f t="shared" si="51"/>
        <v>#DIV/0!</v>
      </c>
      <c r="E818" s="59" t="e">
        <f t="shared" si="49"/>
        <v>#DIV/0!</v>
      </c>
      <c r="F818" s="59" t="e">
        <f t="shared" si="50"/>
        <v>#DIV/0!</v>
      </c>
    </row>
    <row r="819" spans="1:6" x14ac:dyDescent="0.35">
      <c r="A819" s="57">
        <f>'Raw Potentiostat'!H871/60</f>
        <v>11.160586384726534</v>
      </c>
      <c r="B819" s="57">
        <f>'Raw Potentiostat'!K871</f>
        <v>-11.082321</v>
      </c>
      <c r="C819" s="59">
        <f t="shared" si="48"/>
        <v>-11.082321</v>
      </c>
      <c r="D819" s="59" t="e">
        <f t="shared" si="51"/>
        <v>#DIV/0!</v>
      </c>
      <c r="E819" s="59" t="e">
        <f t="shared" si="49"/>
        <v>#DIV/0!</v>
      </c>
      <c r="F819" s="59" t="e">
        <f t="shared" si="50"/>
        <v>#DIV/0!</v>
      </c>
    </row>
    <row r="820" spans="1:6" x14ac:dyDescent="0.35">
      <c r="A820" s="57">
        <f>'Raw Potentiostat'!H872/60</f>
        <v>11.177253050972149</v>
      </c>
      <c r="B820" s="57">
        <f>'Raw Potentiostat'!K872</f>
        <v>-9.9216089000000007</v>
      </c>
      <c r="C820" s="59">
        <f t="shared" si="48"/>
        <v>-9.9216089000000007</v>
      </c>
      <c r="D820" s="59" t="e">
        <f t="shared" si="51"/>
        <v>#DIV/0!</v>
      </c>
      <c r="E820" s="59" t="e">
        <f t="shared" si="49"/>
        <v>#DIV/0!</v>
      </c>
      <c r="F820" s="59" t="e">
        <f t="shared" si="50"/>
        <v>#DIV/0!</v>
      </c>
    </row>
    <row r="821" spans="1:6" x14ac:dyDescent="0.35">
      <c r="A821" s="57">
        <f>'Raw Potentiostat'!H873/60</f>
        <v>11.193919717217785</v>
      </c>
      <c r="B821" s="57">
        <f>'Raw Potentiostat'!K873</f>
        <v>-10.527894999999999</v>
      </c>
      <c r="C821" s="59">
        <f t="shared" si="48"/>
        <v>-10.527894999999999</v>
      </c>
      <c r="D821" s="59" t="e">
        <f t="shared" si="51"/>
        <v>#DIV/0!</v>
      </c>
      <c r="E821" s="59" t="e">
        <f t="shared" si="49"/>
        <v>#DIV/0!</v>
      </c>
      <c r="F821" s="59" t="e">
        <f t="shared" si="50"/>
        <v>#DIV/0!</v>
      </c>
    </row>
    <row r="822" spans="1:6" x14ac:dyDescent="0.35">
      <c r="A822" s="57">
        <f>'Raw Potentiostat'!H874/60</f>
        <v>11.210586383463417</v>
      </c>
      <c r="B822" s="57">
        <f>'Raw Potentiostat'!K874</f>
        <v>-9.5377034999999992</v>
      </c>
      <c r="C822" s="59">
        <f t="shared" si="48"/>
        <v>-9.5377034999999992</v>
      </c>
      <c r="D822" s="59" t="e">
        <f t="shared" si="51"/>
        <v>#DIV/0!</v>
      </c>
      <c r="E822" s="59" t="e">
        <f t="shared" si="49"/>
        <v>#DIV/0!</v>
      </c>
      <c r="F822" s="59" t="e">
        <f t="shared" si="50"/>
        <v>#DIV/0!</v>
      </c>
    </row>
    <row r="823" spans="1:6" x14ac:dyDescent="0.35">
      <c r="A823" s="57">
        <f>'Raw Potentiostat'!H875/60</f>
        <v>11.22725304970905</v>
      </c>
      <c r="B823" s="57">
        <f>'Raw Potentiostat'!K875</f>
        <v>-8.5893125999999995</v>
      </c>
      <c r="C823" s="59">
        <f t="shared" si="48"/>
        <v>-8.5893125999999995</v>
      </c>
      <c r="D823" s="59" t="e">
        <f t="shared" si="51"/>
        <v>#DIV/0!</v>
      </c>
      <c r="E823" s="59" t="e">
        <f t="shared" si="49"/>
        <v>#DIV/0!</v>
      </c>
      <c r="F823" s="59" t="e">
        <f t="shared" si="50"/>
        <v>#DIV/0!</v>
      </c>
    </row>
    <row r="824" spans="1:6" x14ac:dyDescent="0.35">
      <c r="A824" s="57">
        <f>'Raw Potentiostat'!H876/60</f>
        <v>11.243919715954684</v>
      </c>
      <c r="B824" s="57">
        <f>'Raw Potentiostat'!K876</f>
        <v>-10.151305000000001</v>
      </c>
      <c r="C824" s="59">
        <f t="shared" si="48"/>
        <v>-10.151305000000001</v>
      </c>
      <c r="D824" s="59" t="e">
        <f t="shared" si="51"/>
        <v>#DIV/0!</v>
      </c>
      <c r="E824" s="59" t="e">
        <f t="shared" si="49"/>
        <v>#DIV/0!</v>
      </c>
      <c r="F824" s="59" t="e">
        <f t="shared" si="50"/>
        <v>#DIV/0!</v>
      </c>
    </row>
    <row r="825" spans="1:6" x14ac:dyDescent="0.35">
      <c r="A825" s="57">
        <f>'Raw Potentiostat'!H877/60</f>
        <v>11.249853049138133</v>
      </c>
      <c r="B825" s="57">
        <f>'Raw Potentiostat'!K877</f>
        <v>-15.232049999999999</v>
      </c>
      <c r="C825" s="59">
        <f t="shared" si="48"/>
        <v>-15.232049999999999</v>
      </c>
      <c r="D825" s="59" t="e">
        <f t="shared" si="51"/>
        <v>#DIV/0!</v>
      </c>
      <c r="E825" s="59" t="e">
        <f t="shared" si="49"/>
        <v>#DIV/0!</v>
      </c>
      <c r="F825" s="59" t="e">
        <f t="shared" si="50"/>
        <v>#DIV/0!</v>
      </c>
    </row>
    <row r="826" spans="1:6" x14ac:dyDescent="0.35">
      <c r="A826" s="57">
        <f>'Raw Potentiostat'!H878/60</f>
        <v>11.250049715799816</v>
      </c>
      <c r="B826" s="57">
        <f>'Raw Potentiostat'!K878</f>
        <v>-20.233082</v>
      </c>
      <c r="C826" s="59">
        <f t="shared" si="48"/>
        <v>-20.233082</v>
      </c>
      <c r="D826" s="59" t="e">
        <f t="shared" si="51"/>
        <v>#DIV/0!</v>
      </c>
      <c r="E826" s="59" t="e">
        <f t="shared" si="49"/>
        <v>#DIV/0!</v>
      </c>
      <c r="F826" s="59" t="e">
        <f t="shared" si="50"/>
        <v>#DIV/0!</v>
      </c>
    </row>
    <row r="827" spans="1:6" x14ac:dyDescent="0.35">
      <c r="A827" s="57">
        <f>'Raw Potentiostat'!H879/60</f>
        <v>11.255489715662401</v>
      </c>
      <c r="B827" s="57">
        <f>'Raw Potentiostat'!K879</f>
        <v>-15.222638999999999</v>
      </c>
      <c r="C827" s="59">
        <f t="shared" si="48"/>
        <v>-15.222638999999999</v>
      </c>
      <c r="D827" s="59" t="e">
        <f t="shared" si="51"/>
        <v>#DIV/0!</v>
      </c>
      <c r="E827" s="59" t="e">
        <f t="shared" si="49"/>
        <v>#DIV/0!</v>
      </c>
      <c r="F827" s="59" t="e">
        <f t="shared" si="50"/>
        <v>#DIV/0!</v>
      </c>
    </row>
    <row r="828" spans="1:6" x14ac:dyDescent="0.35">
      <c r="A828" s="57">
        <f>'Raw Potentiostat'!H880/60</f>
        <v>11.265953048731401</v>
      </c>
      <c r="B828" s="57">
        <f>'Raw Potentiostat'!K880</f>
        <v>-20.252707000000001</v>
      </c>
      <c r="C828" s="59">
        <f t="shared" si="48"/>
        <v>-20.252707000000001</v>
      </c>
      <c r="D828" s="59" t="e">
        <f t="shared" si="51"/>
        <v>#DIV/0!</v>
      </c>
      <c r="E828" s="59" t="e">
        <f t="shared" si="49"/>
        <v>#DIV/0!</v>
      </c>
      <c r="F828" s="59" t="e">
        <f t="shared" si="50"/>
        <v>#DIV/0!</v>
      </c>
    </row>
    <row r="829" spans="1:6" x14ac:dyDescent="0.35">
      <c r="A829" s="57">
        <f>'Raw Potentiostat'!H881/60</f>
        <v>11.282619714977034</v>
      </c>
      <c r="B829" s="57">
        <f>'Raw Potentiostat'!K881</f>
        <v>-17.619472999999999</v>
      </c>
      <c r="C829" s="59">
        <f t="shared" si="48"/>
        <v>-17.619472999999999</v>
      </c>
      <c r="D829" s="59" t="e">
        <f t="shared" si="51"/>
        <v>#DIV/0!</v>
      </c>
      <c r="E829" s="59" t="e">
        <f t="shared" si="49"/>
        <v>#DIV/0!</v>
      </c>
      <c r="F829" s="59" t="e">
        <f t="shared" si="50"/>
        <v>#DIV/0!</v>
      </c>
    </row>
    <row r="830" spans="1:6" x14ac:dyDescent="0.35">
      <c r="A830" s="57">
        <f>'Raw Potentiostat'!H882/60</f>
        <v>11.299286381222666</v>
      </c>
      <c r="B830" s="57">
        <f>'Raw Potentiostat'!K882</f>
        <v>-15.298696</v>
      </c>
      <c r="C830" s="59">
        <f t="shared" si="48"/>
        <v>-15.298696</v>
      </c>
      <c r="D830" s="59" t="e">
        <f t="shared" si="51"/>
        <v>#DIV/0!</v>
      </c>
      <c r="E830" s="59" t="e">
        <f t="shared" si="49"/>
        <v>#DIV/0!</v>
      </c>
      <c r="F830" s="59" t="e">
        <f t="shared" si="50"/>
        <v>#DIV/0!</v>
      </c>
    </row>
    <row r="831" spans="1:6" x14ac:dyDescent="0.35">
      <c r="A831" s="57">
        <f>'Raw Potentiostat'!H883/60</f>
        <v>11.305729714393234</v>
      </c>
      <c r="B831" s="57">
        <f>'Raw Potentiostat'!K883</f>
        <v>-20.346139999999998</v>
      </c>
      <c r="C831" s="59">
        <f t="shared" si="48"/>
        <v>-20.346139999999998</v>
      </c>
      <c r="D831" s="59" t="e">
        <f t="shared" si="51"/>
        <v>#DIV/0!</v>
      </c>
      <c r="E831" s="59" t="e">
        <f t="shared" si="49"/>
        <v>#DIV/0!</v>
      </c>
      <c r="F831" s="59" t="e">
        <f t="shared" si="50"/>
        <v>#DIV/0!</v>
      </c>
    </row>
    <row r="832" spans="1:6" x14ac:dyDescent="0.35">
      <c r="A832" s="57">
        <f>'Raw Potentiostat'!H884/60</f>
        <v>11.305906381055433</v>
      </c>
      <c r="B832" s="57">
        <f>'Raw Potentiostat'!K884</f>
        <v>-15.271642</v>
      </c>
      <c r="C832" s="59">
        <f t="shared" si="48"/>
        <v>-15.271642</v>
      </c>
      <c r="D832" s="59" t="e">
        <f t="shared" si="51"/>
        <v>#DIV/0!</v>
      </c>
      <c r="E832" s="59" t="e">
        <f t="shared" si="49"/>
        <v>#DIV/0!</v>
      </c>
      <c r="F832" s="59" t="e">
        <f t="shared" si="50"/>
        <v>#DIV/0!</v>
      </c>
    </row>
    <row r="833" spans="1:6" x14ac:dyDescent="0.35">
      <c r="A833" s="57">
        <f>'Raw Potentiostat'!H885/60</f>
        <v>11.322573047301066</v>
      </c>
      <c r="B833" s="57">
        <f>'Raw Potentiostat'!K885</f>
        <v>-12.963594000000001</v>
      </c>
      <c r="C833" s="59">
        <f t="shared" si="48"/>
        <v>-12.963594000000001</v>
      </c>
      <c r="D833" s="59" t="e">
        <f t="shared" si="51"/>
        <v>#DIV/0!</v>
      </c>
      <c r="E833" s="59" t="e">
        <f t="shared" si="49"/>
        <v>#DIV/0!</v>
      </c>
      <c r="F833" s="59" t="e">
        <f t="shared" si="50"/>
        <v>#DIV/0!</v>
      </c>
    </row>
    <row r="834" spans="1:6" x14ac:dyDescent="0.35">
      <c r="A834" s="57">
        <f>'Raw Potentiostat'!H886/60</f>
        <v>11.3392397135467</v>
      </c>
      <c r="B834" s="57">
        <f>'Raw Potentiostat'!K886</f>
        <v>-10.708475</v>
      </c>
      <c r="C834" s="59">
        <f t="shared" si="48"/>
        <v>-10.708475</v>
      </c>
      <c r="D834" s="59" t="e">
        <f t="shared" si="51"/>
        <v>#DIV/0!</v>
      </c>
      <c r="E834" s="59" t="e">
        <f t="shared" si="49"/>
        <v>#DIV/0!</v>
      </c>
      <c r="F834" s="59" t="e">
        <f t="shared" si="50"/>
        <v>#DIV/0!</v>
      </c>
    </row>
    <row r="835" spans="1:6" x14ac:dyDescent="0.35">
      <c r="A835" s="57">
        <f>'Raw Potentiostat'!H887/60</f>
        <v>11.355906379792334</v>
      </c>
      <c r="B835" s="57">
        <f>'Raw Potentiostat'!K887</f>
        <v>-11.307786</v>
      </c>
      <c r="C835" s="59">
        <f t="shared" ref="C835:C898" si="52">B835-$J$3</f>
        <v>-11.307786</v>
      </c>
      <c r="D835" s="59" t="e">
        <f t="shared" si="51"/>
        <v>#DIV/0!</v>
      </c>
      <c r="E835" s="59" t="e">
        <f t="shared" ref="E835:E898" si="53">D835/$J$5</f>
        <v>#DIV/0!</v>
      </c>
      <c r="F835" s="59" t="e">
        <f t="shared" ref="F835:F898" si="54">D835/$J$6</f>
        <v>#DIV/0!</v>
      </c>
    </row>
    <row r="836" spans="1:6" x14ac:dyDescent="0.35">
      <c r="A836" s="57">
        <f>'Raw Potentiostat'!H888/60</f>
        <v>11.372573046037965</v>
      </c>
      <c r="B836" s="57">
        <f>'Raw Potentiostat'!K888</f>
        <v>-11.986129999999999</v>
      </c>
      <c r="C836" s="59">
        <f t="shared" si="52"/>
        <v>-11.986129999999999</v>
      </c>
      <c r="D836" s="59" t="e">
        <f t="shared" ref="D836:D899" si="55">B836/$J$4</f>
        <v>#DIV/0!</v>
      </c>
      <c r="E836" s="59" t="e">
        <f t="shared" si="53"/>
        <v>#DIV/0!</v>
      </c>
      <c r="F836" s="59" t="e">
        <f t="shared" si="54"/>
        <v>#DIV/0!</v>
      </c>
    </row>
    <row r="837" spans="1:6" x14ac:dyDescent="0.35">
      <c r="A837" s="57">
        <f>'Raw Potentiostat'!H889/60</f>
        <v>11.389239712283585</v>
      </c>
      <c r="B837" s="57">
        <f>'Raw Potentiostat'!K889</f>
        <v>-9.8175831000000002</v>
      </c>
      <c r="C837" s="59">
        <f t="shared" si="52"/>
        <v>-9.8175831000000002</v>
      </c>
      <c r="D837" s="59" t="e">
        <f t="shared" si="55"/>
        <v>#DIV/0!</v>
      </c>
      <c r="E837" s="59" t="e">
        <f t="shared" si="53"/>
        <v>#DIV/0!</v>
      </c>
      <c r="F837" s="59" t="e">
        <f t="shared" si="54"/>
        <v>#DIV/0!</v>
      </c>
    </row>
    <row r="838" spans="1:6" x14ac:dyDescent="0.35">
      <c r="A838" s="57">
        <f>'Raw Potentiostat'!H890/60</f>
        <v>11.391743045553683</v>
      </c>
      <c r="B838" s="57">
        <f>'Raw Potentiostat'!K890</f>
        <v>-14.839418</v>
      </c>
      <c r="C838" s="59">
        <f t="shared" si="52"/>
        <v>-14.839418</v>
      </c>
      <c r="D838" s="59" t="e">
        <f t="shared" si="55"/>
        <v>#DIV/0!</v>
      </c>
      <c r="E838" s="59" t="e">
        <f t="shared" si="53"/>
        <v>#DIV/0!</v>
      </c>
      <c r="F838" s="59" t="e">
        <f t="shared" si="54"/>
        <v>#DIV/0!</v>
      </c>
    </row>
    <row r="839" spans="1:6" x14ac:dyDescent="0.35">
      <c r="A839" s="57">
        <f>'Raw Potentiostat'!H891/60</f>
        <v>11.408409711799317</v>
      </c>
      <c r="B839" s="57">
        <f>'Raw Potentiostat'!K891</f>
        <v>-14.590289</v>
      </c>
      <c r="C839" s="59">
        <f t="shared" si="52"/>
        <v>-14.590289</v>
      </c>
      <c r="D839" s="59" t="e">
        <f t="shared" si="55"/>
        <v>#DIV/0!</v>
      </c>
      <c r="E839" s="59" t="e">
        <f t="shared" si="53"/>
        <v>#DIV/0!</v>
      </c>
      <c r="F839" s="59" t="e">
        <f t="shared" si="54"/>
        <v>#DIV/0!</v>
      </c>
    </row>
    <row r="840" spans="1:6" x14ac:dyDescent="0.35">
      <c r="A840" s="57">
        <f>'Raw Potentiostat'!H892/60</f>
        <v>11.425076378044951</v>
      </c>
      <c r="B840" s="57">
        <f>'Raw Potentiostat'!K892</f>
        <v>-11.274255</v>
      </c>
      <c r="C840" s="59">
        <f t="shared" si="52"/>
        <v>-11.274255</v>
      </c>
      <c r="D840" s="59" t="e">
        <f t="shared" si="55"/>
        <v>#DIV/0!</v>
      </c>
      <c r="E840" s="59" t="e">
        <f t="shared" si="53"/>
        <v>#DIV/0!</v>
      </c>
      <c r="F840" s="59" t="e">
        <f t="shared" si="54"/>
        <v>#DIV/0!</v>
      </c>
    </row>
    <row r="841" spans="1:6" x14ac:dyDescent="0.35">
      <c r="A841" s="57">
        <f>'Raw Potentiostat'!H893/60</f>
        <v>11.441743044290583</v>
      </c>
      <c r="B841" s="57">
        <f>'Raw Potentiostat'!K893</f>
        <v>-11.812257000000001</v>
      </c>
      <c r="C841" s="59">
        <f t="shared" si="52"/>
        <v>-11.812257000000001</v>
      </c>
      <c r="D841" s="59" t="e">
        <f t="shared" si="55"/>
        <v>#DIV/0!</v>
      </c>
      <c r="E841" s="59" t="e">
        <f t="shared" si="53"/>
        <v>#DIV/0!</v>
      </c>
      <c r="F841" s="59" t="e">
        <f t="shared" si="54"/>
        <v>#DIV/0!</v>
      </c>
    </row>
    <row r="842" spans="1:6" x14ac:dyDescent="0.35">
      <c r="A842" s="57">
        <f>'Raw Potentiostat'!H894/60</f>
        <v>11.458409710536216</v>
      </c>
      <c r="B842" s="57">
        <f>'Raw Potentiostat'!K894</f>
        <v>-13.312977</v>
      </c>
      <c r="C842" s="59">
        <f t="shared" si="52"/>
        <v>-13.312977</v>
      </c>
      <c r="D842" s="59" t="e">
        <f t="shared" si="55"/>
        <v>#DIV/0!</v>
      </c>
      <c r="E842" s="59" t="e">
        <f t="shared" si="53"/>
        <v>#DIV/0!</v>
      </c>
      <c r="F842" s="59" t="e">
        <f t="shared" si="54"/>
        <v>#DIV/0!</v>
      </c>
    </row>
    <row r="843" spans="1:6" x14ac:dyDescent="0.35">
      <c r="A843" s="57">
        <f>'Raw Potentiostat'!H895/60</f>
        <v>11.475076376781834</v>
      </c>
      <c r="B843" s="57">
        <f>'Raw Potentiostat'!K895</f>
        <v>-11.989064000000001</v>
      </c>
      <c r="C843" s="59">
        <f t="shared" si="52"/>
        <v>-11.989064000000001</v>
      </c>
      <c r="D843" s="59" t="e">
        <f t="shared" si="55"/>
        <v>#DIV/0!</v>
      </c>
      <c r="E843" s="59" t="e">
        <f t="shared" si="53"/>
        <v>#DIV/0!</v>
      </c>
      <c r="F843" s="59" t="e">
        <f t="shared" si="54"/>
        <v>#DIV/0!</v>
      </c>
    </row>
    <row r="844" spans="1:6" x14ac:dyDescent="0.35">
      <c r="A844" s="57">
        <f>'Raw Potentiostat'!H896/60</f>
        <v>11.491743043027467</v>
      </c>
      <c r="B844" s="57">
        <f>'Raw Potentiostat'!K896</f>
        <v>-14.998620000000001</v>
      </c>
      <c r="C844" s="59">
        <f t="shared" si="52"/>
        <v>-14.998620000000001</v>
      </c>
      <c r="D844" s="59" t="e">
        <f t="shared" si="55"/>
        <v>#DIV/0!</v>
      </c>
      <c r="E844" s="59" t="e">
        <f t="shared" si="53"/>
        <v>#DIV/0!</v>
      </c>
      <c r="F844" s="59" t="e">
        <f t="shared" si="54"/>
        <v>#DIV/0!</v>
      </c>
    </row>
    <row r="845" spans="1:6" x14ac:dyDescent="0.35">
      <c r="A845" s="57">
        <f>'Raw Potentiostat'!H897/60</f>
        <v>11.508409709273101</v>
      </c>
      <c r="B845" s="57">
        <f>'Raw Potentiostat'!K897</f>
        <v>-14.793312</v>
      </c>
      <c r="C845" s="59">
        <f t="shared" si="52"/>
        <v>-14.793312</v>
      </c>
      <c r="D845" s="59" t="e">
        <f t="shared" si="55"/>
        <v>#DIV/0!</v>
      </c>
      <c r="E845" s="59" t="e">
        <f t="shared" si="53"/>
        <v>#DIV/0!</v>
      </c>
      <c r="F845" s="59" t="e">
        <f t="shared" si="54"/>
        <v>#DIV/0!</v>
      </c>
    </row>
    <row r="846" spans="1:6" x14ac:dyDescent="0.35">
      <c r="A846" s="57">
        <f>'Raw Potentiostat'!H898/60</f>
        <v>11.525076375518733</v>
      </c>
      <c r="B846" s="57">
        <f>'Raw Potentiostat'!K898</f>
        <v>-10.668464999999999</v>
      </c>
      <c r="C846" s="59">
        <f t="shared" si="52"/>
        <v>-10.668464999999999</v>
      </c>
      <c r="D846" s="59" t="e">
        <f t="shared" si="55"/>
        <v>#DIV/0!</v>
      </c>
      <c r="E846" s="59" t="e">
        <f t="shared" si="53"/>
        <v>#DIV/0!</v>
      </c>
      <c r="F846" s="59" t="e">
        <f t="shared" si="54"/>
        <v>#DIV/0!</v>
      </c>
    </row>
    <row r="847" spans="1:6" x14ac:dyDescent="0.35">
      <c r="A847" s="57">
        <f>'Raw Potentiostat'!H899/60</f>
        <v>11.541743041764366</v>
      </c>
      <c r="B847" s="57">
        <f>'Raw Potentiostat'!K899</f>
        <v>-9.7834796999999991</v>
      </c>
      <c r="C847" s="59">
        <f t="shared" si="52"/>
        <v>-9.7834796999999991</v>
      </c>
      <c r="D847" s="59" t="e">
        <f t="shared" si="55"/>
        <v>#DIV/0!</v>
      </c>
      <c r="E847" s="59" t="e">
        <f t="shared" si="53"/>
        <v>#DIV/0!</v>
      </c>
      <c r="F847" s="59" t="e">
        <f t="shared" si="54"/>
        <v>#DIV/0!</v>
      </c>
    </row>
    <row r="848" spans="1:6" x14ac:dyDescent="0.35">
      <c r="A848" s="57">
        <f>'Raw Potentiostat'!H900/60</f>
        <v>11.55840970801</v>
      </c>
      <c r="B848" s="57">
        <f>'Raw Potentiostat'!K900</f>
        <v>-11.473238</v>
      </c>
      <c r="C848" s="59">
        <f t="shared" si="52"/>
        <v>-11.473238</v>
      </c>
      <c r="D848" s="59" t="e">
        <f t="shared" si="55"/>
        <v>#DIV/0!</v>
      </c>
      <c r="E848" s="59" t="e">
        <f t="shared" si="53"/>
        <v>#DIV/0!</v>
      </c>
      <c r="F848" s="59" t="e">
        <f t="shared" si="54"/>
        <v>#DIV/0!</v>
      </c>
    </row>
    <row r="849" spans="1:6" x14ac:dyDescent="0.35">
      <c r="A849" s="57">
        <f>'Raw Potentiostat'!H901/60</f>
        <v>11.575076374255634</v>
      </c>
      <c r="B849" s="57">
        <f>'Raw Potentiostat'!K901</f>
        <v>-9.5369405999999994</v>
      </c>
      <c r="C849" s="59">
        <f t="shared" si="52"/>
        <v>-9.5369405999999994</v>
      </c>
      <c r="D849" s="59" t="e">
        <f t="shared" si="55"/>
        <v>#DIV/0!</v>
      </c>
      <c r="E849" s="59" t="e">
        <f t="shared" si="53"/>
        <v>#DIV/0!</v>
      </c>
      <c r="F849" s="59" t="e">
        <f t="shared" si="54"/>
        <v>#DIV/0!</v>
      </c>
    </row>
    <row r="850" spans="1:6" x14ac:dyDescent="0.35">
      <c r="A850" s="57">
        <f>'Raw Potentiostat'!H902/60</f>
        <v>11.591743040501266</v>
      </c>
      <c r="B850" s="57">
        <f>'Raw Potentiostat'!K902</f>
        <v>-9.9820060999999995</v>
      </c>
      <c r="C850" s="59">
        <f t="shared" si="52"/>
        <v>-9.9820060999999995</v>
      </c>
      <c r="D850" s="59" t="e">
        <f t="shared" si="55"/>
        <v>#DIV/0!</v>
      </c>
      <c r="E850" s="59" t="e">
        <f t="shared" si="53"/>
        <v>#DIV/0!</v>
      </c>
      <c r="F850" s="59" t="e">
        <f t="shared" si="54"/>
        <v>#DIV/0!</v>
      </c>
    </row>
    <row r="851" spans="1:6" x14ac:dyDescent="0.35">
      <c r="A851" s="57">
        <f>'Raw Potentiostat'!H903/60</f>
        <v>11.608409706746885</v>
      </c>
      <c r="B851" s="57">
        <f>'Raw Potentiostat'!K903</f>
        <v>-12.220969</v>
      </c>
      <c r="C851" s="59">
        <f t="shared" si="52"/>
        <v>-12.220969</v>
      </c>
      <c r="D851" s="59" t="e">
        <f t="shared" si="55"/>
        <v>#DIV/0!</v>
      </c>
      <c r="E851" s="59" t="e">
        <f t="shared" si="53"/>
        <v>#DIV/0!</v>
      </c>
      <c r="F851" s="59" t="e">
        <f t="shared" si="54"/>
        <v>#DIV/0!</v>
      </c>
    </row>
    <row r="852" spans="1:6" x14ac:dyDescent="0.35">
      <c r="A852" s="57">
        <f>'Raw Potentiostat'!H904/60</f>
        <v>11.625076372992517</v>
      </c>
      <c r="B852" s="57">
        <f>'Raw Potentiostat'!K904</f>
        <v>-10.023044000000001</v>
      </c>
      <c r="C852" s="59">
        <f t="shared" si="52"/>
        <v>-10.023044000000001</v>
      </c>
      <c r="D852" s="59" t="e">
        <f t="shared" si="55"/>
        <v>#DIV/0!</v>
      </c>
      <c r="E852" s="59" t="e">
        <f t="shared" si="53"/>
        <v>#DIV/0!</v>
      </c>
      <c r="F852" s="59" t="e">
        <f t="shared" si="54"/>
        <v>#DIV/0!</v>
      </c>
    </row>
    <row r="853" spans="1:6" x14ac:dyDescent="0.35">
      <c r="A853" s="57">
        <f>'Raw Potentiostat'!H905/60</f>
        <v>11.64174303923815</v>
      </c>
      <c r="B853" s="57">
        <f>'Raw Potentiostat'!K905</f>
        <v>-9.5552691999999997</v>
      </c>
      <c r="C853" s="59">
        <f t="shared" si="52"/>
        <v>-9.5552691999999997</v>
      </c>
      <c r="D853" s="59" t="e">
        <f t="shared" si="55"/>
        <v>#DIV/0!</v>
      </c>
      <c r="E853" s="59" t="e">
        <f t="shared" si="53"/>
        <v>#DIV/0!</v>
      </c>
      <c r="F853" s="59" t="e">
        <f t="shared" si="54"/>
        <v>#DIV/0!</v>
      </c>
    </row>
    <row r="854" spans="1:6" x14ac:dyDescent="0.35">
      <c r="A854" s="57">
        <f>'Raw Potentiostat'!H906/60</f>
        <v>11.658409705483784</v>
      </c>
      <c r="B854" s="57">
        <f>'Raw Potentiostat'!K906</f>
        <v>-10.358290999999999</v>
      </c>
      <c r="C854" s="59">
        <f t="shared" si="52"/>
        <v>-10.358290999999999</v>
      </c>
      <c r="D854" s="59" t="e">
        <f t="shared" si="55"/>
        <v>#DIV/0!</v>
      </c>
      <c r="E854" s="59" t="e">
        <f t="shared" si="53"/>
        <v>#DIV/0!</v>
      </c>
      <c r="F854" s="59" t="e">
        <f t="shared" si="54"/>
        <v>#DIV/0!</v>
      </c>
    </row>
    <row r="855" spans="1:6" x14ac:dyDescent="0.35">
      <c r="A855" s="57">
        <f>'Raw Potentiostat'!H907/60</f>
        <v>11.675076371729416</v>
      </c>
      <c r="B855" s="57">
        <f>'Raw Potentiostat'!K907</f>
        <v>-8.6632738000000007</v>
      </c>
      <c r="C855" s="59">
        <f t="shared" si="52"/>
        <v>-8.6632738000000007</v>
      </c>
      <c r="D855" s="59" t="e">
        <f t="shared" si="55"/>
        <v>#DIV/0!</v>
      </c>
      <c r="E855" s="59" t="e">
        <f t="shared" si="53"/>
        <v>#DIV/0!</v>
      </c>
      <c r="F855" s="59" t="e">
        <f t="shared" si="54"/>
        <v>#DIV/0!</v>
      </c>
    </row>
    <row r="856" spans="1:6" x14ac:dyDescent="0.35">
      <c r="A856" s="57">
        <f>'Raw Potentiostat'!H908/60</f>
        <v>11.69174303797505</v>
      </c>
      <c r="B856" s="57">
        <f>'Raw Potentiostat'!K908</f>
        <v>-9.1579122999999996</v>
      </c>
      <c r="C856" s="59">
        <f t="shared" si="52"/>
        <v>-9.1579122999999996</v>
      </c>
      <c r="D856" s="59" t="e">
        <f t="shared" si="55"/>
        <v>#DIV/0!</v>
      </c>
      <c r="E856" s="59" t="e">
        <f t="shared" si="53"/>
        <v>#DIV/0!</v>
      </c>
      <c r="F856" s="59" t="e">
        <f t="shared" si="54"/>
        <v>#DIV/0!</v>
      </c>
    </row>
    <row r="857" spans="1:6" x14ac:dyDescent="0.35">
      <c r="A857" s="57">
        <f>'Raw Potentiostat'!H909/60</f>
        <v>11.708409704220683</v>
      </c>
      <c r="B857" s="57">
        <f>'Raw Potentiostat'!K909</f>
        <v>-9.8295478999999997</v>
      </c>
      <c r="C857" s="59">
        <f t="shared" si="52"/>
        <v>-9.8295478999999997</v>
      </c>
      <c r="D857" s="59" t="e">
        <f t="shared" si="55"/>
        <v>#DIV/0!</v>
      </c>
      <c r="E857" s="59" t="e">
        <f t="shared" si="53"/>
        <v>#DIV/0!</v>
      </c>
      <c r="F857" s="59" t="e">
        <f t="shared" si="54"/>
        <v>#DIV/0!</v>
      </c>
    </row>
    <row r="858" spans="1:6" x14ac:dyDescent="0.35">
      <c r="A858" s="57">
        <f>'Raw Potentiostat'!H910/60</f>
        <v>11.719586370604999</v>
      </c>
      <c r="B858" s="57">
        <f>'Raw Potentiostat'!K910</f>
        <v>-14.838656</v>
      </c>
      <c r="C858" s="59">
        <f t="shared" si="52"/>
        <v>-14.838656</v>
      </c>
      <c r="D858" s="59" t="e">
        <f t="shared" si="55"/>
        <v>#DIV/0!</v>
      </c>
      <c r="E858" s="59" t="e">
        <f t="shared" si="53"/>
        <v>#DIV/0!</v>
      </c>
      <c r="F858" s="59" t="e">
        <f t="shared" si="54"/>
        <v>#DIV/0!</v>
      </c>
    </row>
    <row r="859" spans="1:6" x14ac:dyDescent="0.35">
      <c r="A859" s="57">
        <f>'Raw Potentiostat'!H911/60</f>
        <v>11.736253036850632</v>
      </c>
      <c r="B859" s="57">
        <f>'Raw Potentiostat'!K911</f>
        <v>-12.879421000000001</v>
      </c>
      <c r="C859" s="59">
        <f t="shared" si="52"/>
        <v>-12.879421000000001</v>
      </c>
      <c r="D859" s="59" t="e">
        <f t="shared" si="55"/>
        <v>#DIV/0!</v>
      </c>
      <c r="E859" s="59" t="e">
        <f t="shared" si="53"/>
        <v>#DIV/0!</v>
      </c>
      <c r="F859" s="59" t="e">
        <f t="shared" si="54"/>
        <v>#DIV/0!</v>
      </c>
    </row>
    <row r="860" spans="1:6" x14ac:dyDescent="0.35">
      <c r="A860" s="57">
        <f>'Raw Potentiostat'!H912/60</f>
        <v>11.752919703096266</v>
      </c>
      <c r="B860" s="57">
        <f>'Raw Potentiostat'!K912</f>
        <v>-15.93257</v>
      </c>
      <c r="C860" s="59">
        <f t="shared" si="52"/>
        <v>-15.93257</v>
      </c>
      <c r="D860" s="59" t="e">
        <f t="shared" si="55"/>
        <v>#DIV/0!</v>
      </c>
      <c r="E860" s="59" t="e">
        <f t="shared" si="53"/>
        <v>#DIV/0!</v>
      </c>
      <c r="F860" s="59" t="e">
        <f t="shared" si="54"/>
        <v>#DIV/0!</v>
      </c>
    </row>
    <row r="861" spans="1:6" x14ac:dyDescent="0.35">
      <c r="A861" s="57">
        <f>'Raw Potentiostat'!H913/60</f>
        <v>11.766389702755983</v>
      </c>
      <c r="B861" s="57">
        <f>'Raw Potentiostat'!K913</f>
        <v>-20.950977000000002</v>
      </c>
      <c r="C861" s="59">
        <f t="shared" si="52"/>
        <v>-20.950977000000002</v>
      </c>
      <c r="D861" s="59" t="e">
        <f t="shared" si="55"/>
        <v>#DIV/0!</v>
      </c>
      <c r="E861" s="59" t="e">
        <f t="shared" si="53"/>
        <v>#DIV/0!</v>
      </c>
      <c r="F861" s="59" t="e">
        <f t="shared" si="54"/>
        <v>#DIV/0!</v>
      </c>
    </row>
    <row r="862" spans="1:6" x14ac:dyDescent="0.35">
      <c r="A862" s="57">
        <f>'Raw Potentiostat'!H914/60</f>
        <v>11.767516369394183</v>
      </c>
      <c r="B862" s="57">
        <f>'Raw Potentiostat'!K914</f>
        <v>-15.818903000000001</v>
      </c>
      <c r="C862" s="59">
        <f t="shared" si="52"/>
        <v>-15.818903000000001</v>
      </c>
      <c r="D862" s="59" t="e">
        <f t="shared" si="55"/>
        <v>#DIV/0!</v>
      </c>
      <c r="E862" s="59" t="e">
        <f t="shared" si="53"/>
        <v>#DIV/0!</v>
      </c>
      <c r="F862" s="59" t="e">
        <f t="shared" si="54"/>
        <v>#DIV/0!</v>
      </c>
    </row>
    <row r="863" spans="1:6" x14ac:dyDescent="0.35">
      <c r="A863" s="57">
        <f>'Raw Potentiostat'!H915/60</f>
        <v>11.780819702391451</v>
      </c>
      <c r="B863" s="57">
        <f>'Raw Potentiostat'!K915</f>
        <v>-10.770128</v>
      </c>
      <c r="C863" s="59">
        <f t="shared" si="52"/>
        <v>-10.770128</v>
      </c>
      <c r="D863" s="59" t="e">
        <f t="shared" si="55"/>
        <v>#DIV/0!</v>
      </c>
      <c r="E863" s="59" t="e">
        <f t="shared" si="53"/>
        <v>#DIV/0!</v>
      </c>
      <c r="F863" s="59" t="e">
        <f t="shared" si="54"/>
        <v>#DIV/0!</v>
      </c>
    </row>
    <row r="864" spans="1:6" x14ac:dyDescent="0.35">
      <c r="A864" s="57">
        <f>'Raw Potentiostat'!H916/60</f>
        <v>11.797486368637085</v>
      </c>
      <c r="B864" s="57">
        <f>'Raw Potentiostat'!K916</f>
        <v>-11.135934000000001</v>
      </c>
      <c r="C864" s="59">
        <f t="shared" si="52"/>
        <v>-11.135934000000001</v>
      </c>
      <c r="D864" s="59" t="e">
        <f t="shared" si="55"/>
        <v>#DIV/0!</v>
      </c>
      <c r="E864" s="59" t="e">
        <f t="shared" si="53"/>
        <v>#DIV/0!</v>
      </c>
      <c r="F864" s="59" t="e">
        <f t="shared" si="54"/>
        <v>#DIV/0!</v>
      </c>
    </row>
    <row r="865" spans="1:6" x14ac:dyDescent="0.35">
      <c r="A865" s="57">
        <f>'Raw Potentiostat'!H917/60</f>
        <v>11.814153034882716</v>
      </c>
      <c r="B865" s="57">
        <f>'Raw Potentiostat'!K917</f>
        <v>-9.4748306000000007</v>
      </c>
      <c r="C865" s="59">
        <f t="shared" si="52"/>
        <v>-9.4748306000000007</v>
      </c>
      <c r="D865" s="59" t="e">
        <f t="shared" si="55"/>
        <v>#DIV/0!</v>
      </c>
      <c r="E865" s="59" t="e">
        <f t="shared" si="53"/>
        <v>#DIV/0!</v>
      </c>
      <c r="F865" s="59" t="e">
        <f t="shared" si="54"/>
        <v>#DIV/0!</v>
      </c>
    </row>
    <row r="866" spans="1:6" x14ac:dyDescent="0.35">
      <c r="A866" s="57">
        <f>'Raw Potentiostat'!H918/60</f>
        <v>11.830819701128332</v>
      </c>
      <c r="B866" s="57">
        <f>'Raw Potentiostat'!K918</f>
        <v>-11.870900000000001</v>
      </c>
      <c r="C866" s="59">
        <f t="shared" si="52"/>
        <v>-11.870900000000001</v>
      </c>
      <c r="D866" s="59" t="e">
        <f t="shared" si="55"/>
        <v>#DIV/0!</v>
      </c>
      <c r="E866" s="59" t="e">
        <f t="shared" si="53"/>
        <v>#DIV/0!</v>
      </c>
      <c r="F866" s="59" t="e">
        <f t="shared" si="54"/>
        <v>#DIV/0!</v>
      </c>
    </row>
    <row r="867" spans="1:6" x14ac:dyDescent="0.35">
      <c r="A867" s="57">
        <f>'Raw Potentiostat'!H919/60</f>
        <v>11.847486367373966</v>
      </c>
      <c r="B867" s="57">
        <f>'Raw Potentiostat'!K919</f>
        <v>-14.045999</v>
      </c>
      <c r="C867" s="59">
        <f t="shared" si="52"/>
        <v>-14.045999</v>
      </c>
      <c r="D867" s="59" t="e">
        <f t="shared" si="55"/>
        <v>#DIV/0!</v>
      </c>
      <c r="E867" s="59" t="e">
        <f t="shared" si="53"/>
        <v>#DIV/0!</v>
      </c>
      <c r="F867" s="59" t="e">
        <f t="shared" si="54"/>
        <v>#DIV/0!</v>
      </c>
    </row>
    <row r="868" spans="1:6" x14ac:dyDescent="0.35">
      <c r="A868" s="57">
        <f>'Raw Potentiostat'!H920/60</f>
        <v>11.864153033619599</v>
      </c>
      <c r="B868" s="57">
        <f>'Raw Potentiostat'!K920</f>
        <v>-12.437253</v>
      </c>
      <c r="C868" s="59">
        <f t="shared" si="52"/>
        <v>-12.437253</v>
      </c>
      <c r="D868" s="59" t="e">
        <f t="shared" si="55"/>
        <v>#DIV/0!</v>
      </c>
      <c r="E868" s="59" t="e">
        <f t="shared" si="53"/>
        <v>#DIV/0!</v>
      </c>
      <c r="F868" s="59" t="e">
        <f t="shared" si="54"/>
        <v>#DIV/0!</v>
      </c>
    </row>
    <row r="869" spans="1:6" x14ac:dyDescent="0.35">
      <c r="A869" s="57">
        <f>'Raw Potentiostat'!H921/60</f>
        <v>11.880819699865233</v>
      </c>
      <c r="B869" s="57">
        <f>'Raw Potentiostat'!K921</f>
        <v>-11.028593000000001</v>
      </c>
      <c r="C869" s="59">
        <f t="shared" si="52"/>
        <v>-11.028593000000001</v>
      </c>
      <c r="D869" s="59" t="e">
        <f t="shared" si="55"/>
        <v>#DIV/0!</v>
      </c>
      <c r="E869" s="59" t="e">
        <f t="shared" si="53"/>
        <v>#DIV/0!</v>
      </c>
      <c r="F869" s="59" t="e">
        <f t="shared" si="54"/>
        <v>#DIV/0!</v>
      </c>
    </row>
    <row r="870" spans="1:6" x14ac:dyDescent="0.35">
      <c r="A870" s="57">
        <f>'Raw Potentiostat'!H922/60</f>
        <v>11.895109699504234</v>
      </c>
      <c r="B870" s="57">
        <f>'Raw Potentiostat'!K922</f>
        <v>-16.041931000000002</v>
      </c>
      <c r="C870" s="59">
        <f t="shared" si="52"/>
        <v>-16.041931000000002</v>
      </c>
      <c r="D870" s="59" t="e">
        <f t="shared" si="55"/>
        <v>#DIV/0!</v>
      </c>
      <c r="E870" s="59" t="e">
        <f t="shared" si="53"/>
        <v>#DIV/0!</v>
      </c>
      <c r="F870" s="59" t="e">
        <f t="shared" si="54"/>
        <v>#DIV/0!</v>
      </c>
    </row>
    <row r="871" spans="1:6" x14ac:dyDescent="0.35">
      <c r="A871" s="57">
        <f>'Raw Potentiostat'!H923/60</f>
        <v>11.898453032753116</v>
      </c>
      <c r="B871" s="57">
        <f>'Raw Potentiostat'!K923</f>
        <v>-11.035489999999999</v>
      </c>
      <c r="C871" s="59">
        <f t="shared" si="52"/>
        <v>-11.035489999999999</v>
      </c>
      <c r="D871" s="59" t="e">
        <f t="shared" si="55"/>
        <v>#DIV/0!</v>
      </c>
      <c r="E871" s="59" t="e">
        <f t="shared" si="53"/>
        <v>#DIV/0!</v>
      </c>
      <c r="F871" s="59" t="e">
        <f t="shared" si="54"/>
        <v>#DIV/0!</v>
      </c>
    </row>
    <row r="872" spans="1:6" x14ac:dyDescent="0.35">
      <c r="A872" s="57">
        <f>'Raw Potentiostat'!H924/60</f>
        <v>11.915119698998749</v>
      </c>
      <c r="B872" s="57">
        <f>'Raw Potentiostat'!K924</f>
        <v>-8.7325859000000001</v>
      </c>
      <c r="C872" s="59">
        <f t="shared" si="52"/>
        <v>-8.7325859000000001</v>
      </c>
      <c r="D872" s="59" t="e">
        <f t="shared" si="55"/>
        <v>#DIV/0!</v>
      </c>
      <c r="E872" s="59" t="e">
        <f t="shared" si="53"/>
        <v>#DIV/0!</v>
      </c>
      <c r="F872" s="59" t="e">
        <f t="shared" si="54"/>
        <v>#DIV/0!</v>
      </c>
    </row>
    <row r="873" spans="1:6" x14ac:dyDescent="0.35">
      <c r="A873" s="57">
        <f>'Raw Potentiostat'!H925/60</f>
        <v>11.931786365244367</v>
      </c>
      <c r="B873" s="57">
        <f>'Raw Potentiostat'!K925</f>
        <v>-11.670774</v>
      </c>
      <c r="C873" s="59">
        <f t="shared" si="52"/>
        <v>-11.670774</v>
      </c>
      <c r="D873" s="59" t="e">
        <f t="shared" si="55"/>
        <v>#DIV/0!</v>
      </c>
      <c r="E873" s="59" t="e">
        <f t="shared" si="53"/>
        <v>#DIV/0!</v>
      </c>
      <c r="F873" s="59" t="e">
        <f t="shared" si="54"/>
        <v>#DIV/0!</v>
      </c>
    </row>
    <row r="874" spans="1:6" x14ac:dyDescent="0.35">
      <c r="A874" s="57">
        <f>'Raw Potentiostat'!H926/60</f>
        <v>11.948453031490001</v>
      </c>
      <c r="B874" s="57">
        <f>'Raw Potentiostat'!K926</f>
        <v>-9.8884582999999999</v>
      </c>
      <c r="C874" s="59">
        <f t="shared" si="52"/>
        <v>-9.8884582999999999</v>
      </c>
      <c r="D874" s="59" t="e">
        <f t="shared" si="55"/>
        <v>#DIV/0!</v>
      </c>
      <c r="E874" s="59" t="e">
        <f t="shared" si="53"/>
        <v>#DIV/0!</v>
      </c>
      <c r="F874" s="59" t="e">
        <f t="shared" si="54"/>
        <v>#DIV/0!</v>
      </c>
    </row>
    <row r="875" spans="1:6" x14ac:dyDescent="0.35">
      <c r="A875" s="57">
        <f>'Raw Potentiostat'!H927/60</f>
        <v>11.965119697735634</v>
      </c>
      <c r="B875" s="57">
        <f>'Raw Potentiostat'!K927</f>
        <v>-12.442016000000001</v>
      </c>
      <c r="C875" s="59">
        <f t="shared" si="52"/>
        <v>-12.442016000000001</v>
      </c>
      <c r="D875" s="59" t="e">
        <f t="shared" si="55"/>
        <v>#DIV/0!</v>
      </c>
      <c r="E875" s="59" t="e">
        <f t="shared" si="53"/>
        <v>#DIV/0!</v>
      </c>
      <c r="F875" s="59" t="e">
        <f t="shared" si="54"/>
        <v>#DIV/0!</v>
      </c>
    </row>
    <row r="876" spans="1:6" x14ac:dyDescent="0.35">
      <c r="A876" s="57">
        <f>'Raw Potentiostat'!H928/60</f>
        <v>11.981786363981266</v>
      </c>
      <c r="B876" s="57">
        <f>'Raw Potentiostat'!K928</f>
        <v>-10.654899</v>
      </c>
      <c r="C876" s="59">
        <f t="shared" si="52"/>
        <v>-10.654899</v>
      </c>
      <c r="D876" s="59" t="e">
        <f t="shared" si="55"/>
        <v>#DIV/0!</v>
      </c>
      <c r="E876" s="59" t="e">
        <f t="shared" si="53"/>
        <v>#DIV/0!</v>
      </c>
      <c r="F876" s="59" t="e">
        <f t="shared" si="54"/>
        <v>#DIV/0!</v>
      </c>
    </row>
    <row r="877" spans="1:6" x14ac:dyDescent="0.35">
      <c r="A877" s="57">
        <f>'Raw Potentiostat'!H929/60</f>
        <v>11.9984530302269</v>
      </c>
      <c r="B877" s="57">
        <f>'Raw Potentiostat'!K929</f>
        <v>-11.512257999999999</v>
      </c>
      <c r="C877" s="59">
        <f t="shared" si="52"/>
        <v>-11.512257999999999</v>
      </c>
      <c r="D877" s="59" t="e">
        <f t="shared" si="55"/>
        <v>#DIV/0!</v>
      </c>
      <c r="E877" s="59" t="e">
        <f t="shared" si="53"/>
        <v>#DIV/0!</v>
      </c>
      <c r="F877" s="59" t="e">
        <f t="shared" si="54"/>
        <v>#DIV/0!</v>
      </c>
    </row>
    <row r="878" spans="1:6" x14ac:dyDescent="0.35">
      <c r="A878" s="57">
        <f>'Raw Potentiostat'!H930/60</f>
        <v>12.015119696472533</v>
      </c>
      <c r="B878" s="57">
        <f>'Raw Potentiostat'!K930</f>
        <v>-10.036686</v>
      </c>
      <c r="C878" s="59">
        <f t="shared" si="52"/>
        <v>-10.036686</v>
      </c>
      <c r="D878" s="59" t="e">
        <f t="shared" si="55"/>
        <v>#DIV/0!</v>
      </c>
      <c r="E878" s="59" t="e">
        <f t="shared" si="53"/>
        <v>#DIV/0!</v>
      </c>
      <c r="F878" s="59" t="e">
        <f t="shared" si="54"/>
        <v>#DIV/0!</v>
      </c>
    </row>
    <row r="879" spans="1:6" x14ac:dyDescent="0.35">
      <c r="A879" s="57">
        <f>'Raw Potentiostat'!H931/60</f>
        <v>12.031786362718167</v>
      </c>
      <c r="B879" s="57">
        <f>'Raw Potentiostat'!K931</f>
        <v>-10.564209999999999</v>
      </c>
      <c r="C879" s="59">
        <f t="shared" si="52"/>
        <v>-10.564209999999999</v>
      </c>
      <c r="D879" s="59" t="e">
        <f t="shared" si="55"/>
        <v>#DIV/0!</v>
      </c>
      <c r="E879" s="59" t="e">
        <f t="shared" si="53"/>
        <v>#DIV/0!</v>
      </c>
      <c r="F879" s="59" t="e">
        <f t="shared" si="54"/>
        <v>#DIV/0!</v>
      </c>
    </row>
    <row r="880" spans="1:6" x14ac:dyDescent="0.35">
      <c r="A880" s="57">
        <f>'Raw Potentiostat'!H932/60</f>
        <v>12.048453028963799</v>
      </c>
      <c r="B880" s="57">
        <f>'Raw Potentiostat'!K932</f>
        <v>-9.2557267999999997</v>
      </c>
      <c r="C880" s="59">
        <f t="shared" si="52"/>
        <v>-9.2557267999999997</v>
      </c>
      <c r="D880" s="59" t="e">
        <f t="shared" si="55"/>
        <v>#DIV/0!</v>
      </c>
      <c r="E880" s="59" t="e">
        <f t="shared" si="53"/>
        <v>#DIV/0!</v>
      </c>
      <c r="F880" s="59" t="e">
        <f t="shared" si="54"/>
        <v>#DIV/0!</v>
      </c>
    </row>
    <row r="881" spans="1:6" x14ac:dyDescent="0.35">
      <c r="A881" s="57">
        <f>'Raw Potentiostat'!H933/60</f>
        <v>12.065119695209416</v>
      </c>
      <c r="B881" s="57">
        <f>'Raw Potentiostat'!K933</f>
        <v>-12.156762000000001</v>
      </c>
      <c r="C881" s="59">
        <f t="shared" si="52"/>
        <v>-12.156762000000001</v>
      </c>
      <c r="D881" s="59" t="e">
        <f t="shared" si="55"/>
        <v>#DIV/0!</v>
      </c>
      <c r="E881" s="59" t="e">
        <f t="shared" si="53"/>
        <v>#DIV/0!</v>
      </c>
      <c r="F881" s="59" t="e">
        <f t="shared" si="54"/>
        <v>#DIV/0!</v>
      </c>
    </row>
    <row r="882" spans="1:6" x14ac:dyDescent="0.35">
      <c r="A882" s="57">
        <f>'Raw Potentiostat'!H934/60</f>
        <v>12.08178636145505</v>
      </c>
      <c r="B882" s="57">
        <f>'Raw Potentiostat'!K934</f>
        <v>-11.566860999999999</v>
      </c>
      <c r="C882" s="59">
        <f t="shared" si="52"/>
        <v>-11.566860999999999</v>
      </c>
      <c r="D882" s="59" t="e">
        <f t="shared" si="55"/>
        <v>#DIV/0!</v>
      </c>
      <c r="E882" s="59" t="e">
        <f t="shared" si="53"/>
        <v>#DIV/0!</v>
      </c>
      <c r="F882" s="59" t="e">
        <f t="shared" si="54"/>
        <v>#DIV/0!</v>
      </c>
    </row>
    <row r="883" spans="1:6" x14ac:dyDescent="0.35">
      <c r="A883" s="57">
        <f>'Raw Potentiostat'!H935/60</f>
        <v>12.098453027700684</v>
      </c>
      <c r="B883" s="57">
        <f>'Raw Potentiostat'!K935</f>
        <v>-9.7684277999999996</v>
      </c>
      <c r="C883" s="59">
        <f t="shared" si="52"/>
        <v>-9.7684277999999996</v>
      </c>
      <c r="D883" s="59" t="e">
        <f t="shared" si="55"/>
        <v>#DIV/0!</v>
      </c>
      <c r="E883" s="59" t="e">
        <f t="shared" si="53"/>
        <v>#DIV/0!</v>
      </c>
      <c r="F883" s="59" t="e">
        <f t="shared" si="54"/>
        <v>#DIV/0!</v>
      </c>
    </row>
    <row r="884" spans="1:6" x14ac:dyDescent="0.35">
      <c r="A884" s="57">
        <f>'Raw Potentiostat'!H936/60</f>
        <v>12.100786360975084</v>
      </c>
      <c r="B884" s="57">
        <f>'Raw Potentiostat'!K936</f>
        <v>-14.963678</v>
      </c>
      <c r="C884" s="59">
        <f t="shared" si="52"/>
        <v>-14.963678</v>
      </c>
      <c r="D884" s="59" t="e">
        <f t="shared" si="55"/>
        <v>#DIV/0!</v>
      </c>
      <c r="E884" s="59" t="e">
        <f t="shared" si="53"/>
        <v>#DIV/0!</v>
      </c>
      <c r="F884" s="59" t="e">
        <f t="shared" si="54"/>
        <v>#DIV/0!</v>
      </c>
    </row>
    <row r="885" spans="1:6" x14ac:dyDescent="0.35">
      <c r="A885" s="57">
        <f>'Raw Potentiostat'!H937/60</f>
        <v>12.100839694307068</v>
      </c>
      <c r="B885" s="57">
        <f>'Raw Potentiostat'!K937</f>
        <v>-20.022171</v>
      </c>
      <c r="C885" s="59">
        <f t="shared" si="52"/>
        <v>-20.022171</v>
      </c>
      <c r="D885" s="59" t="e">
        <f t="shared" si="55"/>
        <v>#DIV/0!</v>
      </c>
      <c r="E885" s="59" t="e">
        <f t="shared" si="53"/>
        <v>#DIV/0!</v>
      </c>
      <c r="F885" s="59" t="e">
        <f t="shared" si="54"/>
        <v>#DIV/0!</v>
      </c>
    </row>
    <row r="886" spans="1:6" x14ac:dyDescent="0.35">
      <c r="A886" s="57">
        <f>'Raw Potentiostat'!H938/60</f>
        <v>12.100926360971533</v>
      </c>
      <c r="B886" s="57">
        <f>'Raw Potentiostat'!K938</f>
        <v>-14.909988</v>
      </c>
      <c r="C886" s="59">
        <f t="shared" si="52"/>
        <v>-14.909988</v>
      </c>
      <c r="D886" s="59" t="e">
        <f t="shared" si="55"/>
        <v>#DIV/0!</v>
      </c>
      <c r="E886" s="59" t="e">
        <f t="shared" si="53"/>
        <v>#DIV/0!</v>
      </c>
      <c r="F886" s="59" t="e">
        <f t="shared" si="54"/>
        <v>#DIV/0!</v>
      </c>
    </row>
    <row r="887" spans="1:6" x14ac:dyDescent="0.35">
      <c r="A887" s="57">
        <f>'Raw Potentiostat'!H939/60</f>
        <v>12.103393027575899</v>
      </c>
      <c r="B887" s="57">
        <f>'Raw Potentiostat'!K939</f>
        <v>-9.8922299999999996</v>
      </c>
      <c r="C887" s="59">
        <f t="shared" si="52"/>
        <v>-9.8922299999999996</v>
      </c>
      <c r="D887" s="59" t="e">
        <f t="shared" si="55"/>
        <v>#DIV/0!</v>
      </c>
      <c r="E887" s="59" t="e">
        <f t="shared" si="53"/>
        <v>#DIV/0!</v>
      </c>
      <c r="F887" s="59" t="e">
        <f t="shared" si="54"/>
        <v>#DIV/0!</v>
      </c>
    </row>
    <row r="888" spans="1:6" x14ac:dyDescent="0.35">
      <c r="A888" s="57">
        <f>'Raw Potentiostat'!H940/60</f>
        <v>12.120059693821515</v>
      </c>
      <c r="B888" s="57">
        <f>'Raw Potentiostat'!K940</f>
        <v>-10.663588000000001</v>
      </c>
      <c r="C888" s="59">
        <f t="shared" si="52"/>
        <v>-10.663588000000001</v>
      </c>
      <c r="D888" s="59" t="e">
        <f t="shared" si="55"/>
        <v>#DIV/0!</v>
      </c>
      <c r="E888" s="59" t="e">
        <f t="shared" si="53"/>
        <v>#DIV/0!</v>
      </c>
      <c r="F888" s="59" t="e">
        <f t="shared" si="54"/>
        <v>#DIV/0!</v>
      </c>
    </row>
    <row r="889" spans="1:6" x14ac:dyDescent="0.35">
      <c r="A889" s="57">
        <f>'Raw Potentiostat'!H941/60</f>
        <v>12.128053026952934</v>
      </c>
      <c r="B889" s="57">
        <f>'Raw Potentiostat'!K941</f>
        <v>-15.665189</v>
      </c>
      <c r="C889" s="59">
        <f t="shared" si="52"/>
        <v>-15.665189</v>
      </c>
      <c r="D889" s="59" t="e">
        <f t="shared" si="55"/>
        <v>#DIV/0!</v>
      </c>
      <c r="E889" s="59" t="e">
        <f t="shared" si="53"/>
        <v>#DIV/0!</v>
      </c>
      <c r="F889" s="59" t="e">
        <f t="shared" si="54"/>
        <v>#DIV/0!</v>
      </c>
    </row>
    <row r="890" spans="1:6" x14ac:dyDescent="0.35">
      <c r="A890" s="57">
        <f>'Raw Potentiostat'!H942/60</f>
        <v>12.144719693198567</v>
      </c>
      <c r="B890" s="57">
        <f>'Raw Potentiostat'!K942</f>
        <v>-14.335900000000001</v>
      </c>
      <c r="C890" s="59">
        <f t="shared" si="52"/>
        <v>-14.335900000000001</v>
      </c>
      <c r="D890" s="59" t="e">
        <f t="shared" si="55"/>
        <v>#DIV/0!</v>
      </c>
      <c r="E890" s="59" t="e">
        <f t="shared" si="53"/>
        <v>#DIV/0!</v>
      </c>
      <c r="F890" s="59" t="e">
        <f t="shared" si="54"/>
        <v>#DIV/0!</v>
      </c>
    </row>
    <row r="891" spans="1:6" x14ac:dyDescent="0.35">
      <c r="A891" s="57">
        <f>'Raw Potentiostat'!H943/60</f>
        <v>12.161386359444183</v>
      </c>
      <c r="B891" s="57">
        <f>'Raw Potentiostat'!K943</f>
        <v>-11.417033999999999</v>
      </c>
      <c r="C891" s="59">
        <f t="shared" si="52"/>
        <v>-11.417033999999999</v>
      </c>
      <c r="D891" s="59" t="e">
        <f t="shared" si="55"/>
        <v>#DIV/0!</v>
      </c>
      <c r="E891" s="59" t="e">
        <f t="shared" si="53"/>
        <v>#DIV/0!</v>
      </c>
      <c r="F891" s="59" t="e">
        <f t="shared" si="54"/>
        <v>#DIV/0!</v>
      </c>
    </row>
    <row r="892" spans="1:6" x14ac:dyDescent="0.35">
      <c r="A892" s="57">
        <f>'Raw Potentiostat'!H944/60</f>
        <v>12.178053025689817</v>
      </c>
      <c r="B892" s="57">
        <f>'Raw Potentiostat'!K944</f>
        <v>-9.5248241</v>
      </c>
      <c r="C892" s="59">
        <f t="shared" si="52"/>
        <v>-9.5248241</v>
      </c>
      <c r="D892" s="59" t="e">
        <f t="shared" si="55"/>
        <v>#DIV/0!</v>
      </c>
      <c r="E892" s="59" t="e">
        <f t="shared" si="53"/>
        <v>#DIV/0!</v>
      </c>
      <c r="F892" s="59" t="e">
        <f t="shared" si="54"/>
        <v>#DIV/0!</v>
      </c>
    </row>
    <row r="893" spans="1:6" x14ac:dyDescent="0.35">
      <c r="A893" s="57">
        <f>'Raw Potentiostat'!H945/60</f>
        <v>12.180336358965466</v>
      </c>
      <c r="B893" s="57">
        <f>'Raw Potentiostat'!K945</f>
        <v>-14.527453</v>
      </c>
      <c r="C893" s="59">
        <f t="shared" si="52"/>
        <v>-14.527453</v>
      </c>
      <c r="D893" s="59" t="e">
        <f t="shared" si="55"/>
        <v>#DIV/0!</v>
      </c>
      <c r="E893" s="59" t="e">
        <f t="shared" si="53"/>
        <v>#DIV/0!</v>
      </c>
      <c r="F893" s="59" t="e">
        <f t="shared" si="54"/>
        <v>#DIV/0!</v>
      </c>
    </row>
    <row r="894" spans="1:6" x14ac:dyDescent="0.35">
      <c r="A894" s="57">
        <f>'Raw Potentiostat'!H946/60</f>
        <v>12.197003025211099</v>
      </c>
      <c r="B894" s="57">
        <f>'Raw Potentiostat'!K946</f>
        <v>-11.307862</v>
      </c>
      <c r="C894" s="59">
        <f t="shared" si="52"/>
        <v>-11.307862</v>
      </c>
      <c r="D894" s="59" t="e">
        <f t="shared" si="55"/>
        <v>#DIV/0!</v>
      </c>
      <c r="E894" s="59" t="e">
        <f t="shared" si="53"/>
        <v>#DIV/0!</v>
      </c>
      <c r="F894" s="59" t="e">
        <f t="shared" si="54"/>
        <v>#DIV/0!</v>
      </c>
    </row>
    <row r="895" spans="1:6" x14ac:dyDescent="0.35">
      <c r="A895" s="57">
        <f>'Raw Potentiostat'!H947/60</f>
        <v>12.201693025092633</v>
      </c>
      <c r="B895" s="57">
        <f>'Raw Potentiostat'!K947</f>
        <v>-16.328061999999999</v>
      </c>
      <c r="C895" s="59">
        <f t="shared" si="52"/>
        <v>-16.328061999999999</v>
      </c>
      <c r="D895" s="59" t="e">
        <f t="shared" si="55"/>
        <v>#DIV/0!</v>
      </c>
      <c r="E895" s="59" t="e">
        <f t="shared" si="53"/>
        <v>#DIV/0!</v>
      </c>
      <c r="F895" s="59" t="e">
        <f t="shared" si="54"/>
        <v>#DIV/0!</v>
      </c>
    </row>
    <row r="896" spans="1:6" x14ac:dyDescent="0.35">
      <c r="A896" s="57">
        <f>'Raw Potentiostat'!H948/60</f>
        <v>12.2138296914527</v>
      </c>
      <c r="B896" s="57">
        <f>'Raw Potentiostat'!K948</f>
        <v>-11.324477</v>
      </c>
      <c r="C896" s="59">
        <f t="shared" si="52"/>
        <v>-11.324477</v>
      </c>
      <c r="D896" s="59" t="e">
        <f t="shared" si="55"/>
        <v>#DIV/0!</v>
      </c>
      <c r="E896" s="59" t="e">
        <f t="shared" si="53"/>
        <v>#DIV/0!</v>
      </c>
      <c r="F896" s="59" t="e">
        <f t="shared" si="54"/>
        <v>#DIV/0!</v>
      </c>
    </row>
    <row r="897" spans="1:6" x14ac:dyDescent="0.35">
      <c r="A897" s="57">
        <f>'Raw Potentiostat'!H949/60</f>
        <v>12.230496357698334</v>
      </c>
      <c r="B897" s="57">
        <f>'Raw Potentiostat'!K949</f>
        <v>-13.030354000000001</v>
      </c>
      <c r="C897" s="59">
        <f t="shared" si="52"/>
        <v>-13.030354000000001</v>
      </c>
      <c r="D897" s="59" t="e">
        <f t="shared" si="55"/>
        <v>#DIV/0!</v>
      </c>
      <c r="E897" s="59" t="e">
        <f t="shared" si="53"/>
        <v>#DIV/0!</v>
      </c>
      <c r="F897" s="59" t="e">
        <f t="shared" si="54"/>
        <v>#DIV/0!</v>
      </c>
    </row>
    <row r="898" spans="1:6" x14ac:dyDescent="0.35">
      <c r="A898" s="57">
        <f>'Raw Potentiostat'!H950/60</f>
        <v>12.24716302394395</v>
      </c>
      <c r="B898" s="57">
        <f>'Raw Potentiostat'!K950</f>
        <v>-10.594542000000001</v>
      </c>
      <c r="C898" s="59">
        <f t="shared" si="52"/>
        <v>-10.594542000000001</v>
      </c>
      <c r="D898" s="59" t="e">
        <f t="shared" si="55"/>
        <v>#DIV/0!</v>
      </c>
      <c r="E898" s="59" t="e">
        <f t="shared" si="53"/>
        <v>#DIV/0!</v>
      </c>
      <c r="F898" s="59" t="e">
        <f t="shared" si="54"/>
        <v>#DIV/0!</v>
      </c>
    </row>
    <row r="899" spans="1:6" x14ac:dyDescent="0.35">
      <c r="A899" s="57">
        <f>'Raw Potentiostat'!H951/60</f>
        <v>12.263829690189585</v>
      </c>
      <c r="B899" s="57">
        <f>'Raw Potentiostat'!K951</f>
        <v>-12.743690000000001</v>
      </c>
      <c r="C899" s="59">
        <f t="shared" ref="C899:C962" si="56">B899-$J$3</f>
        <v>-12.743690000000001</v>
      </c>
      <c r="D899" s="59" t="e">
        <f t="shared" si="55"/>
        <v>#DIV/0!</v>
      </c>
      <c r="E899" s="59" t="e">
        <f t="shared" ref="E899:E962" si="57">D899/$J$5</f>
        <v>#DIV/0!</v>
      </c>
      <c r="F899" s="59" t="e">
        <f t="shared" ref="F899:F962" si="58">D899/$J$6</f>
        <v>#DIV/0!</v>
      </c>
    </row>
    <row r="900" spans="1:6" x14ac:dyDescent="0.35">
      <c r="A900" s="57">
        <f>'Raw Potentiostat'!H952/60</f>
        <v>12.280496356435217</v>
      </c>
      <c r="B900" s="57">
        <f>'Raw Potentiostat'!K952</f>
        <v>-9.7112703000000007</v>
      </c>
      <c r="C900" s="59">
        <f t="shared" si="56"/>
        <v>-9.7112703000000007</v>
      </c>
      <c r="D900" s="59" t="e">
        <f t="shared" ref="D900:D963" si="59">B900/$J$4</f>
        <v>#DIV/0!</v>
      </c>
      <c r="E900" s="59" t="e">
        <f t="shared" si="57"/>
        <v>#DIV/0!</v>
      </c>
      <c r="F900" s="59" t="e">
        <f t="shared" si="58"/>
        <v>#DIV/0!</v>
      </c>
    </row>
    <row r="901" spans="1:6" x14ac:dyDescent="0.35">
      <c r="A901" s="57">
        <f>'Raw Potentiostat'!H953/60</f>
        <v>12.29716302268085</v>
      </c>
      <c r="B901" s="57">
        <f>'Raw Potentiostat'!K953</f>
        <v>-10.214596999999999</v>
      </c>
      <c r="C901" s="59">
        <f t="shared" si="56"/>
        <v>-10.214596999999999</v>
      </c>
      <c r="D901" s="59" t="e">
        <f t="shared" si="59"/>
        <v>#DIV/0!</v>
      </c>
      <c r="E901" s="59" t="e">
        <f t="shared" si="57"/>
        <v>#DIV/0!</v>
      </c>
      <c r="F901" s="59" t="e">
        <f t="shared" si="58"/>
        <v>#DIV/0!</v>
      </c>
    </row>
    <row r="902" spans="1:6" x14ac:dyDescent="0.35">
      <c r="A902" s="57">
        <f>'Raw Potentiostat'!H954/60</f>
        <v>12.313829688926484</v>
      </c>
      <c r="B902" s="57">
        <f>'Raw Potentiostat'!K954</f>
        <v>-10.745931000000001</v>
      </c>
      <c r="C902" s="59">
        <f t="shared" si="56"/>
        <v>-10.745931000000001</v>
      </c>
      <c r="D902" s="59" t="e">
        <f t="shared" si="59"/>
        <v>#DIV/0!</v>
      </c>
      <c r="E902" s="59" t="e">
        <f t="shared" si="57"/>
        <v>#DIV/0!</v>
      </c>
      <c r="F902" s="59" t="e">
        <f t="shared" si="58"/>
        <v>#DIV/0!</v>
      </c>
    </row>
    <row r="903" spans="1:6" x14ac:dyDescent="0.35">
      <c r="A903" s="57">
        <f>'Raw Potentiostat'!H955/60</f>
        <v>12.330496355172118</v>
      </c>
      <c r="B903" s="57">
        <f>'Raw Potentiostat'!K955</f>
        <v>-13.156328</v>
      </c>
      <c r="C903" s="59">
        <f t="shared" si="56"/>
        <v>-13.156328</v>
      </c>
      <c r="D903" s="59" t="e">
        <f t="shared" si="59"/>
        <v>#DIV/0!</v>
      </c>
      <c r="E903" s="59" t="e">
        <f t="shared" si="57"/>
        <v>#DIV/0!</v>
      </c>
      <c r="F903" s="59" t="e">
        <f t="shared" si="58"/>
        <v>#DIV/0!</v>
      </c>
    </row>
    <row r="904" spans="1:6" x14ac:dyDescent="0.35">
      <c r="A904" s="57">
        <f>'Raw Potentiostat'!H956/60</f>
        <v>12.347163021417749</v>
      </c>
      <c r="B904" s="57">
        <f>'Raw Potentiostat'!K956</f>
        <v>-10.438425000000001</v>
      </c>
      <c r="C904" s="59">
        <f t="shared" si="56"/>
        <v>-10.438425000000001</v>
      </c>
      <c r="D904" s="59" t="e">
        <f t="shared" si="59"/>
        <v>#DIV/0!</v>
      </c>
      <c r="E904" s="59" t="e">
        <f t="shared" si="57"/>
        <v>#DIV/0!</v>
      </c>
      <c r="F904" s="59" t="e">
        <f t="shared" si="58"/>
        <v>#DIV/0!</v>
      </c>
    </row>
    <row r="905" spans="1:6" x14ac:dyDescent="0.35">
      <c r="A905" s="57">
        <f>'Raw Potentiostat'!H957/60</f>
        <v>12.363829687663383</v>
      </c>
      <c r="B905" s="57">
        <f>'Raw Potentiostat'!K957</f>
        <v>-10.735795</v>
      </c>
      <c r="C905" s="59">
        <f t="shared" si="56"/>
        <v>-10.735795</v>
      </c>
      <c r="D905" s="59" t="e">
        <f t="shared" si="59"/>
        <v>#DIV/0!</v>
      </c>
      <c r="E905" s="59" t="e">
        <f t="shared" si="57"/>
        <v>#DIV/0!</v>
      </c>
      <c r="F905" s="59" t="e">
        <f t="shared" si="58"/>
        <v>#DIV/0!</v>
      </c>
    </row>
    <row r="906" spans="1:6" x14ac:dyDescent="0.35">
      <c r="A906" s="57">
        <f>'Raw Potentiostat'!H958/60</f>
        <v>12.380496353908999</v>
      </c>
      <c r="B906" s="57">
        <f>'Raw Potentiostat'!K958</f>
        <v>-11.600356</v>
      </c>
      <c r="C906" s="59">
        <f t="shared" si="56"/>
        <v>-11.600356</v>
      </c>
      <c r="D906" s="59" t="e">
        <f t="shared" si="59"/>
        <v>#DIV/0!</v>
      </c>
      <c r="E906" s="59" t="e">
        <f t="shared" si="57"/>
        <v>#DIV/0!</v>
      </c>
      <c r="F906" s="59" t="e">
        <f t="shared" si="58"/>
        <v>#DIV/0!</v>
      </c>
    </row>
    <row r="907" spans="1:6" x14ac:dyDescent="0.35">
      <c r="A907" s="57">
        <f>'Raw Potentiostat'!H959/60</f>
        <v>12.397163020154634</v>
      </c>
      <c r="B907" s="57">
        <f>'Raw Potentiostat'!K959</f>
        <v>-10.982562</v>
      </c>
      <c r="C907" s="59">
        <f t="shared" si="56"/>
        <v>-10.982562</v>
      </c>
      <c r="D907" s="59" t="e">
        <f t="shared" si="59"/>
        <v>#DIV/0!</v>
      </c>
      <c r="E907" s="59" t="e">
        <f t="shared" si="57"/>
        <v>#DIV/0!</v>
      </c>
      <c r="F907" s="59" t="e">
        <f t="shared" si="58"/>
        <v>#DIV/0!</v>
      </c>
    </row>
    <row r="908" spans="1:6" x14ac:dyDescent="0.35">
      <c r="A908" s="57">
        <f>'Raw Potentiostat'!H960/60</f>
        <v>12.413829686400268</v>
      </c>
      <c r="B908" s="57">
        <f>'Raw Potentiostat'!K960</f>
        <v>-12.881935</v>
      </c>
      <c r="C908" s="59">
        <f t="shared" si="56"/>
        <v>-12.881935</v>
      </c>
      <c r="D908" s="59" t="e">
        <f t="shared" si="59"/>
        <v>#DIV/0!</v>
      </c>
      <c r="E908" s="59" t="e">
        <f t="shared" si="57"/>
        <v>#DIV/0!</v>
      </c>
      <c r="F908" s="59" t="e">
        <f t="shared" si="58"/>
        <v>#DIV/0!</v>
      </c>
    </row>
    <row r="909" spans="1:6" x14ac:dyDescent="0.35">
      <c r="A909" s="57">
        <f>'Raw Potentiostat'!H961/60</f>
        <v>12.4304963526459</v>
      </c>
      <c r="B909" s="57">
        <f>'Raw Potentiostat'!K961</f>
        <v>-9.9081963999999996</v>
      </c>
      <c r="C909" s="59">
        <f t="shared" si="56"/>
        <v>-9.9081963999999996</v>
      </c>
      <c r="D909" s="59" t="e">
        <f t="shared" si="59"/>
        <v>#DIV/0!</v>
      </c>
      <c r="E909" s="59" t="e">
        <f t="shared" si="57"/>
        <v>#DIV/0!</v>
      </c>
      <c r="F909" s="59" t="e">
        <f t="shared" si="58"/>
        <v>#DIV/0!</v>
      </c>
    </row>
    <row r="910" spans="1:6" x14ac:dyDescent="0.35">
      <c r="A910" s="57">
        <f>'Raw Potentiostat'!H962/60</f>
        <v>12.447163018891533</v>
      </c>
      <c r="B910" s="57">
        <f>'Raw Potentiostat'!K962</f>
        <v>-11.248837999999999</v>
      </c>
      <c r="C910" s="59">
        <f t="shared" si="56"/>
        <v>-11.248837999999999</v>
      </c>
      <c r="D910" s="59" t="e">
        <f t="shared" si="59"/>
        <v>#DIV/0!</v>
      </c>
      <c r="E910" s="59" t="e">
        <f t="shared" si="57"/>
        <v>#DIV/0!</v>
      </c>
      <c r="F910" s="59" t="e">
        <f t="shared" si="58"/>
        <v>#DIV/0!</v>
      </c>
    </row>
    <row r="911" spans="1:6" x14ac:dyDescent="0.35">
      <c r="A911" s="57">
        <f>'Raw Potentiostat'!H963/60</f>
        <v>12.463829685137167</v>
      </c>
      <c r="B911" s="57">
        <f>'Raw Potentiostat'!K963</f>
        <v>-10.451305</v>
      </c>
      <c r="C911" s="59">
        <f t="shared" si="56"/>
        <v>-10.451305</v>
      </c>
      <c r="D911" s="59" t="e">
        <f t="shared" si="59"/>
        <v>#DIV/0!</v>
      </c>
      <c r="E911" s="59" t="e">
        <f t="shared" si="57"/>
        <v>#DIV/0!</v>
      </c>
      <c r="F911" s="59" t="e">
        <f t="shared" si="58"/>
        <v>#DIV/0!</v>
      </c>
    </row>
    <row r="912" spans="1:6" x14ac:dyDescent="0.35">
      <c r="A912" s="57">
        <f>'Raw Potentiostat'!H964/60</f>
        <v>12.480496351382801</v>
      </c>
      <c r="B912" s="57">
        <f>'Raw Potentiostat'!K964</f>
        <v>-8.9538993999999992</v>
      </c>
      <c r="C912" s="59">
        <f t="shared" si="56"/>
        <v>-8.9538993999999992</v>
      </c>
      <c r="D912" s="59" t="e">
        <f t="shared" si="59"/>
        <v>#DIV/0!</v>
      </c>
      <c r="E912" s="59" t="e">
        <f t="shared" si="57"/>
        <v>#DIV/0!</v>
      </c>
      <c r="F912" s="59" t="e">
        <f t="shared" si="58"/>
        <v>#DIV/0!</v>
      </c>
    </row>
    <row r="913" spans="1:6" x14ac:dyDescent="0.35">
      <c r="A913" s="57">
        <f>'Raw Potentiostat'!H965/60</f>
        <v>12.497163017628433</v>
      </c>
      <c r="B913" s="57">
        <f>'Raw Potentiostat'!K965</f>
        <v>-9.5272245000000009</v>
      </c>
      <c r="C913" s="59">
        <f t="shared" si="56"/>
        <v>-9.5272245000000009</v>
      </c>
      <c r="D913" s="59" t="e">
        <f t="shared" si="59"/>
        <v>#DIV/0!</v>
      </c>
      <c r="E913" s="59" t="e">
        <f t="shared" si="57"/>
        <v>#DIV/0!</v>
      </c>
      <c r="F913" s="59" t="e">
        <f t="shared" si="58"/>
        <v>#DIV/0!</v>
      </c>
    </row>
    <row r="914" spans="1:6" x14ac:dyDescent="0.35">
      <c r="A914" s="57">
        <f>'Raw Potentiostat'!H966/60</f>
        <v>12.513829683874048</v>
      </c>
      <c r="B914" s="57">
        <f>'Raw Potentiostat'!K966</f>
        <v>-9.4999409000000004</v>
      </c>
      <c r="C914" s="59">
        <f t="shared" si="56"/>
        <v>-9.4999409000000004</v>
      </c>
      <c r="D914" s="59" t="e">
        <f t="shared" si="59"/>
        <v>#DIV/0!</v>
      </c>
      <c r="E914" s="59" t="e">
        <f t="shared" si="57"/>
        <v>#DIV/0!</v>
      </c>
      <c r="F914" s="59" t="e">
        <f t="shared" si="58"/>
        <v>#DIV/0!</v>
      </c>
    </row>
    <row r="915" spans="1:6" x14ac:dyDescent="0.35">
      <c r="A915" s="57">
        <f>'Raw Potentiostat'!H967/60</f>
        <v>12.530496350119684</v>
      </c>
      <c r="B915" s="57">
        <f>'Raw Potentiostat'!K967</f>
        <v>-11.546360999999999</v>
      </c>
      <c r="C915" s="59">
        <f t="shared" si="56"/>
        <v>-11.546360999999999</v>
      </c>
      <c r="D915" s="59" t="e">
        <f t="shared" si="59"/>
        <v>#DIV/0!</v>
      </c>
      <c r="E915" s="59" t="e">
        <f t="shared" si="57"/>
        <v>#DIV/0!</v>
      </c>
      <c r="F915" s="59" t="e">
        <f t="shared" si="58"/>
        <v>#DIV/0!</v>
      </c>
    </row>
    <row r="916" spans="1:6" x14ac:dyDescent="0.35">
      <c r="A916" s="57">
        <f>'Raw Potentiostat'!H968/60</f>
        <v>12.531659683423634</v>
      </c>
      <c r="B916" s="57">
        <f>'Raw Potentiostat'!K968</f>
        <v>-16.558631999999999</v>
      </c>
      <c r="C916" s="59">
        <f t="shared" si="56"/>
        <v>-16.558631999999999</v>
      </c>
      <c r="D916" s="59" t="e">
        <f t="shared" si="59"/>
        <v>#DIV/0!</v>
      </c>
      <c r="E916" s="59" t="e">
        <f t="shared" si="57"/>
        <v>#DIV/0!</v>
      </c>
      <c r="F916" s="59" t="e">
        <f t="shared" si="58"/>
        <v>#DIV/0!</v>
      </c>
    </row>
    <row r="917" spans="1:6" x14ac:dyDescent="0.35">
      <c r="A917" s="57">
        <f>'Raw Potentiostat'!H969/60</f>
        <v>12.548326349669265</v>
      </c>
      <c r="B917" s="57">
        <f>'Raw Potentiostat'!K969</f>
        <v>-12.209080999999999</v>
      </c>
      <c r="C917" s="59">
        <f t="shared" si="56"/>
        <v>-12.209080999999999</v>
      </c>
      <c r="D917" s="59" t="e">
        <f t="shared" si="59"/>
        <v>#DIV/0!</v>
      </c>
      <c r="E917" s="59" t="e">
        <f t="shared" si="57"/>
        <v>#DIV/0!</v>
      </c>
      <c r="F917" s="59" t="e">
        <f t="shared" si="58"/>
        <v>#DIV/0!</v>
      </c>
    </row>
    <row r="918" spans="1:6" x14ac:dyDescent="0.35">
      <c r="A918" s="57">
        <f>'Raw Potentiostat'!H970/60</f>
        <v>12.564993015914899</v>
      </c>
      <c r="B918" s="57">
        <f>'Raw Potentiostat'!K970</f>
        <v>-14.717750000000001</v>
      </c>
      <c r="C918" s="59">
        <f t="shared" si="56"/>
        <v>-14.717750000000001</v>
      </c>
      <c r="D918" s="59" t="e">
        <f t="shared" si="59"/>
        <v>#DIV/0!</v>
      </c>
      <c r="E918" s="59" t="e">
        <f t="shared" si="57"/>
        <v>#DIV/0!</v>
      </c>
      <c r="F918" s="59" t="e">
        <f t="shared" si="58"/>
        <v>#DIV/0!</v>
      </c>
    </row>
    <row r="919" spans="1:6" x14ac:dyDescent="0.35">
      <c r="A919" s="57">
        <f>'Raw Potentiostat'!H971/60</f>
        <v>12.581659682160533</v>
      </c>
      <c r="B919" s="57">
        <f>'Raw Potentiostat'!K971</f>
        <v>-11.601804</v>
      </c>
      <c r="C919" s="59">
        <f t="shared" si="56"/>
        <v>-11.601804</v>
      </c>
      <c r="D919" s="59" t="e">
        <f t="shared" si="59"/>
        <v>#DIV/0!</v>
      </c>
      <c r="E919" s="59" t="e">
        <f t="shared" si="57"/>
        <v>#DIV/0!</v>
      </c>
      <c r="F919" s="59" t="e">
        <f t="shared" si="58"/>
        <v>#DIV/0!</v>
      </c>
    </row>
    <row r="920" spans="1:6" x14ac:dyDescent="0.35">
      <c r="A920" s="57">
        <f>'Raw Potentiostat'!H972/60</f>
        <v>12.59832634840615</v>
      </c>
      <c r="B920" s="57">
        <f>'Raw Potentiostat'!K972</f>
        <v>-12.417894</v>
      </c>
      <c r="C920" s="59">
        <f t="shared" si="56"/>
        <v>-12.417894</v>
      </c>
      <c r="D920" s="59" t="e">
        <f t="shared" si="59"/>
        <v>#DIV/0!</v>
      </c>
      <c r="E920" s="59" t="e">
        <f t="shared" si="57"/>
        <v>#DIV/0!</v>
      </c>
      <c r="F920" s="59" t="e">
        <f t="shared" si="58"/>
        <v>#DIV/0!</v>
      </c>
    </row>
    <row r="921" spans="1:6" x14ac:dyDescent="0.35">
      <c r="A921" s="57">
        <f>'Raw Potentiostat'!H973/60</f>
        <v>12.614993014651784</v>
      </c>
      <c r="B921" s="57">
        <f>'Raw Potentiostat'!K973</f>
        <v>-10.48438</v>
      </c>
      <c r="C921" s="59">
        <f t="shared" si="56"/>
        <v>-10.48438</v>
      </c>
      <c r="D921" s="59" t="e">
        <f t="shared" si="59"/>
        <v>#DIV/0!</v>
      </c>
      <c r="E921" s="59" t="e">
        <f t="shared" si="57"/>
        <v>#DIV/0!</v>
      </c>
      <c r="F921" s="59" t="e">
        <f t="shared" si="58"/>
        <v>#DIV/0!</v>
      </c>
    </row>
    <row r="922" spans="1:6" x14ac:dyDescent="0.35">
      <c r="A922" s="57">
        <f>'Raw Potentiostat'!H974/60</f>
        <v>12.62756301433425</v>
      </c>
      <c r="B922" s="57">
        <f>'Raw Potentiostat'!K974</f>
        <v>-15.526258</v>
      </c>
      <c r="C922" s="59">
        <f t="shared" si="56"/>
        <v>-15.526258</v>
      </c>
      <c r="D922" s="59" t="e">
        <f t="shared" si="59"/>
        <v>#DIV/0!</v>
      </c>
      <c r="E922" s="59" t="e">
        <f t="shared" si="57"/>
        <v>#DIV/0!</v>
      </c>
      <c r="F922" s="59" t="e">
        <f t="shared" si="58"/>
        <v>#DIV/0!</v>
      </c>
    </row>
    <row r="923" spans="1:6" x14ac:dyDescent="0.35">
      <c r="A923" s="57">
        <f>'Raw Potentiostat'!H975/60</f>
        <v>12.644229680579883</v>
      </c>
      <c r="B923" s="57">
        <f>'Raw Potentiostat'!K975</f>
        <v>-12.050527000000001</v>
      </c>
      <c r="C923" s="59">
        <f t="shared" si="56"/>
        <v>-12.050527000000001</v>
      </c>
      <c r="D923" s="59" t="e">
        <f t="shared" si="59"/>
        <v>#DIV/0!</v>
      </c>
      <c r="E923" s="59" t="e">
        <f t="shared" si="57"/>
        <v>#DIV/0!</v>
      </c>
      <c r="F923" s="59" t="e">
        <f t="shared" si="58"/>
        <v>#DIV/0!</v>
      </c>
    </row>
    <row r="924" spans="1:6" x14ac:dyDescent="0.35">
      <c r="A924" s="57">
        <f>'Raw Potentiostat'!H976/60</f>
        <v>12.660896346825499</v>
      </c>
      <c r="B924" s="57">
        <f>'Raw Potentiostat'!K976</f>
        <v>-10.857844</v>
      </c>
      <c r="C924" s="59">
        <f t="shared" si="56"/>
        <v>-10.857844</v>
      </c>
      <c r="D924" s="59" t="e">
        <f t="shared" si="59"/>
        <v>#DIV/0!</v>
      </c>
      <c r="E924" s="59" t="e">
        <f t="shared" si="57"/>
        <v>#DIV/0!</v>
      </c>
      <c r="F924" s="59" t="e">
        <f t="shared" si="58"/>
        <v>#DIV/0!</v>
      </c>
    </row>
    <row r="925" spans="1:6" x14ac:dyDescent="0.35">
      <c r="A925" s="57">
        <f>'Raw Potentiostat'!H977/60</f>
        <v>12.677563013071133</v>
      </c>
      <c r="B925" s="57">
        <f>'Raw Potentiostat'!K977</f>
        <v>-14.550241</v>
      </c>
      <c r="C925" s="59">
        <f t="shared" si="56"/>
        <v>-14.550241</v>
      </c>
      <c r="D925" s="59" t="e">
        <f t="shared" si="59"/>
        <v>#DIV/0!</v>
      </c>
      <c r="E925" s="59" t="e">
        <f t="shared" si="57"/>
        <v>#DIV/0!</v>
      </c>
      <c r="F925" s="59" t="e">
        <f t="shared" si="58"/>
        <v>#DIV/0!</v>
      </c>
    </row>
    <row r="926" spans="1:6" x14ac:dyDescent="0.35">
      <c r="A926" s="57">
        <f>'Raw Potentiostat'!H978/60</f>
        <v>12.690476346078249</v>
      </c>
      <c r="B926" s="57">
        <f>'Raw Potentiostat'!K978</f>
        <v>-19.593340000000001</v>
      </c>
      <c r="C926" s="59">
        <f t="shared" si="56"/>
        <v>-19.593340000000001</v>
      </c>
      <c r="D926" s="59" t="e">
        <f t="shared" si="59"/>
        <v>#DIV/0!</v>
      </c>
      <c r="E926" s="59" t="e">
        <f t="shared" si="57"/>
        <v>#DIV/0!</v>
      </c>
      <c r="F926" s="59" t="e">
        <f t="shared" si="58"/>
        <v>#DIV/0!</v>
      </c>
    </row>
    <row r="927" spans="1:6" x14ac:dyDescent="0.35">
      <c r="A927" s="57">
        <f>'Raw Potentiostat'!H979/60</f>
        <v>12.690619679407966</v>
      </c>
      <c r="B927" s="57">
        <f>'Raw Potentiostat'!K979</f>
        <v>-14.496361</v>
      </c>
      <c r="C927" s="59">
        <f t="shared" si="56"/>
        <v>-14.496361</v>
      </c>
      <c r="D927" s="59" t="e">
        <f t="shared" si="59"/>
        <v>#DIV/0!</v>
      </c>
      <c r="E927" s="59" t="e">
        <f t="shared" si="57"/>
        <v>#DIV/0!</v>
      </c>
      <c r="F927" s="59" t="e">
        <f t="shared" si="58"/>
        <v>#DIV/0!</v>
      </c>
    </row>
    <row r="928" spans="1:6" x14ac:dyDescent="0.35">
      <c r="A928" s="57">
        <f>'Raw Potentiostat'!H980/60</f>
        <v>12.706113012349901</v>
      </c>
      <c r="B928" s="57">
        <f>'Raw Potentiostat'!K980</f>
        <v>-9.4216738000000007</v>
      </c>
      <c r="C928" s="59">
        <f t="shared" si="56"/>
        <v>-9.4216738000000007</v>
      </c>
      <c r="D928" s="59" t="e">
        <f t="shared" si="59"/>
        <v>#DIV/0!</v>
      </c>
      <c r="E928" s="59" t="e">
        <f t="shared" si="57"/>
        <v>#DIV/0!</v>
      </c>
      <c r="F928" s="59" t="e">
        <f t="shared" si="58"/>
        <v>#DIV/0!</v>
      </c>
    </row>
    <row r="929" spans="1:6" x14ac:dyDescent="0.35">
      <c r="A929" s="57">
        <f>'Raw Potentiostat'!H981/60</f>
        <v>12.722779678595534</v>
      </c>
      <c r="B929" s="57">
        <f>'Raw Potentiostat'!K981</f>
        <v>-9.8881911999999996</v>
      </c>
      <c r="C929" s="59">
        <f t="shared" si="56"/>
        <v>-9.8881911999999996</v>
      </c>
      <c r="D929" s="59" t="e">
        <f t="shared" si="59"/>
        <v>#DIV/0!</v>
      </c>
      <c r="E929" s="59" t="e">
        <f t="shared" si="57"/>
        <v>#DIV/0!</v>
      </c>
      <c r="F929" s="59" t="e">
        <f t="shared" si="58"/>
        <v>#DIV/0!</v>
      </c>
    </row>
    <row r="930" spans="1:6" x14ac:dyDescent="0.35">
      <c r="A930" s="57">
        <f>'Raw Potentiostat'!H982/60</f>
        <v>12.739446344841166</v>
      </c>
      <c r="B930" s="57">
        <f>'Raw Potentiostat'!K982</f>
        <v>-9.1439657000000008</v>
      </c>
      <c r="C930" s="59">
        <f t="shared" si="56"/>
        <v>-9.1439657000000008</v>
      </c>
      <c r="D930" s="59" t="e">
        <f t="shared" si="59"/>
        <v>#DIV/0!</v>
      </c>
      <c r="E930" s="59" t="e">
        <f t="shared" si="57"/>
        <v>#DIV/0!</v>
      </c>
      <c r="F930" s="59" t="e">
        <f t="shared" si="58"/>
        <v>#DIV/0!</v>
      </c>
    </row>
    <row r="931" spans="1:6" x14ac:dyDescent="0.35">
      <c r="A931" s="57">
        <f>'Raw Potentiostat'!H983/60</f>
        <v>12.7561130110868</v>
      </c>
      <c r="B931" s="57">
        <f>'Raw Potentiostat'!K983</f>
        <v>-10.48259</v>
      </c>
      <c r="C931" s="59">
        <f t="shared" si="56"/>
        <v>-10.48259</v>
      </c>
      <c r="D931" s="59" t="e">
        <f t="shared" si="59"/>
        <v>#DIV/0!</v>
      </c>
      <c r="E931" s="59" t="e">
        <f t="shared" si="57"/>
        <v>#DIV/0!</v>
      </c>
      <c r="F931" s="59" t="e">
        <f t="shared" si="58"/>
        <v>#DIV/0!</v>
      </c>
    </row>
    <row r="932" spans="1:6" x14ac:dyDescent="0.35">
      <c r="A932" s="57">
        <f>'Raw Potentiostat'!H984/60</f>
        <v>12.772779677332434</v>
      </c>
      <c r="B932" s="57">
        <f>'Raw Potentiostat'!K984</f>
        <v>-11.149767000000001</v>
      </c>
      <c r="C932" s="59">
        <f t="shared" si="56"/>
        <v>-11.149767000000001</v>
      </c>
      <c r="D932" s="59" t="e">
        <f t="shared" si="59"/>
        <v>#DIV/0!</v>
      </c>
      <c r="E932" s="59" t="e">
        <f t="shared" si="57"/>
        <v>#DIV/0!</v>
      </c>
      <c r="F932" s="59" t="e">
        <f t="shared" si="58"/>
        <v>#DIV/0!</v>
      </c>
    </row>
    <row r="933" spans="1:6" x14ac:dyDescent="0.35">
      <c r="A933" s="57">
        <f>'Raw Potentiostat'!H985/60</f>
        <v>12.789446343578067</v>
      </c>
      <c r="B933" s="57">
        <f>'Raw Potentiostat'!K985</f>
        <v>-9.5616330999999999</v>
      </c>
      <c r="C933" s="59">
        <f t="shared" si="56"/>
        <v>-9.5616330999999999</v>
      </c>
      <c r="D933" s="59" t="e">
        <f t="shared" si="59"/>
        <v>#DIV/0!</v>
      </c>
      <c r="E933" s="59" t="e">
        <f t="shared" si="57"/>
        <v>#DIV/0!</v>
      </c>
      <c r="F933" s="59" t="e">
        <f t="shared" si="58"/>
        <v>#DIV/0!</v>
      </c>
    </row>
    <row r="934" spans="1:6" x14ac:dyDescent="0.35">
      <c r="A934" s="57">
        <f>'Raw Potentiostat'!H986/60</f>
        <v>12.806113009823699</v>
      </c>
      <c r="B934" s="57">
        <f>'Raw Potentiostat'!K986</f>
        <v>-11.505246</v>
      </c>
      <c r="C934" s="59">
        <f t="shared" si="56"/>
        <v>-11.505246</v>
      </c>
      <c r="D934" s="59" t="e">
        <f t="shared" si="59"/>
        <v>#DIV/0!</v>
      </c>
      <c r="E934" s="59" t="e">
        <f t="shared" si="57"/>
        <v>#DIV/0!</v>
      </c>
      <c r="F934" s="59" t="e">
        <f t="shared" si="58"/>
        <v>#DIV/0!</v>
      </c>
    </row>
    <row r="935" spans="1:6" x14ac:dyDescent="0.35">
      <c r="A935" s="57">
        <f>'Raw Potentiostat'!H987/60</f>
        <v>12.822779676069315</v>
      </c>
      <c r="B935" s="57">
        <f>'Raw Potentiostat'!K987</f>
        <v>-10.354823</v>
      </c>
      <c r="C935" s="59">
        <f t="shared" si="56"/>
        <v>-10.354823</v>
      </c>
      <c r="D935" s="59" t="e">
        <f t="shared" si="59"/>
        <v>#DIV/0!</v>
      </c>
      <c r="E935" s="59" t="e">
        <f t="shared" si="57"/>
        <v>#DIV/0!</v>
      </c>
      <c r="F935" s="59" t="e">
        <f t="shared" si="58"/>
        <v>#DIV/0!</v>
      </c>
    </row>
    <row r="936" spans="1:6" x14ac:dyDescent="0.35">
      <c r="A936" s="57">
        <f>'Raw Potentiostat'!H988/60</f>
        <v>12.83944634231495</v>
      </c>
      <c r="B936" s="57">
        <f>'Raw Potentiostat'!K988</f>
        <v>-11.308016</v>
      </c>
      <c r="C936" s="59">
        <f t="shared" si="56"/>
        <v>-11.308016</v>
      </c>
      <c r="D936" s="59" t="e">
        <f t="shared" si="59"/>
        <v>#DIV/0!</v>
      </c>
      <c r="E936" s="59" t="e">
        <f t="shared" si="57"/>
        <v>#DIV/0!</v>
      </c>
      <c r="F936" s="59" t="e">
        <f t="shared" si="58"/>
        <v>#DIV/0!</v>
      </c>
    </row>
    <row r="937" spans="1:6" x14ac:dyDescent="0.35">
      <c r="A937" s="57">
        <f>'Raw Potentiostat'!H989/60</f>
        <v>12.856113008560584</v>
      </c>
      <c r="B937" s="57">
        <f>'Raw Potentiostat'!K989</f>
        <v>-9.0630693000000004</v>
      </c>
      <c r="C937" s="59">
        <f t="shared" si="56"/>
        <v>-9.0630693000000004</v>
      </c>
      <c r="D937" s="59" t="e">
        <f t="shared" si="59"/>
        <v>#DIV/0!</v>
      </c>
      <c r="E937" s="59" t="e">
        <f t="shared" si="57"/>
        <v>#DIV/0!</v>
      </c>
      <c r="F937" s="59" t="e">
        <f t="shared" si="58"/>
        <v>#DIV/0!</v>
      </c>
    </row>
    <row r="938" spans="1:6" x14ac:dyDescent="0.35">
      <c r="A938" s="57">
        <f>'Raw Potentiostat'!H990/60</f>
        <v>12.872779674806218</v>
      </c>
      <c r="B938" s="57">
        <f>'Raw Potentiostat'!K990</f>
        <v>-10.943695999999999</v>
      </c>
      <c r="C938" s="59">
        <f t="shared" si="56"/>
        <v>-10.943695999999999</v>
      </c>
      <c r="D938" s="59" t="e">
        <f t="shared" si="59"/>
        <v>#DIV/0!</v>
      </c>
      <c r="E938" s="59" t="e">
        <f t="shared" si="57"/>
        <v>#DIV/0!</v>
      </c>
      <c r="F938" s="59" t="e">
        <f t="shared" si="58"/>
        <v>#DIV/0!</v>
      </c>
    </row>
    <row r="939" spans="1:6" x14ac:dyDescent="0.35">
      <c r="A939" s="57">
        <f>'Raw Potentiostat'!H991/60</f>
        <v>12.889446341051849</v>
      </c>
      <c r="B939" s="57">
        <f>'Raw Potentiostat'!K991</f>
        <v>-11.189052</v>
      </c>
      <c r="C939" s="59">
        <f t="shared" si="56"/>
        <v>-11.189052</v>
      </c>
      <c r="D939" s="59" t="e">
        <f t="shared" si="59"/>
        <v>#DIV/0!</v>
      </c>
      <c r="E939" s="59" t="e">
        <f t="shared" si="57"/>
        <v>#DIV/0!</v>
      </c>
      <c r="F939" s="59" t="e">
        <f t="shared" si="58"/>
        <v>#DIV/0!</v>
      </c>
    </row>
    <row r="940" spans="1:6" x14ac:dyDescent="0.35">
      <c r="A940" s="57">
        <f>'Raw Potentiostat'!H992/60</f>
        <v>12.906113007297483</v>
      </c>
      <c r="B940" s="57">
        <f>'Raw Potentiostat'!K992</f>
        <v>-9.4233884999999997</v>
      </c>
      <c r="C940" s="59">
        <f t="shared" si="56"/>
        <v>-9.4233884999999997</v>
      </c>
      <c r="D940" s="59" t="e">
        <f t="shared" si="59"/>
        <v>#DIV/0!</v>
      </c>
      <c r="E940" s="59" t="e">
        <f t="shared" si="57"/>
        <v>#DIV/0!</v>
      </c>
      <c r="F940" s="59" t="e">
        <f t="shared" si="58"/>
        <v>#DIV/0!</v>
      </c>
    </row>
    <row r="941" spans="1:6" x14ac:dyDescent="0.35">
      <c r="A941" s="57">
        <f>'Raw Potentiostat'!H993/60</f>
        <v>12.922779673543117</v>
      </c>
      <c r="B941" s="57">
        <f>'Raw Potentiostat'!K993</f>
        <v>-9.9661159999999995</v>
      </c>
      <c r="C941" s="59">
        <f t="shared" si="56"/>
        <v>-9.9661159999999995</v>
      </c>
      <c r="D941" s="59" t="e">
        <f t="shared" si="59"/>
        <v>#DIV/0!</v>
      </c>
      <c r="E941" s="59" t="e">
        <f t="shared" si="57"/>
        <v>#DIV/0!</v>
      </c>
      <c r="F941" s="59" t="e">
        <f t="shared" si="58"/>
        <v>#DIV/0!</v>
      </c>
    </row>
    <row r="942" spans="1:6" x14ac:dyDescent="0.35">
      <c r="A942" s="57">
        <f>'Raw Potentiostat'!H994/60</f>
        <v>12.93944633978875</v>
      </c>
      <c r="B942" s="57">
        <f>'Raw Potentiostat'!K994</f>
        <v>-11.233215</v>
      </c>
      <c r="C942" s="59">
        <f t="shared" si="56"/>
        <v>-11.233215</v>
      </c>
      <c r="D942" s="59" t="e">
        <f t="shared" si="59"/>
        <v>#DIV/0!</v>
      </c>
      <c r="E942" s="59" t="e">
        <f t="shared" si="57"/>
        <v>#DIV/0!</v>
      </c>
      <c r="F942" s="59" t="e">
        <f t="shared" si="58"/>
        <v>#DIV/0!</v>
      </c>
    </row>
    <row r="943" spans="1:6" x14ac:dyDescent="0.35">
      <c r="A943" s="57">
        <f>'Raw Potentiostat'!H995/60</f>
        <v>12.956113006034366</v>
      </c>
      <c r="B943" s="57">
        <f>'Raw Potentiostat'!K995</f>
        <v>-11.043378000000001</v>
      </c>
      <c r="C943" s="59">
        <f t="shared" si="56"/>
        <v>-11.043378000000001</v>
      </c>
      <c r="D943" s="59" t="e">
        <f t="shared" si="59"/>
        <v>#DIV/0!</v>
      </c>
      <c r="E943" s="59" t="e">
        <f t="shared" si="57"/>
        <v>#DIV/0!</v>
      </c>
      <c r="F943" s="59" t="e">
        <f t="shared" si="58"/>
        <v>#DIV/0!</v>
      </c>
    </row>
    <row r="944" spans="1:6" x14ac:dyDescent="0.35">
      <c r="A944" s="57">
        <f>'Raw Potentiostat'!H996/60</f>
        <v>12.972779672280002</v>
      </c>
      <c r="B944" s="57">
        <f>'Raw Potentiostat'!K996</f>
        <v>-9.8382740000000002</v>
      </c>
      <c r="C944" s="59">
        <f t="shared" si="56"/>
        <v>-9.8382740000000002</v>
      </c>
      <c r="D944" s="59" t="e">
        <f t="shared" si="59"/>
        <v>#DIV/0!</v>
      </c>
      <c r="E944" s="59" t="e">
        <f t="shared" si="57"/>
        <v>#DIV/0!</v>
      </c>
      <c r="F944" s="59" t="e">
        <f t="shared" si="58"/>
        <v>#DIV/0!</v>
      </c>
    </row>
    <row r="945" spans="1:6" x14ac:dyDescent="0.35">
      <c r="A945" s="57">
        <f>'Raw Potentiostat'!H997/60</f>
        <v>12.989446338525633</v>
      </c>
      <c r="B945" s="57">
        <f>'Raw Potentiostat'!K997</f>
        <v>-9.5781708000000005</v>
      </c>
      <c r="C945" s="59">
        <f t="shared" si="56"/>
        <v>-9.5781708000000005</v>
      </c>
      <c r="D945" s="59" t="e">
        <f t="shared" si="59"/>
        <v>#DIV/0!</v>
      </c>
      <c r="E945" s="59" t="e">
        <f t="shared" si="57"/>
        <v>#DIV/0!</v>
      </c>
      <c r="F945" s="59" t="e">
        <f t="shared" si="58"/>
        <v>#DIV/0!</v>
      </c>
    </row>
    <row r="946" spans="1:6" x14ac:dyDescent="0.35">
      <c r="A946" s="57">
        <f>'Raw Potentiostat'!H998/60</f>
        <v>13.006113004771267</v>
      </c>
      <c r="B946" s="57">
        <f>'Raw Potentiostat'!K998</f>
        <v>-10.054671000000001</v>
      </c>
      <c r="C946" s="59">
        <f t="shared" si="56"/>
        <v>-10.054671000000001</v>
      </c>
      <c r="D946" s="59" t="e">
        <f t="shared" si="59"/>
        <v>#DIV/0!</v>
      </c>
      <c r="E946" s="59" t="e">
        <f t="shared" si="57"/>
        <v>#DIV/0!</v>
      </c>
      <c r="F946" s="59" t="e">
        <f t="shared" si="58"/>
        <v>#DIV/0!</v>
      </c>
    </row>
    <row r="947" spans="1:6" x14ac:dyDescent="0.35">
      <c r="A947" s="57">
        <f>'Raw Potentiostat'!H999/60</f>
        <v>13.0143930045621</v>
      </c>
      <c r="B947" s="57">
        <f>'Raw Potentiostat'!K999</f>
        <v>-15.067591</v>
      </c>
      <c r="C947" s="59">
        <f t="shared" si="56"/>
        <v>-15.067591</v>
      </c>
      <c r="D947" s="59" t="e">
        <f t="shared" si="59"/>
        <v>#DIV/0!</v>
      </c>
      <c r="E947" s="59" t="e">
        <f t="shared" si="57"/>
        <v>#DIV/0!</v>
      </c>
      <c r="F947" s="59" t="e">
        <f t="shared" si="58"/>
        <v>#DIV/0!</v>
      </c>
    </row>
    <row r="948" spans="1:6" x14ac:dyDescent="0.35">
      <c r="A948" s="57">
        <f>'Raw Potentiostat'!H1000/60</f>
        <v>13.020203004415317</v>
      </c>
      <c r="B948" s="57">
        <f>'Raw Potentiostat'!K1000</f>
        <v>-9.9975909999999999</v>
      </c>
      <c r="C948" s="59">
        <f t="shared" si="56"/>
        <v>-9.9975909999999999</v>
      </c>
      <c r="D948" s="59" t="e">
        <f t="shared" si="59"/>
        <v>#DIV/0!</v>
      </c>
      <c r="E948" s="59" t="e">
        <f t="shared" si="57"/>
        <v>#DIV/0!</v>
      </c>
      <c r="F948" s="59" t="e">
        <f t="shared" si="58"/>
        <v>#DIV/0!</v>
      </c>
    </row>
    <row r="949" spans="1:6" x14ac:dyDescent="0.35">
      <c r="A949" s="57">
        <f>'Raw Potentiostat'!H1001/60</f>
        <v>13.03686967066095</v>
      </c>
      <c r="B949" s="57">
        <f>'Raw Potentiostat'!K1001</f>
        <v>-14.059259000000001</v>
      </c>
      <c r="C949" s="59">
        <f t="shared" si="56"/>
        <v>-14.059259000000001</v>
      </c>
      <c r="D949" s="59" t="e">
        <f t="shared" si="59"/>
        <v>#DIV/0!</v>
      </c>
      <c r="E949" s="59" t="e">
        <f t="shared" si="57"/>
        <v>#DIV/0!</v>
      </c>
      <c r="F949" s="59" t="e">
        <f t="shared" si="58"/>
        <v>#DIV/0!</v>
      </c>
    </row>
    <row r="950" spans="1:6" x14ac:dyDescent="0.35">
      <c r="A950" s="57">
        <f>'Raw Potentiostat'!H1002/60</f>
        <v>13.053536336906582</v>
      </c>
      <c r="B950" s="57">
        <f>'Raw Potentiostat'!K1002</f>
        <v>-10.609401</v>
      </c>
      <c r="C950" s="59">
        <f t="shared" si="56"/>
        <v>-10.609401</v>
      </c>
      <c r="D950" s="59" t="e">
        <f t="shared" si="59"/>
        <v>#DIV/0!</v>
      </c>
      <c r="E950" s="59" t="e">
        <f t="shared" si="57"/>
        <v>#DIV/0!</v>
      </c>
      <c r="F950" s="59" t="e">
        <f t="shared" si="58"/>
        <v>#DIV/0!</v>
      </c>
    </row>
    <row r="951" spans="1:6" x14ac:dyDescent="0.35">
      <c r="A951" s="57">
        <f>'Raw Potentiostat'!H1003/60</f>
        <v>13.056856336822715</v>
      </c>
      <c r="B951" s="57">
        <f>'Raw Potentiostat'!K1003</f>
        <v>-15.611307999999999</v>
      </c>
      <c r="C951" s="59">
        <f t="shared" si="56"/>
        <v>-15.611307999999999</v>
      </c>
      <c r="D951" s="59" t="e">
        <f t="shared" si="59"/>
        <v>#DIV/0!</v>
      </c>
      <c r="E951" s="59" t="e">
        <f t="shared" si="57"/>
        <v>#DIV/0!</v>
      </c>
      <c r="F951" s="59" t="e">
        <f t="shared" si="58"/>
        <v>#DIV/0!</v>
      </c>
    </row>
    <row r="952" spans="1:6" x14ac:dyDescent="0.35">
      <c r="A952" s="57">
        <f>'Raw Potentiostat'!H1004/60</f>
        <v>13.073523003068349</v>
      </c>
      <c r="B952" s="57">
        <f>'Raw Potentiostat'!K1004</f>
        <v>-12.212014</v>
      </c>
      <c r="C952" s="59">
        <f t="shared" si="56"/>
        <v>-12.212014</v>
      </c>
      <c r="D952" s="59" t="e">
        <f t="shared" si="59"/>
        <v>#DIV/0!</v>
      </c>
      <c r="E952" s="59" t="e">
        <f t="shared" si="57"/>
        <v>#DIV/0!</v>
      </c>
      <c r="F952" s="59" t="e">
        <f t="shared" si="58"/>
        <v>#DIV/0!</v>
      </c>
    </row>
    <row r="953" spans="1:6" x14ac:dyDescent="0.35">
      <c r="A953" s="57">
        <f>'Raw Potentiostat'!H1005/60</f>
        <v>13.090189669313984</v>
      </c>
      <c r="B953" s="57">
        <f>'Raw Potentiostat'!K1005</f>
        <v>-13.039764999999999</v>
      </c>
      <c r="C953" s="59">
        <f t="shared" si="56"/>
        <v>-13.039764999999999</v>
      </c>
      <c r="D953" s="59" t="e">
        <f t="shared" si="59"/>
        <v>#DIV/0!</v>
      </c>
      <c r="E953" s="59" t="e">
        <f t="shared" si="57"/>
        <v>#DIV/0!</v>
      </c>
      <c r="F953" s="59" t="e">
        <f t="shared" si="58"/>
        <v>#DIV/0!</v>
      </c>
    </row>
    <row r="954" spans="1:6" x14ac:dyDescent="0.35">
      <c r="A954" s="57">
        <f>'Raw Potentiostat'!H1006/60</f>
        <v>13.106856335559618</v>
      </c>
      <c r="B954" s="57">
        <f>'Raw Potentiostat'!K1006</f>
        <v>-13.347576999999999</v>
      </c>
      <c r="C954" s="59">
        <f t="shared" si="56"/>
        <v>-13.347576999999999</v>
      </c>
      <c r="D954" s="59" t="e">
        <f t="shared" si="59"/>
        <v>#DIV/0!</v>
      </c>
      <c r="E954" s="59" t="e">
        <f t="shared" si="57"/>
        <v>#DIV/0!</v>
      </c>
      <c r="F954" s="59" t="e">
        <f t="shared" si="58"/>
        <v>#DIV/0!</v>
      </c>
    </row>
    <row r="955" spans="1:6" x14ac:dyDescent="0.35">
      <c r="A955" s="57">
        <f>'Raw Potentiostat'!H1007/60</f>
        <v>13.123523001805234</v>
      </c>
      <c r="B955" s="57">
        <f>'Raw Potentiostat'!K1007</f>
        <v>-10.496230000000001</v>
      </c>
      <c r="C955" s="59">
        <f t="shared" si="56"/>
        <v>-10.496230000000001</v>
      </c>
      <c r="D955" s="59" t="e">
        <f t="shared" si="59"/>
        <v>#DIV/0!</v>
      </c>
      <c r="E955" s="59" t="e">
        <f t="shared" si="57"/>
        <v>#DIV/0!</v>
      </c>
      <c r="F955" s="59" t="e">
        <f t="shared" si="58"/>
        <v>#DIV/0!</v>
      </c>
    </row>
    <row r="956" spans="1:6" x14ac:dyDescent="0.35">
      <c r="A956" s="57">
        <f>'Raw Potentiostat'!H1008/60</f>
        <v>13.127566335036432</v>
      </c>
      <c r="B956" s="57">
        <f>'Raw Potentiostat'!K1008</f>
        <v>-15.515931999999999</v>
      </c>
      <c r="C956" s="59">
        <f t="shared" si="56"/>
        <v>-15.515931999999999</v>
      </c>
      <c r="D956" s="59" t="e">
        <f t="shared" si="59"/>
        <v>#DIV/0!</v>
      </c>
      <c r="E956" s="59" t="e">
        <f t="shared" si="57"/>
        <v>#DIV/0!</v>
      </c>
      <c r="F956" s="59" t="e">
        <f t="shared" si="58"/>
        <v>#DIV/0!</v>
      </c>
    </row>
    <row r="957" spans="1:6" x14ac:dyDescent="0.35">
      <c r="A957" s="57">
        <f>'Raw Potentiostat'!H1009/60</f>
        <v>13.144233001282066</v>
      </c>
      <c r="B957" s="57">
        <f>'Raw Potentiostat'!K1009</f>
        <v>-14.352895999999999</v>
      </c>
      <c r="C957" s="59">
        <f t="shared" si="56"/>
        <v>-14.352895999999999</v>
      </c>
      <c r="D957" s="59" t="e">
        <f t="shared" si="59"/>
        <v>#DIV/0!</v>
      </c>
      <c r="E957" s="59" t="e">
        <f t="shared" si="57"/>
        <v>#DIV/0!</v>
      </c>
      <c r="F957" s="59" t="e">
        <f t="shared" si="58"/>
        <v>#DIV/0!</v>
      </c>
    </row>
    <row r="958" spans="1:6" x14ac:dyDescent="0.35">
      <c r="A958" s="57">
        <f>'Raw Potentiostat'!H1010/60</f>
        <v>13.160899667527699</v>
      </c>
      <c r="B958" s="57">
        <f>'Raw Potentiostat'!K1010</f>
        <v>-12.888604000000001</v>
      </c>
      <c r="C958" s="59">
        <f t="shared" si="56"/>
        <v>-12.888604000000001</v>
      </c>
      <c r="D958" s="59" t="e">
        <f t="shared" si="59"/>
        <v>#DIV/0!</v>
      </c>
      <c r="E958" s="59" t="e">
        <f t="shared" si="57"/>
        <v>#DIV/0!</v>
      </c>
      <c r="F958" s="59" t="e">
        <f t="shared" si="58"/>
        <v>#DIV/0!</v>
      </c>
    </row>
    <row r="959" spans="1:6" x14ac:dyDescent="0.35">
      <c r="A959" s="57">
        <f>'Raw Potentiostat'!H1011/60</f>
        <v>13.177566333773333</v>
      </c>
      <c r="B959" s="57">
        <f>'Raw Potentiostat'!K1011</f>
        <v>-11.673249999999999</v>
      </c>
      <c r="C959" s="59">
        <f t="shared" si="56"/>
        <v>-11.673249999999999</v>
      </c>
      <c r="D959" s="59" t="e">
        <f t="shared" si="59"/>
        <v>#DIV/0!</v>
      </c>
      <c r="E959" s="59" t="e">
        <f t="shared" si="57"/>
        <v>#DIV/0!</v>
      </c>
      <c r="F959" s="59" t="e">
        <f t="shared" si="58"/>
        <v>#DIV/0!</v>
      </c>
    </row>
    <row r="960" spans="1:6" x14ac:dyDescent="0.35">
      <c r="A960" s="57">
        <f>'Raw Potentiostat'!H1012/60</f>
        <v>13.194233000018951</v>
      </c>
      <c r="B960" s="57">
        <f>'Raw Potentiostat'!K1012</f>
        <v>-8.7855519999999991</v>
      </c>
      <c r="C960" s="59">
        <f t="shared" si="56"/>
        <v>-8.7855519999999991</v>
      </c>
      <c r="D960" s="59" t="e">
        <f t="shared" si="59"/>
        <v>#DIV/0!</v>
      </c>
      <c r="E960" s="59" t="e">
        <f t="shared" si="57"/>
        <v>#DIV/0!</v>
      </c>
      <c r="F960" s="59" t="e">
        <f t="shared" si="58"/>
        <v>#DIV/0!</v>
      </c>
    </row>
    <row r="961" spans="1:6" x14ac:dyDescent="0.35">
      <c r="A961" s="57">
        <f>'Raw Potentiostat'!H1013/60</f>
        <v>13.210899666264584</v>
      </c>
      <c r="B961" s="57">
        <f>'Raw Potentiostat'!K1013</f>
        <v>-10.011765</v>
      </c>
      <c r="C961" s="59">
        <f t="shared" si="56"/>
        <v>-10.011765</v>
      </c>
      <c r="D961" s="59" t="e">
        <f t="shared" si="59"/>
        <v>#DIV/0!</v>
      </c>
      <c r="E961" s="59" t="e">
        <f t="shared" si="57"/>
        <v>#DIV/0!</v>
      </c>
      <c r="F961" s="59" t="e">
        <f t="shared" si="58"/>
        <v>#DIV/0!</v>
      </c>
    </row>
    <row r="962" spans="1:6" x14ac:dyDescent="0.35">
      <c r="A962" s="57">
        <f>'Raw Potentiostat'!H1014/60</f>
        <v>13.227566332510216</v>
      </c>
      <c r="B962" s="57">
        <f>'Raw Potentiostat'!K1014</f>
        <v>-10.420287</v>
      </c>
      <c r="C962" s="59">
        <f t="shared" si="56"/>
        <v>-10.420287</v>
      </c>
      <c r="D962" s="59" t="e">
        <f t="shared" si="59"/>
        <v>#DIV/0!</v>
      </c>
      <c r="E962" s="59" t="e">
        <f t="shared" si="57"/>
        <v>#DIV/0!</v>
      </c>
      <c r="F962" s="59" t="e">
        <f t="shared" si="58"/>
        <v>#DIV/0!</v>
      </c>
    </row>
    <row r="963" spans="1:6" x14ac:dyDescent="0.35">
      <c r="A963" s="57">
        <f>'Raw Potentiostat'!H1015/60</f>
        <v>13.24423299875585</v>
      </c>
      <c r="B963" s="57">
        <f>'Raw Potentiostat'!K1015</f>
        <v>-12.188542</v>
      </c>
      <c r="C963" s="59">
        <f t="shared" ref="C963:C1026" si="60">B963-$J$3</f>
        <v>-12.188542</v>
      </c>
      <c r="D963" s="59" t="e">
        <f t="shared" si="59"/>
        <v>#DIV/0!</v>
      </c>
      <c r="E963" s="59" t="e">
        <f t="shared" ref="E963:E1026" si="61">D963/$J$5</f>
        <v>#DIV/0!</v>
      </c>
      <c r="F963" s="59" t="e">
        <f t="shared" ref="F963:F1026" si="62">D963/$J$6</f>
        <v>#DIV/0!</v>
      </c>
    </row>
    <row r="964" spans="1:6" x14ac:dyDescent="0.35">
      <c r="A964" s="57">
        <f>'Raw Potentiostat'!H1016/60</f>
        <v>13.260899665001483</v>
      </c>
      <c r="B964" s="57">
        <f>'Raw Potentiostat'!K1016</f>
        <v>-9.1651524999999996</v>
      </c>
      <c r="C964" s="59">
        <f t="shared" si="60"/>
        <v>-9.1651524999999996</v>
      </c>
      <c r="D964" s="59" t="e">
        <f t="shared" ref="D964:D1027" si="63">B964/$J$4</f>
        <v>#DIV/0!</v>
      </c>
      <c r="E964" s="59" t="e">
        <f t="shared" si="61"/>
        <v>#DIV/0!</v>
      </c>
      <c r="F964" s="59" t="e">
        <f t="shared" si="62"/>
        <v>#DIV/0!</v>
      </c>
    </row>
    <row r="965" spans="1:6" x14ac:dyDescent="0.35">
      <c r="A965" s="57">
        <f>'Raw Potentiostat'!H1017/60</f>
        <v>13.277566331247117</v>
      </c>
      <c r="B965" s="57">
        <f>'Raw Potentiostat'!K1017</f>
        <v>-12.756876</v>
      </c>
      <c r="C965" s="59">
        <f t="shared" si="60"/>
        <v>-12.756876</v>
      </c>
      <c r="D965" s="59" t="e">
        <f t="shared" si="63"/>
        <v>#DIV/0!</v>
      </c>
      <c r="E965" s="59" t="e">
        <f t="shared" si="61"/>
        <v>#DIV/0!</v>
      </c>
      <c r="F965" s="59" t="e">
        <f t="shared" si="62"/>
        <v>#DIV/0!</v>
      </c>
    </row>
    <row r="966" spans="1:6" x14ac:dyDescent="0.35">
      <c r="A966" s="57">
        <f>'Raw Potentiostat'!H1018/60</f>
        <v>13.294232997492749</v>
      </c>
      <c r="B966" s="57">
        <f>'Raw Potentiostat'!K1018</f>
        <v>-11.657818000000001</v>
      </c>
      <c r="C966" s="59">
        <f t="shared" si="60"/>
        <v>-11.657818000000001</v>
      </c>
      <c r="D966" s="59" t="e">
        <f t="shared" si="63"/>
        <v>#DIV/0!</v>
      </c>
      <c r="E966" s="59" t="e">
        <f t="shared" si="61"/>
        <v>#DIV/0!</v>
      </c>
      <c r="F966" s="59" t="e">
        <f t="shared" si="62"/>
        <v>#DIV/0!</v>
      </c>
    </row>
    <row r="967" spans="1:6" x14ac:dyDescent="0.35">
      <c r="A967" s="57">
        <f>'Raw Potentiostat'!H1019/60</f>
        <v>13.310899663738383</v>
      </c>
      <c r="B967" s="57">
        <f>'Raw Potentiostat'!K1019</f>
        <v>-9.3875703999999995</v>
      </c>
      <c r="C967" s="59">
        <f t="shared" si="60"/>
        <v>-9.3875703999999995</v>
      </c>
      <c r="D967" s="59" t="e">
        <f t="shared" si="63"/>
        <v>#DIV/0!</v>
      </c>
      <c r="E967" s="59" t="e">
        <f t="shared" si="61"/>
        <v>#DIV/0!</v>
      </c>
      <c r="F967" s="59" t="e">
        <f t="shared" si="62"/>
        <v>#DIV/0!</v>
      </c>
    </row>
    <row r="968" spans="1:6" x14ac:dyDescent="0.35">
      <c r="A968" s="57">
        <f>'Raw Potentiostat'!H1020/60</f>
        <v>13.324756330055001</v>
      </c>
      <c r="B968" s="57">
        <f>'Raw Potentiostat'!K1020</f>
        <v>-14.398317</v>
      </c>
      <c r="C968" s="59">
        <f t="shared" si="60"/>
        <v>-14.398317</v>
      </c>
      <c r="D968" s="59" t="e">
        <f t="shared" si="63"/>
        <v>#DIV/0!</v>
      </c>
      <c r="E968" s="59" t="e">
        <f t="shared" si="61"/>
        <v>#DIV/0!</v>
      </c>
      <c r="F968" s="59" t="e">
        <f t="shared" si="62"/>
        <v>#DIV/0!</v>
      </c>
    </row>
    <row r="969" spans="1:6" x14ac:dyDescent="0.35">
      <c r="A969" s="57">
        <f>'Raw Potentiostat'!H1021/60</f>
        <v>13.341422996300617</v>
      </c>
      <c r="B969" s="57">
        <f>'Raw Potentiostat'!K1021</f>
        <v>-10.450162000000001</v>
      </c>
      <c r="C969" s="59">
        <f t="shared" si="60"/>
        <v>-10.450162000000001</v>
      </c>
      <c r="D969" s="59" t="e">
        <f t="shared" si="63"/>
        <v>#DIV/0!</v>
      </c>
      <c r="E969" s="59" t="e">
        <f t="shared" si="61"/>
        <v>#DIV/0!</v>
      </c>
      <c r="F969" s="59" t="e">
        <f t="shared" si="62"/>
        <v>#DIV/0!</v>
      </c>
    </row>
    <row r="970" spans="1:6" x14ac:dyDescent="0.35">
      <c r="A970" s="57">
        <f>'Raw Potentiostat'!H1022/60</f>
        <v>13.35808966254625</v>
      </c>
      <c r="B970" s="57">
        <f>'Raw Potentiostat'!K1022</f>
        <v>-10.373685</v>
      </c>
      <c r="C970" s="59">
        <f t="shared" si="60"/>
        <v>-10.373685</v>
      </c>
      <c r="D970" s="59" t="e">
        <f t="shared" si="63"/>
        <v>#DIV/0!</v>
      </c>
      <c r="E970" s="59" t="e">
        <f t="shared" si="61"/>
        <v>#DIV/0!</v>
      </c>
      <c r="F970" s="59" t="e">
        <f t="shared" si="62"/>
        <v>#DIV/0!</v>
      </c>
    </row>
    <row r="971" spans="1:6" x14ac:dyDescent="0.35">
      <c r="A971" s="57">
        <f>'Raw Potentiostat'!H1023/60</f>
        <v>13.374756328791882</v>
      </c>
      <c r="B971" s="57">
        <f>'Raw Potentiostat'!K1023</f>
        <v>-9.6046534000000001</v>
      </c>
      <c r="C971" s="59">
        <f t="shared" si="60"/>
        <v>-9.6046534000000001</v>
      </c>
      <c r="D971" s="59" t="e">
        <f t="shared" si="63"/>
        <v>#DIV/0!</v>
      </c>
      <c r="E971" s="59" t="e">
        <f t="shared" si="61"/>
        <v>#DIV/0!</v>
      </c>
      <c r="F971" s="59" t="e">
        <f t="shared" si="62"/>
        <v>#DIV/0!</v>
      </c>
    </row>
    <row r="972" spans="1:6" x14ac:dyDescent="0.35">
      <c r="A972" s="57">
        <f>'Raw Potentiostat'!H1024/60</f>
        <v>13.391422995037516</v>
      </c>
      <c r="B972" s="57">
        <f>'Raw Potentiostat'!K1024</f>
        <v>-9.0763301999999992</v>
      </c>
      <c r="C972" s="59">
        <f t="shared" si="60"/>
        <v>-9.0763301999999992</v>
      </c>
      <c r="D972" s="59" t="e">
        <f t="shared" si="63"/>
        <v>#DIV/0!</v>
      </c>
      <c r="E972" s="59" t="e">
        <f t="shared" si="61"/>
        <v>#DIV/0!</v>
      </c>
      <c r="F972" s="59" t="e">
        <f t="shared" si="62"/>
        <v>#DIV/0!</v>
      </c>
    </row>
    <row r="973" spans="1:6" x14ac:dyDescent="0.35">
      <c r="A973" s="57">
        <f>'Raw Potentiostat'!H1025/60</f>
        <v>13.408089661283151</v>
      </c>
      <c r="B973" s="57">
        <f>'Raw Potentiostat'!K1025</f>
        <v>-8.4480571999999992</v>
      </c>
      <c r="C973" s="59">
        <f t="shared" si="60"/>
        <v>-8.4480571999999992</v>
      </c>
      <c r="D973" s="59" t="e">
        <f t="shared" si="63"/>
        <v>#DIV/0!</v>
      </c>
      <c r="E973" s="59" t="e">
        <f t="shared" si="61"/>
        <v>#DIV/0!</v>
      </c>
      <c r="F973" s="59" t="e">
        <f t="shared" si="62"/>
        <v>#DIV/0!</v>
      </c>
    </row>
    <row r="974" spans="1:6" x14ac:dyDescent="0.35">
      <c r="A974" s="57">
        <f>'Raw Potentiostat'!H1026/60</f>
        <v>13.424756327528785</v>
      </c>
      <c r="B974" s="57">
        <f>'Raw Potentiostat'!K1026</f>
        <v>-10.901285</v>
      </c>
      <c r="C974" s="59">
        <f t="shared" si="60"/>
        <v>-10.901285</v>
      </c>
      <c r="D974" s="59" t="e">
        <f t="shared" si="63"/>
        <v>#DIV/0!</v>
      </c>
      <c r="E974" s="59" t="e">
        <f t="shared" si="61"/>
        <v>#DIV/0!</v>
      </c>
      <c r="F974" s="59" t="e">
        <f t="shared" si="62"/>
        <v>#DIV/0!</v>
      </c>
    </row>
    <row r="975" spans="1:6" x14ac:dyDescent="0.35">
      <c r="A975" s="57">
        <f>'Raw Potentiostat'!H1027/60</f>
        <v>13.441422993774417</v>
      </c>
      <c r="B975" s="57">
        <f>'Raw Potentiostat'!K1027</f>
        <v>-9.2614049999999999</v>
      </c>
      <c r="C975" s="59">
        <f t="shared" si="60"/>
        <v>-9.2614049999999999</v>
      </c>
      <c r="D975" s="59" t="e">
        <f t="shared" si="63"/>
        <v>#DIV/0!</v>
      </c>
      <c r="E975" s="59" t="e">
        <f t="shared" si="61"/>
        <v>#DIV/0!</v>
      </c>
      <c r="F975" s="59" t="e">
        <f t="shared" si="62"/>
        <v>#DIV/0!</v>
      </c>
    </row>
    <row r="976" spans="1:6" x14ac:dyDescent="0.35">
      <c r="A976" s="57">
        <f>'Raw Potentiostat'!H1028/60</f>
        <v>13.45808966002005</v>
      </c>
      <c r="B976" s="57">
        <f>'Raw Potentiostat'!K1028</f>
        <v>-9.2252817</v>
      </c>
      <c r="C976" s="59">
        <f t="shared" si="60"/>
        <v>-9.2252817</v>
      </c>
      <c r="D976" s="59" t="e">
        <f t="shared" si="63"/>
        <v>#DIV/0!</v>
      </c>
      <c r="E976" s="59" t="e">
        <f t="shared" si="61"/>
        <v>#DIV/0!</v>
      </c>
      <c r="F976" s="59" t="e">
        <f t="shared" si="62"/>
        <v>#DIV/0!</v>
      </c>
    </row>
    <row r="977" spans="1:6" x14ac:dyDescent="0.35">
      <c r="A977" s="57">
        <f>'Raw Potentiostat'!H1029/60</f>
        <v>13.474756326265666</v>
      </c>
      <c r="B977" s="57">
        <f>'Raw Potentiostat'!K1029</f>
        <v>-9.8938313000000004</v>
      </c>
      <c r="C977" s="59">
        <f t="shared" si="60"/>
        <v>-9.8938313000000004</v>
      </c>
      <c r="D977" s="59" t="e">
        <f t="shared" si="63"/>
        <v>#DIV/0!</v>
      </c>
      <c r="E977" s="59" t="e">
        <f t="shared" si="61"/>
        <v>#DIV/0!</v>
      </c>
      <c r="F977" s="59" t="e">
        <f t="shared" si="62"/>
        <v>#DIV/0!</v>
      </c>
    </row>
    <row r="978" spans="1:6" x14ac:dyDescent="0.35">
      <c r="A978" s="57">
        <f>'Raw Potentiostat'!H1030/60</f>
        <v>13.4914229925113</v>
      </c>
      <c r="B978" s="57">
        <f>'Raw Potentiostat'!K1030</f>
        <v>-11.359</v>
      </c>
      <c r="C978" s="59">
        <f t="shared" si="60"/>
        <v>-11.359</v>
      </c>
      <c r="D978" s="59" t="e">
        <f t="shared" si="63"/>
        <v>#DIV/0!</v>
      </c>
      <c r="E978" s="59" t="e">
        <f t="shared" si="61"/>
        <v>#DIV/0!</v>
      </c>
      <c r="F978" s="59" t="e">
        <f t="shared" si="62"/>
        <v>#DIV/0!</v>
      </c>
    </row>
    <row r="979" spans="1:6" x14ac:dyDescent="0.35">
      <c r="A979" s="57">
        <f>'Raw Potentiostat'!H1031/60</f>
        <v>13.501012992269034</v>
      </c>
      <c r="B979" s="57">
        <f>'Raw Potentiostat'!K1031</f>
        <v>-16.377216000000001</v>
      </c>
      <c r="C979" s="59">
        <f t="shared" si="60"/>
        <v>-16.377216000000001</v>
      </c>
      <c r="D979" s="59" t="e">
        <f t="shared" si="63"/>
        <v>#DIV/0!</v>
      </c>
      <c r="E979" s="59" t="e">
        <f t="shared" si="61"/>
        <v>#DIV/0!</v>
      </c>
      <c r="F979" s="59" t="e">
        <f t="shared" si="62"/>
        <v>#DIV/0!</v>
      </c>
    </row>
    <row r="980" spans="1:6" x14ac:dyDescent="0.35">
      <c r="A980" s="57">
        <f>'Raw Potentiostat'!H1032/60</f>
        <v>13.517679658514668</v>
      </c>
      <c r="B980" s="57">
        <f>'Raw Potentiostat'!K1032</f>
        <v>-14.452159</v>
      </c>
      <c r="C980" s="59">
        <f t="shared" si="60"/>
        <v>-14.452159</v>
      </c>
      <c r="D980" s="59" t="e">
        <f t="shared" si="63"/>
        <v>#DIV/0!</v>
      </c>
      <c r="E980" s="59" t="e">
        <f t="shared" si="61"/>
        <v>#DIV/0!</v>
      </c>
      <c r="F980" s="59" t="e">
        <f t="shared" si="62"/>
        <v>#DIV/0!</v>
      </c>
    </row>
    <row r="981" spans="1:6" x14ac:dyDescent="0.35">
      <c r="A981" s="57">
        <f>'Raw Potentiostat'!H1033/60</f>
        <v>13.52102299176355</v>
      </c>
      <c r="B981" s="57">
        <f>'Raw Potentiostat'!K1033</f>
        <v>-19.550395999999999</v>
      </c>
      <c r="C981" s="59">
        <f t="shared" si="60"/>
        <v>-19.550395999999999</v>
      </c>
      <c r="D981" s="59" t="e">
        <f t="shared" si="63"/>
        <v>#DIV/0!</v>
      </c>
      <c r="E981" s="59" t="e">
        <f t="shared" si="61"/>
        <v>#DIV/0!</v>
      </c>
      <c r="F981" s="59" t="e">
        <f t="shared" si="62"/>
        <v>#DIV/0!</v>
      </c>
    </row>
    <row r="982" spans="1:6" x14ac:dyDescent="0.35">
      <c r="A982" s="57">
        <f>'Raw Potentiostat'!H1034/60</f>
        <v>13.536066324716849</v>
      </c>
      <c r="B982" s="57">
        <f>'Raw Potentiostat'!K1034</f>
        <v>-14.548374000000001</v>
      </c>
      <c r="C982" s="59">
        <f t="shared" si="60"/>
        <v>-14.548374000000001</v>
      </c>
      <c r="D982" s="59" t="e">
        <f t="shared" si="63"/>
        <v>#DIV/0!</v>
      </c>
      <c r="E982" s="59" t="e">
        <f t="shared" si="61"/>
        <v>#DIV/0!</v>
      </c>
      <c r="F982" s="59" t="e">
        <f t="shared" si="62"/>
        <v>#DIV/0!</v>
      </c>
    </row>
    <row r="983" spans="1:6" x14ac:dyDescent="0.35">
      <c r="A983" s="57">
        <f>'Raw Potentiostat'!H1035/60</f>
        <v>13.552732990962483</v>
      </c>
      <c r="B983" s="57">
        <f>'Raw Potentiostat'!K1035</f>
        <v>-11.710746</v>
      </c>
      <c r="C983" s="59">
        <f t="shared" si="60"/>
        <v>-11.710746</v>
      </c>
      <c r="D983" s="59" t="e">
        <f t="shared" si="63"/>
        <v>#DIV/0!</v>
      </c>
      <c r="E983" s="59" t="e">
        <f t="shared" si="61"/>
        <v>#DIV/0!</v>
      </c>
      <c r="F983" s="59" t="e">
        <f t="shared" si="62"/>
        <v>#DIV/0!</v>
      </c>
    </row>
    <row r="984" spans="1:6" x14ac:dyDescent="0.35">
      <c r="A984" s="57">
        <f>'Raw Potentiostat'!H1036/60</f>
        <v>13.569399657208118</v>
      </c>
      <c r="B984" s="57">
        <f>'Raw Potentiostat'!K1036</f>
        <v>-12.451046</v>
      </c>
      <c r="C984" s="59">
        <f t="shared" si="60"/>
        <v>-12.451046</v>
      </c>
      <c r="D984" s="59" t="e">
        <f t="shared" si="63"/>
        <v>#DIV/0!</v>
      </c>
      <c r="E984" s="59" t="e">
        <f t="shared" si="61"/>
        <v>#DIV/0!</v>
      </c>
      <c r="F984" s="59" t="e">
        <f t="shared" si="62"/>
        <v>#DIV/0!</v>
      </c>
    </row>
    <row r="985" spans="1:6" x14ac:dyDescent="0.35">
      <c r="A985" s="57">
        <f>'Raw Potentiostat'!H1037/60</f>
        <v>13.586066323453752</v>
      </c>
      <c r="B985" s="57">
        <f>'Raw Potentiostat'!K1037</f>
        <v>-10.830029</v>
      </c>
      <c r="C985" s="59">
        <f t="shared" si="60"/>
        <v>-10.830029</v>
      </c>
      <c r="D985" s="59" t="e">
        <f t="shared" si="63"/>
        <v>#DIV/0!</v>
      </c>
      <c r="E985" s="59" t="e">
        <f t="shared" si="61"/>
        <v>#DIV/0!</v>
      </c>
      <c r="F985" s="59" t="e">
        <f t="shared" si="62"/>
        <v>#DIV/0!</v>
      </c>
    </row>
    <row r="986" spans="1:6" x14ac:dyDescent="0.35">
      <c r="A986" s="57">
        <f>'Raw Potentiostat'!H1038/60</f>
        <v>13.602732989699383</v>
      </c>
      <c r="B986" s="57">
        <f>'Raw Potentiostat'!K1038</f>
        <v>-13.86706</v>
      </c>
      <c r="C986" s="59">
        <f t="shared" si="60"/>
        <v>-13.86706</v>
      </c>
      <c r="D986" s="59" t="e">
        <f t="shared" si="63"/>
        <v>#DIV/0!</v>
      </c>
      <c r="E986" s="59" t="e">
        <f t="shared" si="61"/>
        <v>#DIV/0!</v>
      </c>
      <c r="F986" s="59" t="e">
        <f t="shared" si="62"/>
        <v>#DIV/0!</v>
      </c>
    </row>
    <row r="987" spans="1:6" x14ac:dyDescent="0.35">
      <c r="A987" s="57">
        <f>'Raw Potentiostat'!H1039/60</f>
        <v>13.619399655945017</v>
      </c>
      <c r="B987" s="57">
        <f>'Raw Potentiostat'!K1039</f>
        <v>-12.932957</v>
      </c>
      <c r="C987" s="59">
        <f t="shared" si="60"/>
        <v>-12.932957</v>
      </c>
      <c r="D987" s="59" t="e">
        <f t="shared" si="63"/>
        <v>#DIV/0!</v>
      </c>
      <c r="E987" s="59" t="e">
        <f t="shared" si="61"/>
        <v>#DIV/0!</v>
      </c>
      <c r="F987" s="59" t="e">
        <f t="shared" si="62"/>
        <v>#DIV/0!</v>
      </c>
    </row>
    <row r="988" spans="1:6" x14ac:dyDescent="0.35">
      <c r="A988" s="57">
        <f>'Raw Potentiostat'!H1040/60</f>
        <v>13.629129655699217</v>
      </c>
      <c r="B988" s="57">
        <f>'Raw Potentiostat'!K1040</f>
        <v>-17.938790999999998</v>
      </c>
      <c r="C988" s="59">
        <f t="shared" si="60"/>
        <v>-17.938790999999998</v>
      </c>
      <c r="D988" s="59" t="e">
        <f t="shared" si="63"/>
        <v>#DIV/0!</v>
      </c>
      <c r="E988" s="59" t="e">
        <f t="shared" si="61"/>
        <v>#DIV/0!</v>
      </c>
      <c r="F988" s="59" t="e">
        <f t="shared" si="62"/>
        <v>#DIV/0!</v>
      </c>
    </row>
    <row r="989" spans="1:6" x14ac:dyDescent="0.35">
      <c r="A989" s="57">
        <f>'Raw Potentiostat'!H1041/60</f>
        <v>13.641829655378384</v>
      </c>
      <c r="B989" s="57">
        <f>'Raw Potentiostat'!K1041</f>
        <v>-12.928993999999999</v>
      </c>
      <c r="C989" s="59">
        <f t="shared" si="60"/>
        <v>-12.928993999999999</v>
      </c>
      <c r="D989" s="59" t="e">
        <f t="shared" si="63"/>
        <v>#DIV/0!</v>
      </c>
      <c r="E989" s="59" t="e">
        <f t="shared" si="61"/>
        <v>#DIV/0!</v>
      </c>
      <c r="F989" s="59" t="e">
        <f t="shared" si="62"/>
        <v>#DIV/0!</v>
      </c>
    </row>
    <row r="990" spans="1:6" x14ac:dyDescent="0.35">
      <c r="A990" s="57">
        <f>'Raw Potentiostat'!H1042/60</f>
        <v>13.6493629885214</v>
      </c>
      <c r="B990" s="57">
        <f>'Raw Potentiostat'!K1042</f>
        <v>-17.953384</v>
      </c>
      <c r="C990" s="59">
        <f t="shared" si="60"/>
        <v>-17.953384</v>
      </c>
      <c r="D990" s="59" t="e">
        <f t="shared" si="63"/>
        <v>#DIV/0!</v>
      </c>
      <c r="E990" s="59" t="e">
        <f t="shared" si="61"/>
        <v>#DIV/0!</v>
      </c>
      <c r="F990" s="59" t="e">
        <f t="shared" si="62"/>
        <v>#DIV/0!</v>
      </c>
    </row>
    <row r="991" spans="1:6" x14ac:dyDescent="0.35">
      <c r="A991" s="57">
        <f>'Raw Potentiostat'!H1043/60</f>
        <v>13.657469654983284</v>
      </c>
      <c r="B991" s="57">
        <f>'Raw Potentiostat'!K1043</f>
        <v>-12.94054</v>
      </c>
      <c r="C991" s="59">
        <f t="shared" si="60"/>
        <v>-12.94054</v>
      </c>
      <c r="D991" s="59" t="e">
        <f t="shared" si="63"/>
        <v>#DIV/0!</v>
      </c>
      <c r="E991" s="59" t="e">
        <f t="shared" si="61"/>
        <v>#DIV/0!</v>
      </c>
      <c r="F991" s="59" t="e">
        <f t="shared" si="62"/>
        <v>#DIV/0!</v>
      </c>
    </row>
    <row r="992" spans="1:6" x14ac:dyDescent="0.35">
      <c r="A992" s="57">
        <f>'Raw Potentiostat'!H1044/60</f>
        <v>13.66157965487945</v>
      </c>
      <c r="B992" s="57">
        <f>'Raw Potentiostat'!K1044</f>
        <v>-17.974112999999999</v>
      </c>
      <c r="C992" s="59">
        <f t="shared" si="60"/>
        <v>-17.974112999999999</v>
      </c>
      <c r="D992" s="59" t="e">
        <f t="shared" si="63"/>
        <v>#DIV/0!</v>
      </c>
      <c r="E992" s="59" t="e">
        <f t="shared" si="61"/>
        <v>#DIV/0!</v>
      </c>
      <c r="F992" s="59" t="e">
        <f t="shared" si="62"/>
        <v>#DIV/0!</v>
      </c>
    </row>
    <row r="993" spans="1:6" x14ac:dyDescent="0.35">
      <c r="A993" s="57">
        <f>'Raw Potentiostat'!H1045/60</f>
        <v>13.6616029882122</v>
      </c>
      <c r="B993" s="57">
        <f>'Raw Potentiostat'!K1045</f>
        <v>-23.193712000000001</v>
      </c>
      <c r="C993" s="59">
        <f t="shared" si="60"/>
        <v>-23.193712000000001</v>
      </c>
      <c r="D993" s="59" t="e">
        <f t="shared" si="63"/>
        <v>#DIV/0!</v>
      </c>
      <c r="E993" s="59" t="e">
        <f t="shared" si="61"/>
        <v>#DIV/0!</v>
      </c>
      <c r="F993" s="59" t="e">
        <f t="shared" si="62"/>
        <v>#DIV/0!</v>
      </c>
    </row>
    <row r="994" spans="1:6" x14ac:dyDescent="0.35">
      <c r="A994" s="57">
        <f>'Raw Potentiostat'!H1046/60</f>
        <v>13.66176965487465</v>
      </c>
      <c r="B994" s="57">
        <f>'Raw Potentiostat'!K1046</f>
        <v>-18.093115000000001</v>
      </c>
      <c r="C994" s="59">
        <f t="shared" si="60"/>
        <v>-18.093115000000001</v>
      </c>
      <c r="D994" s="59" t="e">
        <f t="shared" si="63"/>
        <v>#DIV/0!</v>
      </c>
      <c r="E994" s="59" t="e">
        <f t="shared" si="61"/>
        <v>#DIV/0!</v>
      </c>
      <c r="F994" s="59" t="e">
        <f t="shared" si="62"/>
        <v>#DIV/0!</v>
      </c>
    </row>
    <row r="995" spans="1:6" x14ac:dyDescent="0.35">
      <c r="A995" s="57">
        <f>'Raw Potentiostat'!H1047/60</f>
        <v>13.66195298820335</v>
      </c>
      <c r="B995" s="57">
        <f>'Raw Potentiostat'!K1047</f>
        <v>-13.087929000000001</v>
      </c>
      <c r="C995" s="59">
        <f t="shared" si="60"/>
        <v>-13.087929000000001</v>
      </c>
      <c r="D995" s="59" t="e">
        <f t="shared" si="63"/>
        <v>#DIV/0!</v>
      </c>
      <c r="E995" s="59" t="e">
        <f t="shared" si="61"/>
        <v>#DIV/0!</v>
      </c>
      <c r="F995" s="59" t="e">
        <f t="shared" si="62"/>
        <v>#DIV/0!</v>
      </c>
    </row>
    <row r="996" spans="1:6" x14ac:dyDescent="0.35">
      <c r="A996" s="57">
        <f>'Raw Potentiostat'!H1048/60</f>
        <v>13.678619654448983</v>
      </c>
      <c r="B996" s="57">
        <f>'Raw Potentiostat'!K1048</f>
        <v>-10.395365999999999</v>
      </c>
      <c r="C996" s="59">
        <f t="shared" si="60"/>
        <v>-10.395365999999999</v>
      </c>
      <c r="D996" s="59" t="e">
        <f t="shared" si="63"/>
        <v>#DIV/0!</v>
      </c>
      <c r="E996" s="59" t="e">
        <f t="shared" si="61"/>
        <v>#DIV/0!</v>
      </c>
      <c r="F996" s="59" t="e">
        <f t="shared" si="62"/>
        <v>#DIV/0!</v>
      </c>
    </row>
    <row r="997" spans="1:6" x14ac:dyDescent="0.35">
      <c r="A997" s="57">
        <f>'Raw Potentiostat'!H1049/60</f>
        <v>13.695286320694615</v>
      </c>
      <c r="B997" s="57">
        <f>'Raw Potentiostat'!K1049</f>
        <v>-11.190424</v>
      </c>
      <c r="C997" s="59">
        <f t="shared" si="60"/>
        <v>-11.190424</v>
      </c>
      <c r="D997" s="59" t="e">
        <f t="shared" si="63"/>
        <v>#DIV/0!</v>
      </c>
      <c r="E997" s="59" t="e">
        <f t="shared" si="61"/>
        <v>#DIV/0!</v>
      </c>
      <c r="F997" s="59" t="e">
        <f t="shared" si="62"/>
        <v>#DIV/0!</v>
      </c>
    </row>
    <row r="998" spans="1:6" x14ac:dyDescent="0.35">
      <c r="A998" s="57">
        <f>'Raw Potentiostat'!H1050/60</f>
        <v>13.711952986940251</v>
      </c>
      <c r="B998" s="57">
        <f>'Raw Potentiostat'!K1050</f>
        <v>-11.632631</v>
      </c>
      <c r="C998" s="59">
        <f t="shared" si="60"/>
        <v>-11.632631</v>
      </c>
      <c r="D998" s="59" t="e">
        <f t="shared" si="63"/>
        <v>#DIV/0!</v>
      </c>
      <c r="E998" s="59" t="e">
        <f t="shared" si="61"/>
        <v>#DIV/0!</v>
      </c>
      <c r="F998" s="59" t="e">
        <f t="shared" si="62"/>
        <v>#DIV/0!</v>
      </c>
    </row>
    <row r="999" spans="1:6" x14ac:dyDescent="0.35">
      <c r="A999" s="57">
        <f>'Raw Potentiostat'!H1051/60</f>
        <v>13.728619653185884</v>
      </c>
      <c r="B999" s="57">
        <f>'Raw Potentiostat'!K1051</f>
        <v>-12.648199999999999</v>
      </c>
      <c r="C999" s="59">
        <f t="shared" si="60"/>
        <v>-12.648199999999999</v>
      </c>
      <c r="D999" s="59" t="e">
        <f t="shared" si="63"/>
        <v>#DIV/0!</v>
      </c>
      <c r="E999" s="59" t="e">
        <f t="shared" si="61"/>
        <v>#DIV/0!</v>
      </c>
      <c r="F999" s="59" t="e">
        <f t="shared" si="62"/>
        <v>#DIV/0!</v>
      </c>
    </row>
    <row r="1000" spans="1:6" x14ac:dyDescent="0.35">
      <c r="A1000" s="57">
        <f>'Raw Potentiostat'!H1052/60</f>
        <v>13.745286319431518</v>
      </c>
      <c r="B1000" s="57">
        <f>'Raw Potentiostat'!K1052</f>
        <v>-10.061263</v>
      </c>
      <c r="C1000" s="59">
        <f t="shared" si="60"/>
        <v>-10.061263</v>
      </c>
      <c r="D1000" s="59" t="e">
        <f t="shared" si="63"/>
        <v>#DIV/0!</v>
      </c>
      <c r="E1000" s="59" t="e">
        <f t="shared" si="61"/>
        <v>#DIV/0!</v>
      </c>
      <c r="F1000" s="59" t="e">
        <f t="shared" si="62"/>
        <v>#DIV/0!</v>
      </c>
    </row>
    <row r="1001" spans="1:6" x14ac:dyDescent="0.35">
      <c r="A1001" s="57">
        <f>'Raw Potentiostat'!H1053/60</f>
        <v>13.76195298567715</v>
      </c>
      <c r="B1001" s="57">
        <f>'Raw Potentiostat'!K1053</f>
        <v>-10.377076000000001</v>
      </c>
      <c r="C1001" s="59">
        <f t="shared" si="60"/>
        <v>-10.377076000000001</v>
      </c>
      <c r="D1001" s="59" t="e">
        <f t="shared" si="63"/>
        <v>#DIV/0!</v>
      </c>
      <c r="E1001" s="59" t="e">
        <f t="shared" si="61"/>
        <v>#DIV/0!</v>
      </c>
      <c r="F1001" s="59" t="e">
        <f t="shared" si="62"/>
        <v>#DIV/0!</v>
      </c>
    </row>
    <row r="1002" spans="1:6" x14ac:dyDescent="0.35">
      <c r="A1002" s="57">
        <f>'Raw Potentiostat'!H1054/60</f>
        <v>13.778619651922765</v>
      </c>
      <c r="B1002" s="57">
        <f>'Raw Potentiostat'!K1054</f>
        <v>-10.089613999999999</v>
      </c>
      <c r="C1002" s="59">
        <f t="shared" si="60"/>
        <v>-10.089613999999999</v>
      </c>
      <c r="D1002" s="59" t="e">
        <f t="shared" si="63"/>
        <v>#DIV/0!</v>
      </c>
      <c r="E1002" s="59" t="e">
        <f t="shared" si="61"/>
        <v>#DIV/0!</v>
      </c>
      <c r="F1002" s="59" t="e">
        <f t="shared" si="62"/>
        <v>#DIV/0!</v>
      </c>
    </row>
    <row r="1003" spans="1:6" x14ac:dyDescent="0.35">
      <c r="A1003" s="57">
        <f>'Raw Potentiostat'!H1055/60</f>
        <v>13.795286318168399</v>
      </c>
      <c r="B1003" s="57">
        <f>'Raw Potentiostat'!K1055</f>
        <v>-10.218102</v>
      </c>
      <c r="C1003" s="59">
        <f t="shared" si="60"/>
        <v>-10.218102</v>
      </c>
      <c r="D1003" s="59" t="e">
        <f t="shared" si="63"/>
        <v>#DIV/0!</v>
      </c>
      <c r="E1003" s="59" t="e">
        <f t="shared" si="61"/>
        <v>#DIV/0!</v>
      </c>
      <c r="F1003" s="59" t="e">
        <f t="shared" si="62"/>
        <v>#DIV/0!</v>
      </c>
    </row>
    <row r="1004" spans="1:6" x14ac:dyDescent="0.35">
      <c r="A1004" s="57">
        <f>'Raw Potentiostat'!H1056/60</f>
        <v>13.802746317979949</v>
      </c>
      <c r="B1004" s="57">
        <f>'Raw Potentiostat'!K1056</f>
        <v>-15.253733</v>
      </c>
      <c r="C1004" s="59">
        <f t="shared" si="60"/>
        <v>-15.253733</v>
      </c>
      <c r="D1004" s="59" t="e">
        <f t="shared" si="63"/>
        <v>#DIV/0!</v>
      </c>
      <c r="E1004" s="59" t="e">
        <f t="shared" si="61"/>
        <v>#DIV/0!</v>
      </c>
      <c r="F1004" s="59" t="e">
        <f t="shared" si="62"/>
        <v>#DIV/0!</v>
      </c>
    </row>
    <row r="1005" spans="1:6" x14ac:dyDescent="0.35">
      <c r="A1005" s="57">
        <f>'Raw Potentiostat'!H1057/60</f>
        <v>13.819412984225583</v>
      </c>
      <c r="B1005" s="57">
        <f>'Raw Potentiostat'!K1057</f>
        <v>-10.948268000000001</v>
      </c>
      <c r="C1005" s="59">
        <f t="shared" si="60"/>
        <v>-10.948268000000001</v>
      </c>
      <c r="D1005" s="59" t="e">
        <f t="shared" si="63"/>
        <v>#DIV/0!</v>
      </c>
      <c r="E1005" s="59" t="e">
        <f t="shared" si="61"/>
        <v>#DIV/0!</v>
      </c>
      <c r="F1005" s="59" t="e">
        <f t="shared" si="62"/>
        <v>#DIV/0!</v>
      </c>
    </row>
    <row r="1006" spans="1:6" x14ac:dyDescent="0.35">
      <c r="A1006" s="57">
        <f>'Raw Potentiostat'!H1058/60</f>
        <v>13.833156317211735</v>
      </c>
      <c r="B1006" s="57">
        <f>'Raw Potentiostat'!K1058</f>
        <v>-16.007179000000001</v>
      </c>
      <c r="C1006" s="59">
        <f t="shared" si="60"/>
        <v>-16.007179000000001</v>
      </c>
      <c r="D1006" s="59" t="e">
        <f t="shared" si="63"/>
        <v>#DIV/0!</v>
      </c>
      <c r="E1006" s="59" t="e">
        <f t="shared" si="61"/>
        <v>#DIV/0!</v>
      </c>
      <c r="F1006" s="59" t="e">
        <f t="shared" si="62"/>
        <v>#DIV/0!</v>
      </c>
    </row>
    <row r="1007" spans="1:6" x14ac:dyDescent="0.35">
      <c r="A1007" s="57">
        <f>'Raw Potentiostat'!H1059/60</f>
        <v>13.849822983457367</v>
      </c>
      <c r="B1007" s="57">
        <f>'Raw Potentiostat'!K1059</f>
        <v>-14.646037</v>
      </c>
      <c r="C1007" s="59">
        <f t="shared" si="60"/>
        <v>-14.646037</v>
      </c>
      <c r="D1007" s="59" t="e">
        <f t="shared" si="63"/>
        <v>#DIV/0!</v>
      </c>
      <c r="E1007" s="59" t="e">
        <f t="shared" si="61"/>
        <v>#DIV/0!</v>
      </c>
      <c r="F1007" s="59" t="e">
        <f t="shared" si="62"/>
        <v>#DIV/0!</v>
      </c>
    </row>
    <row r="1008" spans="1:6" x14ac:dyDescent="0.35">
      <c r="A1008" s="57">
        <f>'Raw Potentiostat'!H1060/60</f>
        <v>13.866489649702983</v>
      </c>
      <c r="B1008" s="57">
        <f>'Raw Potentiostat'!K1060</f>
        <v>-13.71285</v>
      </c>
      <c r="C1008" s="59">
        <f t="shared" si="60"/>
        <v>-13.71285</v>
      </c>
      <c r="D1008" s="59" t="e">
        <f t="shared" si="63"/>
        <v>#DIV/0!</v>
      </c>
      <c r="E1008" s="59" t="e">
        <f t="shared" si="61"/>
        <v>#DIV/0!</v>
      </c>
      <c r="F1008" s="59" t="e">
        <f t="shared" si="62"/>
        <v>#DIV/0!</v>
      </c>
    </row>
    <row r="1009" spans="1:6" x14ac:dyDescent="0.35">
      <c r="A1009" s="57">
        <f>'Raw Potentiostat'!H1061/60</f>
        <v>13.883156315948616</v>
      </c>
      <c r="B1009" s="57">
        <f>'Raw Potentiostat'!K1061</f>
        <v>-13.958892000000001</v>
      </c>
      <c r="C1009" s="59">
        <f t="shared" si="60"/>
        <v>-13.958892000000001</v>
      </c>
      <c r="D1009" s="59" t="e">
        <f t="shared" si="63"/>
        <v>#DIV/0!</v>
      </c>
      <c r="E1009" s="59" t="e">
        <f t="shared" si="61"/>
        <v>#DIV/0!</v>
      </c>
      <c r="F1009" s="59" t="e">
        <f t="shared" si="62"/>
        <v>#DIV/0!</v>
      </c>
    </row>
    <row r="1010" spans="1:6" x14ac:dyDescent="0.35">
      <c r="A1010" s="57">
        <f>'Raw Potentiostat'!H1062/60</f>
        <v>13.89982298219425</v>
      </c>
      <c r="B1010" s="57">
        <f>'Raw Potentiostat'!K1062</f>
        <v>-14.514499000000001</v>
      </c>
      <c r="C1010" s="59">
        <f t="shared" si="60"/>
        <v>-14.514499000000001</v>
      </c>
      <c r="D1010" s="59" t="e">
        <f t="shared" si="63"/>
        <v>#DIV/0!</v>
      </c>
      <c r="E1010" s="59" t="e">
        <f t="shared" si="61"/>
        <v>#DIV/0!</v>
      </c>
      <c r="F1010" s="59" t="e">
        <f t="shared" si="62"/>
        <v>#DIV/0!</v>
      </c>
    </row>
    <row r="1011" spans="1:6" x14ac:dyDescent="0.35">
      <c r="A1011" s="57">
        <f>'Raw Potentiostat'!H1063/60</f>
        <v>13.916489648439883</v>
      </c>
      <c r="B1011" s="57">
        <f>'Raw Potentiostat'!K1063</f>
        <v>-13.87811</v>
      </c>
      <c r="C1011" s="59">
        <f t="shared" si="60"/>
        <v>-13.87811</v>
      </c>
      <c r="D1011" s="59" t="e">
        <f t="shared" si="63"/>
        <v>#DIV/0!</v>
      </c>
      <c r="E1011" s="59" t="e">
        <f t="shared" si="61"/>
        <v>#DIV/0!</v>
      </c>
      <c r="F1011" s="59" t="e">
        <f t="shared" si="62"/>
        <v>#DIV/0!</v>
      </c>
    </row>
    <row r="1012" spans="1:6" x14ac:dyDescent="0.35">
      <c r="A1012" s="57">
        <f>'Raw Potentiostat'!H1064/60</f>
        <v>13.927746314822183</v>
      </c>
      <c r="B1012" s="57">
        <f>'Raw Potentiostat'!K1064</f>
        <v>-18.973375000000001</v>
      </c>
      <c r="C1012" s="59">
        <f t="shared" si="60"/>
        <v>-18.973375000000001</v>
      </c>
      <c r="D1012" s="59" t="e">
        <f t="shared" si="63"/>
        <v>#DIV/0!</v>
      </c>
      <c r="E1012" s="59" t="e">
        <f t="shared" si="61"/>
        <v>#DIV/0!</v>
      </c>
      <c r="F1012" s="59" t="e">
        <f t="shared" si="62"/>
        <v>#DIV/0!</v>
      </c>
    </row>
    <row r="1013" spans="1:6" x14ac:dyDescent="0.35">
      <c r="A1013" s="57">
        <f>'Raw Potentiostat'!H1065/60</f>
        <v>13.928049648147852</v>
      </c>
      <c r="B1013" s="57">
        <f>'Raw Potentiostat'!K1065</f>
        <v>-13.963044999999999</v>
      </c>
      <c r="C1013" s="59">
        <f t="shared" si="60"/>
        <v>-13.963044999999999</v>
      </c>
      <c r="D1013" s="59" t="e">
        <f t="shared" si="63"/>
        <v>#DIV/0!</v>
      </c>
      <c r="E1013" s="59" t="e">
        <f t="shared" si="61"/>
        <v>#DIV/0!</v>
      </c>
      <c r="F1013" s="59" t="e">
        <f t="shared" si="62"/>
        <v>#DIV/0!</v>
      </c>
    </row>
    <row r="1014" spans="1:6" x14ac:dyDescent="0.35">
      <c r="A1014" s="57">
        <f>'Raw Potentiostat'!H1066/60</f>
        <v>13.944716314393483</v>
      </c>
      <c r="B1014" s="57">
        <f>'Raw Potentiostat'!K1066</f>
        <v>-9.9735460000000007</v>
      </c>
      <c r="C1014" s="59">
        <f t="shared" si="60"/>
        <v>-9.9735460000000007</v>
      </c>
      <c r="D1014" s="59" t="e">
        <f t="shared" si="63"/>
        <v>#DIV/0!</v>
      </c>
      <c r="E1014" s="59" t="e">
        <f t="shared" si="61"/>
        <v>#DIV/0!</v>
      </c>
      <c r="F1014" s="59" t="e">
        <f t="shared" si="62"/>
        <v>#DIV/0!</v>
      </c>
    </row>
    <row r="1015" spans="1:6" x14ac:dyDescent="0.35">
      <c r="A1015" s="57">
        <f>'Raw Potentiostat'!H1067/60</f>
        <v>13.961382980639117</v>
      </c>
      <c r="B1015" s="57">
        <f>'Raw Potentiostat'!K1067</f>
        <v>-12.164650999999999</v>
      </c>
      <c r="C1015" s="59">
        <f t="shared" si="60"/>
        <v>-12.164650999999999</v>
      </c>
      <c r="D1015" s="59" t="e">
        <f t="shared" si="63"/>
        <v>#DIV/0!</v>
      </c>
      <c r="E1015" s="59" t="e">
        <f t="shared" si="61"/>
        <v>#DIV/0!</v>
      </c>
      <c r="F1015" s="59" t="e">
        <f t="shared" si="62"/>
        <v>#DIV/0!</v>
      </c>
    </row>
    <row r="1016" spans="1:6" x14ac:dyDescent="0.35">
      <c r="A1016" s="57">
        <f>'Raw Potentiostat'!H1068/60</f>
        <v>13.978049646884751</v>
      </c>
      <c r="B1016" s="57">
        <f>'Raw Potentiostat'!K1068</f>
        <v>-13.340032000000001</v>
      </c>
      <c r="C1016" s="59">
        <f t="shared" si="60"/>
        <v>-13.340032000000001</v>
      </c>
      <c r="D1016" s="59" t="e">
        <f t="shared" si="63"/>
        <v>#DIV/0!</v>
      </c>
      <c r="E1016" s="59" t="e">
        <f t="shared" si="61"/>
        <v>#DIV/0!</v>
      </c>
      <c r="F1016" s="59" t="e">
        <f t="shared" si="62"/>
        <v>#DIV/0!</v>
      </c>
    </row>
    <row r="1017" spans="1:6" x14ac:dyDescent="0.35">
      <c r="A1017" s="57">
        <f>'Raw Potentiostat'!H1069/60</f>
        <v>13.994716313130384</v>
      </c>
      <c r="B1017" s="57">
        <f>'Raw Potentiostat'!K1069</f>
        <v>-11.247199999999999</v>
      </c>
      <c r="C1017" s="59">
        <f t="shared" si="60"/>
        <v>-11.247199999999999</v>
      </c>
      <c r="D1017" s="59" t="e">
        <f t="shared" si="63"/>
        <v>#DIV/0!</v>
      </c>
      <c r="E1017" s="59" t="e">
        <f t="shared" si="61"/>
        <v>#DIV/0!</v>
      </c>
      <c r="F1017" s="59" t="e">
        <f t="shared" si="62"/>
        <v>#DIV/0!</v>
      </c>
    </row>
    <row r="1018" spans="1:6" x14ac:dyDescent="0.35">
      <c r="A1018" s="57">
        <f>'Raw Potentiostat'!H1070/60</f>
        <v>14.011382979376016</v>
      </c>
      <c r="B1018" s="57">
        <f>'Raw Potentiostat'!K1070</f>
        <v>-9.4643516999999999</v>
      </c>
      <c r="C1018" s="59">
        <f t="shared" si="60"/>
        <v>-9.4643516999999999</v>
      </c>
      <c r="D1018" s="59" t="e">
        <f t="shared" si="63"/>
        <v>#DIV/0!</v>
      </c>
      <c r="E1018" s="59" t="e">
        <f t="shared" si="61"/>
        <v>#DIV/0!</v>
      </c>
      <c r="F1018" s="59" t="e">
        <f t="shared" si="62"/>
        <v>#DIV/0!</v>
      </c>
    </row>
    <row r="1019" spans="1:6" x14ac:dyDescent="0.35">
      <c r="A1019" s="57">
        <f>'Raw Potentiostat'!H1071/60</f>
        <v>14.02804964562165</v>
      </c>
      <c r="B1019" s="57">
        <f>'Raw Potentiostat'!K1071</f>
        <v>-9.6653929000000005</v>
      </c>
      <c r="C1019" s="59">
        <f t="shared" si="60"/>
        <v>-9.6653929000000005</v>
      </c>
      <c r="D1019" s="59" t="e">
        <f t="shared" si="63"/>
        <v>#DIV/0!</v>
      </c>
      <c r="E1019" s="59" t="e">
        <f t="shared" si="61"/>
        <v>#DIV/0!</v>
      </c>
      <c r="F1019" s="59" t="e">
        <f t="shared" si="62"/>
        <v>#DIV/0!</v>
      </c>
    </row>
    <row r="1020" spans="1:6" x14ac:dyDescent="0.35">
      <c r="A1020" s="57">
        <f>'Raw Potentiostat'!H1072/60</f>
        <v>14.044716311867266</v>
      </c>
      <c r="B1020" s="57">
        <f>'Raw Potentiostat'!K1072</f>
        <v>-11.849712999999999</v>
      </c>
      <c r="C1020" s="59">
        <f t="shared" si="60"/>
        <v>-11.849712999999999</v>
      </c>
      <c r="D1020" s="59" t="e">
        <f t="shared" si="63"/>
        <v>#DIV/0!</v>
      </c>
      <c r="E1020" s="59" t="e">
        <f t="shared" si="61"/>
        <v>#DIV/0!</v>
      </c>
      <c r="F1020" s="59" t="e">
        <f t="shared" si="62"/>
        <v>#DIV/0!</v>
      </c>
    </row>
    <row r="1021" spans="1:6" x14ac:dyDescent="0.35">
      <c r="A1021" s="57">
        <f>'Raw Potentiostat'!H1073/60</f>
        <v>14.061382978112901</v>
      </c>
      <c r="B1021" s="57">
        <f>'Raw Potentiostat'!K1073</f>
        <v>-12.52196</v>
      </c>
      <c r="C1021" s="59">
        <f t="shared" si="60"/>
        <v>-12.52196</v>
      </c>
      <c r="D1021" s="59" t="e">
        <f t="shared" si="63"/>
        <v>#DIV/0!</v>
      </c>
      <c r="E1021" s="59" t="e">
        <f t="shared" si="61"/>
        <v>#DIV/0!</v>
      </c>
      <c r="F1021" s="59" t="e">
        <f t="shared" si="62"/>
        <v>#DIV/0!</v>
      </c>
    </row>
    <row r="1022" spans="1:6" x14ac:dyDescent="0.35">
      <c r="A1022" s="57">
        <f>'Raw Potentiostat'!H1074/60</f>
        <v>14.078049644358535</v>
      </c>
      <c r="B1022" s="57">
        <f>'Raw Potentiostat'!K1074</f>
        <v>-9.8250522999999994</v>
      </c>
      <c r="C1022" s="59">
        <f t="shared" si="60"/>
        <v>-9.8250522999999994</v>
      </c>
      <c r="D1022" s="59" t="e">
        <f t="shared" si="63"/>
        <v>#DIV/0!</v>
      </c>
      <c r="E1022" s="59" t="e">
        <f t="shared" si="61"/>
        <v>#DIV/0!</v>
      </c>
      <c r="F1022" s="59" t="e">
        <f t="shared" si="62"/>
        <v>#DIV/0!</v>
      </c>
    </row>
    <row r="1023" spans="1:6" x14ac:dyDescent="0.35">
      <c r="A1023" s="57">
        <f>'Raw Potentiostat'!H1075/60</f>
        <v>14.094716310604166</v>
      </c>
      <c r="B1023" s="57">
        <f>'Raw Potentiostat'!K1075</f>
        <v>-12.053155</v>
      </c>
      <c r="C1023" s="59">
        <f t="shared" si="60"/>
        <v>-12.053155</v>
      </c>
      <c r="D1023" s="59" t="e">
        <f t="shared" si="63"/>
        <v>#DIV/0!</v>
      </c>
      <c r="E1023" s="59" t="e">
        <f t="shared" si="61"/>
        <v>#DIV/0!</v>
      </c>
      <c r="F1023" s="59" t="e">
        <f t="shared" si="62"/>
        <v>#DIV/0!</v>
      </c>
    </row>
    <row r="1024" spans="1:6" x14ac:dyDescent="0.35">
      <c r="A1024" s="57">
        <f>'Raw Potentiostat'!H1076/60</f>
        <v>14.1113829768498</v>
      </c>
      <c r="B1024" s="57">
        <f>'Raw Potentiostat'!K1076</f>
        <v>-9.8342732999999996</v>
      </c>
      <c r="C1024" s="59">
        <f t="shared" si="60"/>
        <v>-9.8342732999999996</v>
      </c>
      <c r="D1024" s="59" t="e">
        <f t="shared" si="63"/>
        <v>#DIV/0!</v>
      </c>
      <c r="E1024" s="59" t="e">
        <f t="shared" si="61"/>
        <v>#DIV/0!</v>
      </c>
      <c r="F1024" s="59" t="e">
        <f t="shared" si="62"/>
        <v>#DIV/0!</v>
      </c>
    </row>
    <row r="1025" spans="1:6" x14ac:dyDescent="0.35">
      <c r="A1025" s="57">
        <f>'Raw Potentiostat'!H1077/60</f>
        <v>14.128049643095434</v>
      </c>
      <c r="B1025" s="57">
        <f>'Raw Potentiostat'!K1077</f>
        <v>-11.763597000000001</v>
      </c>
      <c r="C1025" s="59">
        <f t="shared" si="60"/>
        <v>-11.763597000000001</v>
      </c>
      <c r="D1025" s="59" t="e">
        <f t="shared" si="63"/>
        <v>#DIV/0!</v>
      </c>
      <c r="E1025" s="59" t="e">
        <f t="shared" si="61"/>
        <v>#DIV/0!</v>
      </c>
      <c r="F1025" s="59" t="e">
        <f t="shared" si="62"/>
        <v>#DIV/0!</v>
      </c>
    </row>
    <row r="1026" spans="1:6" x14ac:dyDescent="0.35">
      <c r="A1026" s="57">
        <f>'Raw Potentiostat'!H1078/60</f>
        <v>14.144716309341067</v>
      </c>
      <c r="B1026" s="57">
        <f>'Raw Potentiostat'!K1078</f>
        <v>-10.804460000000001</v>
      </c>
      <c r="C1026" s="59">
        <f t="shared" si="60"/>
        <v>-10.804460000000001</v>
      </c>
      <c r="D1026" s="59" t="e">
        <f t="shared" si="63"/>
        <v>#DIV/0!</v>
      </c>
      <c r="E1026" s="59" t="e">
        <f t="shared" si="61"/>
        <v>#DIV/0!</v>
      </c>
      <c r="F1026" s="59" t="e">
        <f t="shared" si="62"/>
        <v>#DIV/0!</v>
      </c>
    </row>
    <row r="1027" spans="1:6" x14ac:dyDescent="0.35">
      <c r="A1027" s="57">
        <f>'Raw Potentiostat'!H1079/60</f>
        <v>14.161382975586699</v>
      </c>
      <c r="B1027" s="57">
        <f>'Raw Potentiostat'!K1079</f>
        <v>-11.841787999999999</v>
      </c>
      <c r="C1027" s="59">
        <f t="shared" ref="C1027:C1090" si="64">B1027-$J$3</f>
        <v>-11.841787999999999</v>
      </c>
      <c r="D1027" s="59" t="e">
        <f t="shared" si="63"/>
        <v>#DIV/0!</v>
      </c>
      <c r="E1027" s="59" t="e">
        <f t="shared" ref="E1027:E1090" si="65">D1027/$J$5</f>
        <v>#DIV/0!</v>
      </c>
      <c r="F1027" s="59" t="e">
        <f t="shared" ref="F1027:F1090" si="66">D1027/$J$6</f>
        <v>#DIV/0!</v>
      </c>
    </row>
    <row r="1028" spans="1:6" x14ac:dyDescent="0.35">
      <c r="A1028" s="57">
        <f>'Raw Potentiostat'!H1080/60</f>
        <v>14.178049641832315</v>
      </c>
      <c r="B1028" s="57">
        <f>'Raw Potentiostat'!K1080</f>
        <v>-10.820539</v>
      </c>
      <c r="C1028" s="59">
        <f t="shared" si="64"/>
        <v>-10.820539</v>
      </c>
      <c r="D1028" s="59" t="e">
        <f t="shared" ref="D1028:D1091" si="67">B1028/$J$4</f>
        <v>#DIV/0!</v>
      </c>
      <c r="E1028" s="59" t="e">
        <f t="shared" si="65"/>
        <v>#DIV/0!</v>
      </c>
      <c r="F1028" s="59" t="e">
        <f t="shared" si="66"/>
        <v>#DIV/0!</v>
      </c>
    </row>
    <row r="1029" spans="1:6" x14ac:dyDescent="0.35">
      <c r="A1029" s="57">
        <f>'Raw Potentiostat'!H1081/60</f>
        <v>14.19471630807795</v>
      </c>
      <c r="B1029" s="57">
        <f>'Raw Potentiostat'!K1081</f>
        <v>-9.7032690000000006</v>
      </c>
      <c r="C1029" s="59">
        <f t="shared" si="64"/>
        <v>-9.7032690000000006</v>
      </c>
      <c r="D1029" s="59" t="e">
        <f t="shared" si="67"/>
        <v>#DIV/0!</v>
      </c>
      <c r="E1029" s="59" t="e">
        <f t="shared" si="65"/>
        <v>#DIV/0!</v>
      </c>
      <c r="F1029" s="59" t="e">
        <f t="shared" si="66"/>
        <v>#DIV/0!</v>
      </c>
    </row>
    <row r="1030" spans="1:6" x14ac:dyDescent="0.35">
      <c r="A1030" s="57">
        <f>'Raw Potentiostat'!H1082/60</f>
        <v>14.211382974323584</v>
      </c>
      <c r="B1030" s="57">
        <f>'Raw Potentiostat'!K1082</f>
        <v>-8.9830874999999999</v>
      </c>
      <c r="C1030" s="59">
        <f t="shared" si="64"/>
        <v>-8.9830874999999999</v>
      </c>
      <c r="D1030" s="59" t="e">
        <f t="shared" si="67"/>
        <v>#DIV/0!</v>
      </c>
      <c r="E1030" s="59" t="e">
        <f t="shared" si="65"/>
        <v>#DIV/0!</v>
      </c>
      <c r="F1030" s="59" t="e">
        <f t="shared" si="66"/>
        <v>#DIV/0!</v>
      </c>
    </row>
    <row r="1031" spans="1:6" x14ac:dyDescent="0.35">
      <c r="A1031" s="57">
        <f>'Raw Potentiostat'!H1083/60</f>
        <v>14.228049640569218</v>
      </c>
      <c r="B1031" s="57">
        <f>'Raw Potentiostat'!K1083</f>
        <v>-9.3606300000000005</v>
      </c>
      <c r="C1031" s="59">
        <f t="shared" si="64"/>
        <v>-9.3606300000000005</v>
      </c>
      <c r="D1031" s="59" t="e">
        <f t="shared" si="67"/>
        <v>#DIV/0!</v>
      </c>
      <c r="E1031" s="59" t="e">
        <f t="shared" si="65"/>
        <v>#DIV/0!</v>
      </c>
      <c r="F1031" s="59" t="e">
        <f t="shared" si="66"/>
        <v>#DIV/0!</v>
      </c>
    </row>
    <row r="1032" spans="1:6" x14ac:dyDescent="0.35">
      <c r="A1032" s="57">
        <f>'Raw Potentiostat'!H1084/60</f>
        <v>14.244716306814849</v>
      </c>
      <c r="B1032" s="57">
        <f>'Raw Potentiostat'!K1084</f>
        <v>-10.226373000000001</v>
      </c>
      <c r="C1032" s="59">
        <f t="shared" si="64"/>
        <v>-10.226373000000001</v>
      </c>
      <c r="D1032" s="59" t="e">
        <f t="shared" si="67"/>
        <v>#DIV/0!</v>
      </c>
      <c r="E1032" s="59" t="e">
        <f t="shared" si="65"/>
        <v>#DIV/0!</v>
      </c>
      <c r="F1032" s="59" t="e">
        <f t="shared" si="66"/>
        <v>#DIV/0!</v>
      </c>
    </row>
    <row r="1033" spans="1:6" x14ac:dyDescent="0.35">
      <c r="A1033" s="57">
        <f>'Raw Potentiostat'!H1085/60</f>
        <v>14.261382973060483</v>
      </c>
      <c r="B1033" s="57">
        <f>'Raw Potentiostat'!K1085</f>
        <v>-9.6800250999999999</v>
      </c>
      <c r="C1033" s="59">
        <f t="shared" si="64"/>
        <v>-9.6800250999999999</v>
      </c>
      <c r="D1033" s="59" t="e">
        <f t="shared" si="67"/>
        <v>#DIV/0!</v>
      </c>
      <c r="E1033" s="59" t="e">
        <f t="shared" si="65"/>
        <v>#DIV/0!</v>
      </c>
      <c r="F1033" s="59" t="e">
        <f t="shared" si="66"/>
        <v>#DIV/0!</v>
      </c>
    </row>
    <row r="1034" spans="1:6" x14ac:dyDescent="0.35">
      <c r="A1034" s="57">
        <f>'Raw Potentiostat'!H1086/60</f>
        <v>14.278049639306117</v>
      </c>
      <c r="B1034" s="57">
        <f>'Raw Potentiostat'!K1086</f>
        <v>-8.6684561000000002</v>
      </c>
      <c r="C1034" s="59">
        <f t="shared" si="64"/>
        <v>-8.6684561000000002</v>
      </c>
      <c r="D1034" s="59" t="e">
        <f t="shared" si="67"/>
        <v>#DIV/0!</v>
      </c>
      <c r="E1034" s="59" t="e">
        <f t="shared" si="65"/>
        <v>#DIV/0!</v>
      </c>
      <c r="F1034" s="59" t="e">
        <f t="shared" si="66"/>
        <v>#DIV/0!</v>
      </c>
    </row>
    <row r="1035" spans="1:6" x14ac:dyDescent="0.35">
      <c r="A1035" s="57">
        <f>'Raw Potentiostat'!H1087/60</f>
        <v>14.29471630555175</v>
      </c>
      <c r="B1035" s="57">
        <f>'Raw Potentiostat'!K1087</f>
        <v>-9.0257644999999993</v>
      </c>
      <c r="C1035" s="59">
        <f t="shared" si="64"/>
        <v>-9.0257644999999993</v>
      </c>
      <c r="D1035" s="59" t="e">
        <f t="shared" si="67"/>
        <v>#DIV/0!</v>
      </c>
      <c r="E1035" s="59" t="e">
        <f t="shared" si="65"/>
        <v>#DIV/0!</v>
      </c>
      <c r="F1035" s="59" t="e">
        <f t="shared" si="66"/>
        <v>#DIV/0!</v>
      </c>
    </row>
    <row r="1036" spans="1:6" x14ac:dyDescent="0.35">
      <c r="A1036" s="57">
        <f>'Raw Potentiostat'!H1088/60</f>
        <v>14.311382971797366</v>
      </c>
      <c r="B1036" s="57">
        <f>'Raw Potentiostat'!K1088</f>
        <v>-9.1122245999999993</v>
      </c>
      <c r="C1036" s="59">
        <f t="shared" si="64"/>
        <v>-9.1122245999999993</v>
      </c>
      <c r="D1036" s="59" t="e">
        <f t="shared" si="67"/>
        <v>#DIV/0!</v>
      </c>
      <c r="E1036" s="59" t="e">
        <f t="shared" si="65"/>
        <v>#DIV/0!</v>
      </c>
      <c r="F1036" s="59" t="e">
        <f t="shared" si="66"/>
        <v>#DIV/0!</v>
      </c>
    </row>
    <row r="1037" spans="1:6" x14ac:dyDescent="0.35">
      <c r="A1037" s="57">
        <f>'Raw Potentiostat'!H1089/60</f>
        <v>14.328049638043002</v>
      </c>
      <c r="B1037" s="57">
        <f>'Raw Potentiostat'!K1089</f>
        <v>-8.5905695000000009</v>
      </c>
      <c r="C1037" s="59">
        <f t="shared" si="64"/>
        <v>-8.5905695000000009</v>
      </c>
      <c r="D1037" s="59" t="e">
        <f t="shared" si="67"/>
        <v>#DIV/0!</v>
      </c>
      <c r="E1037" s="59" t="e">
        <f t="shared" si="65"/>
        <v>#DIV/0!</v>
      </c>
      <c r="F1037" s="59" t="e">
        <f t="shared" si="66"/>
        <v>#DIV/0!</v>
      </c>
    </row>
    <row r="1038" spans="1:6" x14ac:dyDescent="0.35">
      <c r="A1038" s="57">
        <f>'Raw Potentiostat'!H1090/60</f>
        <v>14.340762971055167</v>
      </c>
      <c r="B1038" s="57">
        <f>'Raw Potentiostat'!K1090</f>
        <v>-13.745772000000001</v>
      </c>
      <c r="C1038" s="59">
        <f t="shared" si="64"/>
        <v>-13.745772000000001</v>
      </c>
      <c r="D1038" s="59" t="e">
        <f t="shared" si="67"/>
        <v>#DIV/0!</v>
      </c>
      <c r="E1038" s="59" t="e">
        <f t="shared" si="65"/>
        <v>#DIV/0!</v>
      </c>
      <c r="F1038" s="59" t="e">
        <f t="shared" si="66"/>
        <v>#DIV/0!</v>
      </c>
    </row>
    <row r="1039" spans="1:6" x14ac:dyDescent="0.35">
      <c r="A1039" s="57">
        <f>'Raw Potentiostat'!H1091/60</f>
        <v>14.340892971051883</v>
      </c>
      <c r="B1039" s="57">
        <f>'Raw Potentiostat'!K1091</f>
        <v>-18.784527000000001</v>
      </c>
      <c r="C1039" s="59">
        <f t="shared" si="64"/>
        <v>-18.784527000000001</v>
      </c>
      <c r="D1039" s="59" t="e">
        <f t="shared" si="67"/>
        <v>#DIV/0!</v>
      </c>
      <c r="E1039" s="59" t="e">
        <f t="shared" si="65"/>
        <v>#DIV/0!</v>
      </c>
      <c r="F1039" s="59" t="e">
        <f t="shared" si="66"/>
        <v>#DIV/0!</v>
      </c>
    </row>
    <row r="1040" spans="1:6" x14ac:dyDescent="0.35">
      <c r="A1040" s="57">
        <f>'Raw Potentiostat'!H1092/60</f>
        <v>14.353542970732317</v>
      </c>
      <c r="B1040" s="57">
        <f>'Raw Potentiostat'!K1092</f>
        <v>-13.77797</v>
      </c>
      <c r="C1040" s="59">
        <f t="shared" si="64"/>
        <v>-13.77797</v>
      </c>
      <c r="D1040" s="59" t="e">
        <f t="shared" si="67"/>
        <v>#DIV/0!</v>
      </c>
      <c r="E1040" s="59" t="e">
        <f t="shared" si="65"/>
        <v>#DIV/0!</v>
      </c>
      <c r="F1040" s="59" t="e">
        <f t="shared" si="66"/>
        <v>#DIV/0!</v>
      </c>
    </row>
    <row r="1041" spans="1:6" x14ac:dyDescent="0.35">
      <c r="A1041" s="57">
        <f>'Raw Potentiostat'!H1093/60</f>
        <v>14.37020963697795</v>
      </c>
      <c r="B1041" s="57">
        <f>'Raw Potentiostat'!K1093</f>
        <v>-12.060281</v>
      </c>
      <c r="C1041" s="59">
        <f t="shared" si="64"/>
        <v>-12.060281</v>
      </c>
      <c r="D1041" s="59" t="e">
        <f t="shared" si="67"/>
        <v>#DIV/0!</v>
      </c>
      <c r="E1041" s="59" t="e">
        <f t="shared" si="65"/>
        <v>#DIV/0!</v>
      </c>
      <c r="F1041" s="59" t="e">
        <f t="shared" si="66"/>
        <v>#DIV/0!</v>
      </c>
    </row>
    <row r="1042" spans="1:6" x14ac:dyDescent="0.35">
      <c r="A1042" s="57">
        <f>'Raw Potentiostat'!H1094/60</f>
        <v>14.375736303504999</v>
      </c>
      <c r="B1042" s="57">
        <f>'Raw Potentiostat'!K1094</f>
        <v>-17.062491999999999</v>
      </c>
      <c r="C1042" s="59">
        <f t="shared" si="64"/>
        <v>-17.062491999999999</v>
      </c>
      <c r="D1042" s="59" t="e">
        <f t="shared" si="67"/>
        <v>#DIV/0!</v>
      </c>
      <c r="E1042" s="59" t="e">
        <f t="shared" si="65"/>
        <v>#DIV/0!</v>
      </c>
      <c r="F1042" s="59" t="e">
        <f t="shared" si="66"/>
        <v>#DIV/0!</v>
      </c>
    </row>
    <row r="1043" spans="1:6" x14ac:dyDescent="0.35">
      <c r="A1043" s="57">
        <f>'Raw Potentiostat'!H1095/60</f>
        <v>14.392402969750634</v>
      </c>
      <c r="B1043" s="57">
        <f>'Raw Potentiostat'!K1095</f>
        <v>-12.451122</v>
      </c>
      <c r="C1043" s="59">
        <f t="shared" si="64"/>
        <v>-12.451122</v>
      </c>
      <c r="D1043" s="59" t="e">
        <f t="shared" si="67"/>
        <v>#DIV/0!</v>
      </c>
      <c r="E1043" s="59" t="e">
        <f t="shared" si="65"/>
        <v>#DIV/0!</v>
      </c>
      <c r="F1043" s="59" t="e">
        <f t="shared" si="66"/>
        <v>#DIV/0!</v>
      </c>
    </row>
    <row r="1044" spans="1:6" x14ac:dyDescent="0.35">
      <c r="A1044" s="57">
        <f>'Raw Potentiostat'!H1096/60</f>
        <v>14.401046302865616</v>
      </c>
      <c r="B1044" s="57">
        <f>'Raw Potentiostat'!K1096</f>
        <v>-17.562695999999999</v>
      </c>
      <c r="C1044" s="59">
        <f t="shared" si="64"/>
        <v>-17.562695999999999</v>
      </c>
      <c r="D1044" s="59" t="e">
        <f t="shared" si="67"/>
        <v>#DIV/0!</v>
      </c>
      <c r="E1044" s="59" t="e">
        <f t="shared" si="65"/>
        <v>#DIV/0!</v>
      </c>
      <c r="F1044" s="59" t="e">
        <f t="shared" si="66"/>
        <v>#DIV/0!</v>
      </c>
    </row>
    <row r="1045" spans="1:6" x14ac:dyDescent="0.35">
      <c r="A1045" s="57">
        <f>'Raw Potentiostat'!H1097/60</f>
        <v>14.412839635901033</v>
      </c>
      <c r="B1045" s="57">
        <f>'Raw Potentiostat'!K1097</f>
        <v>-12.539638999999999</v>
      </c>
      <c r="C1045" s="59">
        <f t="shared" si="64"/>
        <v>-12.539638999999999</v>
      </c>
      <c r="D1045" s="59" t="e">
        <f t="shared" si="67"/>
        <v>#DIV/0!</v>
      </c>
      <c r="E1045" s="59" t="e">
        <f t="shared" si="65"/>
        <v>#DIV/0!</v>
      </c>
      <c r="F1045" s="59" t="e">
        <f t="shared" si="66"/>
        <v>#DIV/0!</v>
      </c>
    </row>
    <row r="1046" spans="1:6" x14ac:dyDescent="0.35">
      <c r="A1046" s="57">
        <f>'Raw Potentiostat'!H1098/60</f>
        <v>14.429506302146667</v>
      </c>
      <c r="B1046" s="57">
        <f>'Raw Potentiostat'!K1098</f>
        <v>-11.162989</v>
      </c>
      <c r="C1046" s="59">
        <f t="shared" si="64"/>
        <v>-11.162989</v>
      </c>
      <c r="D1046" s="59" t="e">
        <f t="shared" si="67"/>
        <v>#DIV/0!</v>
      </c>
      <c r="E1046" s="59" t="e">
        <f t="shared" si="65"/>
        <v>#DIV/0!</v>
      </c>
      <c r="F1046" s="59" t="e">
        <f t="shared" si="66"/>
        <v>#DIV/0!</v>
      </c>
    </row>
    <row r="1047" spans="1:6" x14ac:dyDescent="0.35">
      <c r="A1047" s="57">
        <f>'Raw Potentiostat'!H1099/60</f>
        <v>14.433192968720199</v>
      </c>
      <c r="B1047" s="57">
        <f>'Raw Potentiostat'!K1099</f>
        <v>-16.181889999999999</v>
      </c>
      <c r="C1047" s="59">
        <f t="shared" si="64"/>
        <v>-16.181889999999999</v>
      </c>
      <c r="D1047" s="59" t="e">
        <f t="shared" si="67"/>
        <v>#DIV/0!</v>
      </c>
      <c r="E1047" s="59" t="e">
        <f t="shared" si="65"/>
        <v>#DIV/0!</v>
      </c>
      <c r="F1047" s="59" t="e">
        <f t="shared" si="66"/>
        <v>#DIV/0!</v>
      </c>
    </row>
    <row r="1048" spans="1:6" x14ac:dyDescent="0.35">
      <c r="A1048" s="57">
        <f>'Raw Potentiostat'!H1100/60</f>
        <v>14.449859634965833</v>
      </c>
      <c r="B1048" s="57">
        <f>'Raw Potentiostat'!K1100</f>
        <v>-12.583003</v>
      </c>
      <c r="C1048" s="59">
        <f t="shared" si="64"/>
        <v>-12.583003</v>
      </c>
      <c r="D1048" s="59" t="e">
        <f t="shared" si="67"/>
        <v>#DIV/0!</v>
      </c>
      <c r="E1048" s="59" t="e">
        <f t="shared" si="65"/>
        <v>#DIV/0!</v>
      </c>
      <c r="F1048" s="59" t="e">
        <f t="shared" si="66"/>
        <v>#DIV/0!</v>
      </c>
    </row>
    <row r="1049" spans="1:6" x14ac:dyDescent="0.35">
      <c r="A1049" s="57">
        <f>'Raw Potentiostat'!H1101/60</f>
        <v>14.455436301491618</v>
      </c>
      <c r="B1049" s="57">
        <f>'Raw Potentiostat'!K1101</f>
        <v>-17.631550000000001</v>
      </c>
      <c r="C1049" s="59">
        <f t="shared" si="64"/>
        <v>-17.631550000000001</v>
      </c>
      <c r="D1049" s="59" t="e">
        <f t="shared" si="67"/>
        <v>#DIV/0!</v>
      </c>
      <c r="E1049" s="59" t="e">
        <f t="shared" si="65"/>
        <v>#DIV/0!</v>
      </c>
      <c r="F1049" s="59" t="e">
        <f t="shared" si="66"/>
        <v>#DIV/0!</v>
      </c>
    </row>
    <row r="1050" spans="1:6" x14ac:dyDescent="0.35">
      <c r="A1050" s="57">
        <f>'Raw Potentiostat'!H1102/60</f>
        <v>14.471042967764017</v>
      </c>
      <c r="B1050" s="57">
        <f>'Raw Potentiostat'!K1102</f>
        <v>-22.773989</v>
      </c>
      <c r="C1050" s="59">
        <f t="shared" si="64"/>
        <v>-22.773989</v>
      </c>
      <c r="D1050" s="59" t="e">
        <f t="shared" si="67"/>
        <v>#DIV/0!</v>
      </c>
      <c r="E1050" s="59" t="e">
        <f t="shared" si="65"/>
        <v>#DIV/0!</v>
      </c>
      <c r="F1050" s="59" t="e">
        <f t="shared" si="66"/>
        <v>#DIV/0!</v>
      </c>
    </row>
    <row r="1051" spans="1:6" x14ac:dyDescent="0.35">
      <c r="A1051" s="57">
        <f>'Raw Potentiostat'!H1103/60</f>
        <v>14.471149634428</v>
      </c>
      <c r="B1051" s="57">
        <f>'Raw Potentiostat'!K1103</f>
        <v>-17.732337999999999</v>
      </c>
      <c r="C1051" s="59">
        <f t="shared" si="64"/>
        <v>-17.732337999999999</v>
      </c>
      <c r="D1051" s="59" t="e">
        <f t="shared" si="67"/>
        <v>#DIV/0!</v>
      </c>
      <c r="E1051" s="59" t="e">
        <f t="shared" si="65"/>
        <v>#DIV/0!</v>
      </c>
      <c r="F1051" s="59" t="e">
        <f t="shared" si="66"/>
        <v>#DIV/0!</v>
      </c>
    </row>
    <row r="1052" spans="1:6" x14ac:dyDescent="0.35">
      <c r="A1052" s="57">
        <f>'Raw Potentiostat'!H1104/60</f>
        <v>14.471252967758717</v>
      </c>
      <c r="B1052" s="57">
        <f>'Raw Potentiostat'!K1104</f>
        <v>-12.728678</v>
      </c>
      <c r="C1052" s="59">
        <f t="shared" si="64"/>
        <v>-12.728678</v>
      </c>
      <c r="D1052" s="59" t="e">
        <f t="shared" si="67"/>
        <v>#DIV/0!</v>
      </c>
      <c r="E1052" s="59" t="e">
        <f t="shared" si="65"/>
        <v>#DIV/0!</v>
      </c>
      <c r="F1052" s="59" t="e">
        <f t="shared" si="66"/>
        <v>#DIV/0!</v>
      </c>
    </row>
    <row r="1053" spans="1:6" x14ac:dyDescent="0.35">
      <c r="A1053" s="57">
        <f>'Raw Potentiostat'!H1105/60</f>
        <v>14.487919634004351</v>
      </c>
      <c r="B1053" s="57">
        <f>'Raw Potentiostat'!K1105</f>
        <v>-12.294931</v>
      </c>
      <c r="C1053" s="59">
        <f t="shared" si="64"/>
        <v>-12.294931</v>
      </c>
      <c r="D1053" s="59" t="e">
        <f t="shared" si="67"/>
        <v>#DIV/0!</v>
      </c>
      <c r="E1053" s="59" t="e">
        <f t="shared" si="65"/>
        <v>#DIV/0!</v>
      </c>
      <c r="F1053" s="59" t="e">
        <f t="shared" si="66"/>
        <v>#DIV/0!</v>
      </c>
    </row>
    <row r="1054" spans="1:6" x14ac:dyDescent="0.35">
      <c r="A1054" s="57">
        <f>'Raw Potentiostat'!H1106/60</f>
        <v>14.504586300249985</v>
      </c>
      <c r="B1054" s="57">
        <f>'Raw Potentiostat'!K1106</f>
        <v>-10.110495999999999</v>
      </c>
      <c r="C1054" s="59">
        <f t="shared" si="64"/>
        <v>-10.110495999999999</v>
      </c>
      <c r="D1054" s="59" t="e">
        <f t="shared" si="67"/>
        <v>#DIV/0!</v>
      </c>
      <c r="E1054" s="59" t="e">
        <f t="shared" si="65"/>
        <v>#DIV/0!</v>
      </c>
      <c r="F1054" s="59" t="e">
        <f t="shared" si="66"/>
        <v>#DIV/0!</v>
      </c>
    </row>
    <row r="1055" spans="1:6" x14ac:dyDescent="0.35">
      <c r="A1055" s="57">
        <f>'Raw Potentiostat'!H1107/60</f>
        <v>14.521252966495616</v>
      </c>
      <c r="B1055" s="57">
        <f>'Raw Potentiostat'!K1107</f>
        <v>-10.846413999999999</v>
      </c>
      <c r="C1055" s="59">
        <f t="shared" si="64"/>
        <v>-10.846413999999999</v>
      </c>
      <c r="D1055" s="59" t="e">
        <f t="shared" si="67"/>
        <v>#DIV/0!</v>
      </c>
      <c r="E1055" s="59" t="e">
        <f t="shared" si="65"/>
        <v>#DIV/0!</v>
      </c>
      <c r="F1055" s="59" t="e">
        <f t="shared" si="66"/>
        <v>#DIV/0!</v>
      </c>
    </row>
    <row r="1056" spans="1:6" x14ac:dyDescent="0.35">
      <c r="A1056" s="57">
        <f>'Raw Potentiostat'!H1108/60</f>
        <v>14.53791963274125</v>
      </c>
      <c r="B1056" s="57">
        <f>'Raw Potentiostat'!K1108</f>
        <v>-9.7202634999999997</v>
      </c>
      <c r="C1056" s="59">
        <f t="shared" si="64"/>
        <v>-9.7202634999999997</v>
      </c>
      <c r="D1056" s="59" t="e">
        <f t="shared" si="67"/>
        <v>#DIV/0!</v>
      </c>
      <c r="E1056" s="59" t="e">
        <f t="shared" si="65"/>
        <v>#DIV/0!</v>
      </c>
      <c r="F1056" s="59" t="e">
        <f t="shared" si="66"/>
        <v>#DIV/0!</v>
      </c>
    </row>
    <row r="1057" spans="1:6" x14ac:dyDescent="0.35">
      <c r="A1057" s="57">
        <f>'Raw Potentiostat'!H1109/60</f>
        <v>14.554586298986866</v>
      </c>
      <c r="B1057" s="57">
        <f>'Raw Potentiostat'!K1109</f>
        <v>-9.2960805999999998</v>
      </c>
      <c r="C1057" s="59">
        <f t="shared" si="64"/>
        <v>-9.2960805999999998</v>
      </c>
      <c r="D1057" s="59" t="e">
        <f t="shared" si="67"/>
        <v>#DIV/0!</v>
      </c>
      <c r="E1057" s="59" t="e">
        <f t="shared" si="65"/>
        <v>#DIV/0!</v>
      </c>
      <c r="F1057" s="59" t="e">
        <f t="shared" si="66"/>
        <v>#DIV/0!</v>
      </c>
    </row>
    <row r="1058" spans="1:6" x14ac:dyDescent="0.35">
      <c r="A1058" s="57">
        <f>'Raw Potentiostat'!H1110/60</f>
        <v>14.5712529652325</v>
      </c>
      <c r="B1058" s="57">
        <f>'Raw Potentiostat'!K1110</f>
        <v>-10.092280000000001</v>
      </c>
      <c r="C1058" s="59">
        <f t="shared" si="64"/>
        <v>-10.092280000000001</v>
      </c>
      <c r="D1058" s="59" t="e">
        <f t="shared" si="67"/>
        <v>#DIV/0!</v>
      </c>
      <c r="E1058" s="59" t="e">
        <f t="shared" si="65"/>
        <v>#DIV/0!</v>
      </c>
      <c r="F1058" s="59" t="e">
        <f t="shared" si="66"/>
        <v>#DIV/0!</v>
      </c>
    </row>
    <row r="1059" spans="1:6" x14ac:dyDescent="0.35">
      <c r="A1059" s="57">
        <f>'Raw Potentiostat'!H1111/60</f>
        <v>14.587919631478133</v>
      </c>
      <c r="B1059" s="57">
        <f>'Raw Potentiostat'!K1111</f>
        <v>-10.205985</v>
      </c>
      <c r="C1059" s="59">
        <f t="shared" si="64"/>
        <v>-10.205985</v>
      </c>
      <c r="D1059" s="59" t="e">
        <f t="shared" si="67"/>
        <v>#DIV/0!</v>
      </c>
      <c r="E1059" s="59" t="e">
        <f t="shared" si="65"/>
        <v>#DIV/0!</v>
      </c>
      <c r="F1059" s="59" t="e">
        <f t="shared" si="66"/>
        <v>#DIV/0!</v>
      </c>
    </row>
    <row r="1060" spans="1:6" x14ac:dyDescent="0.35">
      <c r="A1060" s="57">
        <f>'Raw Potentiostat'!H1112/60</f>
        <v>14.604586297723767</v>
      </c>
      <c r="B1060" s="57">
        <f>'Raw Potentiostat'!K1112</f>
        <v>-9.0482081999999995</v>
      </c>
      <c r="C1060" s="59">
        <f t="shared" si="64"/>
        <v>-9.0482081999999995</v>
      </c>
      <c r="D1060" s="59" t="e">
        <f t="shared" si="67"/>
        <v>#DIV/0!</v>
      </c>
      <c r="E1060" s="59" t="e">
        <f t="shared" si="65"/>
        <v>#DIV/0!</v>
      </c>
      <c r="F1060" s="59" t="e">
        <f t="shared" si="66"/>
        <v>#DIV/0!</v>
      </c>
    </row>
    <row r="1061" spans="1:6" x14ac:dyDescent="0.35">
      <c r="A1061" s="57">
        <f>'Raw Potentiostat'!H1113/60</f>
        <v>14.6212529639694</v>
      </c>
      <c r="B1061" s="57">
        <f>'Raw Potentiostat'!K1113</f>
        <v>-11.566746999999999</v>
      </c>
      <c r="C1061" s="59">
        <f t="shared" si="64"/>
        <v>-11.566746999999999</v>
      </c>
      <c r="D1061" s="59" t="e">
        <f t="shared" si="67"/>
        <v>#DIV/0!</v>
      </c>
      <c r="E1061" s="59" t="e">
        <f t="shared" si="65"/>
        <v>#DIV/0!</v>
      </c>
      <c r="F1061" s="59" t="e">
        <f t="shared" si="66"/>
        <v>#DIV/0!</v>
      </c>
    </row>
    <row r="1062" spans="1:6" x14ac:dyDescent="0.35">
      <c r="A1062" s="57">
        <f>'Raw Potentiostat'!H1114/60</f>
        <v>14.637919630215034</v>
      </c>
      <c r="B1062" s="57">
        <f>'Raw Potentiostat'!K1114</f>
        <v>-10.672922</v>
      </c>
      <c r="C1062" s="59">
        <f t="shared" si="64"/>
        <v>-10.672922</v>
      </c>
      <c r="D1062" s="59" t="e">
        <f t="shared" si="67"/>
        <v>#DIV/0!</v>
      </c>
      <c r="E1062" s="59" t="e">
        <f t="shared" si="65"/>
        <v>#DIV/0!</v>
      </c>
      <c r="F1062" s="59" t="e">
        <f t="shared" si="66"/>
        <v>#DIV/0!</v>
      </c>
    </row>
    <row r="1063" spans="1:6" x14ac:dyDescent="0.35">
      <c r="A1063" s="57">
        <f>'Raw Potentiostat'!H1115/60</f>
        <v>14.654586296460668</v>
      </c>
      <c r="B1063" s="57">
        <f>'Raw Potentiostat'!K1115</f>
        <v>-8.4393311000000004</v>
      </c>
      <c r="C1063" s="59">
        <f t="shared" si="64"/>
        <v>-8.4393311000000004</v>
      </c>
      <c r="D1063" s="59" t="e">
        <f t="shared" si="67"/>
        <v>#DIV/0!</v>
      </c>
      <c r="E1063" s="59" t="e">
        <f t="shared" si="65"/>
        <v>#DIV/0!</v>
      </c>
      <c r="F1063" s="59" t="e">
        <f t="shared" si="66"/>
        <v>#DIV/0!</v>
      </c>
    </row>
    <row r="1064" spans="1:6" x14ac:dyDescent="0.35">
      <c r="A1064" s="57">
        <f>'Raw Potentiostat'!H1116/60</f>
        <v>14.6712529627063</v>
      </c>
      <c r="B1064" s="57">
        <f>'Raw Potentiostat'!K1116</f>
        <v>-9.6818913999999996</v>
      </c>
      <c r="C1064" s="59">
        <f t="shared" si="64"/>
        <v>-9.6818913999999996</v>
      </c>
      <c r="D1064" s="59" t="e">
        <f t="shared" si="67"/>
        <v>#DIV/0!</v>
      </c>
      <c r="E1064" s="59" t="e">
        <f t="shared" si="65"/>
        <v>#DIV/0!</v>
      </c>
      <c r="F1064" s="59" t="e">
        <f t="shared" si="66"/>
        <v>#DIV/0!</v>
      </c>
    </row>
    <row r="1065" spans="1:6" x14ac:dyDescent="0.35">
      <c r="A1065" s="57">
        <f>'Raw Potentiostat'!H1117/60</f>
        <v>14.687919628951915</v>
      </c>
      <c r="B1065" s="57">
        <f>'Raw Potentiostat'!K1117</f>
        <v>-10.035428</v>
      </c>
      <c r="C1065" s="59">
        <f t="shared" si="64"/>
        <v>-10.035428</v>
      </c>
      <c r="D1065" s="59" t="e">
        <f t="shared" si="67"/>
        <v>#DIV/0!</v>
      </c>
      <c r="E1065" s="59" t="e">
        <f t="shared" si="65"/>
        <v>#DIV/0!</v>
      </c>
      <c r="F1065" s="59" t="e">
        <f t="shared" si="66"/>
        <v>#DIV/0!</v>
      </c>
    </row>
    <row r="1066" spans="1:6" x14ac:dyDescent="0.35">
      <c r="A1066" s="57">
        <f>'Raw Potentiostat'!H1118/60</f>
        <v>14.704586295197549</v>
      </c>
      <c r="B1066" s="57">
        <f>'Raw Potentiostat'!K1118</f>
        <v>-8.5148171999999995</v>
      </c>
      <c r="C1066" s="59">
        <f t="shared" si="64"/>
        <v>-8.5148171999999995</v>
      </c>
      <c r="D1066" s="59" t="e">
        <f t="shared" si="67"/>
        <v>#DIV/0!</v>
      </c>
      <c r="E1066" s="59" t="e">
        <f t="shared" si="65"/>
        <v>#DIV/0!</v>
      </c>
      <c r="F1066" s="59" t="e">
        <f t="shared" si="66"/>
        <v>#DIV/0!</v>
      </c>
    </row>
    <row r="1067" spans="1:6" x14ac:dyDescent="0.35">
      <c r="A1067" s="57">
        <f>'Raw Potentiostat'!H1119/60</f>
        <v>14.709909628396417</v>
      </c>
      <c r="B1067" s="57">
        <f>'Raw Potentiostat'!K1119</f>
        <v>-13.557839</v>
      </c>
      <c r="C1067" s="59">
        <f t="shared" si="64"/>
        <v>-13.557839</v>
      </c>
      <c r="D1067" s="59" t="e">
        <f t="shared" si="67"/>
        <v>#DIV/0!</v>
      </c>
      <c r="E1067" s="59" t="e">
        <f t="shared" si="65"/>
        <v>#DIV/0!</v>
      </c>
      <c r="F1067" s="59" t="e">
        <f t="shared" si="66"/>
        <v>#DIV/0!</v>
      </c>
    </row>
    <row r="1068" spans="1:6" x14ac:dyDescent="0.35">
      <c r="A1068" s="57">
        <f>'Raw Potentiostat'!H1120/60</f>
        <v>14.726576294642033</v>
      </c>
      <c r="B1068" s="57">
        <f>'Raw Potentiostat'!K1120</f>
        <v>-15.219818</v>
      </c>
      <c r="C1068" s="59">
        <f t="shared" si="64"/>
        <v>-15.219818</v>
      </c>
      <c r="D1068" s="59" t="e">
        <f t="shared" si="67"/>
        <v>#DIV/0!</v>
      </c>
      <c r="E1068" s="59" t="e">
        <f t="shared" si="65"/>
        <v>#DIV/0!</v>
      </c>
      <c r="F1068" s="59" t="e">
        <f t="shared" si="66"/>
        <v>#DIV/0!</v>
      </c>
    </row>
    <row r="1069" spans="1:6" x14ac:dyDescent="0.35">
      <c r="A1069" s="57">
        <f>'Raw Potentiostat'!H1121/60</f>
        <v>14.742672960902066</v>
      </c>
      <c r="B1069" s="57">
        <f>'Raw Potentiostat'!K1121</f>
        <v>-20.326627999999999</v>
      </c>
      <c r="C1069" s="59">
        <f t="shared" si="64"/>
        <v>-20.326627999999999</v>
      </c>
      <c r="D1069" s="59" t="e">
        <f t="shared" si="67"/>
        <v>#DIV/0!</v>
      </c>
      <c r="E1069" s="59" t="e">
        <f t="shared" si="65"/>
        <v>#DIV/0!</v>
      </c>
      <c r="F1069" s="59" t="e">
        <f t="shared" si="66"/>
        <v>#DIV/0!</v>
      </c>
    </row>
    <row r="1070" spans="1:6" x14ac:dyDescent="0.35">
      <c r="A1070" s="57">
        <f>'Raw Potentiostat'!H1122/60</f>
        <v>14.743119627557451</v>
      </c>
      <c r="B1070" s="57">
        <f>'Raw Potentiostat'!K1122</f>
        <v>-15.277661999999999</v>
      </c>
      <c r="C1070" s="59">
        <f t="shared" si="64"/>
        <v>-15.277661999999999</v>
      </c>
      <c r="D1070" s="59" t="e">
        <f t="shared" si="67"/>
        <v>#DIV/0!</v>
      </c>
      <c r="E1070" s="59" t="e">
        <f t="shared" si="65"/>
        <v>#DIV/0!</v>
      </c>
      <c r="F1070" s="59" t="e">
        <f t="shared" si="66"/>
        <v>#DIV/0!</v>
      </c>
    </row>
    <row r="1071" spans="1:6" x14ac:dyDescent="0.35">
      <c r="A1071" s="57">
        <f>'Raw Potentiostat'!H1123/60</f>
        <v>14.759786293803083</v>
      </c>
      <c r="B1071" s="57">
        <f>'Raw Potentiostat'!K1123</f>
        <v>-13.363581</v>
      </c>
      <c r="C1071" s="59">
        <f t="shared" si="64"/>
        <v>-13.363581</v>
      </c>
      <c r="D1071" s="59" t="e">
        <f t="shared" si="67"/>
        <v>#DIV/0!</v>
      </c>
      <c r="E1071" s="59" t="e">
        <f t="shared" si="65"/>
        <v>#DIV/0!</v>
      </c>
      <c r="F1071" s="59" t="e">
        <f t="shared" si="66"/>
        <v>#DIV/0!</v>
      </c>
    </row>
    <row r="1072" spans="1:6" x14ac:dyDescent="0.35">
      <c r="A1072" s="57">
        <f>'Raw Potentiostat'!H1124/60</f>
        <v>14.776452960048717</v>
      </c>
      <c r="B1072" s="57">
        <f>'Raw Potentiostat'!K1124</f>
        <v>-12.631815</v>
      </c>
      <c r="C1072" s="59">
        <f t="shared" si="64"/>
        <v>-12.631815</v>
      </c>
      <c r="D1072" s="59" t="e">
        <f t="shared" si="67"/>
        <v>#DIV/0!</v>
      </c>
      <c r="E1072" s="59" t="e">
        <f t="shared" si="65"/>
        <v>#DIV/0!</v>
      </c>
      <c r="F1072" s="59" t="e">
        <f t="shared" si="66"/>
        <v>#DIV/0!</v>
      </c>
    </row>
    <row r="1073" spans="1:6" x14ac:dyDescent="0.35">
      <c r="A1073" s="57">
        <f>'Raw Potentiostat'!H1125/60</f>
        <v>14.793119626294351</v>
      </c>
      <c r="B1073" s="57">
        <f>'Raw Potentiostat'!K1125</f>
        <v>-11.268995</v>
      </c>
      <c r="C1073" s="59">
        <f t="shared" si="64"/>
        <v>-11.268995</v>
      </c>
      <c r="D1073" s="59" t="e">
        <f t="shared" si="67"/>
        <v>#DIV/0!</v>
      </c>
      <c r="E1073" s="59" t="e">
        <f t="shared" si="65"/>
        <v>#DIV/0!</v>
      </c>
      <c r="F1073" s="59" t="e">
        <f t="shared" si="66"/>
        <v>#DIV/0!</v>
      </c>
    </row>
    <row r="1074" spans="1:6" x14ac:dyDescent="0.35">
      <c r="A1074" s="57">
        <f>'Raw Potentiostat'!H1126/60</f>
        <v>14.809786292539984</v>
      </c>
      <c r="B1074" s="57">
        <f>'Raw Potentiostat'!K1126</f>
        <v>-9.9344511000000004</v>
      </c>
      <c r="C1074" s="59">
        <f t="shared" si="64"/>
        <v>-9.9344511000000004</v>
      </c>
      <c r="D1074" s="59" t="e">
        <f t="shared" si="67"/>
        <v>#DIV/0!</v>
      </c>
      <c r="E1074" s="59" t="e">
        <f t="shared" si="65"/>
        <v>#DIV/0!</v>
      </c>
      <c r="F1074" s="59" t="e">
        <f t="shared" si="66"/>
        <v>#DIV/0!</v>
      </c>
    </row>
    <row r="1075" spans="1:6" x14ac:dyDescent="0.35">
      <c r="A1075" s="57">
        <f>'Raw Potentiostat'!H1127/60</f>
        <v>14.826452958785616</v>
      </c>
      <c r="B1075" s="57">
        <f>'Raw Potentiostat'!K1127</f>
        <v>-10.851824000000001</v>
      </c>
      <c r="C1075" s="59">
        <f t="shared" si="64"/>
        <v>-10.851824000000001</v>
      </c>
      <c r="D1075" s="59" t="e">
        <f t="shared" si="67"/>
        <v>#DIV/0!</v>
      </c>
      <c r="E1075" s="59" t="e">
        <f t="shared" si="65"/>
        <v>#DIV/0!</v>
      </c>
      <c r="F1075" s="59" t="e">
        <f t="shared" si="66"/>
        <v>#DIV/0!</v>
      </c>
    </row>
    <row r="1076" spans="1:6" x14ac:dyDescent="0.35">
      <c r="A1076" s="57">
        <f>'Raw Potentiostat'!H1128/60</f>
        <v>14.84311962503125</v>
      </c>
      <c r="B1076" s="57">
        <f>'Raw Potentiostat'!K1128</f>
        <v>-10.746121</v>
      </c>
      <c r="C1076" s="59">
        <f t="shared" si="64"/>
        <v>-10.746121</v>
      </c>
      <c r="D1076" s="59" t="e">
        <f t="shared" si="67"/>
        <v>#DIV/0!</v>
      </c>
      <c r="E1076" s="59" t="e">
        <f t="shared" si="65"/>
        <v>#DIV/0!</v>
      </c>
      <c r="F1076" s="59" t="e">
        <f t="shared" si="66"/>
        <v>#DIV/0!</v>
      </c>
    </row>
    <row r="1077" spans="1:6" x14ac:dyDescent="0.35">
      <c r="A1077" s="57">
        <f>'Raw Potentiostat'!H1129/60</f>
        <v>14.859786291276867</v>
      </c>
      <c r="B1077" s="57">
        <f>'Raw Potentiostat'!K1129</f>
        <v>-10.168070999999999</v>
      </c>
      <c r="C1077" s="59">
        <f t="shared" si="64"/>
        <v>-10.168070999999999</v>
      </c>
      <c r="D1077" s="59" t="e">
        <f t="shared" si="67"/>
        <v>#DIV/0!</v>
      </c>
      <c r="E1077" s="59" t="e">
        <f t="shared" si="65"/>
        <v>#DIV/0!</v>
      </c>
      <c r="F1077" s="59" t="e">
        <f t="shared" si="66"/>
        <v>#DIV/0!</v>
      </c>
    </row>
    <row r="1078" spans="1:6" x14ac:dyDescent="0.35">
      <c r="A1078" s="57">
        <f>'Raw Potentiostat'!H1130/60</f>
        <v>14.876452957522501</v>
      </c>
      <c r="B1078" s="57">
        <f>'Raw Potentiostat'!K1130</f>
        <v>-12.517234</v>
      </c>
      <c r="C1078" s="59">
        <f t="shared" si="64"/>
        <v>-12.517234</v>
      </c>
      <c r="D1078" s="59" t="e">
        <f t="shared" si="67"/>
        <v>#DIV/0!</v>
      </c>
      <c r="E1078" s="59" t="e">
        <f t="shared" si="65"/>
        <v>#DIV/0!</v>
      </c>
      <c r="F1078" s="59" t="e">
        <f t="shared" si="66"/>
        <v>#DIV/0!</v>
      </c>
    </row>
    <row r="1079" spans="1:6" x14ac:dyDescent="0.35">
      <c r="A1079" s="57">
        <f>'Raw Potentiostat'!H1131/60</f>
        <v>14.893119623768134</v>
      </c>
      <c r="B1079" s="57">
        <f>'Raw Potentiostat'!K1131</f>
        <v>-10.409732</v>
      </c>
      <c r="C1079" s="59">
        <f t="shared" si="64"/>
        <v>-10.409732</v>
      </c>
      <c r="D1079" s="59" t="e">
        <f t="shared" si="67"/>
        <v>#DIV/0!</v>
      </c>
      <c r="E1079" s="59" t="e">
        <f t="shared" si="65"/>
        <v>#DIV/0!</v>
      </c>
      <c r="F1079" s="59" t="e">
        <f t="shared" si="66"/>
        <v>#DIV/0!</v>
      </c>
    </row>
    <row r="1080" spans="1:6" x14ac:dyDescent="0.35">
      <c r="A1080" s="57">
        <f>'Raw Potentiostat'!H1132/60</f>
        <v>14.909786290013766</v>
      </c>
      <c r="B1080" s="57">
        <f>'Raw Potentiostat'!K1132</f>
        <v>-9.2546605999999993</v>
      </c>
      <c r="C1080" s="59">
        <f t="shared" si="64"/>
        <v>-9.2546605999999993</v>
      </c>
      <c r="D1080" s="59" t="e">
        <f t="shared" si="67"/>
        <v>#DIV/0!</v>
      </c>
      <c r="E1080" s="59" t="e">
        <f t="shared" si="65"/>
        <v>#DIV/0!</v>
      </c>
      <c r="F1080" s="59" t="e">
        <f t="shared" si="66"/>
        <v>#DIV/0!</v>
      </c>
    </row>
    <row r="1081" spans="1:6" x14ac:dyDescent="0.35">
      <c r="A1081" s="57">
        <f>'Raw Potentiostat'!H1133/60</f>
        <v>14.913429623255066</v>
      </c>
      <c r="B1081" s="57">
        <f>'Raw Potentiostat'!K1133</f>
        <v>-14.261291</v>
      </c>
      <c r="C1081" s="59">
        <f t="shared" si="64"/>
        <v>-14.261291</v>
      </c>
      <c r="D1081" s="59" t="e">
        <f t="shared" si="67"/>
        <v>#DIV/0!</v>
      </c>
      <c r="E1081" s="59" t="e">
        <f t="shared" si="65"/>
        <v>#DIV/0!</v>
      </c>
      <c r="F1081" s="59" t="e">
        <f t="shared" si="66"/>
        <v>#DIV/0!</v>
      </c>
    </row>
    <row r="1082" spans="1:6" x14ac:dyDescent="0.35">
      <c r="A1082" s="57">
        <f>'Raw Potentiostat'!H1134/60</f>
        <v>14.930096289500701</v>
      </c>
      <c r="B1082" s="57">
        <f>'Raw Potentiostat'!K1134</f>
        <v>-12.388821999999999</v>
      </c>
      <c r="C1082" s="59">
        <f t="shared" si="64"/>
        <v>-12.388821999999999</v>
      </c>
      <c r="D1082" s="59" t="e">
        <f t="shared" si="67"/>
        <v>#DIV/0!</v>
      </c>
      <c r="E1082" s="59" t="e">
        <f t="shared" si="65"/>
        <v>#DIV/0!</v>
      </c>
      <c r="F1082" s="59" t="e">
        <f t="shared" si="66"/>
        <v>#DIV/0!</v>
      </c>
    </row>
    <row r="1083" spans="1:6" x14ac:dyDescent="0.35">
      <c r="A1083" s="57">
        <f>'Raw Potentiostat'!H1135/60</f>
        <v>14.946762955746317</v>
      </c>
      <c r="B1083" s="57">
        <f>'Raw Potentiostat'!K1135</f>
        <v>-10.871563</v>
      </c>
      <c r="C1083" s="59">
        <f t="shared" si="64"/>
        <v>-10.871563</v>
      </c>
      <c r="D1083" s="59" t="e">
        <f t="shared" si="67"/>
        <v>#DIV/0!</v>
      </c>
      <c r="E1083" s="59" t="e">
        <f t="shared" si="65"/>
        <v>#DIV/0!</v>
      </c>
      <c r="F1083" s="59" t="e">
        <f t="shared" si="66"/>
        <v>#DIV/0!</v>
      </c>
    </row>
    <row r="1084" spans="1:6" x14ac:dyDescent="0.35">
      <c r="A1084" s="57">
        <f>'Raw Potentiostat'!H1136/60</f>
        <v>14.959922955413882</v>
      </c>
      <c r="B1084" s="57">
        <f>'Raw Potentiostat'!K1136</f>
        <v>-15.973305</v>
      </c>
      <c r="C1084" s="59">
        <f t="shared" si="64"/>
        <v>-15.973305</v>
      </c>
      <c r="D1084" s="59" t="e">
        <f t="shared" si="67"/>
        <v>#DIV/0!</v>
      </c>
      <c r="E1084" s="59" t="e">
        <f t="shared" si="65"/>
        <v>#DIV/0!</v>
      </c>
      <c r="F1084" s="59" t="e">
        <f t="shared" si="66"/>
        <v>#DIV/0!</v>
      </c>
    </row>
    <row r="1085" spans="1:6" x14ac:dyDescent="0.35">
      <c r="A1085" s="57">
        <f>'Raw Potentiostat'!H1137/60</f>
        <v>14.960529622065216</v>
      </c>
      <c r="B1085" s="57">
        <f>'Raw Potentiostat'!K1137</f>
        <v>-10.962823999999999</v>
      </c>
      <c r="C1085" s="59">
        <f t="shared" si="64"/>
        <v>-10.962823999999999</v>
      </c>
      <c r="D1085" s="59" t="e">
        <f t="shared" si="67"/>
        <v>#DIV/0!</v>
      </c>
      <c r="E1085" s="59" t="e">
        <f t="shared" si="65"/>
        <v>#DIV/0!</v>
      </c>
      <c r="F1085" s="59" t="e">
        <f t="shared" si="66"/>
        <v>#DIV/0!</v>
      </c>
    </row>
    <row r="1086" spans="1:6" x14ac:dyDescent="0.35">
      <c r="A1086" s="57">
        <f>'Raw Potentiostat'!H1138/60</f>
        <v>14.977196288310848</v>
      </c>
      <c r="B1086" s="57">
        <f>'Raw Potentiostat'!K1138</f>
        <v>-9.5336637</v>
      </c>
      <c r="C1086" s="59">
        <f t="shared" si="64"/>
        <v>-9.5336637</v>
      </c>
      <c r="D1086" s="59" t="e">
        <f t="shared" si="67"/>
        <v>#DIV/0!</v>
      </c>
      <c r="E1086" s="59" t="e">
        <f t="shared" si="65"/>
        <v>#DIV/0!</v>
      </c>
      <c r="F1086" s="59" t="e">
        <f t="shared" si="66"/>
        <v>#DIV/0!</v>
      </c>
    </row>
    <row r="1087" spans="1:6" x14ac:dyDescent="0.35">
      <c r="A1087" s="57">
        <f>'Raw Potentiostat'!H1139/60</f>
        <v>14.993862954556484</v>
      </c>
      <c r="B1087" s="57">
        <f>'Raw Potentiostat'!K1139</f>
        <v>-10.07624</v>
      </c>
      <c r="C1087" s="59">
        <f t="shared" si="64"/>
        <v>-10.07624</v>
      </c>
      <c r="D1087" s="59" t="e">
        <f t="shared" si="67"/>
        <v>#DIV/0!</v>
      </c>
      <c r="E1087" s="59" t="e">
        <f t="shared" si="65"/>
        <v>#DIV/0!</v>
      </c>
      <c r="F1087" s="59" t="e">
        <f t="shared" si="66"/>
        <v>#DIV/0!</v>
      </c>
    </row>
    <row r="1088" spans="1:6" x14ac:dyDescent="0.35">
      <c r="A1088" s="57">
        <f>'Raw Potentiostat'!H1140/60</f>
        <v>15.010529620802117</v>
      </c>
      <c r="B1088" s="57">
        <f>'Raw Potentiostat'!K1140</f>
        <v>-8.3667040000000004</v>
      </c>
      <c r="C1088" s="59">
        <f t="shared" si="64"/>
        <v>-8.3667040000000004</v>
      </c>
      <c r="D1088" s="59" t="e">
        <f t="shared" si="67"/>
        <v>#DIV/0!</v>
      </c>
      <c r="E1088" s="59" t="e">
        <f t="shared" si="65"/>
        <v>#DIV/0!</v>
      </c>
      <c r="F1088" s="59" t="e">
        <f t="shared" si="66"/>
        <v>#DIV/0!</v>
      </c>
    </row>
    <row r="1089" spans="1:6" x14ac:dyDescent="0.35">
      <c r="A1089" s="57">
        <f>'Raw Potentiostat'!H1141/60</f>
        <v>15.027196287047733</v>
      </c>
      <c r="B1089" s="57">
        <f>'Raw Potentiostat'!K1141</f>
        <v>-11.627753</v>
      </c>
      <c r="C1089" s="59">
        <f t="shared" si="64"/>
        <v>-11.627753</v>
      </c>
      <c r="D1089" s="59" t="e">
        <f t="shared" si="67"/>
        <v>#DIV/0!</v>
      </c>
      <c r="E1089" s="59" t="e">
        <f t="shared" si="65"/>
        <v>#DIV/0!</v>
      </c>
      <c r="F1089" s="59" t="e">
        <f t="shared" si="66"/>
        <v>#DIV/0!</v>
      </c>
    </row>
    <row r="1090" spans="1:6" x14ac:dyDescent="0.35">
      <c r="A1090" s="57">
        <f>'Raw Potentiostat'!H1142/60</f>
        <v>15.043862953293367</v>
      </c>
      <c r="B1090" s="57">
        <f>'Raw Potentiostat'!K1142</f>
        <v>-10.8093</v>
      </c>
      <c r="C1090" s="59">
        <f t="shared" si="64"/>
        <v>-10.8093</v>
      </c>
      <c r="D1090" s="59" t="e">
        <f t="shared" si="67"/>
        <v>#DIV/0!</v>
      </c>
      <c r="E1090" s="59" t="e">
        <f t="shared" si="65"/>
        <v>#DIV/0!</v>
      </c>
      <c r="F1090" s="59" t="e">
        <f t="shared" si="66"/>
        <v>#DIV/0!</v>
      </c>
    </row>
    <row r="1091" spans="1:6" x14ac:dyDescent="0.35">
      <c r="A1091" s="57">
        <f>'Raw Potentiostat'!H1143/60</f>
        <v>15.060529619539</v>
      </c>
      <c r="B1091" s="57">
        <f>'Raw Potentiostat'!K1143</f>
        <v>-10.31245</v>
      </c>
      <c r="C1091" s="59">
        <f t="shared" ref="C1091:C1154" si="68">B1091-$J$3</f>
        <v>-10.31245</v>
      </c>
      <c r="D1091" s="59" t="e">
        <f t="shared" si="67"/>
        <v>#DIV/0!</v>
      </c>
      <c r="E1091" s="59" t="e">
        <f t="shared" ref="E1091:E1154" si="69">D1091/$J$5</f>
        <v>#DIV/0!</v>
      </c>
      <c r="F1091" s="59" t="e">
        <f t="shared" ref="F1091:F1154" si="70">D1091/$J$6</f>
        <v>#DIV/0!</v>
      </c>
    </row>
    <row r="1092" spans="1:6" x14ac:dyDescent="0.35">
      <c r="A1092" s="57">
        <f>'Raw Potentiostat'!H1144/60</f>
        <v>15.077196285784632</v>
      </c>
      <c r="B1092" s="57">
        <f>'Raw Potentiostat'!K1144</f>
        <v>-10.760297</v>
      </c>
      <c r="C1092" s="59">
        <f t="shared" si="68"/>
        <v>-10.760297</v>
      </c>
      <c r="D1092" s="59" t="e">
        <f t="shared" ref="D1092:D1155" si="71">B1092/$J$4</f>
        <v>#DIV/0!</v>
      </c>
      <c r="E1092" s="59" t="e">
        <f t="shared" si="69"/>
        <v>#DIV/0!</v>
      </c>
      <c r="F1092" s="59" t="e">
        <f t="shared" si="70"/>
        <v>#DIV/0!</v>
      </c>
    </row>
    <row r="1093" spans="1:6" x14ac:dyDescent="0.35">
      <c r="A1093" s="57">
        <f>'Raw Potentiostat'!H1145/60</f>
        <v>15.093862952030266</v>
      </c>
      <c r="B1093" s="57">
        <f>'Raw Potentiostat'!K1145</f>
        <v>-9.4873285000000003</v>
      </c>
      <c r="C1093" s="59">
        <f t="shared" si="68"/>
        <v>-9.4873285000000003</v>
      </c>
      <c r="D1093" s="59" t="e">
        <f t="shared" si="71"/>
        <v>#DIV/0!</v>
      </c>
      <c r="E1093" s="59" t="e">
        <f t="shared" si="69"/>
        <v>#DIV/0!</v>
      </c>
      <c r="F1093" s="59" t="e">
        <f t="shared" si="70"/>
        <v>#DIV/0!</v>
      </c>
    </row>
    <row r="1094" spans="1:6" x14ac:dyDescent="0.35">
      <c r="A1094" s="57">
        <f>'Raw Potentiostat'!H1146/60</f>
        <v>15.110529618275899</v>
      </c>
      <c r="B1094" s="57">
        <f>'Raw Potentiostat'!K1146</f>
        <v>-10.696548</v>
      </c>
      <c r="C1094" s="59">
        <f t="shared" si="68"/>
        <v>-10.696548</v>
      </c>
      <c r="D1094" s="59" t="e">
        <f t="shared" si="71"/>
        <v>#DIV/0!</v>
      </c>
      <c r="E1094" s="59" t="e">
        <f t="shared" si="69"/>
        <v>#DIV/0!</v>
      </c>
      <c r="F1094" s="59" t="e">
        <f t="shared" si="70"/>
        <v>#DIV/0!</v>
      </c>
    </row>
    <row r="1095" spans="1:6" x14ac:dyDescent="0.35">
      <c r="A1095" s="57">
        <f>'Raw Potentiostat'!H1147/60</f>
        <v>15.127196284521535</v>
      </c>
      <c r="B1095" s="57">
        <f>'Raw Potentiostat'!K1147</f>
        <v>-9.0513715999999995</v>
      </c>
      <c r="C1095" s="59">
        <f t="shared" si="68"/>
        <v>-9.0513715999999995</v>
      </c>
      <c r="D1095" s="59" t="e">
        <f t="shared" si="71"/>
        <v>#DIV/0!</v>
      </c>
      <c r="E1095" s="59" t="e">
        <f t="shared" si="69"/>
        <v>#DIV/0!</v>
      </c>
      <c r="F1095" s="59" t="e">
        <f t="shared" si="70"/>
        <v>#DIV/0!</v>
      </c>
    </row>
    <row r="1096" spans="1:6" x14ac:dyDescent="0.35">
      <c r="A1096" s="57">
        <f>'Raw Potentiostat'!H1148/60</f>
        <v>15.143862950767167</v>
      </c>
      <c r="B1096" s="57">
        <f>'Raw Potentiostat'!K1148</f>
        <v>-10.053872</v>
      </c>
      <c r="C1096" s="59">
        <f t="shared" si="68"/>
        <v>-10.053872</v>
      </c>
      <c r="D1096" s="59" t="e">
        <f t="shared" si="71"/>
        <v>#DIV/0!</v>
      </c>
      <c r="E1096" s="59" t="e">
        <f t="shared" si="69"/>
        <v>#DIV/0!</v>
      </c>
      <c r="F1096" s="59" t="e">
        <f t="shared" si="70"/>
        <v>#DIV/0!</v>
      </c>
    </row>
    <row r="1097" spans="1:6" x14ac:dyDescent="0.35">
      <c r="A1097" s="57">
        <f>'Raw Potentiostat'!H1149/60</f>
        <v>15.146859617358116</v>
      </c>
      <c r="B1097" s="57">
        <f>'Raw Potentiostat'!K1149</f>
        <v>-15.057340999999999</v>
      </c>
      <c r="C1097" s="59">
        <f t="shared" si="68"/>
        <v>-15.057340999999999</v>
      </c>
      <c r="D1097" s="59" t="e">
        <f t="shared" si="71"/>
        <v>#DIV/0!</v>
      </c>
      <c r="E1097" s="59" t="e">
        <f t="shared" si="69"/>
        <v>#DIV/0!</v>
      </c>
      <c r="F1097" s="59" t="e">
        <f t="shared" si="70"/>
        <v>#DIV/0!</v>
      </c>
    </row>
    <row r="1098" spans="1:6" x14ac:dyDescent="0.35">
      <c r="A1098" s="57">
        <f>'Raw Potentiostat'!H1150/60</f>
        <v>15.163526283603749</v>
      </c>
      <c r="B1098" s="57">
        <f>'Raw Potentiostat'!K1150</f>
        <v>-13.916404999999999</v>
      </c>
      <c r="C1098" s="59">
        <f t="shared" si="68"/>
        <v>-13.916404999999999</v>
      </c>
      <c r="D1098" s="59" t="e">
        <f t="shared" si="71"/>
        <v>#DIV/0!</v>
      </c>
      <c r="E1098" s="59" t="e">
        <f t="shared" si="69"/>
        <v>#DIV/0!</v>
      </c>
      <c r="F1098" s="59" t="e">
        <f t="shared" si="70"/>
        <v>#DIV/0!</v>
      </c>
    </row>
    <row r="1099" spans="1:6" x14ac:dyDescent="0.35">
      <c r="A1099" s="57">
        <f>'Raw Potentiostat'!H1151/60</f>
        <v>15.164449616913767</v>
      </c>
      <c r="B1099" s="57">
        <f>'Raw Potentiostat'!K1151</f>
        <v>-18.923646999999999</v>
      </c>
      <c r="C1099" s="59">
        <f t="shared" si="68"/>
        <v>-18.923646999999999</v>
      </c>
      <c r="D1099" s="59" t="e">
        <f t="shared" si="71"/>
        <v>#DIV/0!</v>
      </c>
      <c r="E1099" s="59" t="e">
        <f t="shared" si="69"/>
        <v>#DIV/0!</v>
      </c>
      <c r="F1099" s="59" t="e">
        <f t="shared" si="70"/>
        <v>#DIV/0!</v>
      </c>
    </row>
    <row r="1100" spans="1:6" x14ac:dyDescent="0.35">
      <c r="A1100" s="57">
        <f>'Raw Potentiostat'!H1152/60</f>
        <v>15.169046283464317</v>
      </c>
      <c r="B1100" s="57">
        <f>'Raw Potentiostat'!K1152</f>
        <v>-13.914614</v>
      </c>
      <c r="C1100" s="59">
        <f t="shared" si="68"/>
        <v>-13.914614</v>
      </c>
      <c r="D1100" s="59" t="e">
        <f t="shared" si="71"/>
        <v>#DIV/0!</v>
      </c>
      <c r="E1100" s="59" t="e">
        <f t="shared" si="69"/>
        <v>#DIV/0!</v>
      </c>
      <c r="F1100" s="59" t="e">
        <f t="shared" si="70"/>
        <v>#DIV/0!</v>
      </c>
    </row>
    <row r="1101" spans="1:6" x14ac:dyDescent="0.35">
      <c r="A1101" s="57">
        <f>'Raw Potentiostat'!H1153/60</f>
        <v>15.185712949709934</v>
      </c>
      <c r="B1101" s="57">
        <f>'Raw Potentiostat'!K1153</f>
        <v>-12.288261</v>
      </c>
      <c r="C1101" s="59">
        <f t="shared" si="68"/>
        <v>-12.288261</v>
      </c>
      <c r="D1101" s="59" t="e">
        <f t="shared" si="71"/>
        <v>#DIV/0!</v>
      </c>
      <c r="E1101" s="59" t="e">
        <f t="shared" si="69"/>
        <v>#DIV/0!</v>
      </c>
      <c r="F1101" s="59" t="e">
        <f t="shared" si="70"/>
        <v>#DIV/0!</v>
      </c>
    </row>
    <row r="1102" spans="1:6" x14ac:dyDescent="0.35">
      <c r="A1102" s="57">
        <f>'Raw Potentiostat'!H1154/60</f>
        <v>15.185939616370884</v>
      </c>
      <c r="B1102" s="57">
        <f>'Raw Potentiostat'!K1154</f>
        <v>-17.304611000000001</v>
      </c>
      <c r="C1102" s="59">
        <f t="shared" si="68"/>
        <v>-17.304611000000001</v>
      </c>
      <c r="D1102" s="59" t="e">
        <f t="shared" si="71"/>
        <v>#DIV/0!</v>
      </c>
      <c r="E1102" s="59" t="e">
        <f t="shared" si="69"/>
        <v>#DIV/0!</v>
      </c>
      <c r="F1102" s="59" t="e">
        <f t="shared" si="70"/>
        <v>#DIV/0!</v>
      </c>
    </row>
    <row r="1103" spans="1:6" x14ac:dyDescent="0.35">
      <c r="A1103" s="57">
        <f>'Raw Potentiostat'!H1155/60</f>
        <v>15.199976282682949</v>
      </c>
      <c r="B1103" s="57">
        <f>'Raw Potentiostat'!K1155</f>
        <v>-12.293445</v>
      </c>
      <c r="C1103" s="59">
        <f t="shared" si="68"/>
        <v>-12.293445</v>
      </c>
      <c r="D1103" s="59" t="e">
        <f t="shared" si="71"/>
        <v>#DIV/0!</v>
      </c>
      <c r="E1103" s="59" t="e">
        <f t="shared" si="69"/>
        <v>#DIV/0!</v>
      </c>
      <c r="F1103" s="59" t="e">
        <f t="shared" si="70"/>
        <v>#DIV/0!</v>
      </c>
    </row>
    <row r="1104" spans="1:6" x14ac:dyDescent="0.35">
      <c r="A1104" s="57">
        <f>'Raw Potentiostat'!H1156/60</f>
        <v>15.216642948928584</v>
      </c>
      <c r="B1104" s="57">
        <f>'Raw Potentiostat'!K1156</f>
        <v>-12.434127999999999</v>
      </c>
      <c r="C1104" s="59">
        <f t="shared" si="68"/>
        <v>-12.434127999999999</v>
      </c>
      <c r="D1104" s="59" t="e">
        <f t="shared" si="71"/>
        <v>#DIV/0!</v>
      </c>
      <c r="E1104" s="59" t="e">
        <f t="shared" si="69"/>
        <v>#DIV/0!</v>
      </c>
      <c r="F1104" s="59" t="e">
        <f t="shared" si="70"/>
        <v>#DIV/0!</v>
      </c>
    </row>
    <row r="1105" spans="1:6" x14ac:dyDescent="0.35">
      <c r="A1105" s="57">
        <f>'Raw Potentiostat'!H1157/60</f>
        <v>15.217639615570068</v>
      </c>
      <c r="B1105" s="57">
        <f>'Raw Potentiostat'!K1157</f>
        <v>-17.508891999999999</v>
      </c>
      <c r="C1105" s="59">
        <f t="shared" si="68"/>
        <v>-17.508891999999999</v>
      </c>
      <c r="D1105" s="59" t="e">
        <f t="shared" si="71"/>
        <v>#DIV/0!</v>
      </c>
      <c r="E1105" s="59" t="e">
        <f t="shared" si="69"/>
        <v>#DIV/0!</v>
      </c>
      <c r="F1105" s="59" t="e">
        <f t="shared" si="70"/>
        <v>#DIV/0!</v>
      </c>
    </row>
    <row r="1106" spans="1:6" x14ac:dyDescent="0.35">
      <c r="A1106" s="57">
        <f>'Raw Potentiostat'!H1158/60</f>
        <v>15.2343062818157</v>
      </c>
      <c r="B1106" s="57">
        <f>'Raw Potentiostat'!K1158</f>
        <v>-13.84915</v>
      </c>
      <c r="C1106" s="59">
        <f t="shared" si="68"/>
        <v>-13.84915</v>
      </c>
      <c r="D1106" s="59" t="e">
        <f t="shared" si="71"/>
        <v>#DIV/0!</v>
      </c>
      <c r="E1106" s="59" t="e">
        <f t="shared" si="69"/>
        <v>#DIV/0!</v>
      </c>
      <c r="F1106" s="59" t="e">
        <f t="shared" si="70"/>
        <v>#DIV/0!</v>
      </c>
    </row>
    <row r="1107" spans="1:6" x14ac:dyDescent="0.35">
      <c r="A1107" s="57">
        <f>'Raw Potentiostat'!H1159/60</f>
        <v>15.240322948330382</v>
      </c>
      <c r="B1107" s="57">
        <f>'Raw Potentiostat'!K1159</f>
        <v>-18.923838</v>
      </c>
      <c r="C1107" s="59">
        <f t="shared" si="68"/>
        <v>-18.923838</v>
      </c>
      <c r="D1107" s="59" t="e">
        <f t="shared" si="71"/>
        <v>#DIV/0!</v>
      </c>
      <c r="E1107" s="59" t="e">
        <f t="shared" si="69"/>
        <v>#DIV/0!</v>
      </c>
      <c r="F1107" s="59" t="e">
        <f t="shared" si="70"/>
        <v>#DIV/0!</v>
      </c>
    </row>
    <row r="1108" spans="1:6" x14ac:dyDescent="0.35">
      <c r="A1108" s="57">
        <f>'Raw Potentiostat'!H1160/60</f>
        <v>15.240542948324817</v>
      </c>
      <c r="B1108" s="57">
        <f>'Raw Potentiostat'!K1160</f>
        <v>-13.898268</v>
      </c>
      <c r="C1108" s="59">
        <f t="shared" si="68"/>
        <v>-13.898268</v>
      </c>
      <c r="D1108" s="59" t="e">
        <f t="shared" si="71"/>
        <v>#DIV/0!</v>
      </c>
      <c r="E1108" s="59" t="e">
        <f t="shared" si="69"/>
        <v>#DIV/0!</v>
      </c>
      <c r="F1108" s="59" t="e">
        <f t="shared" si="70"/>
        <v>#DIV/0!</v>
      </c>
    </row>
    <row r="1109" spans="1:6" x14ac:dyDescent="0.35">
      <c r="A1109" s="57">
        <f>'Raw Potentiostat'!H1161/60</f>
        <v>15.257209614570451</v>
      </c>
      <c r="B1109" s="57">
        <f>'Raw Potentiostat'!K1161</f>
        <v>-10.111791</v>
      </c>
      <c r="C1109" s="59">
        <f t="shared" si="68"/>
        <v>-10.111791</v>
      </c>
      <c r="D1109" s="59" t="e">
        <f t="shared" si="71"/>
        <v>#DIV/0!</v>
      </c>
      <c r="E1109" s="59" t="e">
        <f t="shared" si="69"/>
        <v>#DIV/0!</v>
      </c>
      <c r="F1109" s="59" t="e">
        <f t="shared" si="70"/>
        <v>#DIV/0!</v>
      </c>
    </row>
    <row r="1110" spans="1:6" x14ac:dyDescent="0.35">
      <c r="A1110" s="57">
        <f>'Raw Potentiostat'!H1162/60</f>
        <v>15.273876280816085</v>
      </c>
      <c r="B1110" s="57">
        <f>'Raw Potentiostat'!K1162</f>
        <v>-10.575908</v>
      </c>
      <c r="C1110" s="59">
        <f t="shared" si="68"/>
        <v>-10.575908</v>
      </c>
      <c r="D1110" s="59" t="e">
        <f t="shared" si="71"/>
        <v>#DIV/0!</v>
      </c>
      <c r="E1110" s="59" t="e">
        <f t="shared" si="69"/>
        <v>#DIV/0!</v>
      </c>
      <c r="F1110" s="59" t="e">
        <f t="shared" si="70"/>
        <v>#DIV/0!</v>
      </c>
    </row>
    <row r="1111" spans="1:6" x14ac:dyDescent="0.35">
      <c r="A1111" s="57">
        <f>'Raw Potentiostat'!H1163/60</f>
        <v>15.290542947061716</v>
      </c>
      <c r="B1111" s="57">
        <f>'Raw Potentiostat'!K1163</f>
        <v>-11.630229999999999</v>
      </c>
      <c r="C1111" s="59">
        <f t="shared" si="68"/>
        <v>-11.630229999999999</v>
      </c>
      <c r="D1111" s="59" t="e">
        <f t="shared" si="71"/>
        <v>#DIV/0!</v>
      </c>
      <c r="E1111" s="59" t="e">
        <f t="shared" si="69"/>
        <v>#DIV/0!</v>
      </c>
      <c r="F1111" s="59" t="e">
        <f t="shared" si="70"/>
        <v>#DIV/0!</v>
      </c>
    </row>
    <row r="1112" spans="1:6" x14ac:dyDescent="0.35">
      <c r="A1112" s="57">
        <f>'Raw Potentiostat'!H1164/60</f>
        <v>15.30720961330735</v>
      </c>
      <c r="B1112" s="57">
        <f>'Raw Potentiostat'!K1164</f>
        <v>-8.9902514999999994</v>
      </c>
      <c r="C1112" s="59">
        <f t="shared" si="68"/>
        <v>-8.9902514999999994</v>
      </c>
      <c r="D1112" s="59" t="e">
        <f t="shared" si="71"/>
        <v>#DIV/0!</v>
      </c>
      <c r="E1112" s="59" t="e">
        <f t="shared" si="69"/>
        <v>#DIV/0!</v>
      </c>
      <c r="F1112" s="59" t="e">
        <f t="shared" si="70"/>
        <v>#DIV/0!</v>
      </c>
    </row>
    <row r="1113" spans="1:6" x14ac:dyDescent="0.35">
      <c r="A1113" s="57">
        <f>'Raw Potentiostat'!H1165/60</f>
        <v>15.323876279552966</v>
      </c>
      <c r="B1113" s="57">
        <f>'Raw Potentiostat'!K1165</f>
        <v>-10.869087</v>
      </c>
      <c r="C1113" s="59">
        <f t="shared" si="68"/>
        <v>-10.869087</v>
      </c>
      <c r="D1113" s="59" t="e">
        <f t="shared" si="71"/>
        <v>#DIV/0!</v>
      </c>
      <c r="E1113" s="59" t="e">
        <f t="shared" si="69"/>
        <v>#DIV/0!</v>
      </c>
      <c r="F1113" s="59" t="e">
        <f t="shared" si="70"/>
        <v>#DIV/0!</v>
      </c>
    </row>
    <row r="1114" spans="1:6" x14ac:dyDescent="0.35">
      <c r="A1114" s="57">
        <f>'Raw Potentiostat'!H1166/60</f>
        <v>15.3405429457986</v>
      </c>
      <c r="B1114" s="57">
        <f>'Raw Potentiostat'!K1166</f>
        <v>-9.4241896000000001</v>
      </c>
      <c r="C1114" s="59">
        <f t="shared" si="68"/>
        <v>-9.4241896000000001</v>
      </c>
      <c r="D1114" s="59" t="e">
        <f t="shared" si="71"/>
        <v>#DIV/0!</v>
      </c>
      <c r="E1114" s="59" t="e">
        <f t="shared" si="69"/>
        <v>#DIV/0!</v>
      </c>
      <c r="F1114" s="59" t="e">
        <f t="shared" si="70"/>
        <v>#DIV/0!</v>
      </c>
    </row>
    <row r="1115" spans="1:6" x14ac:dyDescent="0.35">
      <c r="A1115" s="57">
        <f>'Raw Potentiostat'!H1167/60</f>
        <v>15.357209612044233</v>
      </c>
      <c r="B1115" s="57">
        <f>'Raw Potentiostat'!K1167</f>
        <v>-8.9721518000000007</v>
      </c>
      <c r="C1115" s="59">
        <f t="shared" si="68"/>
        <v>-8.9721518000000007</v>
      </c>
      <c r="D1115" s="59" t="e">
        <f t="shared" si="71"/>
        <v>#DIV/0!</v>
      </c>
      <c r="E1115" s="59" t="e">
        <f t="shared" si="69"/>
        <v>#DIV/0!</v>
      </c>
      <c r="F1115" s="59" t="e">
        <f t="shared" si="70"/>
        <v>#DIV/0!</v>
      </c>
    </row>
    <row r="1116" spans="1:6" x14ac:dyDescent="0.35">
      <c r="A1116" s="57">
        <f>'Raw Potentiostat'!H1168/60</f>
        <v>15.373876278289867</v>
      </c>
      <c r="B1116" s="57">
        <f>'Raw Potentiostat'!K1168</f>
        <v>-9.7245320999999993</v>
      </c>
      <c r="C1116" s="59">
        <f t="shared" si="68"/>
        <v>-9.7245320999999993</v>
      </c>
      <c r="D1116" s="59" t="e">
        <f t="shared" si="71"/>
        <v>#DIV/0!</v>
      </c>
      <c r="E1116" s="59" t="e">
        <f t="shared" si="69"/>
        <v>#DIV/0!</v>
      </c>
      <c r="F1116" s="59" t="e">
        <f t="shared" si="70"/>
        <v>#DIV/0!</v>
      </c>
    </row>
    <row r="1117" spans="1:6" x14ac:dyDescent="0.35">
      <c r="A1117" s="57">
        <f>'Raw Potentiostat'!H1169/60</f>
        <v>15.3905429445355</v>
      </c>
      <c r="B1117" s="57">
        <f>'Raw Potentiostat'!K1169</f>
        <v>-11.355950999999999</v>
      </c>
      <c r="C1117" s="59">
        <f t="shared" si="68"/>
        <v>-11.355950999999999</v>
      </c>
      <c r="D1117" s="59" t="e">
        <f t="shared" si="71"/>
        <v>#DIV/0!</v>
      </c>
      <c r="E1117" s="59" t="e">
        <f t="shared" si="69"/>
        <v>#DIV/0!</v>
      </c>
      <c r="F1117" s="59" t="e">
        <f t="shared" si="70"/>
        <v>#DIV/0!</v>
      </c>
    </row>
    <row r="1118" spans="1:6" x14ac:dyDescent="0.35">
      <c r="A1118" s="57">
        <f>'Raw Potentiostat'!H1170/60</f>
        <v>15.407209610781134</v>
      </c>
      <c r="B1118" s="57">
        <f>'Raw Potentiostat'!K1170</f>
        <v>-10.169518999999999</v>
      </c>
      <c r="C1118" s="59">
        <f t="shared" si="68"/>
        <v>-10.169518999999999</v>
      </c>
      <c r="D1118" s="59" t="e">
        <f t="shared" si="71"/>
        <v>#DIV/0!</v>
      </c>
      <c r="E1118" s="59" t="e">
        <f t="shared" si="69"/>
        <v>#DIV/0!</v>
      </c>
      <c r="F1118" s="59" t="e">
        <f t="shared" si="70"/>
        <v>#DIV/0!</v>
      </c>
    </row>
    <row r="1119" spans="1:6" x14ac:dyDescent="0.35">
      <c r="A1119" s="57">
        <f>'Raw Potentiostat'!H1171/60</f>
        <v>15.423876277026768</v>
      </c>
      <c r="B1119" s="57">
        <f>'Raw Potentiostat'!K1171</f>
        <v>-9.9027472000000003</v>
      </c>
      <c r="C1119" s="59">
        <f t="shared" si="68"/>
        <v>-9.9027472000000003</v>
      </c>
      <c r="D1119" s="59" t="e">
        <f t="shared" si="71"/>
        <v>#DIV/0!</v>
      </c>
      <c r="E1119" s="59" t="e">
        <f t="shared" si="69"/>
        <v>#DIV/0!</v>
      </c>
      <c r="F1119" s="59" t="e">
        <f t="shared" si="70"/>
        <v>#DIV/0!</v>
      </c>
    </row>
    <row r="1120" spans="1:6" x14ac:dyDescent="0.35">
      <c r="A1120" s="57">
        <f>'Raw Potentiostat'!H1172/60</f>
        <v>15.4405429432724</v>
      </c>
      <c r="B1120" s="57">
        <f>'Raw Potentiostat'!K1172</f>
        <v>-11.916435999999999</v>
      </c>
      <c r="C1120" s="59">
        <f t="shared" si="68"/>
        <v>-11.916435999999999</v>
      </c>
      <c r="D1120" s="59" t="e">
        <f t="shared" si="71"/>
        <v>#DIV/0!</v>
      </c>
      <c r="E1120" s="59" t="e">
        <f t="shared" si="69"/>
        <v>#DIV/0!</v>
      </c>
      <c r="F1120" s="59" t="e">
        <f t="shared" si="70"/>
        <v>#DIV/0!</v>
      </c>
    </row>
    <row r="1121" spans="1:6" x14ac:dyDescent="0.35">
      <c r="A1121" s="57">
        <f>'Raw Potentiostat'!H1173/60</f>
        <v>15.457209609518015</v>
      </c>
      <c r="B1121" s="57">
        <f>'Raw Potentiostat'!K1173</f>
        <v>-10.184265</v>
      </c>
      <c r="C1121" s="59">
        <f t="shared" si="68"/>
        <v>-10.184265</v>
      </c>
      <c r="D1121" s="59" t="e">
        <f t="shared" si="71"/>
        <v>#DIV/0!</v>
      </c>
      <c r="E1121" s="59" t="e">
        <f t="shared" si="69"/>
        <v>#DIV/0!</v>
      </c>
      <c r="F1121" s="59" t="e">
        <f t="shared" si="70"/>
        <v>#DIV/0!</v>
      </c>
    </row>
    <row r="1122" spans="1:6" x14ac:dyDescent="0.35">
      <c r="A1122" s="57">
        <f>'Raw Potentiostat'!H1174/60</f>
        <v>15.473876275763649</v>
      </c>
      <c r="B1122" s="57">
        <f>'Raw Potentiostat'!K1174</f>
        <v>-11.333584</v>
      </c>
      <c r="C1122" s="59">
        <f t="shared" si="68"/>
        <v>-11.333584</v>
      </c>
      <c r="D1122" s="59" t="e">
        <f t="shared" si="71"/>
        <v>#DIV/0!</v>
      </c>
      <c r="E1122" s="59" t="e">
        <f t="shared" si="69"/>
        <v>#DIV/0!</v>
      </c>
      <c r="F1122" s="59" t="e">
        <f t="shared" si="70"/>
        <v>#DIV/0!</v>
      </c>
    </row>
    <row r="1123" spans="1:6" x14ac:dyDescent="0.35">
      <c r="A1123" s="57">
        <f>'Raw Potentiostat'!H1175/60</f>
        <v>15.490542942009283</v>
      </c>
      <c r="B1123" s="57">
        <f>'Raw Potentiostat'!K1175</f>
        <v>-9.7997122000000001</v>
      </c>
      <c r="C1123" s="59">
        <f t="shared" si="68"/>
        <v>-9.7997122000000001</v>
      </c>
      <c r="D1123" s="59" t="e">
        <f t="shared" si="71"/>
        <v>#DIV/0!</v>
      </c>
      <c r="E1123" s="59" t="e">
        <f t="shared" si="69"/>
        <v>#DIV/0!</v>
      </c>
      <c r="F1123" s="59" t="e">
        <f t="shared" si="70"/>
        <v>#DIV/0!</v>
      </c>
    </row>
    <row r="1124" spans="1:6" x14ac:dyDescent="0.35">
      <c r="A1124" s="57">
        <f>'Raw Potentiostat'!H1176/60</f>
        <v>15.507209608254918</v>
      </c>
      <c r="B1124" s="57">
        <f>'Raw Potentiostat'!K1176</f>
        <v>-9.8535918999999996</v>
      </c>
      <c r="C1124" s="59">
        <f t="shared" si="68"/>
        <v>-9.8535918999999996</v>
      </c>
      <c r="D1124" s="59" t="e">
        <f t="shared" si="71"/>
        <v>#DIV/0!</v>
      </c>
      <c r="E1124" s="59" t="e">
        <f t="shared" si="69"/>
        <v>#DIV/0!</v>
      </c>
      <c r="F1124" s="59" t="e">
        <f t="shared" si="70"/>
        <v>#DIV/0!</v>
      </c>
    </row>
    <row r="1125" spans="1:6" x14ac:dyDescent="0.35">
      <c r="A1125" s="57">
        <f>'Raw Potentiostat'!H1177/60</f>
        <v>15.52387627450055</v>
      </c>
      <c r="B1125" s="57">
        <f>'Raw Potentiostat'!K1177</f>
        <v>-10.162508000000001</v>
      </c>
      <c r="C1125" s="59">
        <f t="shared" si="68"/>
        <v>-10.162508000000001</v>
      </c>
      <c r="D1125" s="59" t="e">
        <f t="shared" si="71"/>
        <v>#DIV/0!</v>
      </c>
      <c r="E1125" s="59" t="e">
        <f t="shared" si="69"/>
        <v>#DIV/0!</v>
      </c>
      <c r="F1125" s="59" t="e">
        <f t="shared" si="70"/>
        <v>#DIV/0!</v>
      </c>
    </row>
    <row r="1126" spans="1:6" x14ac:dyDescent="0.35">
      <c r="A1126" s="57">
        <f>'Raw Potentiostat'!H1178/60</f>
        <v>15.540542940746183</v>
      </c>
      <c r="B1126" s="57">
        <f>'Raw Potentiostat'!K1178</f>
        <v>-10.553921000000001</v>
      </c>
      <c r="C1126" s="59">
        <f t="shared" si="68"/>
        <v>-10.553921000000001</v>
      </c>
      <c r="D1126" s="59" t="e">
        <f t="shared" si="71"/>
        <v>#DIV/0!</v>
      </c>
      <c r="E1126" s="59" t="e">
        <f t="shared" si="69"/>
        <v>#DIV/0!</v>
      </c>
      <c r="F1126" s="59" t="e">
        <f t="shared" si="70"/>
        <v>#DIV/0!</v>
      </c>
    </row>
    <row r="1127" spans="1:6" x14ac:dyDescent="0.35">
      <c r="A1127" s="57">
        <f>'Raw Potentiostat'!H1179/60</f>
        <v>15.54599627394175</v>
      </c>
      <c r="B1127" s="57">
        <f>'Raw Potentiostat'!K1179</f>
        <v>-15.555714</v>
      </c>
      <c r="C1127" s="59">
        <f t="shared" si="68"/>
        <v>-15.555714</v>
      </c>
      <c r="D1127" s="59" t="e">
        <f t="shared" si="71"/>
        <v>#DIV/0!</v>
      </c>
      <c r="E1127" s="59" t="e">
        <f t="shared" si="69"/>
        <v>#DIV/0!</v>
      </c>
      <c r="F1127" s="59" t="e">
        <f t="shared" si="70"/>
        <v>#DIV/0!</v>
      </c>
    </row>
    <row r="1128" spans="1:6" x14ac:dyDescent="0.35">
      <c r="A1128" s="57">
        <f>'Raw Potentiostat'!H1180/60</f>
        <v>15.551876273793217</v>
      </c>
      <c r="B1128" s="57">
        <f>'Raw Potentiostat'!K1180</f>
        <v>-20.901019999999999</v>
      </c>
      <c r="C1128" s="59">
        <f t="shared" si="68"/>
        <v>-20.901019999999999</v>
      </c>
      <c r="D1128" s="59" t="e">
        <f t="shared" si="71"/>
        <v>#DIV/0!</v>
      </c>
      <c r="E1128" s="59" t="e">
        <f t="shared" si="69"/>
        <v>#DIV/0!</v>
      </c>
      <c r="F1128" s="59" t="e">
        <f t="shared" si="70"/>
        <v>#DIV/0!</v>
      </c>
    </row>
    <row r="1129" spans="1:6" x14ac:dyDescent="0.35">
      <c r="A1129" s="57">
        <f>'Raw Potentiostat'!H1181/60</f>
        <v>15.552246273783867</v>
      </c>
      <c r="B1129" s="57">
        <f>'Raw Potentiostat'!K1181</f>
        <v>-15.838870999999999</v>
      </c>
      <c r="C1129" s="59">
        <f t="shared" si="68"/>
        <v>-15.838870999999999</v>
      </c>
      <c r="D1129" s="59" t="e">
        <f t="shared" si="71"/>
        <v>#DIV/0!</v>
      </c>
      <c r="E1129" s="59" t="e">
        <f t="shared" si="69"/>
        <v>#DIV/0!</v>
      </c>
      <c r="F1129" s="59" t="e">
        <f t="shared" si="70"/>
        <v>#DIV/0!</v>
      </c>
    </row>
    <row r="1130" spans="1:6" x14ac:dyDescent="0.35">
      <c r="A1130" s="57">
        <f>'Raw Potentiostat'!H1182/60</f>
        <v>15.568912940029499</v>
      </c>
      <c r="B1130" s="57">
        <f>'Raw Potentiostat'!K1182</f>
        <v>-12.460229</v>
      </c>
      <c r="C1130" s="59">
        <f t="shared" si="68"/>
        <v>-12.460229</v>
      </c>
      <c r="D1130" s="59" t="e">
        <f t="shared" si="71"/>
        <v>#DIV/0!</v>
      </c>
      <c r="E1130" s="59" t="e">
        <f t="shared" si="69"/>
        <v>#DIV/0!</v>
      </c>
      <c r="F1130" s="59" t="e">
        <f t="shared" si="70"/>
        <v>#DIV/0!</v>
      </c>
    </row>
    <row r="1131" spans="1:6" x14ac:dyDescent="0.35">
      <c r="A1131" s="57">
        <f>'Raw Potentiostat'!H1183/60</f>
        <v>15.585579606275116</v>
      </c>
      <c r="B1131" s="57">
        <f>'Raw Potentiostat'!K1183</f>
        <v>-12.627243</v>
      </c>
      <c r="C1131" s="59">
        <f t="shared" si="68"/>
        <v>-12.627243</v>
      </c>
      <c r="D1131" s="59" t="e">
        <f t="shared" si="71"/>
        <v>#DIV/0!</v>
      </c>
      <c r="E1131" s="59" t="e">
        <f t="shared" si="69"/>
        <v>#DIV/0!</v>
      </c>
      <c r="F1131" s="59" t="e">
        <f t="shared" si="70"/>
        <v>#DIV/0!</v>
      </c>
    </row>
    <row r="1132" spans="1:6" x14ac:dyDescent="0.35">
      <c r="A1132" s="57">
        <f>'Raw Potentiostat'!H1184/60</f>
        <v>15.60224627252075</v>
      </c>
      <c r="B1132" s="57">
        <f>'Raw Potentiostat'!K1184</f>
        <v>-14.266780000000001</v>
      </c>
      <c r="C1132" s="59">
        <f t="shared" si="68"/>
        <v>-14.266780000000001</v>
      </c>
      <c r="D1132" s="59" t="e">
        <f t="shared" si="71"/>
        <v>#DIV/0!</v>
      </c>
      <c r="E1132" s="59" t="e">
        <f t="shared" si="69"/>
        <v>#DIV/0!</v>
      </c>
      <c r="F1132" s="59" t="e">
        <f t="shared" si="70"/>
        <v>#DIV/0!</v>
      </c>
    </row>
    <row r="1133" spans="1:6" x14ac:dyDescent="0.35">
      <c r="A1133" s="57">
        <f>'Raw Potentiostat'!H1185/60</f>
        <v>15.618912938766384</v>
      </c>
      <c r="B1133" s="57">
        <f>'Raw Potentiostat'!K1185</f>
        <v>-11.299899999999999</v>
      </c>
      <c r="C1133" s="59">
        <f t="shared" si="68"/>
        <v>-11.299899999999999</v>
      </c>
      <c r="D1133" s="59" t="e">
        <f t="shared" si="71"/>
        <v>#DIV/0!</v>
      </c>
      <c r="E1133" s="59" t="e">
        <f t="shared" si="69"/>
        <v>#DIV/0!</v>
      </c>
      <c r="F1133" s="59" t="e">
        <f t="shared" si="70"/>
        <v>#DIV/0!</v>
      </c>
    </row>
    <row r="1134" spans="1:6" x14ac:dyDescent="0.35">
      <c r="A1134" s="57">
        <f>'Raw Potentiostat'!H1186/60</f>
        <v>15.635579605012017</v>
      </c>
      <c r="B1134" s="57">
        <f>'Raw Potentiostat'!K1186</f>
        <v>-11.347301</v>
      </c>
      <c r="C1134" s="59">
        <f t="shared" si="68"/>
        <v>-11.347301</v>
      </c>
      <c r="D1134" s="59" t="e">
        <f t="shared" si="71"/>
        <v>#DIV/0!</v>
      </c>
      <c r="E1134" s="59" t="e">
        <f t="shared" si="69"/>
        <v>#DIV/0!</v>
      </c>
      <c r="F1134" s="59" t="e">
        <f t="shared" si="70"/>
        <v>#DIV/0!</v>
      </c>
    </row>
    <row r="1135" spans="1:6" x14ac:dyDescent="0.35">
      <c r="A1135" s="57">
        <f>'Raw Potentiostat'!H1187/60</f>
        <v>15.652246271257649</v>
      </c>
      <c r="B1135" s="57">
        <f>'Raw Potentiostat'!K1187</f>
        <v>-12.406501</v>
      </c>
      <c r="C1135" s="59">
        <f t="shared" si="68"/>
        <v>-12.406501</v>
      </c>
      <c r="D1135" s="59" t="e">
        <f t="shared" si="71"/>
        <v>#DIV/0!</v>
      </c>
      <c r="E1135" s="59" t="e">
        <f t="shared" si="69"/>
        <v>#DIV/0!</v>
      </c>
      <c r="F1135" s="59" t="e">
        <f t="shared" si="70"/>
        <v>#DIV/0!</v>
      </c>
    </row>
    <row r="1136" spans="1:6" x14ac:dyDescent="0.35">
      <c r="A1136" s="57">
        <f>'Raw Potentiostat'!H1188/60</f>
        <v>15.668912937503283</v>
      </c>
      <c r="B1136" s="57">
        <f>'Raw Potentiostat'!K1188</f>
        <v>-10.274727</v>
      </c>
      <c r="C1136" s="59">
        <f t="shared" si="68"/>
        <v>-10.274727</v>
      </c>
      <c r="D1136" s="59" t="e">
        <f t="shared" si="71"/>
        <v>#DIV/0!</v>
      </c>
      <c r="E1136" s="59" t="e">
        <f t="shared" si="69"/>
        <v>#DIV/0!</v>
      </c>
      <c r="F1136" s="59" t="e">
        <f t="shared" si="70"/>
        <v>#DIV/0!</v>
      </c>
    </row>
    <row r="1137" spans="1:6" x14ac:dyDescent="0.35">
      <c r="A1137" s="57">
        <f>'Raw Potentiostat'!H1189/60</f>
        <v>15.685579603748916</v>
      </c>
      <c r="B1137" s="57">
        <f>'Raw Potentiostat'!K1189</f>
        <v>-9.4936542999999993</v>
      </c>
      <c r="C1137" s="59">
        <f t="shared" si="68"/>
        <v>-9.4936542999999993</v>
      </c>
      <c r="D1137" s="59" t="e">
        <f t="shared" si="71"/>
        <v>#DIV/0!</v>
      </c>
      <c r="E1137" s="59" t="e">
        <f t="shared" si="69"/>
        <v>#DIV/0!</v>
      </c>
      <c r="F1137" s="59" t="e">
        <f t="shared" si="70"/>
        <v>#DIV/0!</v>
      </c>
    </row>
    <row r="1138" spans="1:6" x14ac:dyDescent="0.35">
      <c r="A1138" s="57">
        <f>'Raw Potentiostat'!H1190/60</f>
        <v>15.70224626999455</v>
      </c>
      <c r="B1138" s="57">
        <f>'Raw Potentiostat'!K1190</f>
        <v>-9.1335630000000005</v>
      </c>
      <c r="C1138" s="59">
        <f t="shared" si="68"/>
        <v>-9.1335630000000005</v>
      </c>
      <c r="D1138" s="59" t="e">
        <f t="shared" si="71"/>
        <v>#DIV/0!</v>
      </c>
      <c r="E1138" s="59" t="e">
        <f t="shared" si="69"/>
        <v>#DIV/0!</v>
      </c>
      <c r="F1138" s="59" t="e">
        <f t="shared" si="70"/>
        <v>#DIV/0!</v>
      </c>
    </row>
    <row r="1139" spans="1:6" x14ac:dyDescent="0.35">
      <c r="A1139" s="57">
        <f>'Raw Potentiostat'!H1191/60</f>
        <v>15.718912936240168</v>
      </c>
      <c r="B1139" s="57">
        <f>'Raw Potentiostat'!K1191</f>
        <v>-12.164307000000001</v>
      </c>
      <c r="C1139" s="59">
        <f t="shared" si="68"/>
        <v>-12.164307000000001</v>
      </c>
      <c r="D1139" s="59" t="e">
        <f t="shared" si="71"/>
        <v>#DIV/0!</v>
      </c>
      <c r="E1139" s="59" t="e">
        <f t="shared" si="69"/>
        <v>#DIV/0!</v>
      </c>
      <c r="F1139" s="59" t="e">
        <f t="shared" si="70"/>
        <v>#DIV/0!</v>
      </c>
    </row>
    <row r="1140" spans="1:6" x14ac:dyDescent="0.35">
      <c r="A1140" s="57">
        <f>'Raw Potentiostat'!H1192/60</f>
        <v>15.735579602485801</v>
      </c>
      <c r="B1140" s="57">
        <f>'Raw Potentiostat'!K1192</f>
        <v>-12.635206999999999</v>
      </c>
      <c r="C1140" s="59">
        <f t="shared" si="68"/>
        <v>-12.635206999999999</v>
      </c>
      <c r="D1140" s="59" t="e">
        <f t="shared" si="71"/>
        <v>#DIV/0!</v>
      </c>
      <c r="E1140" s="59" t="e">
        <f t="shared" si="69"/>
        <v>#DIV/0!</v>
      </c>
      <c r="F1140" s="59" t="e">
        <f t="shared" si="70"/>
        <v>#DIV/0!</v>
      </c>
    </row>
    <row r="1141" spans="1:6" x14ac:dyDescent="0.35">
      <c r="A1141" s="57">
        <f>'Raw Potentiostat'!H1193/60</f>
        <v>15.752246268731433</v>
      </c>
      <c r="B1141" s="57">
        <f>'Raw Potentiostat'!K1193</f>
        <v>-12.306400999999999</v>
      </c>
      <c r="C1141" s="59">
        <f t="shared" si="68"/>
        <v>-12.306400999999999</v>
      </c>
      <c r="D1141" s="59" t="e">
        <f t="shared" si="71"/>
        <v>#DIV/0!</v>
      </c>
      <c r="E1141" s="59" t="e">
        <f t="shared" si="69"/>
        <v>#DIV/0!</v>
      </c>
      <c r="F1141" s="59" t="e">
        <f t="shared" si="70"/>
        <v>#DIV/0!</v>
      </c>
    </row>
    <row r="1142" spans="1:6" x14ac:dyDescent="0.35">
      <c r="A1142" s="57">
        <f>'Raw Potentiostat'!H1194/60</f>
        <v>15.768912934977067</v>
      </c>
      <c r="B1142" s="57">
        <f>'Raw Potentiostat'!K1194</f>
        <v>-10.119602</v>
      </c>
      <c r="C1142" s="59">
        <f t="shared" si="68"/>
        <v>-10.119602</v>
      </c>
      <c r="D1142" s="59" t="e">
        <f t="shared" si="71"/>
        <v>#DIV/0!</v>
      </c>
      <c r="E1142" s="59" t="e">
        <f t="shared" si="69"/>
        <v>#DIV/0!</v>
      </c>
      <c r="F1142" s="59" t="e">
        <f t="shared" si="70"/>
        <v>#DIV/0!</v>
      </c>
    </row>
    <row r="1143" spans="1:6" x14ac:dyDescent="0.35">
      <c r="A1143" s="57">
        <f>'Raw Potentiostat'!H1195/60</f>
        <v>15.7855796012227</v>
      </c>
      <c r="B1143" s="57">
        <f>'Raw Potentiostat'!K1195</f>
        <v>-11.192328</v>
      </c>
      <c r="C1143" s="59">
        <f t="shared" si="68"/>
        <v>-11.192328</v>
      </c>
      <c r="D1143" s="59" t="e">
        <f t="shared" si="71"/>
        <v>#DIV/0!</v>
      </c>
      <c r="E1143" s="59" t="e">
        <f t="shared" si="69"/>
        <v>#DIV/0!</v>
      </c>
      <c r="F1143" s="59" t="e">
        <f t="shared" si="70"/>
        <v>#DIV/0!</v>
      </c>
    </row>
    <row r="1144" spans="1:6" x14ac:dyDescent="0.35">
      <c r="A1144" s="57">
        <f>'Raw Potentiostat'!H1196/60</f>
        <v>15.802246267468332</v>
      </c>
      <c r="B1144" s="57">
        <f>'Raw Potentiostat'!K1196</f>
        <v>-10.934628</v>
      </c>
      <c r="C1144" s="59">
        <f t="shared" si="68"/>
        <v>-10.934628</v>
      </c>
      <c r="D1144" s="59" t="e">
        <f t="shared" si="71"/>
        <v>#DIV/0!</v>
      </c>
      <c r="E1144" s="59" t="e">
        <f t="shared" si="69"/>
        <v>#DIV/0!</v>
      </c>
      <c r="F1144" s="59" t="e">
        <f t="shared" si="70"/>
        <v>#DIV/0!</v>
      </c>
    </row>
    <row r="1145" spans="1:6" x14ac:dyDescent="0.35">
      <c r="A1145" s="57">
        <f>'Raw Potentiostat'!H1197/60</f>
        <v>15.818912933713966</v>
      </c>
      <c r="B1145" s="57">
        <f>'Raw Potentiostat'!K1197</f>
        <v>-9.9546460999999997</v>
      </c>
      <c r="C1145" s="59">
        <f t="shared" si="68"/>
        <v>-9.9546460999999997</v>
      </c>
      <c r="D1145" s="59" t="e">
        <f t="shared" si="71"/>
        <v>#DIV/0!</v>
      </c>
      <c r="E1145" s="59" t="e">
        <f t="shared" si="69"/>
        <v>#DIV/0!</v>
      </c>
      <c r="F1145" s="59" t="e">
        <f t="shared" si="70"/>
        <v>#DIV/0!</v>
      </c>
    </row>
    <row r="1146" spans="1:6" x14ac:dyDescent="0.35">
      <c r="A1146" s="57">
        <f>'Raw Potentiostat'!H1198/60</f>
        <v>15.835579599959599</v>
      </c>
      <c r="B1146" s="57">
        <f>'Raw Potentiostat'!K1198</f>
        <v>-9.7892714000000005</v>
      </c>
      <c r="C1146" s="59">
        <f t="shared" si="68"/>
        <v>-9.7892714000000005</v>
      </c>
      <c r="D1146" s="59" t="e">
        <f t="shared" si="71"/>
        <v>#DIV/0!</v>
      </c>
      <c r="E1146" s="59" t="e">
        <f t="shared" si="69"/>
        <v>#DIV/0!</v>
      </c>
      <c r="F1146" s="59" t="e">
        <f t="shared" si="70"/>
        <v>#DIV/0!</v>
      </c>
    </row>
    <row r="1147" spans="1:6" x14ac:dyDescent="0.35">
      <c r="A1147" s="57">
        <f>'Raw Potentiostat'!H1199/60</f>
        <v>15.852246266205217</v>
      </c>
      <c r="B1147" s="57">
        <f>'Raw Potentiostat'!K1199</f>
        <v>-12.474366</v>
      </c>
      <c r="C1147" s="59">
        <f t="shared" si="68"/>
        <v>-12.474366</v>
      </c>
      <c r="D1147" s="59" t="e">
        <f t="shared" si="71"/>
        <v>#DIV/0!</v>
      </c>
      <c r="E1147" s="59" t="e">
        <f t="shared" si="69"/>
        <v>#DIV/0!</v>
      </c>
      <c r="F1147" s="59" t="e">
        <f t="shared" si="70"/>
        <v>#DIV/0!</v>
      </c>
    </row>
    <row r="1148" spans="1:6" x14ac:dyDescent="0.35">
      <c r="A1148" s="57">
        <f>'Raw Potentiostat'!H1200/60</f>
        <v>15.868912932450851</v>
      </c>
      <c r="B1148" s="57">
        <f>'Raw Potentiostat'!K1200</f>
        <v>-15.872555</v>
      </c>
      <c r="C1148" s="59">
        <f t="shared" si="68"/>
        <v>-15.872555</v>
      </c>
      <c r="D1148" s="59" t="e">
        <f t="shared" si="71"/>
        <v>#DIV/0!</v>
      </c>
      <c r="E1148" s="59" t="e">
        <f t="shared" si="69"/>
        <v>#DIV/0!</v>
      </c>
      <c r="F1148" s="59" t="e">
        <f t="shared" si="70"/>
        <v>#DIV/0!</v>
      </c>
    </row>
    <row r="1149" spans="1:6" x14ac:dyDescent="0.35">
      <c r="A1149" s="57">
        <f>'Raw Potentiostat'!H1201/60</f>
        <v>15.885579598696484</v>
      </c>
      <c r="B1149" s="57">
        <f>'Raw Potentiostat'!K1201</f>
        <v>-12.013565</v>
      </c>
      <c r="C1149" s="59">
        <f t="shared" si="68"/>
        <v>-12.013565</v>
      </c>
      <c r="D1149" s="59" t="e">
        <f t="shared" si="71"/>
        <v>#DIV/0!</v>
      </c>
      <c r="E1149" s="59" t="e">
        <f t="shared" si="69"/>
        <v>#DIV/0!</v>
      </c>
      <c r="F1149" s="59" t="e">
        <f t="shared" si="70"/>
        <v>#DIV/0!</v>
      </c>
    </row>
    <row r="1150" spans="1:6" x14ac:dyDescent="0.35">
      <c r="A1150" s="57">
        <f>'Raw Potentiostat'!H1202/60</f>
        <v>15.888069598633583</v>
      </c>
      <c r="B1150" s="57">
        <f>'Raw Potentiostat'!K1202</f>
        <v>-17.028732000000002</v>
      </c>
      <c r="C1150" s="59">
        <f t="shared" si="68"/>
        <v>-17.028732000000002</v>
      </c>
      <c r="D1150" s="59" t="e">
        <f t="shared" si="71"/>
        <v>#DIV/0!</v>
      </c>
      <c r="E1150" s="59" t="e">
        <f t="shared" si="69"/>
        <v>#DIV/0!</v>
      </c>
      <c r="F1150" s="59" t="e">
        <f t="shared" si="70"/>
        <v>#DIV/0!</v>
      </c>
    </row>
    <row r="1151" spans="1:6" x14ac:dyDescent="0.35">
      <c r="A1151" s="57">
        <f>'Raw Potentiostat'!H1203/60</f>
        <v>15.904736264879215</v>
      </c>
      <c r="B1151" s="57">
        <f>'Raw Potentiostat'!K1203</f>
        <v>-13.633096</v>
      </c>
      <c r="C1151" s="59">
        <f t="shared" si="68"/>
        <v>-13.633096</v>
      </c>
      <c r="D1151" s="59" t="e">
        <f t="shared" si="71"/>
        <v>#DIV/0!</v>
      </c>
      <c r="E1151" s="59" t="e">
        <f t="shared" si="69"/>
        <v>#DIV/0!</v>
      </c>
      <c r="F1151" s="59" t="e">
        <f t="shared" si="70"/>
        <v>#DIV/0!</v>
      </c>
    </row>
    <row r="1152" spans="1:6" x14ac:dyDescent="0.35">
      <c r="A1152" s="57">
        <f>'Raw Potentiostat'!H1204/60</f>
        <v>15.921402931124849</v>
      </c>
      <c r="B1152" s="57">
        <f>'Raw Potentiostat'!K1204</f>
        <v>-14.157609000000001</v>
      </c>
      <c r="C1152" s="59">
        <f t="shared" si="68"/>
        <v>-14.157609000000001</v>
      </c>
      <c r="D1152" s="59" t="e">
        <f t="shared" si="71"/>
        <v>#DIV/0!</v>
      </c>
      <c r="E1152" s="59" t="e">
        <f t="shared" si="69"/>
        <v>#DIV/0!</v>
      </c>
      <c r="F1152" s="59" t="e">
        <f t="shared" si="70"/>
        <v>#DIV/0!</v>
      </c>
    </row>
    <row r="1153" spans="1:6" x14ac:dyDescent="0.35">
      <c r="A1153" s="57">
        <f>'Raw Potentiostat'!H1205/60</f>
        <v>15.938069597370484</v>
      </c>
      <c r="B1153" s="57">
        <f>'Raw Potentiostat'!K1205</f>
        <v>-12.149371</v>
      </c>
      <c r="C1153" s="59">
        <f t="shared" si="68"/>
        <v>-12.149371</v>
      </c>
      <c r="D1153" s="59" t="e">
        <f t="shared" si="71"/>
        <v>#DIV/0!</v>
      </c>
      <c r="E1153" s="59" t="e">
        <f t="shared" si="69"/>
        <v>#DIV/0!</v>
      </c>
      <c r="F1153" s="59" t="e">
        <f t="shared" si="70"/>
        <v>#DIV/0!</v>
      </c>
    </row>
    <row r="1154" spans="1:6" x14ac:dyDescent="0.35">
      <c r="A1154" s="57">
        <f>'Raw Potentiostat'!H1206/60</f>
        <v>15.954736263616118</v>
      </c>
      <c r="B1154" s="57">
        <f>'Raw Potentiostat'!K1206</f>
        <v>-14.177650999999999</v>
      </c>
      <c r="C1154" s="59">
        <f t="shared" si="68"/>
        <v>-14.177650999999999</v>
      </c>
      <c r="D1154" s="59" t="e">
        <f t="shared" si="71"/>
        <v>#DIV/0!</v>
      </c>
      <c r="E1154" s="59" t="e">
        <f t="shared" si="69"/>
        <v>#DIV/0!</v>
      </c>
      <c r="F1154" s="59" t="e">
        <f t="shared" si="70"/>
        <v>#DIV/0!</v>
      </c>
    </row>
    <row r="1155" spans="1:6" x14ac:dyDescent="0.35">
      <c r="A1155" s="57">
        <f>'Raw Potentiostat'!H1207/60</f>
        <v>15.971402929861734</v>
      </c>
      <c r="B1155" s="57">
        <f>'Raw Potentiostat'!K1207</f>
        <v>-13.254295000000001</v>
      </c>
      <c r="C1155" s="59">
        <f t="shared" ref="C1155:C1218" si="72">B1155-$J$3</f>
        <v>-13.254295000000001</v>
      </c>
      <c r="D1155" s="59" t="e">
        <f t="shared" si="71"/>
        <v>#DIV/0!</v>
      </c>
      <c r="E1155" s="59" t="e">
        <f t="shared" ref="E1155:E1218" si="73">D1155/$J$5</f>
        <v>#DIV/0!</v>
      </c>
      <c r="F1155" s="59" t="e">
        <f t="shared" ref="F1155:F1218" si="74">D1155/$J$6</f>
        <v>#DIV/0!</v>
      </c>
    </row>
    <row r="1156" spans="1:6" x14ac:dyDescent="0.35">
      <c r="A1156" s="57">
        <f>'Raw Potentiostat'!H1208/60</f>
        <v>15.988069596107367</v>
      </c>
      <c r="B1156" s="57">
        <f>'Raw Potentiostat'!K1208</f>
        <v>-12.830228</v>
      </c>
      <c r="C1156" s="59">
        <f t="shared" si="72"/>
        <v>-12.830228</v>
      </c>
      <c r="D1156" s="59" t="e">
        <f t="shared" ref="D1156:D1219" si="75">B1156/$J$4</f>
        <v>#DIV/0!</v>
      </c>
      <c r="E1156" s="59" t="e">
        <f t="shared" si="73"/>
        <v>#DIV/0!</v>
      </c>
      <c r="F1156" s="59" t="e">
        <f t="shared" si="74"/>
        <v>#DIV/0!</v>
      </c>
    </row>
    <row r="1157" spans="1:6" x14ac:dyDescent="0.35">
      <c r="A1157" s="57">
        <f>'Raw Potentiostat'!H1209/60</f>
        <v>16.004736262352999</v>
      </c>
      <c r="B1157" s="57">
        <f>'Raw Potentiostat'!K1209</f>
        <v>-15.598846999999999</v>
      </c>
      <c r="C1157" s="59">
        <f t="shared" si="72"/>
        <v>-15.598846999999999</v>
      </c>
      <c r="D1157" s="59" t="e">
        <f t="shared" si="75"/>
        <v>#DIV/0!</v>
      </c>
      <c r="E1157" s="59" t="e">
        <f t="shared" si="73"/>
        <v>#DIV/0!</v>
      </c>
      <c r="F1157" s="59" t="e">
        <f t="shared" si="74"/>
        <v>#DIV/0!</v>
      </c>
    </row>
    <row r="1158" spans="1:6" x14ac:dyDescent="0.35">
      <c r="A1158" s="57">
        <f>'Raw Potentiostat'!H1210/60</f>
        <v>16.021402928598633</v>
      </c>
      <c r="B1158" s="57">
        <f>'Raw Potentiostat'!K1210</f>
        <v>-13.3459</v>
      </c>
      <c r="C1158" s="59">
        <f t="shared" si="72"/>
        <v>-13.3459</v>
      </c>
      <c r="D1158" s="59" t="e">
        <f t="shared" si="75"/>
        <v>#DIV/0!</v>
      </c>
      <c r="E1158" s="59" t="e">
        <f t="shared" si="73"/>
        <v>#DIV/0!</v>
      </c>
      <c r="F1158" s="59" t="e">
        <f t="shared" si="74"/>
        <v>#DIV/0!</v>
      </c>
    </row>
    <row r="1159" spans="1:6" x14ac:dyDescent="0.35">
      <c r="A1159" s="57">
        <f>'Raw Potentiostat'!H1211/60</f>
        <v>16.038069594844266</v>
      </c>
      <c r="B1159" s="57">
        <f>'Raw Potentiostat'!K1211</f>
        <v>-16.445347000000002</v>
      </c>
      <c r="C1159" s="59">
        <f t="shared" si="72"/>
        <v>-16.445347000000002</v>
      </c>
      <c r="D1159" s="59" t="e">
        <f t="shared" si="75"/>
        <v>#DIV/0!</v>
      </c>
      <c r="E1159" s="59" t="e">
        <f t="shared" si="73"/>
        <v>#DIV/0!</v>
      </c>
      <c r="F1159" s="59" t="e">
        <f t="shared" si="74"/>
        <v>#DIV/0!</v>
      </c>
    </row>
    <row r="1160" spans="1:6" x14ac:dyDescent="0.35">
      <c r="A1160" s="57">
        <f>'Raw Potentiostat'!H1212/60</f>
        <v>16.0547362610899</v>
      </c>
      <c r="B1160" s="57">
        <f>'Raw Potentiostat'!K1212</f>
        <v>-13.132398999999999</v>
      </c>
      <c r="C1160" s="59">
        <f t="shared" si="72"/>
        <v>-13.132398999999999</v>
      </c>
      <c r="D1160" s="59" t="e">
        <f t="shared" si="75"/>
        <v>#DIV/0!</v>
      </c>
      <c r="E1160" s="59" t="e">
        <f t="shared" si="73"/>
        <v>#DIV/0!</v>
      </c>
      <c r="F1160" s="59" t="e">
        <f t="shared" si="74"/>
        <v>#DIV/0!</v>
      </c>
    </row>
    <row r="1161" spans="1:6" x14ac:dyDescent="0.35">
      <c r="A1161" s="57">
        <f>'Raw Potentiostat'!H1213/60</f>
        <v>16.071402927335534</v>
      </c>
      <c r="B1161" s="57">
        <f>'Raw Potentiostat'!K1213</f>
        <v>-14.209315999999999</v>
      </c>
      <c r="C1161" s="59">
        <f t="shared" si="72"/>
        <v>-14.209315999999999</v>
      </c>
      <c r="D1161" s="59" t="e">
        <f t="shared" si="75"/>
        <v>#DIV/0!</v>
      </c>
      <c r="E1161" s="59" t="e">
        <f t="shared" si="73"/>
        <v>#DIV/0!</v>
      </c>
      <c r="F1161" s="59" t="e">
        <f t="shared" si="74"/>
        <v>#DIV/0!</v>
      </c>
    </row>
    <row r="1162" spans="1:6" x14ac:dyDescent="0.35">
      <c r="A1162" s="57">
        <f>'Raw Potentiostat'!H1214/60</f>
        <v>16.088069593581167</v>
      </c>
      <c r="B1162" s="57">
        <f>'Raw Potentiostat'!K1214</f>
        <v>-12.089546</v>
      </c>
      <c r="C1162" s="59">
        <f t="shared" si="72"/>
        <v>-12.089546</v>
      </c>
      <c r="D1162" s="59" t="e">
        <f t="shared" si="75"/>
        <v>#DIV/0!</v>
      </c>
      <c r="E1162" s="59" t="e">
        <f t="shared" si="73"/>
        <v>#DIV/0!</v>
      </c>
      <c r="F1162" s="59" t="e">
        <f t="shared" si="74"/>
        <v>#DIV/0!</v>
      </c>
    </row>
    <row r="1163" spans="1:6" x14ac:dyDescent="0.35">
      <c r="A1163" s="57">
        <f>'Raw Potentiostat'!H1215/60</f>
        <v>16.104736259826783</v>
      </c>
      <c r="B1163" s="57">
        <f>'Raw Potentiostat'!K1215</f>
        <v>-16.597003999999998</v>
      </c>
      <c r="C1163" s="59">
        <f t="shared" si="72"/>
        <v>-16.597003999999998</v>
      </c>
      <c r="D1163" s="59" t="e">
        <f t="shared" si="75"/>
        <v>#DIV/0!</v>
      </c>
      <c r="E1163" s="59" t="e">
        <f t="shared" si="73"/>
        <v>#DIV/0!</v>
      </c>
      <c r="F1163" s="59" t="e">
        <f t="shared" si="74"/>
        <v>#DIV/0!</v>
      </c>
    </row>
    <row r="1164" spans="1:6" x14ac:dyDescent="0.35">
      <c r="A1164" s="57">
        <f>'Raw Potentiostat'!H1216/60</f>
        <v>16.121402926072417</v>
      </c>
      <c r="B1164" s="57">
        <f>'Raw Potentiostat'!K1216</f>
        <v>-12.689773000000001</v>
      </c>
      <c r="C1164" s="59">
        <f t="shared" si="72"/>
        <v>-12.689773000000001</v>
      </c>
      <c r="D1164" s="59" t="e">
        <f t="shared" si="75"/>
        <v>#DIV/0!</v>
      </c>
      <c r="E1164" s="59" t="e">
        <f t="shared" si="73"/>
        <v>#DIV/0!</v>
      </c>
      <c r="F1164" s="59" t="e">
        <f t="shared" si="74"/>
        <v>#DIV/0!</v>
      </c>
    </row>
    <row r="1165" spans="1:6" x14ac:dyDescent="0.35">
      <c r="A1165" s="57">
        <f>'Raw Potentiostat'!H1217/60</f>
        <v>16.134386259077768</v>
      </c>
      <c r="B1165" s="57">
        <f>'Raw Potentiostat'!K1217</f>
        <v>-17.959365999999999</v>
      </c>
      <c r="C1165" s="59">
        <f t="shared" si="72"/>
        <v>-17.959365999999999</v>
      </c>
      <c r="D1165" s="59" t="e">
        <f t="shared" si="75"/>
        <v>#DIV/0!</v>
      </c>
      <c r="E1165" s="59" t="e">
        <f t="shared" si="73"/>
        <v>#DIV/0!</v>
      </c>
      <c r="F1165" s="59" t="e">
        <f t="shared" si="74"/>
        <v>#DIV/0!</v>
      </c>
    </row>
    <row r="1166" spans="1:6" x14ac:dyDescent="0.35">
      <c r="A1166" s="57">
        <f>'Raw Potentiostat'!H1218/60</f>
        <v>16.134419592410264</v>
      </c>
      <c r="B1166" s="57">
        <f>'Raw Potentiostat'!K1218</f>
        <v>-23.210135999999999</v>
      </c>
      <c r="C1166" s="59">
        <f t="shared" si="72"/>
        <v>-23.210135999999999</v>
      </c>
      <c r="D1166" s="59" t="e">
        <f t="shared" si="75"/>
        <v>#DIV/0!</v>
      </c>
      <c r="E1166" s="59" t="e">
        <f t="shared" si="73"/>
        <v>#DIV/0!</v>
      </c>
      <c r="F1166" s="59" t="e">
        <f t="shared" si="74"/>
        <v>#DIV/0!</v>
      </c>
    </row>
    <row r="1167" spans="1:6" x14ac:dyDescent="0.35">
      <c r="A1167" s="57">
        <f>'Raw Potentiostat'!H1219/60</f>
        <v>16.134499592408233</v>
      </c>
      <c r="B1167" s="57">
        <f>'Raw Potentiostat'!K1219</f>
        <v>-18.204115000000002</v>
      </c>
      <c r="C1167" s="59">
        <f t="shared" si="72"/>
        <v>-18.204115000000002</v>
      </c>
      <c r="D1167" s="59" t="e">
        <f t="shared" si="75"/>
        <v>#DIV/0!</v>
      </c>
      <c r="E1167" s="59" t="e">
        <f t="shared" si="73"/>
        <v>#DIV/0!</v>
      </c>
      <c r="F1167" s="59" t="e">
        <f t="shared" si="74"/>
        <v>#DIV/0!</v>
      </c>
    </row>
    <row r="1168" spans="1:6" x14ac:dyDescent="0.35">
      <c r="A1168" s="57">
        <f>'Raw Potentiostat'!H1220/60</f>
        <v>16.134559592406717</v>
      </c>
      <c r="B1168" s="57">
        <f>'Raw Potentiostat'!K1220</f>
        <v>-13.118605000000001</v>
      </c>
      <c r="C1168" s="59">
        <f t="shared" si="72"/>
        <v>-13.118605000000001</v>
      </c>
      <c r="D1168" s="59" t="e">
        <f t="shared" si="75"/>
        <v>#DIV/0!</v>
      </c>
      <c r="E1168" s="59" t="e">
        <f t="shared" si="73"/>
        <v>#DIV/0!</v>
      </c>
      <c r="F1168" s="59" t="e">
        <f t="shared" si="74"/>
        <v>#DIV/0!</v>
      </c>
    </row>
    <row r="1169" spans="1:6" x14ac:dyDescent="0.35">
      <c r="A1169" s="57">
        <f>'Raw Potentiostat'!H1221/60</f>
        <v>16.151226258652351</v>
      </c>
      <c r="B1169" s="57">
        <f>'Raw Potentiostat'!K1221</f>
        <v>-9.4133291000000003</v>
      </c>
      <c r="C1169" s="59">
        <f t="shared" si="72"/>
        <v>-9.4133291000000003</v>
      </c>
      <c r="D1169" s="59" t="e">
        <f t="shared" si="75"/>
        <v>#DIV/0!</v>
      </c>
      <c r="E1169" s="59" t="e">
        <f t="shared" si="73"/>
        <v>#DIV/0!</v>
      </c>
      <c r="F1169" s="59" t="e">
        <f t="shared" si="74"/>
        <v>#DIV/0!</v>
      </c>
    </row>
    <row r="1170" spans="1:6" x14ac:dyDescent="0.35">
      <c r="A1170" s="57">
        <f>'Raw Potentiostat'!H1222/60</f>
        <v>16.167892924897984</v>
      </c>
      <c r="B1170" s="57">
        <f>'Raw Potentiostat'!K1222</f>
        <v>-10.628187</v>
      </c>
      <c r="C1170" s="59">
        <f t="shared" si="72"/>
        <v>-10.628187</v>
      </c>
      <c r="D1170" s="59" t="e">
        <f t="shared" si="75"/>
        <v>#DIV/0!</v>
      </c>
      <c r="E1170" s="59" t="e">
        <f t="shared" si="73"/>
        <v>#DIV/0!</v>
      </c>
      <c r="F1170" s="59" t="e">
        <f t="shared" si="74"/>
        <v>#DIV/0!</v>
      </c>
    </row>
    <row r="1171" spans="1:6" x14ac:dyDescent="0.35">
      <c r="A1171" s="57">
        <f>'Raw Potentiostat'!H1223/60</f>
        <v>16.184559591143618</v>
      </c>
      <c r="B1171" s="57">
        <f>'Raw Potentiostat'!K1223</f>
        <v>-9.6830348999999991</v>
      </c>
      <c r="C1171" s="59">
        <f t="shared" si="72"/>
        <v>-9.6830348999999991</v>
      </c>
      <c r="D1171" s="59" t="e">
        <f t="shared" si="75"/>
        <v>#DIV/0!</v>
      </c>
      <c r="E1171" s="59" t="e">
        <f t="shared" si="73"/>
        <v>#DIV/0!</v>
      </c>
      <c r="F1171" s="59" t="e">
        <f t="shared" si="74"/>
        <v>#DIV/0!</v>
      </c>
    </row>
    <row r="1172" spans="1:6" x14ac:dyDescent="0.35">
      <c r="A1172" s="57">
        <f>'Raw Potentiostat'!H1224/60</f>
        <v>16.201226257389251</v>
      </c>
      <c r="B1172" s="57">
        <f>'Raw Potentiostat'!K1224</f>
        <v>-11.227957999999999</v>
      </c>
      <c r="C1172" s="59">
        <f t="shared" si="72"/>
        <v>-11.227957999999999</v>
      </c>
      <c r="D1172" s="59" t="e">
        <f t="shared" si="75"/>
        <v>#DIV/0!</v>
      </c>
      <c r="E1172" s="59" t="e">
        <f t="shared" si="73"/>
        <v>#DIV/0!</v>
      </c>
      <c r="F1172" s="59" t="e">
        <f t="shared" si="74"/>
        <v>#DIV/0!</v>
      </c>
    </row>
    <row r="1173" spans="1:6" x14ac:dyDescent="0.35">
      <c r="A1173" s="57">
        <f>'Raw Potentiostat'!H1225/60</f>
        <v>16.217892923634885</v>
      </c>
      <c r="B1173" s="57">
        <f>'Raw Potentiostat'!K1225</f>
        <v>-10.240966</v>
      </c>
      <c r="C1173" s="59">
        <f t="shared" si="72"/>
        <v>-10.240966</v>
      </c>
      <c r="D1173" s="59" t="e">
        <f t="shared" si="75"/>
        <v>#DIV/0!</v>
      </c>
      <c r="E1173" s="59" t="e">
        <f t="shared" si="73"/>
        <v>#DIV/0!</v>
      </c>
      <c r="F1173" s="59" t="e">
        <f t="shared" si="74"/>
        <v>#DIV/0!</v>
      </c>
    </row>
    <row r="1174" spans="1:6" x14ac:dyDescent="0.35">
      <c r="A1174" s="57">
        <f>'Raw Potentiostat'!H1226/60</f>
        <v>16.234559589880515</v>
      </c>
      <c r="B1174" s="57">
        <f>'Raw Potentiostat'!K1226</f>
        <v>-10.908029000000001</v>
      </c>
      <c r="C1174" s="59">
        <f t="shared" si="72"/>
        <v>-10.908029000000001</v>
      </c>
      <c r="D1174" s="59" t="e">
        <f t="shared" si="75"/>
        <v>#DIV/0!</v>
      </c>
      <c r="E1174" s="59" t="e">
        <f t="shared" si="73"/>
        <v>#DIV/0!</v>
      </c>
      <c r="F1174" s="59" t="e">
        <f t="shared" si="74"/>
        <v>#DIV/0!</v>
      </c>
    </row>
    <row r="1175" spans="1:6" x14ac:dyDescent="0.35">
      <c r="A1175" s="57">
        <f>'Raw Potentiostat'!H1227/60</f>
        <v>16.251226256126149</v>
      </c>
      <c r="B1175" s="57">
        <f>'Raw Potentiostat'!K1227</f>
        <v>-9.5274152999999995</v>
      </c>
      <c r="C1175" s="59">
        <f t="shared" si="72"/>
        <v>-9.5274152999999995</v>
      </c>
      <c r="D1175" s="59" t="e">
        <f t="shared" si="75"/>
        <v>#DIV/0!</v>
      </c>
      <c r="E1175" s="59" t="e">
        <f t="shared" si="73"/>
        <v>#DIV/0!</v>
      </c>
      <c r="F1175" s="59" t="e">
        <f t="shared" si="74"/>
        <v>#DIV/0!</v>
      </c>
    </row>
    <row r="1176" spans="1:6" x14ac:dyDescent="0.35">
      <c r="A1176" s="57">
        <f>'Raw Potentiostat'!H1228/60</f>
        <v>16.267892922371765</v>
      </c>
      <c r="B1176" s="57">
        <f>'Raw Potentiostat'!K1228</f>
        <v>-11.064487</v>
      </c>
      <c r="C1176" s="59">
        <f t="shared" si="72"/>
        <v>-11.064487</v>
      </c>
      <c r="D1176" s="59" t="e">
        <f t="shared" si="75"/>
        <v>#DIV/0!</v>
      </c>
      <c r="E1176" s="59" t="e">
        <f t="shared" si="73"/>
        <v>#DIV/0!</v>
      </c>
      <c r="F1176" s="59" t="e">
        <f t="shared" si="74"/>
        <v>#DIV/0!</v>
      </c>
    </row>
    <row r="1177" spans="1:6" x14ac:dyDescent="0.35">
      <c r="A1177" s="57">
        <f>'Raw Potentiostat'!H1229/60</f>
        <v>16.270056255650452</v>
      </c>
      <c r="B1177" s="57">
        <f>'Raw Potentiostat'!K1229</f>
        <v>-16.107662000000001</v>
      </c>
      <c r="C1177" s="59">
        <f t="shared" si="72"/>
        <v>-16.107662000000001</v>
      </c>
      <c r="D1177" s="59" t="e">
        <f t="shared" si="75"/>
        <v>#DIV/0!</v>
      </c>
      <c r="E1177" s="59" t="e">
        <f t="shared" si="73"/>
        <v>#DIV/0!</v>
      </c>
      <c r="F1177" s="59" t="e">
        <f t="shared" si="74"/>
        <v>#DIV/0!</v>
      </c>
    </row>
    <row r="1178" spans="1:6" x14ac:dyDescent="0.35">
      <c r="A1178" s="57">
        <f>'Raw Potentiostat'!H1230/60</f>
        <v>16.284319588623465</v>
      </c>
      <c r="B1178" s="57">
        <f>'Raw Potentiostat'!K1230</f>
        <v>-11.070812999999999</v>
      </c>
      <c r="C1178" s="59">
        <f t="shared" si="72"/>
        <v>-11.070812999999999</v>
      </c>
      <c r="D1178" s="59" t="e">
        <f t="shared" si="75"/>
        <v>#DIV/0!</v>
      </c>
      <c r="E1178" s="59" t="e">
        <f t="shared" si="73"/>
        <v>#DIV/0!</v>
      </c>
      <c r="F1178" s="59" t="e">
        <f t="shared" si="74"/>
        <v>#DIV/0!</v>
      </c>
    </row>
    <row r="1179" spans="1:6" x14ac:dyDescent="0.35">
      <c r="A1179" s="57">
        <f>'Raw Potentiostat'!H1231/60</f>
        <v>16.284612921949382</v>
      </c>
      <c r="B1179" s="57">
        <f>'Raw Potentiostat'!K1231</f>
        <v>-16.090019000000002</v>
      </c>
      <c r="C1179" s="59">
        <f t="shared" si="72"/>
        <v>-16.090019000000002</v>
      </c>
      <c r="D1179" s="59" t="e">
        <f t="shared" si="75"/>
        <v>#DIV/0!</v>
      </c>
      <c r="E1179" s="59" t="e">
        <f t="shared" si="73"/>
        <v>#DIV/0!</v>
      </c>
      <c r="F1179" s="59" t="e">
        <f t="shared" si="74"/>
        <v>#DIV/0!</v>
      </c>
    </row>
    <row r="1180" spans="1:6" x14ac:dyDescent="0.35">
      <c r="A1180" s="57">
        <f>'Raw Potentiostat'!H1232/60</f>
        <v>16.301279588195015</v>
      </c>
      <c r="B1180" s="57">
        <f>'Raw Potentiostat'!K1232</f>
        <v>-16.860308</v>
      </c>
      <c r="C1180" s="59">
        <f t="shared" si="72"/>
        <v>-16.860308</v>
      </c>
      <c r="D1180" s="59" t="e">
        <f t="shared" si="75"/>
        <v>#DIV/0!</v>
      </c>
      <c r="E1180" s="59" t="e">
        <f t="shared" si="73"/>
        <v>#DIV/0!</v>
      </c>
      <c r="F1180" s="59" t="e">
        <f t="shared" si="74"/>
        <v>#DIV/0!</v>
      </c>
    </row>
    <row r="1181" spans="1:6" x14ac:dyDescent="0.35">
      <c r="A1181" s="57">
        <f>'Raw Potentiostat'!H1233/60</f>
        <v>16.317946254440649</v>
      </c>
      <c r="B1181" s="57">
        <f>'Raw Potentiostat'!K1233</f>
        <v>-13.01877</v>
      </c>
      <c r="C1181" s="59">
        <f t="shared" si="72"/>
        <v>-13.01877</v>
      </c>
      <c r="D1181" s="59" t="e">
        <f t="shared" si="75"/>
        <v>#DIV/0!</v>
      </c>
      <c r="E1181" s="59" t="e">
        <f t="shared" si="73"/>
        <v>#DIV/0!</v>
      </c>
      <c r="F1181" s="59" t="e">
        <f t="shared" si="74"/>
        <v>#DIV/0!</v>
      </c>
    </row>
    <row r="1182" spans="1:6" x14ac:dyDescent="0.35">
      <c r="A1182" s="57">
        <f>'Raw Potentiostat'!H1234/60</f>
        <v>16.334612920686283</v>
      </c>
      <c r="B1182" s="57">
        <f>'Raw Potentiostat'!K1234</f>
        <v>-14.807219999999999</v>
      </c>
      <c r="C1182" s="59">
        <f t="shared" si="72"/>
        <v>-14.807219999999999</v>
      </c>
      <c r="D1182" s="59" t="e">
        <f t="shared" si="75"/>
        <v>#DIV/0!</v>
      </c>
      <c r="E1182" s="59" t="e">
        <f t="shared" si="73"/>
        <v>#DIV/0!</v>
      </c>
      <c r="F1182" s="59" t="e">
        <f t="shared" si="74"/>
        <v>#DIV/0!</v>
      </c>
    </row>
    <row r="1183" spans="1:6" x14ac:dyDescent="0.35">
      <c r="A1183" s="57">
        <f>'Raw Potentiostat'!H1235/60</f>
        <v>16.351279586931916</v>
      </c>
      <c r="B1183" s="57">
        <f>'Raw Potentiostat'!K1235</f>
        <v>-13.983546</v>
      </c>
      <c r="C1183" s="59">
        <f t="shared" si="72"/>
        <v>-13.983546</v>
      </c>
      <c r="D1183" s="59" t="e">
        <f t="shared" si="75"/>
        <v>#DIV/0!</v>
      </c>
      <c r="E1183" s="59" t="e">
        <f t="shared" si="73"/>
        <v>#DIV/0!</v>
      </c>
      <c r="F1183" s="59" t="e">
        <f t="shared" si="74"/>
        <v>#DIV/0!</v>
      </c>
    </row>
    <row r="1184" spans="1:6" x14ac:dyDescent="0.35">
      <c r="A1184" s="57">
        <f>'Raw Potentiostat'!H1236/60</f>
        <v>16.366082919891284</v>
      </c>
      <c r="B1184" s="57">
        <f>'Raw Potentiostat'!K1236</f>
        <v>-19.018032000000002</v>
      </c>
      <c r="C1184" s="59">
        <f t="shared" si="72"/>
        <v>-19.018032000000002</v>
      </c>
      <c r="D1184" s="59" t="e">
        <f t="shared" si="75"/>
        <v>#DIV/0!</v>
      </c>
      <c r="E1184" s="59" t="e">
        <f t="shared" si="73"/>
        <v>#DIV/0!</v>
      </c>
      <c r="F1184" s="59" t="e">
        <f t="shared" si="74"/>
        <v>#DIV/0!</v>
      </c>
    </row>
    <row r="1185" spans="1:6" x14ac:dyDescent="0.35">
      <c r="A1185" s="57">
        <f>'Raw Potentiostat'!H1237/60</f>
        <v>16.378736252904968</v>
      </c>
      <c r="B1185" s="57">
        <f>'Raw Potentiostat'!K1237</f>
        <v>-14.008122999999999</v>
      </c>
      <c r="C1185" s="59">
        <f t="shared" si="72"/>
        <v>-14.008122999999999</v>
      </c>
      <c r="D1185" s="59" t="e">
        <f t="shared" si="75"/>
        <v>#DIV/0!</v>
      </c>
      <c r="E1185" s="59" t="e">
        <f t="shared" si="73"/>
        <v>#DIV/0!</v>
      </c>
      <c r="F1185" s="59" t="e">
        <f t="shared" si="74"/>
        <v>#DIV/0!</v>
      </c>
    </row>
    <row r="1186" spans="1:6" x14ac:dyDescent="0.35">
      <c r="A1186" s="57">
        <f>'Raw Potentiostat'!H1238/60</f>
        <v>16.395039585826449</v>
      </c>
      <c r="B1186" s="57">
        <f>'Raw Potentiostat'!K1238</f>
        <v>-19.217967999999999</v>
      </c>
      <c r="C1186" s="59">
        <f t="shared" si="72"/>
        <v>-19.217967999999999</v>
      </c>
      <c r="D1186" s="59" t="e">
        <f t="shared" si="75"/>
        <v>#DIV/0!</v>
      </c>
      <c r="E1186" s="59" t="e">
        <f t="shared" si="73"/>
        <v>#DIV/0!</v>
      </c>
      <c r="F1186" s="59" t="e">
        <f t="shared" si="74"/>
        <v>#DIV/0!</v>
      </c>
    </row>
    <row r="1187" spans="1:6" x14ac:dyDescent="0.35">
      <c r="A1187" s="57">
        <f>'Raw Potentiostat'!H1239/60</f>
        <v>16.395292919153384</v>
      </c>
      <c r="B1187" s="57">
        <f>'Raw Potentiostat'!K1239</f>
        <v>-14.139585</v>
      </c>
      <c r="C1187" s="59">
        <f t="shared" si="72"/>
        <v>-14.139585</v>
      </c>
      <c r="D1187" s="59" t="e">
        <f t="shared" si="75"/>
        <v>#DIV/0!</v>
      </c>
      <c r="E1187" s="59" t="e">
        <f t="shared" si="73"/>
        <v>#DIV/0!</v>
      </c>
      <c r="F1187" s="59" t="e">
        <f t="shared" si="74"/>
        <v>#DIV/0!</v>
      </c>
    </row>
    <row r="1188" spans="1:6" x14ac:dyDescent="0.35">
      <c r="A1188" s="57">
        <f>'Raw Potentiostat'!H1240/60</f>
        <v>16.411959585399014</v>
      </c>
      <c r="B1188" s="57">
        <f>'Raw Potentiostat'!K1240</f>
        <v>-11.019562000000001</v>
      </c>
      <c r="C1188" s="59">
        <f t="shared" si="72"/>
        <v>-11.019562000000001</v>
      </c>
      <c r="D1188" s="59" t="e">
        <f t="shared" si="75"/>
        <v>#DIV/0!</v>
      </c>
      <c r="E1188" s="59" t="e">
        <f t="shared" si="73"/>
        <v>#DIV/0!</v>
      </c>
      <c r="F1188" s="59" t="e">
        <f t="shared" si="74"/>
        <v>#DIV/0!</v>
      </c>
    </row>
    <row r="1189" spans="1:6" x14ac:dyDescent="0.35">
      <c r="A1189" s="57">
        <f>'Raw Potentiostat'!H1241/60</f>
        <v>16.428626251644634</v>
      </c>
      <c r="B1189" s="57">
        <f>'Raw Potentiostat'!K1241</f>
        <v>-11.2456</v>
      </c>
      <c r="C1189" s="59">
        <f t="shared" si="72"/>
        <v>-11.2456</v>
      </c>
      <c r="D1189" s="59" t="e">
        <f t="shared" si="75"/>
        <v>#DIV/0!</v>
      </c>
      <c r="E1189" s="59" t="e">
        <f t="shared" si="73"/>
        <v>#DIV/0!</v>
      </c>
      <c r="F1189" s="59" t="e">
        <f t="shared" si="74"/>
        <v>#DIV/0!</v>
      </c>
    </row>
    <row r="1190" spans="1:6" x14ac:dyDescent="0.35">
      <c r="A1190" s="57">
        <f>'Raw Potentiostat'!H1242/60</f>
        <v>16.445292917890267</v>
      </c>
      <c r="B1190" s="57">
        <f>'Raw Potentiostat'!K1242</f>
        <v>-9.5707015999999996</v>
      </c>
      <c r="C1190" s="59">
        <f t="shared" si="72"/>
        <v>-9.5707015999999996</v>
      </c>
      <c r="D1190" s="59" t="e">
        <f t="shared" si="75"/>
        <v>#DIV/0!</v>
      </c>
      <c r="E1190" s="59" t="e">
        <f t="shared" si="73"/>
        <v>#DIV/0!</v>
      </c>
      <c r="F1190" s="59" t="e">
        <f t="shared" si="74"/>
        <v>#DIV/0!</v>
      </c>
    </row>
    <row r="1191" spans="1:6" x14ac:dyDescent="0.35">
      <c r="A1191" s="57">
        <f>'Raw Potentiostat'!H1243/60</f>
        <v>16.461959584135901</v>
      </c>
      <c r="B1191" s="57">
        <f>'Raw Potentiostat'!K1243</f>
        <v>-13.113574</v>
      </c>
      <c r="C1191" s="59">
        <f t="shared" si="72"/>
        <v>-13.113574</v>
      </c>
      <c r="D1191" s="59" t="e">
        <f t="shared" si="75"/>
        <v>#DIV/0!</v>
      </c>
      <c r="E1191" s="59" t="e">
        <f t="shared" si="73"/>
        <v>#DIV/0!</v>
      </c>
      <c r="F1191" s="59" t="e">
        <f t="shared" si="74"/>
        <v>#DIV/0!</v>
      </c>
    </row>
    <row r="1192" spans="1:6" x14ac:dyDescent="0.35">
      <c r="A1192" s="57">
        <f>'Raw Potentiostat'!H1244/60</f>
        <v>16.478626250381534</v>
      </c>
      <c r="B1192" s="57">
        <f>'Raw Potentiostat'!K1244</f>
        <v>-10.548586</v>
      </c>
      <c r="C1192" s="59">
        <f t="shared" si="72"/>
        <v>-10.548586</v>
      </c>
      <c r="D1192" s="59" t="e">
        <f t="shared" si="75"/>
        <v>#DIV/0!</v>
      </c>
      <c r="E1192" s="59" t="e">
        <f t="shared" si="73"/>
        <v>#DIV/0!</v>
      </c>
      <c r="F1192" s="59" t="e">
        <f t="shared" si="74"/>
        <v>#DIV/0!</v>
      </c>
    </row>
    <row r="1193" spans="1:6" x14ac:dyDescent="0.35">
      <c r="A1193" s="57">
        <f>'Raw Potentiostat'!H1245/60</f>
        <v>16.495292916627168</v>
      </c>
      <c r="B1193" s="57">
        <f>'Raw Potentiostat'!K1245</f>
        <v>-12.687487000000001</v>
      </c>
      <c r="C1193" s="59">
        <f t="shared" si="72"/>
        <v>-12.687487000000001</v>
      </c>
      <c r="D1193" s="59" t="e">
        <f t="shared" si="75"/>
        <v>#DIV/0!</v>
      </c>
      <c r="E1193" s="59" t="e">
        <f t="shared" si="73"/>
        <v>#DIV/0!</v>
      </c>
      <c r="F1193" s="59" t="e">
        <f t="shared" si="74"/>
        <v>#DIV/0!</v>
      </c>
    </row>
    <row r="1194" spans="1:6" x14ac:dyDescent="0.35">
      <c r="A1194" s="57">
        <f>'Raw Potentiostat'!H1246/60</f>
        <v>16.511959582872798</v>
      </c>
      <c r="B1194" s="57">
        <f>'Raw Potentiostat'!K1246</f>
        <v>-10.589511</v>
      </c>
      <c r="C1194" s="59">
        <f t="shared" si="72"/>
        <v>-10.589511</v>
      </c>
      <c r="D1194" s="59" t="e">
        <f t="shared" si="75"/>
        <v>#DIV/0!</v>
      </c>
      <c r="E1194" s="59" t="e">
        <f t="shared" si="73"/>
        <v>#DIV/0!</v>
      </c>
      <c r="F1194" s="59" t="e">
        <f t="shared" si="74"/>
        <v>#DIV/0!</v>
      </c>
    </row>
    <row r="1195" spans="1:6" x14ac:dyDescent="0.35">
      <c r="A1195" s="57">
        <f>'Raw Potentiostat'!H1247/60</f>
        <v>16.528626249118432</v>
      </c>
      <c r="B1195" s="57">
        <f>'Raw Potentiostat'!K1247</f>
        <v>-11.132428000000001</v>
      </c>
      <c r="C1195" s="59">
        <f t="shared" si="72"/>
        <v>-11.132428000000001</v>
      </c>
      <c r="D1195" s="59" t="e">
        <f t="shared" si="75"/>
        <v>#DIV/0!</v>
      </c>
      <c r="E1195" s="59" t="e">
        <f t="shared" si="73"/>
        <v>#DIV/0!</v>
      </c>
      <c r="F1195" s="59" t="e">
        <f t="shared" si="74"/>
        <v>#DIV/0!</v>
      </c>
    </row>
    <row r="1196" spans="1:6" x14ac:dyDescent="0.35">
      <c r="A1196" s="57">
        <f>'Raw Potentiostat'!H1248/60</f>
        <v>16.545292915364065</v>
      </c>
      <c r="B1196" s="57">
        <f>'Raw Potentiostat'!K1248</f>
        <v>-9.5018463000000004</v>
      </c>
      <c r="C1196" s="59">
        <f t="shared" si="72"/>
        <v>-9.5018463000000004</v>
      </c>
      <c r="D1196" s="59" t="e">
        <f t="shared" si="75"/>
        <v>#DIV/0!</v>
      </c>
      <c r="E1196" s="59" t="e">
        <f t="shared" si="73"/>
        <v>#DIV/0!</v>
      </c>
      <c r="F1196" s="59" t="e">
        <f t="shared" si="74"/>
        <v>#DIV/0!</v>
      </c>
    </row>
    <row r="1197" spans="1:6" x14ac:dyDescent="0.35">
      <c r="A1197" s="57">
        <f>'Raw Potentiostat'!H1249/60</f>
        <v>16.561959581609685</v>
      </c>
      <c r="B1197" s="57">
        <f>'Raw Potentiostat'!K1249</f>
        <v>-11.531613999999999</v>
      </c>
      <c r="C1197" s="59">
        <f t="shared" si="72"/>
        <v>-11.531613999999999</v>
      </c>
      <c r="D1197" s="59" t="e">
        <f t="shared" si="75"/>
        <v>#DIV/0!</v>
      </c>
      <c r="E1197" s="59" t="e">
        <f t="shared" si="73"/>
        <v>#DIV/0!</v>
      </c>
      <c r="F1197" s="59" t="e">
        <f t="shared" si="74"/>
        <v>#DIV/0!</v>
      </c>
    </row>
    <row r="1198" spans="1:6" x14ac:dyDescent="0.35">
      <c r="A1198" s="57">
        <f>'Raw Potentiostat'!H1250/60</f>
        <v>16.578626247855318</v>
      </c>
      <c r="B1198" s="57">
        <f>'Raw Potentiostat'!K1250</f>
        <v>-10.785522</v>
      </c>
      <c r="C1198" s="59">
        <f t="shared" si="72"/>
        <v>-10.785522</v>
      </c>
      <c r="D1198" s="59" t="e">
        <f t="shared" si="75"/>
        <v>#DIV/0!</v>
      </c>
      <c r="E1198" s="59" t="e">
        <f t="shared" si="73"/>
        <v>#DIV/0!</v>
      </c>
      <c r="F1198" s="59" t="e">
        <f t="shared" si="74"/>
        <v>#DIV/0!</v>
      </c>
    </row>
    <row r="1199" spans="1:6" x14ac:dyDescent="0.35">
      <c r="A1199" s="57">
        <f>'Raw Potentiostat'!H1251/60</f>
        <v>16.595292914100948</v>
      </c>
      <c r="B1199" s="57">
        <f>'Raw Potentiostat'!K1251</f>
        <v>-9.9088831000000006</v>
      </c>
      <c r="C1199" s="59">
        <f t="shared" si="72"/>
        <v>-9.9088831000000006</v>
      </c>
      <c r="D1199" s="59" t="e">
        <f t="shared" si="75"/>
        <v>#DIV/0!</v>
      </c>
      <c r="E1199" s="59" t="e">
        <f t="shared" si="73"/>
        <v>#DIV/0!</v>
      </c>
      <c r="F1199" s="59" t="e">
        <f t="shared" si="74"/>
        <v>#DIV/0!</v>
      </c>
    </row>
    <row r="1200" spans="1:6" x14ac:dyDescent="0.35">
      <c r="A1200" s="57">
        <f>'Raw Potentiostat'!H1252/60</f>
        <v>16.611959580346582</v>
      </c>
      <c r="B1200" s="57">
        <f>'Raw Potentiostat'!K1252</f>
        <v>-9.9125022999999999</v>
      </c>
      <c r="C1200" s="59">
        <f t="shared" si="72"/>
        <v>-9.9125022999999999</v>
      </c>
      <c r="D1200" s="59" t="e">
        <f t="shared" si="75"/>
        <v>#DIV/0!</v>
      </c>
      <c r="E1200" s="59" t="e">
        <f t="shared" si="73"/>
        <v>#DIV/0!</v>
      </c>
      <c r="F1200" s="59" t="e">
        <f t="shared" si="74"/>
        <v>#DIV/0!</v>
      </c>
    </row>
    <row r="1201" spans="1:6" x14ac:dyDescent="0.35">
      <c r="A1201" s="57">
        <f>'Raw Potentiostat'!H1253/60</f>
        <v>16.628626246592216</v>
      </c>
      <c r="B1201" s="57">
        <f>'Raw Potentiostat'!K1253</f>
        <v>-11.641356</v>
      </c>
      <c r="C1201" s="59">
        <f t="shared" si="72"/>
        <v>-11.641356</v>
      </c>
      <c r="D1201" s="59" t="e">
        <f t="shared" si="75"/>
        <v>#DIV/0!</v>
      </c>
      <c r="E1201" s="59" t="e">
        <f t="shared" si="73"/>
        <v>#DIV/0!</v>
      </c>
      <c r="F1201" s="59" t="e">
        <f t="shared" si="74"/>
        <v>#DIV/0!</v>
      </c>
    </row>
    <row r="1202" spans="1:6" x14ac:dyDescent="0.35">
      <c r="A1202" s="57">
        <f>'Raw Potentiostat'!H1254/60</f>
        <v>16.645292912837849</v>
      </c>
      <c r="B1202" s="57">
        <f>'Raw Potentiostat'!K1254</f>
        <v>-8.7629938000000003</v>
      </c>
      <c r="C1202" s="59">
        <f t="shared" si="72"/>
        <v>-8.7629938000000003</v>
      </c>
      <c r="D1202" s="59" t="e">
        <f t="shared" si="75"/>
        <v>#DIV/0!</v>
      </c>
      <c r="E1202" s="59" t="e">
        <f t="shared" si="73"/>
        <v>#DIV/0!</v>
      </c>
      <c r="F1202" s="59" t="e">
        <f t="shared" si="74"/>
        <v>#DIV/0!</v>
      </c>
    </row>
    <row r="1203" spans="1:6" x14ac:dyDescent="0.35">
      <c r="A1203" s="57">
        <f>'Raw Potentiostat'!H1255/60</f>
        <v>16.661959579083483</v>
      </c>
      <c r="B1203" s="57">
        <f>'Raw Potentiostat'!K1255</f>
        <v>-10.307840000000001</v>
      </c>
      <c r="C1203" s="59">
        <f t="shared" si="72"/>
        <v>-10.307840000000001</v>
      </c>
      <c r="D1203" s="59" t="e">
        <f t="shared" si="75"/>
        <v>#DIV/0!</v>
      </c>
      <c r="E1203" s="59" t="e">
        <f t="shared" si="73"/>
        <v>#DIV/0!</v>
      </c>
      <c r="F1203" s="59" t="e">
        <f t="shared" si="74"/>
        <v>#DIV/0!</v>
      </c>
    </row>
    <row r="1204" spans="1:6" x14ac:dyDescent="0.35">
      <c r="A1204" s="57">
        <f>'Raw Potentiostat'!H1256/60</f>
        <v>16.678626245328999</v>
      </c>
      <c r="B1204" s="57">
        <f>'Raw Potentiostat'!K1256</f>
        <v>-9.1734209</v>
      </c>
      <c r="C1204" s="59">
        <f t="shared" si="72"/>
        <v>-9.1734209</v>
      </c>
      <c r="D1204" s="59" t="e">
        <f t="shared" si="75"/>
        <v>#DIV/0!</v>
      </c>
      <c r="E1204" s="59" t="e">
        <f t="shared" si="73"/>
        <v>#DIV/0!</v>
      </c>
      <c r="F1204" s="59" t="e">
        <f t="shared" si="74"/>
        <v>#DIV/0!</v>
      </c>
    </row>
    <row r="1205" spans="1:6" x14ac:dyDescent="0.35">
      <c r="A1205" s="57">
        <f>'Raw Potentiostat'!H1257/60</f>
        <v>16.695292911574668</v>
      </c>
      <c r="B1205" s="57">
        <f>'Raw Potentiostat'!K1257</f>
        <v>-9.3931340999999993</v>
      </c>
      <c r="C1205" s="59">
        <f t="shared" si="72"/>
        <v>-9.3931340999999993</v>
      </c>
      <c r="D1205" s="59" t="e">
        <f t="shared" si="75"/>
        <v>#DIV/0!</v>
      </c>
      <c r="E1205" s="59" t="e">
        <f t="shared" si="73"/>
        <v>#DIV/0!</v>
      </c>
      <c r="F1205" s="59" t="e">
        <f t="shared" si="74"/>
        <v>#DIV/0!</v>
      </c>
    </row>
    <row r="1206" spans="1:6" x14ac:dyDescent="0.35">
      <c r="A1206" s="57">
        <f>'Raw Potentiostat'!H1258/60</f>
        <v>16.711959577820334</v>
      </c>
      <c r="B1206" s="57">
        <f>'Raw Potentiostat'!K1258</f>
        <v>-10.612450000000001</v>
      </c>
      <c r="C1206" s="59">
        <f t="shared" si="72"/>
        <v>-10.612450000000001</v>
      </c>
      <c r="D1206" s="59" t="e">
        <f t="shared" si="75"/>
        <v>#DIV/0!</v>
      </c>
      <c r="E1206" s="59" t="e">
        <f t="shared" si="73"/>
        <v>#DIV/0!</v>
      </c>
      <c r="F1206" s="59" t="e">
        <f t="shared" si="74"/>
        <v>#DIV/0!</v>
      </c>
    </row>
    <row r="1207" spans="1:6" x14ac:dyDescent="0.35">
      <c r="A1207" s="57">
        <f>'Raw Potentiostat'!H1259/60</f>
        <v>16.728626244066</v>
      </c>
      <c r="B1207" s="57">
        <f>'Raw Potentiostat'!K1259</f>
        <v>-9.1042994999999998</v>
      </c>
      <c r="C1207" s="59">
        <f t="shared" si="72"/>
        <v>-9.1042994999999998</v>
      </c>
      <c r="D1207" s="59" t="e">
        <f t="shared" si="75"/>
        <v>#DIV/0!</v>
      </c>
      <c r="E1207" s="59" t="e">
        <f t="shared" si="73"/>
        <v>#DIV/0!</v>
      </c>
      <c r="F1207" s="59" t="e">
        <f t="shared" si="74"/>
        <v>#DIV/0!</v>
      </c>
    </row>
    <row r="1208" spans="1:6" x14ac:dyDescent="0.35">
      <c r="A1208" s="57">
        <f>'Raw Potentiostat'!H1260/60</f>
        <v>16.745292910311502</v>
      </c>
      <c r="B1208" s="57">
        <f>'Raw Potentiostat'!K1260</f>
        <v>-9.3787680000000009</v>
      </c>
      <c r="C1208" s="59">
        <f t="shared" si="72"/>
        <v>-9.3787680000000009</v>
      </c>
      <c r="D1208" s="59" t="e">
        <f t="shared" si="75"/>
        <v>#DIV/0!</v>
      </c>
      <c r="E1208" s="59" t="e">
        <f t="shared" si="73"/>
        <v>#DIV/0!</v>
      </c>
      <c r="F1208" s="59" t="e">
        <f t="shared" si="74"/>
        <v>#DIV/0!</v>
      </c>
    </row>
    <row r="1209" spans="1:6" x14ac:dyDescent="0.35">
      <c r="A1209" s="57">
        <f>'Raw Potentiostat'!H1261/60</f>
        <v>16.761959576557167</v>
      </c>
      <c r="B1209" s="57">
        <f>'Raw Potentiostat'!K1261</f>
        <v>-8.5691928999999991</v>
      </c>
      <c r="C1209" s="59">
        <f t="shared" si="72"/>
        <v>-8.5691928999999991</v>
      </c>
      <c r="D1209" s="59" t="e">
        <f t="shared" si="75"/>
        <v>#DIV/0!</v>
      </c>
      <c r="E1209" s="59" t="e">
        <f t="shared" si="73"/>
        <v>#DIV/0!</v>
      </c>
      <c r="F1209" s="59" t="e">
        <f t="shared" si="74"/>
        <v>#DIV/0!</v>
      </c>
    </row>
    <row r="1210" spans="1:6" x14ac:dyDescent="0.35">
      <c r="A1210" s="57">
        <f>'Raw Potentiostat'!H1262/60</f>
        <v>16.778626242802833</v>
      </c>
      <c r="B1210" s="57">
        <f>'Raw Potentiostat'!K1262</f>
        <v>-8.6822499999999998</v>
      </c>
      <c r="C1210" s="59">
        <f t="shared" si="72"/>
        <v>-8.6822499999999998</v>
      </c>
      <c r="D1210" s="59" t="e">
        <f t="shared" si="75"/>
        <v>#DIV/0!</v>
      </c>
      <c r="E1210" s="59" t="e">
        <f t="shared" si="73"/>
        <v>#DIV/0!</v>
      </c>
      <c r="F1210" s="59" t="e">
        <f t="shared" si="74"/>
        <v>#DIV/0!</v>
      </c>
    </row>
    <row r="1211" spans="1:6" x14ac:dyDescent="0.35">
      <c r="A1211" s="57">
        <f>'Raw Potentiostat'!H1263/60</f>
        <v>16.795292909048502</v>
      </c>
      <c r="B1211" s="57">
        <f>'Raw Potentiostat'!K1263</f>
        <v>-10.0006</v>
      </c>
      <c r="C1211" s="59">
        <f t="shared" si="72"/>
        <v>-10.0006</v>
      </c>
      <c r="D1211" s="59" t="e">
        <f t="shared" si="75"/>
        <v>#DIV/0!</v>
      </c>
      <c r="E1211" s="59" t="e">
        <f t="shared" si="73"/>
        <v>#DIV/0!</v>
      </c>
      <c r="F1211" s="59" t="e">
        <f t="shared" si="74"/>
        <v>#DIV/0!</v>
      </c>
    </row>
    <row r="1212" spans="1:6" x14ac:dyDescent="0.35">
      <c r="A1212" s="57">
        <f>'Raw Potentiostat'!H1264/60</f>
        <v>16.799202908949667</v>
      </c>
      <c r="B1212" s="57">
        <f>'Raw Potentiostat'!K1264</f>
        <v>-15.071057</v>
      </c>
      <c r="C1212" s="59">
        <f t="shared" si="72"/>
        <v>-15.071057</v>
      </c>
      <c r="D1212" s="59" t="e">
        <f t="shared" si="75"/>
        <v>#DIV/0!</v>
      </c>
      <c r="E1212" s="59" t="e">
        <f t="shared" si="73"/>
        <v>#DIV/0!</v>
      </c>
      <c r="F1212" s="59" t="e">
        <f t="shared" si="74"/>
        <v>#DIV/0!</v>
      </c>
    </row>
    <row r="1213" spans="1:6" x14ac:dyDescent="0.35">
      <c r="A1213" s="57">
        <f>'Raw Potentiostat'!H1265/60</f>
        <v>16.801119575567999</v>
      </c>
      <c r="B1213" s="57">
        <f>'Raw Potentiostat'!K1265</f>
        <v>-20.113358000000002</v>
      </c>
      <c r="C1213" s="59">
        <f t="shared" si="72"/>
        <v>-20.113358000000002</v>
      </c>
      <c r="D1213" s="59" t="e">
        <f t="shared" si="75"/>
        <v>#DIV/0!</v>
      </c>
      <c r="E1213" s="59" t="e">
        <f t="shared" si="73"/>
        <v>#DIV/0!</v>
      </c>
      <c r="F1213" s="59" t="e">
        <f t="shared" si="74"/>
        <v>#DIV/0!</v>
      </c>
    </row>
    <row r="1214" spans="1:6" x14ac:dyDescent="0.35">
      <c r="A1214" s="57">
        <f>'Raw Potentiostat'!H1266/60</f>
        <v>16.805419575459332</v>
      </c>
      <c r="B1214" s="57">
        <f>'Raw Potentiostat'!K1266</f>
        <v>-15.085004</v>
      </c>
      <c r="C1214" s="59">
        <f t="shared" si="72"/>
        <v>-15.085004</v>
      </c>
      <c r="D1214" s="59" t="e">
        <f t="shared" si="75"/>
        <v>#DIV/0!</v>
      </c>
      <c r="E1214" s="59" t="e">
        <f t="shared" si="73"/>
        <v>#DIV/0!</v>
      </c>
      <c r="F1214" s="59" t="e">
        <f t="shared" si="74"/>
        <v>#DIV/0!</v>
      </c>
    </row>
    <row r="1215" spans="1:6" x14ac:dyDescent="0.35">
      <c r="A1215" s="57">
        <f>'Raw Potentiostat'!H1267/60</f>
        <v>16.822086241705001</v>
      </c>
      <c r="B1215" s="57">
        <f>'Raw Potentiostat'!K1267</f>
        <v>-12.764837999999999</v>
      </c>
      <c r="C1215" s="59">
        <f t="shared" si="72"/>
        <v>-12.764837999999999</v>
      </c>
      <c r="D1215" s="59" t="e">
        <f t="shared" si="75"/>
        <v>#DIV/0!</v>
      </c>
      <c r="E1215" s="59" t="e">
        <f t="shared" si="73"/>
        <v>#DIV/0!</v>
      </c>
      <c r="F1215" s="59" t="e">
        <f t="shared" si="74"/>
        <v>#DIV/0!</v>
      </c>
    </row>
    <row r="1216" spans="1:6" x14ac:dyDescent="0.35">
      <c r="A1216" s="57">
        <f>'Raw Potentiostat'!H1268/60</f>
        <v>16.829432908186</v>
      </c>
      <c r="B1216" s="57">
        <f>'Raw Potentiostat'!K1268</f>
        <v>-17.818950999999998</v>
      </c>
      <c r="C1216" s="59">
        <f t="shared" si="72"/>
        <v>-17.818950999999998</v>
      </c>
      <c r="D1216" s="59" t="e">
        <f t="shared" si="75"/>
        <v>#DIV/0!</v>
      </c>
      <c r="E1216" s="59" t="e">
        <f t="shared" si="73"/>
        <v>#DIV/0!</v>
      </c>
      <c r="F1216" s="59" t="e">
        <f t="shared" si="74"/>
        <v>#DIV/0!</v>
      </c>
    </row>
    <row r="1217" spans="1:6" x14ac:dyDescent="0.35">
      <c r="A1217" s="57">
        <f>'Raw Potentiostat'!H1269/60</f>
        <v>16.842996241176667</v>
      </c>
      <c r="B1217" s="57">
        <f>'Raw Potentiostat'!K1269</f>
        <v>-22.920082000000001</v>
      </c>
      <c r="C1217" s="59">
        <f t="shared" si="72"/>
        <v>-22.920082000000001</v>
      </c>
      <c r="D1217" s="59" t="e">
        <f t="shared" si="75"/>
        <v>#DIV/0!</v>
      </c>
      <c r="E1217" s="59" t="e">
        <f t="shared" si="73"/>
        <v>#DIV/0!</v>
      </c>
      <c r="F1217" s="59" t="e">
        <f t="shared" si="74"/>
        <v>#DIV/0!</v>
      </c>
    </row>
    <row r="1218" spans="1:6" x14ac:dyDescent="0.35">
      <c r="A1218" s="57">
        <f>'Raw Potentiostat'!H1270/60</f>
        <v>16.843386241166833</v>
      </c>
      <c r="B1218" s="57">
        <f>'Raw Potentiostat'!K1270</f>
        <v>-17.873477999999999</v>
      </c>
      <c r="C1218" s="59">
        <f t="shared" si="72"/>
        <v>-17.873477999999999</v>
      </c>
      <c r="D1218" s="59" t="e">
        <f t="shared" si="75"/>
        <v>#DIV/0!</v>
      </c>
      <c r="E1218" s="59" t="e">
        <f t="shared" si="73"/>
        <v>#DIV/0!</v>
      </c>
      <c r="F1218" s="59" t="e">
        <f t="shared" si="74"/>
        <v>#DIV/0!</v>
      </c>
    </row>
    <row r="1219" spans="1:6" x14ac:dyDescent="0.35">
      <c r="A1219" s="57">
        <f>'Raw Potentiostat'!H1271/60</f>
        <v>16.844306241143666</v>
      </c>
      <c r="B1219" s="57">
        <f>'Raw Potentiostat'!K1271</f>
        <v>-12.771355</v>
      </c>
      <c r="C1219" s="59">
        <f t="shared" ref="C1219:C1282" si="76">B1219-$J$3</f>
        <v>-12.771355</v>
      </c>
      <c r="D1219" s="59" t="e">
        <f t="shared" si="75"/>
        <v>#DIV/0!</v>
      </c>
      <c r="E1219" s="59" t="e">
        <f t="shared" ref="E1219:E1282" si="77">D1219/$J$5</f>
        <v>#DIV/0!</v>
      </c>
      <c r="F1219" s="59" t="e">
        <f t="shared" ref="F1219:F1282" si="78">D1219/$J$6</f>
        <v>#DIV/0!</v>
      </c>
    </row>
    <row r="1220" spans="1:6" x14ac:dyDescent="0.35">
      <c r="A1220" s="57">
        <f>'Raw Potentiostat'!H1272/60</f>
        <v>16.860972907389165</v>
      </c>
      <c r="B1220" s="57">
        <f>'Raw Potentiostat'!K1272</f>
        <v>-11.840225999999999</v>
      </c>
      <c r="C1220" s="59">
        <f t="shared" si="76"/>
        <v>-11.840225999999999</v>
      </c>
      <c r="D1220" s="59" t="e">
        <f t="shared" ref="D1220:D1283" si="79">B1220/$J$4</f>
        <v>#DIV/0!</v>
      </c>
      <c r="E1220" s="59" t="e">
        <f t="shared" si="77"/>
        <v>#DIV/0!</v>
      </c>
      <c r="F1220" s="59" t="e">
        <f t="shared" si="78"/>
        <v>#DIV/0!</v>
      </c>
    </row>
    <row r="1221" spans="1:6" x14ac:dyDescent="0.35">
      <c r="A1221" s="57">
        <f>'Raw Potentiostat'!H1273/60</f>
        <v>16.877639573634834</v>
      </c>
      <c r="B1221" s="57">
        <f>'Raw Potentiostat'!K1273</f>
        <v>-12.822721</v>
      </c>
      <c r="C1221" s="59">
        <f t="shared" si="76"/>
        <v>-12.822721</v>
      </c>
      <c r="D1221" s="59" t="e">
        <f t="shared" si="79"/>
        <v>#DIV/0!</v>
      </c>
      <c r="E1221" s="59" t="e">
        <f t="shared" si="77"/>
        <v>#DIV/0!</v>
      </c>
      <c r="F1221" s="59" t="e">
        <f t="shared" si="78"/>
        <v>#DIV/0!</v>
      </c>
    </row>
    <row r="1222" spans="1:6" x14ac:dyDescent="0.35">
      <c r="A1222" s="57">
        <f>'Raw Potentiostat'!H1274/60</f>
        <v>16.8943062398805</v>
      </c>
      <c r="B1222" s="57">
        <f>'Raw Potentiostat'!K1274</f>
        <v>-14.235417999999999</v>
      </c>
      <c r="C1222" s="59">
        <f t="shared" si="76"/>
        <v>-14.235417999999999</v>
      </c>
      <c r="D1222" s="59" t="e">
        <f t="shared" si="79"/>
        <v>#DIV/0!</v>
      </c>
      <c r="E1222" s="59" t="e">
        <f t="shared" si="77"/>
        <v>#DIV/0!</v>
      </c>
      <c r="F1222" s="59" t="e">
        <f t="shared" si="78"/>
        <v>#DIV/0!</v>
      </c>
    </row>
    <row r="1223" spans="1:6" x14ac:dyDescent="0.35">
      <c r="A1223" s="57">
        <f>'Raw Potentiostat'!H1275/60</f>
        <v>16.910972906126165</v>
      </c>
      <c r="B1223" s="57">
        <f>'Raw Potentiostat'!K1275</f>
        <v>-12.044542</v>
      </c>
      <c r="C1223" s="59">
        <f t="shared" si="76"/>
        <v>-12.044542</v>
      </c>
      <c r="D1223" s="59" t="e">
        <f t="shared" si="79"/>
        <v>#DIV/0!</v>
      </c>
      <c r="E1223" s="59" t="e">
        <f t="shared" si="77"/>
        <v>#DIV/0!</v>
      </c>
      <c r="F1223" s="59" t="e">
        <f t="shared" si="78"/>
        <v>#DIV/0!</v>
      </c>
    </row>
    <row r="1224" spans="1:6" x14ac:dyDescent="0.35">
      <c r="A1224" s="57">
        <f>'Raw Potentiostat'!H1276/60</f>
        <v>16.927639572371834</v>
      </c>
      <c r="B1224" s="57">
        <f>'Raw Potentiostat'!K1276</f>
        <v>-12.098691000000001</v>
      </c>
      <c r="C1224" s="59">
        <f t="shared" si="76"/>
        <v>-12.098691000000001</v>
      </c>
      <c r="D1224" s="59" t="e">
        <f t="shared" si="79"/>
        <v>#DIV/0!</v>
      </c>
      <c r="E1224" s="59" t="e">
        <f t="shared" si="77"/>
        <v>#DIV/0!</v>
      </c>
      <c r="F1224" s="59" t="e">
        <f t="shared" si="78"/>
        <v>#DIV/0!</v>
      </c>
    </row>
    <row r="1225" spans="1:6" x14ac:dyDescent="0.35">
      <c r="A1225" s="57">
        <f>'Raw Potentiostat'!H1277/60</f>
        <v>16.944306238617333</v>
      </c>
      <c r="B1225" s="57">
        <f>'Raw Potentiostat'!K1277</f>
        <v>-10.355356</v>
      </c>
      <c r="C1225" s="59">
        <f t="shared" si="76"/>
        <v>-10.355356</v>
      </c>
      <c r="D1225" s="59" t="e">
        <f t="shared" si="79"/>
        <v>#DIV/0!</v>
      </c>
      <c r="E1225" s="59" t="e">
        <f t="shared" si="77"/>
        <v>#DIV/0!</v>
      </c>
      <c r="F1225" s="59" t="e">
        <f t="shared" si="78"/>
        <v>#DIV/0!</v>
      </c>
    </row>
    <row r="1226" spans="1:6" x14ac:dyDescent="0.35">
      <c r="A1226" s="57">
        <f>'Raw Potentiostat'!H1278/60</f>
        <v>16.960972904862999</v>
      </c>
      <c r="B1226" s="57">
        <f>'Raw Potentiostat'!K1278</f>
        <v>-11.083311</v>
      </c>
      <c r="C1226" s="59">
        <f t="shared" si="76"/>
        <v>-11.083311</v>
      </c>
      <c r="D1226" s="59" t="e">
        <f t="shared" si="79"/>
        <v>#DIV/0!</v>
      </c>
      <c r="E1226" s="59" t="e">
        <f t="shared" si="77"/>
        <v>#DIV/0!</v>
      </c>
      <c r="F1226" s="59" t="e">
        <f t="shared" si="78"/>
        <v>#DIV/0!</v>
      </c>
    </row>
    <row r="1227" spans="1:6" x14ac:dyDescent="0.35">
      <c r="A1227" s="57">
        <f>'Raw Potentiostat'!H1279/60</f>
        <v>16.977639571108668</v>
      </c>
      <c r="B1227" s="57">
        <f>'Raw Potentiostat'!K1279</f>
        <v>-14.477766000000001</v>
      </c>
      <c r="C1227" s="59">
        <f t="shared" si="76"/>
        <v>-14.477766000000001</v>
      </c>
      <c r="D1227" s="59" t="e">
        <f t="shared" si="79"/>
        <v>#DIV/0!</v>
      </c>
      <c r="E1227" s="59" t="e">
        <f t="shared" si="77"/>
        <v>#DIV/0!</v>
      </c>
      <c r="F1227" s="59" t="e">
        <f t="shared" si="78"/>
        <v>#DIV/0!</v>
      </c>
    </row>
    <row r="1228" spans="1:6" x14ac:dyDescent="0.35">
      <c r="A1228" s="57">
        <f>'Raw Potentiostat'!H1280/60</f>
        <v>16.994306237354333</v>
      </c>
      <c r="B1228" s="57">
        <f>'Raw Potentiostat'!K1280</f>
        <v>-13.53909</v>
      </c>
      <c r="C1228" s="59">
        <f t="shared" si="76"/>
        <v>-13.53909</v>
      </c>
      <c r="D1228" s="59" t="e">
        <f t="shared" si="79"/>
        <v>#DIV/0!</v>
      </c>
      <c r="E1228" s="59" t="e">
        <f t="shared" si="77"/>
        <v>#DIV/0!</v>
      </c>
      <c r="F1228" s="59" t="e">
        <f t="shared" si="78"/>
        <v>#DIV/0!</v>
      </c>
    </row>
    <row r="1229" spans="1:6" x14ac:dyDescent="0.35">
      <c r="A1229" s="57">
        <f>'Raw Potentiostat'!H1281/60</f>
        <v>17.010972903599999</v>
      </c>
      <c r="B1229" s="57">
        <f>'Raw Potentiostat'!K1281</f>
        <v>-11.062583</v>
      </c>
      <c r="C1229" s="59">
        <f t="shared" si="76"/>
        <v>-11.062583</v>
      </c>
      <c r="D1229" s="59" t="e">
        <f t="shared" si="79"/>
        <v>#DIV/0!</v>
      </c>
      <c r="E1229" s="59" t="e">
        <f t="shared" si="77"/>
        <v>#DIV/0!</v>
      </c>
      <c r="F1229" s="59" t="e">
        <f t="shared" si="78"/>
        <v>#DIV/0!</v>
      </c>
    </row>
    <row r="1230" spans="1:6" x14ac:dyDescent="0.35">
      <c r="A1230" s="57">
        <f>'Raw Potentiostat'!H1282/60</f>
        <v>17.027639569845501</v>
      </c>
      <c r="B1230" s="57">
        <f>'Raw Potentiostat'!K1282</f>
        <v>-12.575457999999999</v>
      </c>
      <c r="C1230" s="59">
        <f t="shared" si="76"/>
        <v>-12.575457999999999</v>
      </c>
      <c r="D1230" s="59" t="e">
        <f t="shared" si="79"/>
        <v>#DIV/0!</v>
      </c>
      <c r="E1230" s="59" t="e">
        <f t="shared" si="77"/>
        <v>#DIV/0!</v>
      </c>
      <c r="F1230" s="59" t="e">
        <f t="shared" si="78"/>
        <v>#DIV/0!</v>
      </c>
    </row>
    <row r="1231" spans="1:6" x14ac:dyDescent="0.35">
      <c r="A1231" s="57">
        <f>'Raw Potentiostat'!H1283/60</f>
        <v>17.044306236091167</v>
      </c>
      <c r="B1231" s="57">
        <f>'Raw Potentiostat'!K1283</f>
        <v>-10.930244</v>
      </c>
      <c r="C1231" s="59">
        <f t="shared" si="76"/>
        <v>-10.930244</v>
      </c>
      <c r="D1231" s="59" t="e">
        <f t="shared" si="79"/>
        <v>#DIV/0!</v>
      </c>
      <c r="E1231" s="59" t="e">
        <f t="shared" si="77"/>
        <v>#DIV/0!</v>
      </c>
      <c r="F1231" s="59" t="e">
        <f t="shared" si="78"/>
        <v>#DIV/0!</v>
      </c>
    </row>
    <row r="1232" spans="1:6" x14ac:dyDescent="0.35">
      <c r="A1232" s="57">
        <f>'Raw Potentiostat'!H1284/60</f>
        <v>17.060972902336832</v>
      </c>
      <c r="B1232" s="57">
        <f>'Raw Potentiostat'!K1284</f>
        <v>-12.906665</v>
      </c>
      <c r="C1232" s="59">
        <f t="shared" si="76"/>
        <v>-12.906665</v>
      </c>
      <c r="D1232" s="59" t="e">
        <f t="shared" si="79"/>
        <v>#DIV/0!</v>
      </c>
      <c r="E1232" s="59" t="e">
        <f t="shared" si="77"/>
        <v>#DIV/0!</v>
      </c>
      <c r="F1232" s="59" t="e">
        <f t="shared" si="78"/>
        <v>#DIV/0!</v>
      </c>
    </row>
    <row r="1233" spans="1:6" x14ac:dyDescent="0.35">
      <c r="A1233" s="57">
        <f>'Raw Potentiostat'!H1285/60</f>
        <v>17.077639568582502</v>
      </c>
      <c r="B1233" s="57">
        <f>'Raw Potentiostat'!K1285</f>
        <v>-10.500726999999999</v>
      </c>
      <c r="C1233" s="59">
        <f t="shared" si="76"/>
        <v>-10.500726999999999</v>
      </c>
      <c r="D1233" s="59" t="e">
        <f t="shared" si="79"/>
        <v>#DIV/0!</v>
      </c>
      <c r="E1233" s="59" t="e">
        <f t="shared" si="77"/>
        <v>#DIV/0!</v>
      </c>
      <c r="F1233" s="59" t="e">
        <f t="shared" si="78"/>
        <v>#DIV/0!</v>
      </c>
    </row>
    <row r="1234" spans="1:6" x14ac:dyDescent="0.35">
      <c r="A1234" s="57">
        <f>'Raw Potentiostat'!H1286/60</f>
        <v>17.094306234828</v>
      </c>
      <c r="B1234" s="57">
        <f>'Raw Potentiostat'!K1286</f>
        <v>-11.157463</v>
      </c>
      <c r="C1234" s="59">
        <f t="shared" si="76"/>
        <v>-11.157463</v>
      </c>
      <c r="D1234" s="59" t="e">
        <f t="shared" si="79"/>
        <v>#DIV/0!</v>
      </c>
      <c r="E1234" s="59" t="e">
        <f t="shared" si="77"/>
        <v>#DIV/0!</v>
      </c>
      <c r="F1234" s="59" t="e">
        <f t="shared" si="78"/>
        <v>#DIV/0!</v>
      </c>
    </row>
    <row r="1235" spans="1:6" x14ac:dyDescent="0.35">
      <c r="A1235" s="57">
        <f>'Raw Potentiostat'!H1287/60</f>
        <v>17.110972901073669</v>
      </c>
      <c r="B1235" s="57">
        <f>'Raw Potentiostat'!K1287</f>
        <v>-10.671627000000001</v>
      </c>
      <c r="C1235" s="59">
        <f t="shared" si="76"/>
        <v>-10.671627000000001</v>
      </c>
      <c r="D1235" s="59" t="e">
        <f t="shared" si="79"/>
        <v>#DIV/0!</v>
      </c>
      <c r="E1235" s="59" t="e">
        <f t="shared" si="77"/>
        <v>#DIV/0!</v>
      </c>
      <c r="F1235" s="59" t="e">
        <f t="shared" si="78"/>
        <v>#DIV/0!</v>
      </c>
    </row>
    <row r="1236" spans="1:6" x14ac:dyDescent="0.35">
      <c r="A1236" s="57">
        <f>'Raw Potentiostat'!H1288/60</f>
        <v>17.127639567319331</v>
      </c>
      <c r="B1236" s="57">
        <f>'Raw Potentiostat'!K1288</f>
        <v>-11.209248000000001</v>
      </c>
      <c r="C1236" s="59">
        <f t="shared" si="76"/>
        <v>-11.209248000000001</v>
      </c>
      <c r="D1236" s="59" t="e">
        <f t="shared" si="79"/>
        <v>#DIV/0!</v>
      </c>
      <c r="E1236" s="59" t="e">
        <f t="shared" si="77"/>
        <v>#DIV/0!</v>
      </c>
      <c r="F1236" s="59" t="e">
        <f t="shared" si="78"/>
        <v>#DIV/0!</v>
      </c>
    </row>
    <row r="1237" spans="1:6" x14ac:dyDescent="0.35">
      <c r="A1237" s="57">
        <f>'Raw Potentiostat'!H1289/60</f>
        <v>17.144306233564997</v>
      </c>
      <c r="B1237" s="57">
        <f>'Raw Potentiostat'!K1289</f>
        <v>-9.0422258000000006</v>
      </c>
      <c r="C1237" s="59">
        <f t="shared" si="76"/>
        <v>-9.0422258000000006</v>
      </c>
      <c r="D1237" s="59" t="e">
        <f t="shared" si="79"/>
        <v>#DIV/0!</v>
      </c>
      <c r="E1237" s="59" t="e">
        <f t="shared" si="77"/>
        <v>#DIV/0!</v>
      </c>
      <c r="F1237" s="59" t="e">
        <f t="shared" si="78"/>
        <v>#DIV/0!</v>
      </c>
    </row>
    <row r="1238" spans="1:6" x14ac:dyDescent="0.35">
      <c r="A1238" s="57">
        <f>'Raw Potentiostat'!H1290/60</f>
        <v>17.160972899810666</v>
      </c>
      <c r="B1238" s="57">
        <f>'Raw Potentiostat'!K1290</f>
        <v>-8.8368406000000004</v>
      </c>
      <c r="C1238" s="59">
        <f t="shared" si="76"/>
        <v>-8.8368406000000004</v>
      </c>
      <c r="D1238" s="59" t="e">
        <f t="shared" si="79"/>
        <v>#DIV/0!</v>
      </c>
      <c r="E1238" s="59" t="e">
        <f t="shared" si="77"/>
        <v>#DIV/0!</v>
      </c>
      <c r="F1238" s="59" t="e">
        <f t="shared" si="78"/>
        <v>#DIV/0!</v>
      </c>
    </row>
    <row r="1239" spans="1:6" x14ac:dyDescent="0.35">
      <c r="A1239" s="57">
        <f>'Raw Potentiostat'!H1291/60</f>
        <v>17.177639566056165</v>
      </c>
      <c r="B1239" s="57">
        <f>'Raw Potentiostat'!K1291</f>
        <v>-9.2780951999999992</v>
      </c>
      <c r="C1239" s="59">
        <f t="shared" si="76"/>
        <v>-9.2780951999999992</v>
      </c>
      <c r="D1239" s="59" t="e">
        <f t="shared" si="79"/>
        <v>#DIV/0!</v>
      </c>
      <c r="E1239" s="59" t="e">
        <f t="shared" si="77"/>
        <v>#DIV/0!</v>
      </c>
      <c r="F1239" s="59" t="e">
        <f t="shared" si="78"/>
        <v>#DIV/0!</v>
      </c>
    </row>
    <row r="1240" spans="1:6" x14ac:dyDescent="0.35">
      <c r="A1240" s="57">
        <f>'Raw Potentiostat'!H1292/60</f>
        <v>17.19430623230183</v>
      </c>
      <c r="B1240" s="57">
        <f>'Raw Potentiostat'!K1292</f>
        <v>-8.8357363000000007</v>
      </c>
      <c r="C1240" s="59">
        <f t="shared" si="76"/>
        <v>-8.8357363000000007</v>
      </c>
      <c r="D1240" s="59" t="e">
        <f t="shared" si="79"/>
        <v>#DIV/0!</v>
      </c>
      <c r="E1240" s="59" t="e">
        <f t="shared" si="77"/>
        <v>#DIV/0!</v>
      </c>
      <c r="F1240" s="59" t="e">
        <f t="shared" si="78"/>
        <v>#DIV/0!</v>
      </c>
    </row>
    <row r="1241" spans="1:6" x14ac:dyDescent="0.35">
      <c r="A1241" s="57">
        <f>'Raw Potentiostat'!H1293/60</f>
        <v>17.210972898547499</v>
      </c>
      <c r="B1241" s="57">
        <f>'Raw Potentiostat'!K1293</f>
        <v>-9.3558292000000005</v>
      </c>
      <c r="C1241" s="59">
        <f t="shared" si="76"/>
        <v>-9.3558292000000005</v>
      </c>
      <c r="D1241" s="59" t="e">
        <f t="shared" si="79"/>
        <v>#DIV/0!</v>
      </c>
      <c r="E1241" s="59" t="e">
        <f t="shared" si="77"/>
        <v>#DIV/0!</v>
      </c>
      <c r="F1241" s="59" t="e">
        <f t="shared" si="78"/>
        <v>#DIV/0!</v>
      </c>
    </row>
    <row r="1242" spans="1:6" x14ac:dyDescent="0.35">
      <c r="A1242" s="57">
        <f>'Raw Potentiostat'!H1294/60</f>
        <v>17.227639564793165</v>
      </c>
      <c r="B1242" s="57">
        <f>'Raw Potentiostat'!K1294</f>
        <v>-11.688416</v>
      </c>
      <c r="C1242" s="59">
        <f t="shared" si="76"/>
        <v>-11.688416</v>
      </c>
      <c r="D1242" s="59" t="e">
        <f t="shared" si="79"/>
        <v>#DIV/0!</v>
      </c>
      <c r="E1242" s="59" t="e">
        <f t="shared" si="77"/>
        <v>#DIV/0!</v>
      </c>
      <c r="F1242" s="59" t="e">
        <f t="shared" si="78"/>
        <v>#DIV/0!</v>
      </c>
    </row>
    <row r="1243" spans="1:6" x14ac:dyDescent="0.35">
      <c r="A1243" s="57">
        <f>'Raw Potentiostat'!H1295/60</f>
        <v>17.244306231038834</v>
      </c>
      <c r="B1243" s="57">
        <f>'Raw Potentiostat'!K1295</f>
        <v>-11.645662</v>
      </c>
      <c r="C1243" s="59">
        <f t="shared" si="76"/>
        <v>-11.645662</v>
      </c>
      <c r="D1243" s="59" t="e">
        <f t="shared" si="79"/>
        <v>#DIV/0!</v>
      </c>
      <c r="E1243" s="59" t="e">
        <f t="shared" si="77"/>
        <v>#DIV/0!</v>
      </c>
      <c r="F1243" s="59" t="e">
        <f t="shared" si="78"/>
        <v>#DIV/0!</v>
      </c>
    </row>
    <row r="1244" spans="1:6" x14ac:dyDescent="0.35">
      <c r="A1244" s="57">
        <f>'Raw Potentiostat'!H1296/60</f>
        <v>17.260972897284333</v>
      </c>
      <c r="B1244" s="57">
        <f>'Raw Potentiostat'!K1296</f>
        <v>-14.893985000000001</v>
      </c>
      <c r="C1244" s="59">
        <f t="shared" si="76"/>
        <v>-14.893985000000001</v>
      </c>
      <c r="D1244" s="59" t="e">
        <f t="shared" si="79"/>
        <v>#DIV/0!</v>
      </c>
      <c r="E1244" s="59" t="e">
        <f t="shared" si="77"/>
        <v>#DIV/0!</v>
      </c>
      <c r="F1244" s="59" t="e">
        <f t="shared" si="78"/>
        <v>#DIV/0!</v>
      </c>
    </row>
    <row r="1245" spans="1:6" x14ac:dyDescent="0.35">
      <c r="A1245" s="57">
        <f>'Raw Potentiostat'!H1297/60</f>
        <v>17.277639563529998</v>
      </c>
      <c r="B1245" s="57">
        <f>'Raw Potentiostat'!K1297</f>
        <v>-13.75827</v>
      </c>
      <c r="C1245" s="59">
        <f t="shared" si="76"/>
        <v>-13.75827</v>
      </c>
      <c r="D1245" s="59" t="e">
        <f t="shared" si="79"/>
        <v>#DIV/0!</v>
      </c>
      <c r="E1245" s="59" t="e">
        <f t="shared" si="77"/>
        <v>#DIV/0!</v>
      </c>
      <c r="F1245" s="59" t="e">
        <f t="shared" si="78"/>
        <v>#DIV/0!</v>
      </c>
    </row>
    <row r="1246" spans="1:6" x14ac:dyDescent="0.35">
      <c r="A1246" s="57">
        <f>'Raw Potentiostat'!H1298/60</f>
        <v>17.281439563433999</v>
      </c>
      <c r="B1246" s="57">
        <f>'Raw Potentiostat'!K1298</f>
        <v>-18.812456000000001</v>
      </c>
      <c r="C1246" s="59">
        <f t="shared" si="76"/>
        <v>-18.812456000000001</v>
      </c>
      <c r="D1246" s="59" t="e">
        <f t="shared" si="79"/>
        <v>#DIV/0!</v>
      </c>
      <c r="E1246" s="59" t="e">
        <f t="shared" si="77"/>
        <v>#DIV/0!</v>
      </c>
      <c r="F1246" s="59" t="e">
        <f t="shared" si="78"/>
        <v>#DIV/0!</v>
      </c>
    </row>
    <row r="1247" spans="1:6" x14ac:dyDescent="0.35">
      <c r="A1247" s="57">
        <f>'Raw Potentiostat'!H1299/60</f>
        <v>17.294316229775333</v>
      </c>
      <c r="B1247" s="57">
        <f>'Raw Potentiostat'!K1299</f>
        <v>-13.797252</v>
      </c>
      <c r="C1247" s="59">
        <f t="shared" si="76"/>
        <v>-13.797252</v>
      </c>
      <c r="D1247" s="59" t="e">
        <f t="shared" si="79"/>
        <v>#DIV/0!</v>
      </c>
      <c r="E1247" s="59" t="e">
        <f t="shared" si="77"/>
        <v>#DIV/0!</v>
      </c>
      <c r="F1247" s="59" t="e">
        <f t="shared" si="78"/>
        <v>#DIV/0!</v>
      </c>
    </row>
    <row r="1248" spans="1:6" x14ac:dyDescent="0.35">
      <c r="A1248" s="57">
        <f>'Raw Potentiostat'!H1300/60</f>
        <v>17.308599562747833</v>
      </c>
      <c r="B1248" s="57">
        <f>'Raw Potentiostat'!K1300</f>
        <v>-18.820612000000001</v>
      </c>
      <c r="C1248" s="59">
        <f t="shared" si="76"/>
        <v>-18.820612000000001</v>
      </c>
      <c r="D1248" s="59" t="e">
        <f t="shared" si="79"/>
        <v>#DIV/0!</v>
      </c>
      <c r="E1248" s="59" t="e">
        <f t="shared" si="77"/>
        <v>#DIV/0!</v>
      </c>
      <c r="F1248" s="59" t="e">
        <f t="shared" si="78"/>
        <v>#DIV/0!</v>
      </c>
    </row>
    <row r="1249" spans="1:6" x14ac:dyDescent="0.35">
      <c r="A1249" s="57">
        <f>'Raw Potentiostat'!H1301/60</f>
        <v>17.319236229145833</v>
      </c>
      <c r="B1249" s="57">
        <f>'Raw Potentiostat'!K1301</f>
        <v>-13.819048</v>
      </c>
      <c r="C1249" s="59">
        <f t="shared" si="76"/>
        <v>-13.819048</v>
      </c>
      <c r="D1249" s="59" t="e">
        <f t="shared" si="79"/>
        <v>#DIV/0!</v>
      </c>
      <c r="E1249" s="59" t="e">
        <f t="shared" si="77"/>
        <v>#DIV/0!</v>
      </c>
      <c r="F1249" s="59" t="e">
        <f t="shared" si="78"/>
        <v>#DIV/0!</v>
      </c>
    </row>
    <row r="1250" spans="1:6" x14ac:dyDescent="0.35">
      <c r="A1250" s="57">
        <f>'Raw Potentiostat'!H1302/60</f>
        <v>17.331739562163332</v>
      </c>
      <c r="B1250" s="57">
        <f>'Raw Potentiostat'!K1302</f>
        <v>-19.181732</v>
      </c>
      <c r="C1250" s="59">
        <f t="shared" si="76"/>
        <v>-19.181732</v>
      </c>
      <c r="D1250" s="59" t="e">
        <f t="shared" si="79"/>
        <v>#DIV/0!</v>
      </c>
      <c r="E1250" s="59" t="e">
        <f t="shared" si="77"/>
        <v>#DIV/0!</v>
      </c>
      <c r="F1250" s="59" t="e">
        <f t="shared" si="78"/>
        <v>#DIV/0!</v>
      </c>
    </row>
    <row r="1251" spans="1:6" x14ac:dyDescent="0.35">
      <c r="A1251" s="57">
        <f>'Raw Potentiostat'!H1303/60</f>
        <v>17.331949562158002</v>
      </c>
      <c r="B1251" s="57">
        <f>'Raw Potentiostat'!K1303</f>
        <v>-14.134974</v>
      </c>
      <c r="C1251" s="59">
        <f t="shared" si="76"/>
        <v>-14.134974</v>
      </c>
      <c r="D1251" s="59" t="e">
        <f t="shared" si="79"/>
        <v>#DIV/0!</v>
      </c>
      <c r="E1251" s="59" t="e">
        <f t="shared" si="77"/>
        <v>#DIV/0!</v>
      </c>
      <c r="F1251" s="59" t="e">
        <f t="shared" si="78"/>
        <v>#DIV/0!</v>
      </c>
    </row>
    <row r="1252" spans="1:6" x14ac:dyDescent="0.35">
      <c r="A1252" s="57">
        <f>'Raw Potentiostat'!H1304/60</f>
        <v>17.348616228403667</v>
      </c>
      <c r="B1252" s="57">
        <f>'Raw Potentiostat'!K1304</f>
        <v>-12.720103999999999</v>
      </c>
      <c r="C1252" s="59">
        <f t="shared" si="76"/>
        <v>-12.720103999999999</v>
      </c>
      <c r="D1252" s="59" t="e">
        <f t="shared" si="79"/>
        <v>#DIV/0!</v>
      </c>
      <c r="E1252" s="59" t="e">
        <f t="shared" si="77"/>
        <v>#DIV/0!</v>
      </c>
      <c r="F1252" s="59" t="e">
        <f t="shared" si="78"/>
        <v>#DIV/0!</v>
      </c>
    </row>
    <row r="1253" spans="1:6" x14ac:dyDescent="0.35">
      <c r="A1253" s="57">
        <f>'Raw Potentiostat'!H1305/60</f>
        <v>17.365282894649333</v>
      </c>
      <c r="B1253" s="57">
        <f>'Raw Potentiostat'!K1305</f>
        <v>-12.639322</v>
      </c>
      <c r="C1253" s="59">
        <f t="shared" si="76"/>
        <v>-12.639322</v>
      </c>
      <c r="D1253" s="59" t="e">
        <f t="shared" si="79"/>
        <v>#DIV/0!</v>
      </c>
      <c r="E1253" s="59" t="e">
        <f t="shared" si="77"/>
        <v>#DIV/0!</v>
      </c>
      <c r="F1253" s="59" t="e">
        <f t="shared" si="78"/>
        <v>#DIV/0!</v>
      </c>
    </row>
    <row r="1254" spans="1:6" x14ac:dyDescent="0.35">
      <c r="A1254" s="57">
        <f>'Raw Potentiostat'!H1306/60</f>
        <v>17.381949560895002</v>
      </c>
      <c r="B1254" s="57">
        <f>'Raw Potentiostat'!K1306</f>
        <v>-12.400138999999999</v>
      </c>
      <c r="C1254" s="59">
        <f t="shared" si="76"/>
        <v>-12.400138999999999</v>
      </c>
      <c r="D1254" s="59" t="e">
        <f t="shared" si="79"/>
        <v>#DIV/0!</v>
      </c>
      <c r="E1254" s="59" t="e">
        <f t="shared" si="77"/>
        <v>#DIV/0!</v>
      </c>
      <c r="F1254" s="59" t="e">
        <f t="shared" si="78"/>
        <v>#DIV/0!</v>
      </c>
    </row>
    <row r="1255" spans="1:6" x14ac:dyDescent="0.35">
      <c r="A1255" s="57">
        <f>'Raw Potentiostat'!H1307/60</f>
        <v>17.3913628939905</v>
      </c>
      <c r="B1255" s="57">
        <f>'Raw Potentiostat'!K1307</f>
        <v>-17.418278000000001</v>
      </c>
      <c r="C1255" s="59">
        <f t="shared" si="76"/>
        <v>-17.418278000000001</v>
      </c>
      <c r="D1255" s="59" t="e">
        <f t="shared" si="79"/>
        <v>#DIV/0!</v>
      </c>
      <c r="E1255" s="59" t="e">
        <f t="shared" si="77"/>
        <v>#DIV/0!</v>
      </c>
      <c r="F1255" s="59" t="e">
        <f t="shared" si="78"/>
        <v>#DIV/0!</v>
      </c>
    </row>
    <row r="1256" spans="1:6" x14ac:dyDescent="0.35">
      <c r="A1256" s="57">
        <f>'Raw Potentiostat'!H1308/60</f>
        <v>17.392002893974333</v>
      </c>
      <c r="B1256" s="57">
        <f>'Raw Potentiostat'!K1308</f>
        <v>-12.409625999999999</v>
      </c>
      <c r="C1256" s="59">
        <f t="shared" si="76"/>
        <v>-12.409625999999999</v>
      </c>
      <c r="D1256" s="59" t="e">
        <f t="shared" si="79"/>
        <v>#DIV/0!</v>
      </c>
      <c r="E1256" s="59" t="e">
        <f t="shared" si="77"/>
        <v>#DIV/0!</v>
      </c>
      <c r="F1256" s="59" t="e">
        <f t="shared" si="78"/>
        <v>#DIV/0!</v>
      </c>
    </row>
    <row r="1257" spans="1:6" x14ac:dyDescent="0.35">
      <c r="A1257" s="57">
        <f>'Raw Potentiostat'!H1309/60</f>
        <v>17.408669560220002</v>
      </c>
      <c r="B1257" s="57">
        <f>'Raw Potentiostat'!K1309</f>
        <v>-11.558631</v>
      </c>
      <c r="C1257" s="59">
        <f t="shared" si="76"/>
        <v>-11.558631</v>
      </c>
      <c r="D1257" s="59" t="e">
        <f t="shared" si="79"/>
        <v>#DIV/0!</v>
      </c>
      <c r="E1257" s="59" t="e">
        <f t="shared" si="77"/>
        <v>#DIV/0!</v>
      </c>
      <c r="F1257" s="59" t="e">
        <f t="shared" si="78"/>
        <v>#DIV/0!</v>
      </c>
    </row>
    <row r="1258" spans="1:6" x14ac:dyDescent="0.35">
      <c r="A1258" s="57">
        <f>'Raw Potentiostat'!H1310/60</f>
        <v>17.4253362264655</v>
      </c>
      <c r="B1258" s="57">
        <f>'Raw Potentiostat'!K1310</f>
        <v>-9.3466071999999993</v>
      </c>
      <c r="C1258" s="59">
        <f t="shared" si="76"/>
        <v>-9.3466071999999993</v>
      </c>
      <c r="D1258" s="59" t="e">
        <f t="shared" si="79"/>
        <v>#DIV/0!</v>
      </c>
      <c r="E1258" s="59" t="e">
        <f t="shared" si="77"/>
        <v>#DIV/0!</v>
      </c>
      <c r="F1258" s="59" t="e">
        <f t="shared" si="78"/>
        <v>#DIV/0!</v>
      </c>
    </row>
    <row r="1259" spans="1:6" x14ac:dyDescent="0.35">
      <c r="A1259" s="57">
        <f>'Raw Potentiostat'!H1311/60</f>
        <v>17.442002892711166</v>
      </c>
      <c r="B1259" s="57">
        <f>'Raw Potentiostat'!K1311</f>
        <v>-11.630153999999999</v>
      </c>
      <c r="C1259" s="59">
        <f t="shared" si="76"/>
        <v>-11.630153999999999</v>
      </c>
      <c r="D1259" s="59" t="e">
        <f t="shared" si="79"/>
        <v>#DIV/0!</v>
      </c>
      <c r="E1259" s="59" t="e">
        <f t="shared" si="77"/>
        <v>#DIV/0!</v>
      </c>
      <c r="F1259" s="59" t="e">
        <f t="shared" si="78"/>
        <v>#DIV/0!</v>
      </c>
    </row>
    <row r="1260" spans="1:6" x14ac:dyDescent="0.35">
      <c r="A1260" s="57">
        <f>'Raw Potentiostat'!H1312/60</f>
        <v>17.458669558956835</v>
      </c>
      <c r="B1260" s="57">
        <f>'Raw Potentiostat'!K1312</f>
        <v>-10.264286999999999</v>
      </c>
      <c r="C1260" s="59">
        <f t="shared" si="76"/>
        <v>-10.264286999999999</v>
      </c>
      <c r="D1260" s="59" t="e">
        <f t="shared" si="79"/>
        <v>#DIV/0!</v>
      </c>
      <c r="E1260" s="59" t="e">
        <f t="shared" si="77"/>
        <v>#DIV/0!</v>
      </c>
      <c r="F1260" s="59" t="e">
        <f t="shared" si="78"/>
        <v>#DIV/0!</v>
      </c>
    </row>
    <row r="1261" spans="1:6" x14ac:dyDescent="0.35">
      <c r="A1261" s="57">
        <f>'Raw Potentiostat'!H1313/60</f>
        <v>17.470036225336333</v>
      </c>
      <c r="B1261" s="57">
        <f>'Raw Potentiostat'!K1313</f>
        <v>-15.281739</v>
      </c>
      <c r="C1261" s="59">
        <f t="shared" si="76"/>
        <v>-15.281739</v>
      </c>
      <c r="D1261" s="59" t="e">
        <f t="shared" si="79"/>
        <v>#DIV/0!</v>
      </c>
      <c r="E1261" s="59" t="e">
        <f t="shared" si="77"/>
        <v>#DIV/0!</v>
      </c>
      <c r="F1261" s="59" t="e">
        <f t="shared" si="78"/>
        <v>#DIV/0!</v>
      </c>
    </row>
    <row r="1262" spans="1:6" x14ac:dyDescent="0.35">
      <c r="A1262" s="57">
        <f>'Raw Potentiostat'!H1314/60</f>
        <v>17.486702891582002</v>
      </c>
      <c r="B1262" s="57">
        <f>'Raw Potentiostat'!K1314</f>
        <v>-12.593215000000001</v>
      </c>
      <c r="C1262" s="59">
        <f t="shared" si="76"/>
        <v>-12.593215000000001</v>
      </c>
      <c r="D1262" s="59" t="e">
        <f t="shared" si="79"/>
        <v>#DIV/0!</v>
      </c>
      <c r="E1262" s="59" t="e">
        <f t="shared" si="77"/>
        <v>#DIV/0!</v>
      </c>
      <c r="F1262" s="59" t="e">
        <f t="shared" si="78"/>
        <v>#DIV/0!</v>
      </c>
    </row>
    <row r="1263" spans="1:6" x14ac:dyDescent="0.35">
      <c r="A1263" s="57">
        <f>'Raw Potentiostat'!H1315/60</f>
        <v>17.503369557827668</v>
      </c>
      <c r="B1263" s="57">
        <f>'Raw Potentiostat'!K1315</f>
        <v>-11.581265</v>
      </c>
      <c r="C1263" s="59">
        <f t="shared" si="76"/>
        <v>-11.581265</v>
      </c>
      <c r="D1263" s="59" t="e">
        <f t="shared" si="79"/>
        <v>#DIV/0!</v>
      </c>
      <c r="E1263" s="59" t="e">
        <f t="shared" si="77"/>
        <v>#DIV/0!</v>
      </c>
      <c r="F1263" s="59" t="e">
        <f t="shared" si="78"/>
        <v>#DIV/0!</v>
      </c>
    </row>
    <row r="1264" spans="1:6" x14ac:dyDescent="0.35">
      <c r="A1264" s="57">
        <f>'Raw Potentiostat'!H1316/60</f>
        <v>17.520036224073166</v>
      </c>
      <c r="B1264" s="57">
        <f>'Raw Potentiostat'!K1316</f>
        <v>-11.288087000000001</v>
      </c>
      <c r="C1264" s="59">
        <f t="shared" si="76"/>
        <v>-11.288087000000001</v>
      </c>
      <c r="D1264" s="59" t="e">
        <f t="shared" si="79"/>
        <v>#DIV/0!</v>
      </c>
      <c r="E1264" s="59" t="e">
        <f t="shared" si="77"/>
        <v>#DIV/0!</v>
      </c>
      <c r="F1264" s="59" t="e">
        <f t="shared" si="78"/>
        <v>#DIV/0!</v>
      </c>
    </row>
    <row r="1265" spans="1:6" x14ac:dyDescent="0.35">
      <c r="A1265" s="57">
        <f>'Raw Potentiostat'!H1317/60</f>
        <v>17.536702890318836</v>
      </c>
      <c r="B1265" s="57">
        <f>'Raw Potentiostat'!K1317</f>
        <v>-11.570290999999999</v>
      </c>
      <c r="C1265" s="59">
        <f t="shared" si="76"/>
        <v>-11.570290999999999</v>
      </c>
      <c r="D1265" s="59" t="e">
        <f t="shared" si="79"/>
        <v>#DIV/0!</v>
      </c>
      <c r="E1265" s="59" t="e">
        <f t="shared" si="77"/>
        <v>#DIV/0!</v>
      </c>
      <c r="F1265" s="59" t="e">
        <f t="shared" si="78"/>
        <v>#DIV/0!</v>
      </c>
    </row>
    <row r="1266" spans="1:6" x14ac:dyDescent="0.35">
      <c r="A1266" s="57">
        <f>'Raw Potentiostat'!H1318/60</f>
        <v>17.553369556564501</v>
      </c>
      <c r="B1266" s="57">
        <f>'Raw Potentiostat'!K1318</f>
        <v>-12.32694</v>
      </c>
      <c r="C1266" s="59">
        <f t="shared" si="76"/>
        <v>-12.32694</v>
      </c>
      <c r="D1266" s="59" t="e">
        <f t="shared" si="79"/>
        <v>#DIV/0!</v>
      </c>
      <c r="E1266" s="59" t="e">
        <f t="shared" si="77"/>
        <v>#DIV/0!</v>
      </c>
      <c r="F1266" s="59" t="e">
        <f t="shared" si="78"/>
        <v>#DIV/0!</v>
      </c>
    </row>
    <row r="1267" spans="1:6" x14ac:dyDescent="0.35">
      <c r="A1267" s="57">
        <f>'Raw Potentiostat'!H1319/60</f>
        <v>17.570036222810167</v>
      </c>
      <c r="B1267" s="57">
        <f>'Raw Potentiostat'!K1319</f>
        <v>-9.4758586999999999</v>
      </c>
      <c r="C1267" s="59">
        <f t="shared" si="76"/>
        <v>-9.4758586999999999</v>
      </c>
      <c r="D1267" s="59" t="e">
        <f t="shared" si="79"/>
        <v>#DIV/0!</v>
      </c>
      <c r="E1267" s="59" t="e">
        <f t="shared" si="77"/>
        <v>#DIV/0!</v>
      </c>
      <c r="F1267" s="59" t="e">
        <f t="shared" si="78"/>
        <v>#DIV/0!</v>
      </c>
    </row>
    <row r="1268" spans="1:6" x14ac:dyDescent="0.35">
      <c r="A1268" s="57">
        <f>'Raw Potentiostat'!H1320/60</f>
        <v>17.586702889055836</v>
      </c>
      <c r="B1268" s="57">
        <f>'Raw Potentiostat'!K1320</f>
        <v>-9.6778525999999996</v>
      </c>
      <c r="C1268" s="59">
        <f t="shared" si="76"/>
        <v>-9.6778525999999996</v>
      </c>
      <c r="D1268" s="59" t="e">
        <f t="shared" si="79"/>
        <v>#DIV/0!</v>
      </c>
      <c r="E1268" s="59" t="e">
        <f t="shared" si="77"/>
        <v>#DIV/0!</v>
      </c>
      <c r="F1268" s="59" t="e">
        <f t="shared" si="78"/>
        <v>#DIV/0!</v>
      </c>
    </row>
    <row r="1269" spans="1:6" x14ac:dyDescent="0.35">
      <c r="A1269" s="57">
        <f>'Raw Potentiostat'!H1321/60</f>
        <v>17.603369555301335</v>
      </c>
      <c r="B1269" s="57">
        <f>'Raw Potentiostat'!K1321</f>
        <v>-9.4488810999999995</v>
      </c>
      <c r="C1269" s="59">
        <f t="shared" si="76"/>
        <v>-9.4488810999999995</v>
      </c>
      <c r="D1269" s="59" t="e">
        <f t="shared" si="79"/>
        <v>#DIV/0!</v>
      </c>
      <c r="E1269" s="59" t="e">
        <f t="shared" si="77"/>
        <v>#DIV/0!</v>
      </c>
      <c r="F1269" s="59" t="e">
        <f t="shared" si="78"/>
        <v>#DIV/0!</v>
      </c>
    </row>
    <row r="1270" spans="1:6" x14ac:dyDescent="0.35">
      <c r="A1270" s="57">
        <f>'Raw Potentiostat'!H1322/60</f>
        <v>17.617789554937168</v>
      </c>
      <c r="B1270" s="57">
        <f>'Raw Potentiostat'!K1322</f>
        <v>-14.516859999999999</v>
      </c>
      <c r="C1270" s="59">
        <f t="shared" si="76"/>
        <v>-14.516859999999999</v>
      </c>
      <c r="D1270" s="59" t="e">
        <f t="shared" si="79"/>
        <v>#DIV/0!</v>
      </c>
      <c r="E1270" s="59" t="e">
        <f t="shared" si="77"/>
        <v>#DIV/0!</v>
      </c>
      <c r="F1270" s="59" t="e">
        <f t="shared" si="78"/>
        <v>#DIV/0!</v>
      </c>
    </row>
    <row r="1271" spans="1:6" x14ac:dyDescent="0.35">
      <c r="A1271" s="57">
        <f>'Raw Potentiostat'!H1323/60</f>
        <v>17.634456221182667</v>
      </c>
      <c r="B1271" s="57">
        <f>'Raw Potentiostat'!K1323</f>
        <v>-12.554385</v>
      </c>
      <c r="C1271" s="59">
        <f t="shared" si="76"/>
        <v>-12.554385</v>
      </c>
      <c r="D1271" s="59" t="e">
        <f t="shared" si="79"/>
        <v>#DIV/0!</v>
      </c>
      <c r="E1271" s="59" t="e">
        <f t="shared" si="77"/>
        <v>#DIV/0!</v>
      </c>
      <c r="F1271" s="59" t="e">
        <f t="shared" si="78"/>
        <v>#DIV/0!</v>
      </c>
    </row>
    <row r="1272" spans="1:6" x14ac:dyDescent="0.35">
      <c r="A1272" s="57">
        <f>'Raw Potentiostat'!H1324/60</f>
        <v>17.651122887428336</v>
      </c>
      <c r="B1272" s="57">
        <f>'Raw Potentiostat'!K1324</f>
        <v>-12.055021999999999</v>
      </c>
      <c r="C1272" s="59">
        <f t="shared" si="76"/>
        <v>-12.055021999999999</v>
      </c>
      <c r="D1272" s="59" t="e">
        <f t="shared" si="79"/>
        <v>#DIV/0!</v>
      </c>
      <c r="E1272" s="59" t="e">
        <f t="shared" si="77"/>
        <v>#DIV/0!</v>
      </c>
      <c r="F1272" s="59" t="e">
        <f t="shared" si="78"/>
        <v>#DIV/0!</v>
      </c>
    </row>
    <row r="1273" spans="1:6" x14ac:dyDescent="0.35">
      <c r="A1273" s="57">
        <f>'Raw Potentiostat'!H1325/60</f>
        <v>17.667789553674002</v>
      </c>
      <c r="B1273" s="57">
        <f>'Raw Potentiostat'!K1325</f>
        <v>-11.33667</v>
      </c>
      <c r="C1273" s="59">
        <f t="shared" si="76"/>
        <v>-11.33667</v>
      </c>
      <c r="D1273" s="59" t="e">
        <f t="shared" si="79"/>
        <v>#DIV/0!</v>
      </c>
      <c r="E1273" s="59" t="e">
        <f t="shared" si="77"/>
        <v>#DIV/0!</v>
      </c>
      <c r="F1273" s="59" t="e">
        <f t="shared" si="78"/>
        <v>#DIV/0!</v>
      </c>
    </row>
    <row r="1274" spans="1:6" x14ac:dyDescent="0.35">
      <c r="A1274" s="57">
        <f>'Raw Potentiostat'!H1326/60</f>
        <v>17.684456219919664</v>
      </c>
      <c r="B1274" s="57">
        <f>'Raw Potentiostat'!K1326</f>
        <v>-9.9320879000000009</v>
      </c>
      <c r="C1274" s="59">
        <f t="shared" si="76"/>
        <v>-9.9320879000000009</v>
      </c>
      <c r="D1274" s="59" t="e">
        <f t="shared" si="79"/>
        <v>#DIV/0!</v>
      </c>
      <c r="E1274" s="59" t="e">
        <f t="shared" si="77"/>
        <v>#DIV/0!</v>
      </c>
      <c r="F1274" s="59" t="e">
        <f t="shared" si="78"/>
        <v>#DIV/0!</v>
      </c>
    </row>
    <row r="1275" spans="1:6" x14ac:dyDescent="0.35">
      <c r="A1275" s="57">
        <f>'Raw Potentiostat'!H1327/60</f>
        <v>17.701122886165333</v>
      </c>
      <c r="B1275" s="57">
        <f>'Raw Potentiostat'!K1327</f>
        <v>-11.548152</v>
      </c>
      <c r="C1275" s="59">
        <f t="shared" si="76"/>
        <v>-11.548152</v>
      </c>
      <c r="D1275" s="59" t="e">
        <f t="shared" si="79"/>
        <v>#DIV/0!</v>
      </c>
      <c r="E1275" s="59" t="e">
        <f t="shared" si="77"/>
        <v>#DIV/0!</v>
      </c>
      <c r="F1275" s="59" t="e">
        <f t="shared" si="78"/>
        <v>#DIV/0!</v>
      </c>
    </row>
    <row r="1276" spans="1:6" x14ac:dyDescent="0.35">
      <c r="A1276" s="57">
        <f>'Raw Potentiostat'!H1328/60</f>
        <v>17.706649552692333</v>
      </c>
      <c r="B1276" s="57">
        <f>'Raw Potentiostat'!K1328</f>
        <v>-16.575094</v>
      </c>
      <c r="C1276" s="59">
        <f t="shared" si="76"/>
        <v>-16.575094</v>
      </c>
      <c r="D1276" s="59" t="e">
        <f t="shared" si="79"/>
        <v>#DIV/0!</v>
      </c>
      <c r="E1276" s="59" t="e">
        <f t="shared" si="77"/>
        <v>#DIV/0!</v>
      </c>
      <c r="F1276" s="59" t="e">
        <f t="shared" si="78"/>
        <v>#DIV/0!</v>
      </c>
    </row>
    <row r="1277" spans="1:6" x14ac:dyDescent="0.35">
      <c r="A1277" s="57">
        <f>'Raw Potentiostat'!H1329/60</f>
        <v>17.723316218937999</v>
      </c>
      <c r="B1277" s="57">
        <f>'Raw Potentiostat'!K1329</f>
        <v>-13.006232000000001</v>
      </c>
      <c r="C1277" s="59">
        <f t="shared" si="76"/>
        <v>-13.006232000000001</v>
      </c>
      <c r="D1277" s="59" t="e">
        <f t="shared" si="79"/>
        <v>#DIV/0!</v>
      </c>
      <c r="E1277" s="59" t="e">
        <f t="shared" si="77"/>
        <v>#DIV/0!</v>
      </c>
      <c r="F1277" s="59" t="e">
        <f t="shared" si="78"/>
        <v>#DIV/0!</v>
      </c>
    </row>
    <row r="1278" spans="1:6" x14ac:dyDescent="0.35">
      <c r="A1278" s="57">
        <f>'Raw Potentiostat'!H1330/60</f>
        <v>17.739982885183668</v>
      </c>
      <c r="B1278" s="57">
        <f>'Raw Potentiostat'!K1330</f>
        <v>-11.206200000000001</v>
      </c>
      <c r="C1278" s="59">
        <f t="shared" si="76"/>
        <v>-11.206200000000001</v>
      </c>
      <c r="D1278" s="59" t="e">
        <f t="shared" si="79"/>
        <v>#DIV/0!</v>
      </c>
      <c r="E1278" s="59" t="e">
        <f t="shared" si="77"/>
        <v>#DIV/0!</v>
      </c>
      <c r="F1278" s="59" t="e">
        <f t="shared" si="78"/>
        <v>#DIV/0!</v>
      </c>
    </row>
    <row r="1279" spans="1:6" x14ac:dyDescent="0.35">
      <c r="A1279" s="57">
        <f>'Raw Potentiostat'!H1331/60</f>
        <v>17.756649551429167</v>
      </c>
      <c r="B1279" s="57">
        <f>'Raw Potentiostat'!K1331</f>
        <v>-13.078899</v>
      </c>
      <c r="C1279" s="59">
        <f t="shared" si="76"/>
        <v>-13.078899</v>
      </c>
      <c r="D1279" s="59" t="e">
        <f t="shared" si="79"/>
        <v>#DIV/0!</v>
      </c>
      <c r="E1279" s="59" t="e">
        <f t="shared" si="77"/>
        <v>#DIV/0!</v>
      </c>
      <c r="F1279" s="59" t="e">
        <f t="shared" si="78"/>
        <v>#DIV/0!</v>
      </c>
    </row>
    <row r="1280" spans="1:6" x14ac:dyDescent="0.35">
      <c r="A1280" s="57">
        <f>'Raw Potentiostat'!H1332/60</f>
        <v>17.773316217674836</v>
      </c>
      <c r="B1280" s="57">
        <f>'Raw Potentiostat'!K1332</f>
        <v>-11.635869</v>
      </c>
      <c r="C1280" s="59">
        <f t="shared" si="76"/>
        <v>-11.635869</v>
      </c>
      <c r="D1280" s="59" t="e">
        <f t="shared" si="79"/>
        <v>#DIV/0!</v>
      </c>
      <c r="E1280" s="59" t="e">
        <f t="shared" si="77"/>
        <v>#DIV/0!</v>
      </c>
      <c r="F1280" s="59" t="e">
        <f t="shared" si="78"/>
        <v>#DIV/0!</v>
      </c>
    </row>
    <row r="1281" spans="1:6" x14ac:dyDescent="0.35">
      <c r="A1281" s="57">
        <f>'Raw Potentiostat'!H1333/60</f>
        <v>17.789982883920501</v>
      </c>
      <c r="B1281" s="57">
        <f>'Raw Potentiostat'!K1333</f>
        <v>-12.254958999999999</v>
      </c>
      <c r="C1281" s="59">
        <f t="shared" si="76"/>
        <v>-12.254958999999999</v>
      </c>
      <c r="D1281" s="59" t="e">
        <f t="shared" si="79"/>
        <v>#DIV/0!</v>
      </c>
      <c r="E1281" s="59" t="e">
        <f t="shared" si="77"/>
        <v>#DIV/0!</v>
      </c>
      <c r="F1281" s="59" t="e">
        <f t="shared" si="78"/>
        <v>#DIV/0!</v>
      </c>
    </row>
    <row r="1282" spans="1:6" x14ac:dyDescent="0.35">
      <c r="A1282" s="57">
        <f>'Raw Potentiostat'!H1334/60</f>
        <v>17.798352883709001</v>
      </c>
      <c r="B1282" s="57">
        <f>'Raw Potentiostat'!K1334</f>
        <v>-17.493228999999999</v>
      </c>
      <c r="C1282" s="59">
        <f t="shared" si="76"/>
        <v>-17.493228999999999</v>
      </c>
      <c r="D1282" s="59" t="e">
        <f t="shared" si="79"/>
        <v>#DIV/0!</v>
      </c>
      <c r="E1282" s="59" t="e">
        <f t="shared" si="77"/>
        <v>#DIV/0!</v>
      </c>
      <c r="F1282" s="59" t="e">
        <f t="shared" si="78"/>
        <v>#DIV/0!</v>
      </c>
    </row>
    <row r="1283" spans="1:6" x14ac:dyDescent="0.35">
      <c r="A1283" s="57">
        <f>'Raw Potentiostat'!H1335/60</f>
        <v>17.798619550369001</v>
      </c>
      <c r="B1283" s="57">
        <f>'Raw Potentiostat'!K1335</f>
        <v>-12.451389000000001</v>
      </c>
      <c r="C1283" s="59">
        <f t="shared" ref="C1283:C1346" si="80">B1283-$J$3</f>
        <v>-12.451389000000001</v>
      </c>
      <c r="D1283" s="59" t="e">
        <f t="shared" si="79"/>
        <v>#DIV/0!</v>
      </c>
      <c r="E1283" s="59" t="e">
        <f t="shared" ref="E1283:E1346" si="81">D1283/$J$5</f>
        <v>#DIV/0!</v>
      </c>
      <c r="F1283" s="59" t="e">
        <f t="shared" ref="F1283:F1346" si="82">D1283/$J$6</f>
        <v>#DIV/0!</v>
      </c>
    </row>
    <row r="1284" spans="1:6" x14ac:dyDescent="0.35">
      <c r="A1284" s="57">
        <f>'Raw Potentiostat'!H1336/60</f>
        <v>17.815286216614666</v>
      </c>
      <c r="B1284" s="57">
        <f>'Raw Potentiostat'!K1336</f>
        <v>-11.597345000000001</v>
      </c>
      <c r="C1284" s="59">
        <f t="shared" si="80"/>
        <v>-11.597345000000001</v>
      </c>
      <c r="D1284" s="59" t="e">
        <f t="shared" ref="D1284:D1347" si="83">B1284/$J$4</f>
        <v>#DIV/0!</v>
      </c>
      <c r="E1284" s="59" t="e">
        <f t="shared" si="81"/>
        <v>#DIV/0!</v>
      </c>
      <c r="F1284" s="59" t="e">
        <f t="shared" si="82"/>
        <v>#DIV/0!</v>
      </c>
    </row>
    <row r="1285" spans="1:6" x14ac:dyDescent="0.35">
      <c r="A1285" s="57">
        <f>'Raw Potentiostat'!H1337/60</f>
        <v>17.831952882860165</v>
      </c>
      <c r="B1285" s="57">
        <f>'Raw Potentiostat'!K1337</f>
        <v>-12.572867</v>
      </c>
      <c r="C1285" s="59">
        <f t="shared" si="80"/>
        <v>-12.572867</v>
      </c>
      <c r="D1285" s="59" t="e">
        <f t="shared" si="83"/>
        <v>#DIV/0!</v>
      </c>
      <c r="E1285" s="59" t="e">
        <f t="shared" si="81"/>
        <v>#DIV/0!</v>
      </c>
      <c r="F1285" s="59" t="e">
        <f t="shared" si="82"/>
        <v>#DIV/0!</v>
      </c>
    </row>
    <row r="1286" spans="1:6" x14ac:dyDescent="0.35">
      <c r="A1286" s="57">
        <f>'Raw Potentiostat'!H1338/60</f>
        <v>17.848619549105834</v>
      </c>
      <c r="B1286" s="57">
        <f>'Raw Potentiostat'!K1338</f>
        <v>-10.368731</v>
      </c>
      <c r="C1286" s="59">
        <f t="shared" si="80"/>
        <v>-10.368731</v>
      </c>
      <c r="D1286" s="59" t="e">
        <f t="shared" si="83"/>
        <v>#DIV/0!</v>
      </c>
      <c r="E1286" s="59" t="e">
        <f t="shared" si="81"/>
        <v>#DIV/0!</v>
      </c>
      <c r="F1286" s="59" t="e">
        <f t="shared" si="82"/>
        <v>#DIV/0!</v>
      </c>
    </row>
    <row r="1287" spans="1:6" x14ac:dyDescent="0.35">
      <c r="A1287" s="57">
        <f>'Raw Potentiostat'!H1339/60</f>
        <v>17.8652862153515</v>
      </c>
      <c r="B1287" s="57">
        <f>'Raw Potentiostat'!K1339</f>
        <v>-9.4941110999999996</v>
      </c>
      <c r="C1287" s="59">
        <f t="shared" si="80"/>
        <v>-9.4941110999999996</v>
      </c>
      <c r="D1287" s="59" t="e">
        <f t="shared" si="83"/>
        <v>#DIV/0!</v>
      </c>
      <c r="E1287" s="59" t="e">
        <f t="shared" si="81"/>
        <v>#DIV/0!</v>
      </c>
      <c r="F1287" s="59" t="e">
        <f t="shared" si="82"/>
        <v>#DIV/0!</v>
      </c>
    </row>
    <row r="1288" spans="1:6" x14ac:dyDescent="0.35">
      <c r="A1288" s="57">
        <f>'Raw Potentiostat'!H1340/60</f>
        <v>17.881952881597165</v>
      </c>
      <c r="B1288" s="57">
        <f>'Raw Potentiostat'!K1340</f>
        <v>-11.824299</v>
      </c>
      <c r="C1288" s="59">
        <f t="shared" si="80"/>
        <v>-11.824299</v>
      </c>
      <c r="D1288" s="59" t="e">
        <f t="shared" si="83"/>
        <v>#DIV/0!</v>
      </c>
      <c r="E1288" s="59" t="e">
        <f t="shared" si="81"/>
        <v>#DIV/0!</v>
      </c>
      <c r="F1288" s="59" t="e">
        <f t="shared" si="82"/>
        <v>#DIV/0!</v>
      </c>
    </row>
    <row r="1289" spans="1:6" x14ac:dyDescent="0.35">
      <c r="A1289" s="57">
        <f>'Raw Potentiostat'!H1341/60</f>
        <v>17.898619547842834</v>
      </c>
      <c r="B1289" s="57">
        <f>'Raw Potentiostat'!K1341</f>
        <v>-12.504697999999999</v>
      </c>
      <c r="C1289" s="59">
        <f t="shared" si="80"/>
        <v>-12.504697999999999</v>
      </c>
      <c r="D1289" s="59" t="e">
        <f t="shared" si="83"/>
        <v>#DIV/0!</v>
      </c>
      <c r="E1289" s="59" t="e">
        <f t="shared" si="81"/>
        <v>#DIV/0!</v>
      </c>
      <c r="F1289" s="59" t="e">
        <f t="shared" si="82"/>
        <v>#DIV/0!</v>
      </c>
    </row>
    <row r="1290" spans="1:6" x14ac:dyDescent="0.35">
      <c r="A1290" s="57">
        <f>'Raw Potentiostat'!H1342/60</f>
        <v>17.906579547641666</v>
      </c>
      <c r="B1290" s="57">
        <f>'Raw Potentiostat'!K1342</f>
        <v>-17.555149</v>
      </c>
      <c r="C1290" s="59">
        <f t="shared" si="80"/>
        <v>-17.555149</v>
      </c>
      <c r="D1290" s="59" t="e">
        <f t="shared" si="83"/>
        <v>#DIV/0!</v>
      </c>
      <c r="E1290" s="59" t="e">
        <f t="shared" si="81"/>
        <v>#DIV/0!</v>
      </c>
      <c r="F1290" s="59" t="e">
        <f t="shared" si="82"/>
        <v>#DIV/0!</v>
      </c>
    </row>
    <row r="1291" spans="1:6" x14ac:dyDescent="0.35">
      <c r="A1291" s="57">
        <f>'Raw Potentiostat'!H1343/60</f>
        <v>17.906742880970835</v>
      </c>
      <c r="B1291" s="57">
        <f>'Raw Potentiostat'!K1343</f>
        <v>-22.624884000000002</v>
      </c>
      <c r="C1291" s="59">
        <f t="shared" si="80"/>
        <v>-22.624884000000002</v>
      </c>
      <c r="D1291" s="59" t="e">
        <f t="shared" si="83"/>
        <v>#DIV/0!</v>
      </c>
      <c r="E1291" s="59" t="e">
        <f t="shared" si="81"/>
        <v>#DIV/0!</v>
      </c>
      <c r="F1291" s="59" t="e">
        <f t="shared" si="82"/>
        <v>#DIV/0!</v>
      </c>
    </row>
    <row r="1292" spans="1:6" x14ac:dyDescent="0.35">
      <c r="A1292" s="57">
        <f>'Raw Potentiostat'!H1344/60</f>
        <v>17.915459547417335</v>
      </c>
      <c r="B1292" s="57">
        <f>'Raw Potentiostat'!K1344</f>
        <v>-17.620272</v>
      </c>
      <c r="C1292" s="59">
        <f t="shared" si="80"/>
        <v>-17.620272</v>
      </c>
      <c r="D1292" s="59" t="e">
        <f t="shared" si="83"/>
        <v>#DIV/0!</v>
      </c>
      <c r="E1292" s="59" t="e">
        <f t="shared" si="81"/>
        <v>#DIV/0!</v>
      </c>
      <c r="F1292" s="59" t="e">
        <f t="shared" si="82"/>
        <v>#DIV/0!</v>
      </c>
    </row>
    <row r="1293" spans="1:6" x14ac:dyDescent="0.35">
      <c r="A1293" s="57">
        <f>'Raw Potentiostat'!H1345/60</f>
        <v>17.918632880670501</v>
      </c>
      <c r="B1293" s="57">
        <f>'Raw Potentiostat'!K1345</f>
        <v>-22.655977</v>
      </c>
      <c r="C1293" s="59">
        <f t="shared" si="80"/>
        <v>-22.655977</v>
      </c>
      <c r="D1293" s="59" t="e">
        <f t="shared" si="83"/>
        <v>#DIV/0!</v>
      </c>
      <c r="E1293" s="59" t="e">
        <f t="shared" si="81"/>
        <v>#DIV/0!</v>
      </c>
      <c r="F1293" s="59" t="e">
        <f t="shared" si="82"/>
        <v>#DIV/0!</v>
      </c>
    </row>
    <row r="1294" spans="1:6" x14ac:dyDescent="0.35">
      <c r="A1294" s="57">
        <f>'Raw Potentiostat'!H1346/60</f>
        <v>17.919439547316831</v>
      </c>
      <c r="B1294" s="57">
        <f>'Raw Potentiostat'!K1346</f>
        <v>-17.644048999999999</v>
      </c>
      <c r="C1294" s="59">
        <f t="shared" si="80"/>
        <v>-17.644048999999999</v>
      </c>
      <c r="D1294" s="59" t="e">
        <f t="shared" si="83"/>
        <v>#DIV/0!</v>
      </c>
      <c r="E1294" s="59" t="e">
        <f t="shared" si="81"/>
        <v>#DIV/0!</v>
      </c>
      <c r="F1294" s="59" t="e">
        <f t="shared" si="82"/>
        <v>#DIV/0!</v>
      </c>
    </row>
    <row r="1295" spans="1:6" x14ac:dyDescent="0.35">
      <c r="A1295" s="57">
        <f>'Raw Potentiostat'!H1347/60</f>
        <v>17.930336213708166</v>
      </c>
      <c r="B1295" s="57">
        <f>'Raw Potentiostat'!K1347</f>
        <v>-12.631663</v>
      </c>
      <c r="C1295" s="59">
        <f t="shared" si="80"/>
        <v>-12.631663</v>
      </c>
      <c r="D1295" s="59" t="e">
        <f t="shared" si="83"/>
        <v>#DIV/0!</v>
      </c>
      <c r="E1295" s="59" t="e">
        <f t="shared" si="81"/>
        <v>#DIV/0!</v>
      </c>
      <c r="F1295" s="59" t="e">
        <f t="shared" si="82"/>
        <v>#DIV/0!</v>
      </c>
    </row>
    <row r="1296" spans="1:6" x14ac:dyDescent="0.35">
      <c r="A1296" s="57">
        <f>'Raw Potentiostat'!H1348/60</f>
        <v>17.947002879953835</v>
      </c>
      <c r="B1296" s="57">
        <f>'Raw Potentiostat'!K1348</f>
        <v>-11.853828999999999</v>
      </c>
      <c r="C1296" s="59">
        <f t="shared" si="80"/>
        <v>-11.853828999999999</v>
      </c>
      <c r="D1296" s="59" t="e">
        <f t="shared" si="83"/>
        <v>#DIV/0!</v>
      </c>
      <c r="E1296" s="59" t="e">
        <f t="shared" si="81"/>
        <v>#DIV/0!</v>
      </c>
      <c r="F1296" s="59" t="e">
        <f t="shared" si="82"/>
        <v>#DIV/0!</v>
      </c>
    </row>
    <row r="1297" spans="1:6" x14ac:dyDescent="0.35">
      <c r="A1297" s="57">
        <f>'Raw Potentiostat'!H1349/60</f>
        <v>17.963669546199501</v>
      </c>
      <c r="B1297" s="57">
        <f>'Raw Potentiostat'!K1349</f>
        <v>-12.173757999999999</v>
      </c>
      <c r="C1297" s="59">
        <f t="shared" si="80"/>
        <v>-12.173757999999999</v>
      </c>
      <c r="D1297" s="59" t="e">
        <f t="shared" si="83"/>
        <v>#DIV/0!</v>
      </c>
      <c r="E1297" s="59" t="e">
        <f t="shared" si="81"/>
        <v>#DIV/0!</v>
      </c>
      <c r="F1297" s="59" t="e">
        <f t="shared" si="82"/>
        <v>#DIV/0!</v>
      </c>
    </row>
    <row r="1298" spans="1:6" x14ac:dyDescent="0.35">
      <c r="A1298" s="57">
        <f>'Raw Potentiostat'!H1350/60</f>
        <v>17.980336212445003</v>
      </c>
      <c r="B1298" s="57">
        <f>'Raw Potentiostat'!K1350</f>
        <v>-11.718862</v>
      </c>
      <c r="C1298" s="59">
        <f t="shared" si="80"/>
        <v>-11.718862</v>
      </c>
      <c r="D1298" s="59" t="e">
        <f t="shared" si="83"/>
        <v>#DIV/0!</v>
      </c>
      <c r="E1298" s="59" t="e">
        <f t="shared" si="81"/>
        <v>#DIV/0!</v>
      </c>
      <c r="F1298" s="59" t="e">
        <f t="shared" si="82"/>
        <v>#DIV/0!</v>
      </c>
    </row>
    <row r="1299" spans="1:6" x14ac:dyDescent="0.35">
      <c r="A1299" s="57">
        <f>'Raw Potentiostat'!H1351/60</f>
        <v>17.984812878998664</v>
      </c>
      <c r="B1299" s="57">
        <f>'Raw Potentiostat'!K1351</f>
        <v>-16.745003000000001</v>
      </c>
      <c r="C1299" s="59">
        <f t="shared" si="80"/>
        <v>-16.745003000000001</v>
      </c>
      <c r="D1299" s="59" t="e">
        <f t="shared" si="83"/>
        <v>#DIV/0!</v>
      </c>
      <c r="E1299" s="59" t="e">
        <f t="shared" si="81"/>
        <v>#DIV/0!</v>
      </c>
      <c r="F1299" s="59" t="e">
        <f t="shared" si="82"/>
        <v>#DIV/0!</v>
      </c>
    </row>
    <row r="1300" spans="1:6" x14ac:dyDescent="0.35">
      <c r="A1300" s="57">
        <f>'Raw Potentiostat'!H1352/60</f>
        <v>17.999759545287667</v>
      </c>
      <c r="B1300" s="57">
        <f>'Raw Potentiostat'!K1352</f>
        <v>-11.735018</v>
      </c>
      <c r="C1300" s="59">
        <f t="shared" si="80"/>
        <v>-11.735018</v>
      </c>
      <c r="D1300" s="59" t="e">
        <f t="shared" si="83"/>
        <v>#DIV/0!</v>
      </c>
      <c r="E1300" s="59" t="e">
        <f t="shared" si="81"/>
        <v>#DIV/0!</v>
      </c>
      <c r="F1300" s="59" t="e">
        <f t="shared" si="82"/>
        <v>#DIV/0!</v>
      </c>
    </row>
    <row r="1301" spans="1:6" x14ac:dyDescent="0.35">
      <c r="A1301" s="57">
        <f>'Raw Potentiostat'!H1353/60</f>
        <v>18.016426211533332</v>
      </c>
      <c r="B1301" s="57">
        <f>'Raw Potentiostat'!K1353</f>
        <v>-10.170624999999999</v>
      </c>
      <c r="C1301" s="59">
        <f t="shared" si="80"/>
        <v>-10.170624999999999</v>
      </c>
      <c r="D1301" s="59" t="e">
        <f t="shared" si="83"/>
        <v>#DIV/0!</v>
      </c>
      <c r="E1301" s="59" t="e">
        <f t="shared" si="81"/>
        <v>#DIV/0!</v>
      </c>
      <c r="F1301" s="59" t="e">
        <f t="shared" si="82"/>
        <v>#DIV/0!</v>
      </c>
    </row>
    <row r="1302" spans="1:6" x14ac:dyDescent="0.35">
      <c r="A1302" s="57">
        <f>'Raw Potentiostat'!H1354/60</f>
        <v>18.0190228781345</v>
      </c>
      <c r="B1302" s="57">
        <f>'Raw Potentiostat'!K1354</f>
        <v>-15.180648</v>
      </c>
      <c r="C1302" s="59">
        <f t="shared" si="80"/>
        <v>-15.180648</v>
      </c>
      <c r="D1302" s="59" t="e">
        <f t="shared" si="83"/>
        <v>#DIV/0!</v>
      </c>
      <c r="E1302" s="59" t="e">
        <f t="shared" si="81"/>
        <v>#DIV/0!</v>
      </c>
      <c r="F1302" s="59" t="e">
        <f t="shared" si="82"/>
        <v>#DIV/0!</v>
      </c>
    </row>
    <row r="1303" spans="1:6" x14ac:dyDescent="0.35">
      <c r="A1303" s="57">
        <f>'Raw Potentiostat'!H1355/60</f>
        <v>18.035296211056668</v>
      </c>
      <c r="B1303" s="57">
        <f>'Raw Potentiostat'!K1355</f>
        <v>-10.167881</v>
      </c>
      <c r="C1303" s="59">
        <f t="shared" si="80"/>
        <v>-10.167881</v>
      </c>
      <c r="D1303" s="59" t="e">
        <f t="shared" si="83"/>
        <v>#DIV/0!</v>
      </c>
      <c r="E1303" s="59" t="e">
        <f t="shared" si="81"/>
        <v>#DIV/0!</v>
      </c>
      <c r="F1303" s="59" t="e">
        <f t="shared" si="82"/>
        <v>#DIV/0!</v>
      </c>
    </row>
    <row r="1304" spans="1:6" x14ac:dyDescent="0.35">
      <c r="A1304" s="57">
        <f>'Raw Potentiostat'!H1356/60</f>
        <v>18.050919543995334</v>
      </c>
      <c r="B1304" s="57">
        <f>'Raw Potentiostat'!K1356</f>
        <v>-15.176608</v>
      </c>
      <c r="C1304" s="59">
        <f t="shared" si="80"/>
        <v>-15.176608</v>
      </c>
      <c r="D1304" s="59" t="e">
        <f t="shared" si="83"/>
        <v>#DIV/0!</v>
      </c>
      <c r="E1304" s="59" t="e">
        <f t="shared" si="81"/>
        <v>#DIV/0!</v>
      </c>
      <c r="F1304" s="59" t="e">
        <f t="shared" si="82"/>
        <v>#DIV/0!</v>
      </c>
    </row>
    <row r="1305" spans="1:6" x14ac:dyDescent="0.35">
      <c r="A1305" s="57">
        <f>'Raw Potentiostat'!H1357/60</f>
        <v>18.067586210241</v>
      </c>
      <c r="B1305" s="57">
        <f>'Raw Potentiostat'!K1357</f>
        <v>-12.594472</v>
      </c>
      <c r="C1305" s="59">
        <f t="shared" si="80"/>
        <v>-12.594472</v>
      </c>
      <c r="D1305" s="59" t="e">
        <f t="shared" si="83"/>
        <v>#DIV/0!</v>
      </c>
      <c r="E1305" s="59" t="e">
        <f t="shared" si="81"/>
        <v>#DIV/0!</v>
      </c>
      <c r="F1305" s="59" t="e">
        <f t="shared" si="82"/>
        <v>#DIV/0!</v>
      </c>
    </row>
    <row r="1306" spans="1:6" x14ac:dyDescent="0.35">
      <c r="A1306" s="57">
        <f>'Raw Potentiostat'!H1358/60</f>
        <v>18.084252876486669</v>
      </c>
      <c r="B1306" s="57">
        <f>'Raw Potentiostat'!K1358</f>
        <v>-12.265553000000001</v>
      </c>
      <c r="C1306" s="59">
        <f t="shared" si="80"/>
        <v>-12.265553000000001</v>
      </c>
      <c r="D1306" s="59" t="e">
        <f t="shared" si="83"/>
        <v>#DIV/0!</v>
      </c>
      <c r="E1306" s="59" t="e">
        <f t="shared" si="81"/>
        <v>#DIV/0!</v>
      </c>
      <c r="F1306" s="59" t="e">
        <f t="shared" si="82"/>
        <v>#DIV/0!</v>
      </c>
    </row>
    <row r="1307" spans="1:6" x14ac:dyDescent="0.35">
      <c r="A1307" s="57">
        <f>'Raw Potentiostat'!H1359/60</f>
        <v>18.100919542732168</v>
      </c>
      <c r="B1307" s="57">
        <f>'Raw Potentiostat'!K1359</f>
        <v>-12.842116000000001</v>
      </c>
      <c r="C1307" s="59">
        <f t="shared" si="80"/>
        <v>-12.842116000000001</v>
      </c>
      <c r="D1307" s="59" t="e">
        <f t="shared" si="83"/>
        <v>#DIV/0!</v>
      </c>
      <c r="E1307" s="59" t="e">
        <f t="shared" si="81"/>
        <v>#DIV/0!</v>
      </c>
      <c r="F1307" s="59" t="e">
        <f t="shared" si="82"/>
        <v>#DIV/0!</v>
      </c>
    </row>
    <row r="1308" spans="1:6" x14ac:dyDescent="0.35">
      <c r="A1308" s="57">
        <f>'Raw Potentiostat'!H1360/60</f>
        <v>18.117586208977833</v>
      </c>
      <c r="B1308" s="57">
        <f>'Raw Potentiostat'!K1360</f>
        <v>-14.191027</v>
      </c>
      <c r="C1308" s="59">
        <f t="shared" si="80"/>
        <v>-14.191027</v>
      </c>
      <c r="D1308" s="59" t="e">
        <f t="shared" si="83"/>
        <v>#DIV/0!</v>
      </c>
      <c r="E1308" s="59" t="e">
        <f t="shared" si="81"/>
        <v>#DIV/0!</v>
      </c>
      <c r="F1308" s="59" t="e">
        <f t="shared" si="82"/>
        <v>#DIV/0!</v>
      </c>
    </row>
    <row r="1309" spans="1:6" x14ac:dyDescent="0.35">
      <c r="A1309" s="57">
        <f>'Raw Potentiostat'!H1361/60</f>
        <v>18.134252875223503</v>
      </c>
      <c r="B1309" s="57">
        <f>'Raw Potentiostat'!K1361</f>
        <v>-13.437810000000001</v>
      </c>
      <c r="C1309" s="59">
        <f t="shared" si="80"/>
        <v>-13.437810000000001</v>
      </c>
      <c r="D1309" s="59" t="e">
        <f t="shared" si="83"/>
        <v>#DIV/0!</v>
      </c>
      <c r="E1309" s="59" t="e">
        <f t="shared" si="81"/>
        <v>#DIV/0!</v>
      </c>
      <c r="F1309" s="59" t="e">
        <f t="shared" si="82"/>
        <v>#DIV/0!</v>
      </c>
    </row>
    <row r="1310" spans="1:6" x14ac:dyDescent="0.35">
      <c r="A1310" s="57">
        <f>'Raw Potentiostat'!H1362/60</f>
        <v>18.150919541469168</v>
      </c>
      <c r="B1310" s="57">
        <f>'Raw Potentiostat'!K1362</f>
        <v>-9.9733552999999997</v>
      </c>
      <c r="C1310" s="59">
        <f t="shared" si="80"/>
        <v>-9.9733552999999997</v>
      </c>
      <c r="D1310" s="59" t="e">
        <f t="shared" si="83"/>
        <v>#DIV/0!</v>
      </c>
      <c r="E1310" s="59" t="e">
        <f t="shared" si="81"/>
        <v>#DIV/0!</v>
      </c>
      <c r="F1310" s="59" t="e">
        <f t="shared" si="82"/>
        <v>#DIV/0!</v>
      </c>
    </row>
    <row r="1311" spans="1:6" x14ac:dyDescent="0.35">
      <c r="A1311" s="57">
        <f>'Raw Potentiostat'!H1363/60</f>
        <v>18.167586207714667</v>
      </c>
      <c r="B1311" s="57">
        <f>'Raw Potentiostat'!K1363</f>
        <v>-12.75196</v>
      </c>
      <c r="C1311" s="59">
        <f t="shared" si="80"/>
        <v>-12.75196</v>
      </c>
      <c r="D1311" s="59" t="e">
        <f t="shared" si="83"/>
        <v>#DIV/0!</v>
      </c>
      <c r="E1311" s="59" t="e">
        <f t="shared" si="81"/>
        <v>#DIV/0!</v>
      </c>
      <c r="F1311" s="59" t="e">
        <f t="shared" si="82"/>
        <v>#DIV/0!</v>
      </c>
    </row>
    <row r="1312" spans="1:6" x14ac:dyDescent="0.35">
      <c r="A1312" s="57">
        <f>'Raw Potentiostat'!H1364/60</f>
        <v>18.174052874217999</v>
      </c>
      <c r="B1312" s="57">
        <f>'Raw Potentiostat'!K1364</f>
        <v>-17.753716000000001</v>
      </c>
      <c r="C1312" s="59">
        <f t="shared" si="80"/>
        <v>-17.753716000000001</v>
      </c>
      <c r="D1312" s="59" t="e">
        <f t="shared" si="83"/>
        <v>#DIV/0!</v>
      </c>
      <c r="E1312" s="59" t="e">
        <f t="shared" si="81"/>
        <v>#DIV/0!</v>
      </c>
      <c r="F1312" s="59" t="e">
        <f t="shared" si="82"/>
        <v>#DIV/0!</v>
      </c>
    </row>
    <row r="1313" spans="1:6" x14ac:dyDescent="0.35">
      <c r="A1313" s="57">
        <f>'Raw Potentiostat'!H1365/60</f>
        <v>18.174349540877166</v>
      </c>
      <c r="B1313" s="57">
        <f>'Raw Potentiostat'!K1365</f>
        <v>-12.700557</v>
      </c>
      <c r="C1313" s="59">
        <f t="shared" si="80"/>
        <v>-12.700557</v>
      </c>
      <c r="D1313" s="59" t="e">
        <f t="shared" si="83"/>
        <v>#DIV/0!</v>
      </c>
      <c r="E1313" s="59" t="e">
        <f t="shared" si="81"/>
        <v>#DIV/0!</v>
      </c>
      <c r="F1313" s="59" t="e">
        <f t="shared" si="82"/>
        <v>#DIV/0!</v>
      </c>
    </row>
    <row r="1314" spans="1:6" x14ac:dyDescent="0.35">
      <c r="A1314" s="57">
        <f>'Raw Potentiostat'!H1366/60</f>
        <v>18.191016207122836</v>
      </c>
      <c r="B1314" s="57">
        <f>'Raw Potentiostat'!K1366</f>
        <v>-9.4154253000000008</v>
      </c>
      <c r="C1314" s="59">
        <f t="shared" si="80"/>
        <v>-9.4154253000000008</v>
      </c>
      <c r="D1314" s="59" t="e">
        <f t="shared" si="83"/>
        <v>#DIV/0!</v>
      </c>
      <c r="E1314" s="59" t="e">
        <f t="shared" si="81"/>
        <v>#DIV/0!</v>
      </c>
      <c r="F1314" s="59" t="e">
        <f t="shared" si="82"/>
        <v>#DIV/0!</v>
      </c>
    </row>
    <row r="1315" spans="1:6" x14ac:dyDescent="0.35">
      <c r="A1315" s="57">
        <f>'Raw Potentiostat'!H1367/60</f>
        <v>18.198432873602165</v>
      </c>
      <c r="B1315" s="57">
        <f>'Raw Potentiostat'!K1367</f>
        <v>-14.463896</v>
      </c>
      <c r="C1315" s="59">
        <f t="shared" si="80"/>
        <v>-14.463896</v>
      </c>
      <c r="D1315" s="59" t="e">
        <f t="shared" si="83"/>
        <v>#DIV/0!</v>
      </c>
      <c r="E1315" s="59" t="e">
        <f t="shared" si="81"/>
        <v>#DIV/0!</v>
      </c>
      <c r="F1315" s="59" t="e">
        <f t="shared" si="82"/>
        <v>#DIV/0!</v>
      </c>
    </row>
    <row r="1316" spans="1:6" x14ac:dyDescent="0.35">
      <c r="A1316" s="57">
        <f>'Raw Potentiostat'!H1368/60</f>
        <v>18.215099539847831</v>
      </c>
      <c r="B1316" s="57">
        <f>'Raw Potentiostat'!K1368</f>
        <v>-13.085834</v>
      </c>
      <c r="C1316" s="59">
        <f t="shared" si="80"/>
        <v>-13.085834</v>
      </c>
      <c r="D1316" s="59" t="e">
        <f t="shared" si="83"/>
        <v>#DIV/0!</v>
      </c>
      <c r="E1316" s="59" t="e">
        <f t="shared" si="81"/>
        <v>#DIV/0!</v>
      </c>
      <c r="F1316" s="59" t="e">
        <f t="shared" si="82"/>
        <v>#DIV/0!</v>
      </c>
    </row>
    <row r="1317" spans="1:6" x14ac:dyDescent="0.35">
      <c r="A1317" s="57">
        <f>'Raw Potentiostat'!H1369/60</f>
        <v>18.2317662060935</v>
      </c>
      <c r="B1317" s="57">
        <f>'Raw Potentiostat'!K1369</f>
        <v>-11.49812</v>
      </c>
      <c r="C1317" s="59">
        <f t="shared" si="80"/>
        <v>-11.49812</v>
      </c>
      <c r="D1317" s="59" t="e">
        <f t="shared" si="83"/>
        <v>#DIV/0!</v>
      </c>
      <c r="E1317" s="59" t="e">
        <f t="shared" si="81"/>
        <v>#DIV/0!</v>
      </c>
      <c r="F1317" s="59" t="e">
        <f t="shared" si="82"/>
        <v>#DIV/0!</v>
      </c>
    </row>
    <row r="1318" spans="1:6" x14ac:dyDescent="0.35">
      <c r="A1318" s="57">
        <f>'Raw Potentiostat'!H1370/60</f>
        <v>18.243479539130831</v>
      </c>
      <c r="B1318" s="57">
        <f>'Raw Potentiostat'!K1370</f>
        <v>-16.505934</v>
      </c>
      <c r="C1318" s="59">
        <f t="shared" si="80"/>
        <v>-16.505934</v>
      </c>
      <c r="D1318" s="59" t="e">
        <f t="shared" si="83"/>
        <v>#DIV/0!</v>
      </c>
      <c r="E1318" s="59" t="e">
        <f t="shared" si="81"/>
        <v>#DIV/0!</v>
      </c>
      <c r="F1318" s="59" t="e">
        <f t="shared" si="82"/>
        <v>#DIV/0!</v>
      </c>
    </row>
    <row r="1319" spans="1:6" x14ac:dyDescent="0.35">
      <c r="A1319" s="57">
        <f>'Raw Potentiostat'!H1371/60</f>
        <v>18.2601462053765</v>
      </c>
      <c r="B1319" s="57">
        <f>'Raw Potentiostat'!K1371</f>
        <v>-13.255934999999999</v>
      </c>
      <c r="C1319" s="59">
        <f t="shared" si="80"/>
        <v>-13.255934999999999</v>
      </c>
      <c r="D1319" s="59" t="e">
        <f t="shared" si="83"/>
        <v>#DIV/0!</v>
      </c>
      <c r="E1319" s="59" t="e">
        <f t="shared" si="81"/>
        <v>#DIV/0!</v>
      </c>
      <c r="F1319" s="59" t="e">
        <f t="shared" si="82"/>
        <v>#DIV/0!</v>
      </c>
    </row>
    <row r="1320" spans="1:6" x14ac:dyDescent="0.35">
      <c r="A1320" s="57">
        <f>'Raw Potentiostat'!H1372/60</f>
        <v>18.276812871622166</v>
      </c>
      <c r="B1320" s="57">
        <f>'Raw Potentiostat'!K1372</f>
        <v>-11.288392</v>
      </c>
      <c r="C1320" s="59">
        <f t="shared" si="80"/>
        <v>-11.288392</v>
      </c>
      <c r="D1320" s="59" t="e">
        <f t="shared" si="83"/>
        <v>#DIV/0!</v>
      </c>
      <c r="E1320" s="59" t="e">
        <f t="shared" si="81"/>
        <v>#DIV/0!</v>
      </c>
      <c r="F1320" s="59" t="e">
        <f t="shared" si="82"/>
        <v>#DIV/0!</v>
      </c>
    </row>
    <row r="1321" spans="1:6" x14ac:dyDescent="0.35">
      <c r="A1321" s="57">
        <f>'Raw Potentiostat'!H1373/60</f>
        <v>18.278802871571834</v>
      </c>
      <c r="B1321" s="57">
        <f>'Raw Potentiostat'!K1373</f>
        <v>-16.296431999999999</v>
      </c>
      <c r="C1321" s="59">
        <f t="shared" si="80"/>
        <v>-16.296431999999999</v>
      </c>
      <c r="D1321" s="59" t="e">
        <f t="shared" si="83"/>
        <v>#DIV/0!</v>
      </c>
      <c r="E1321" s="59" t="e">
        <f t="shared" si="81"/>
        <v>#DIV/0!</v>
      </c>
      <c r="F1321" s="59" t="e">
        <f t="shared" si="82"/>
        <v>#DIV/0!</v>
      </c>
    </row>
    <row r="1322" spans="1:6" x14ac:dyDescent="0.35">
      <c r="A1322" s="57">
        <f>'Raw Potentiostat'!H1374/60</f>
        <v>18.2954695378175</v>
      </c>
      <c r="B1322" s="57">
        <f>'Raw Potentiostat'!K1374</f>
        <v>-12.608494</v>
      </c>
      <c r="C1322" s="59">
        <f t="shared" si="80"/>
        <v>-12.608494</v>
      </c>
      <c r="D1322" s="59" t="e">
        <f t="shared" si="83"/>
        <v>#DIV/0!</v>
      </c>
      <c r="E1322" s="59" t="e">
        <f t="shared" si="81"/>
        <v>#DIV/0!</v>
      </c>
      <c r="F1322" s="59" t="e">
        <f t="shared" si="82"/>
        <v>#DIV/0!</v>
      </c>
    </row>
    <row r="1323" spans="1:6" x14ac:dyDescent="0.35">
      <c r="A1323" s="57">
        <f>'Raw Potentiostat'!H1375/60</f>
        <v>18.312136204063165</v>
      </c>
      <c r="B1323" s="57">
        <f>'Raw Potentiostat'!K1375</f>
        <v>-12.568904</v>
      </c>
      <c r="C1323" s="59">
        <f t="shared" si="80"/>
        <v>-12.568904</v>
      </c>
      <c r="D1323" s="59" t="e">
        <f t="shared" si="83"/>
        <v>#DIV/0!</v>
      </c>
      <c r="E1323" s="59" t="e">
        <f t="shared" si="81"/>
        <v>#DIV/0!</v>
      </c>
      <c r="F1323" s="59" t="e">
        <f t="shared" si="82"/>
        <v>#DIV/0!</v>
      </c>
    </row>
    <row r="1324" spans="1:6" x14ac:dyDescent="0.35">
      <c r="A1324" s="57">
        <f>'Raw Potentiostat'!H1376/60</f>
        <v>18.328802870308667</v>
      </c>
      <c r="B1324" s="57">
        <f>'Raw Potentiostat'!K1376</f>
        <v>-11.434067000000001</v>
      </c>
      <c r="C1324" s="59">
        <f t="shared" si="80"/>
        <v>-11.434067000000001</v>
      </c>
      <c r="D1324" s="59" t="e">
        <f t="shared" si="83"/>
        <v>#DIV/0!</v>
      </c>
      <c r="E1324" s="59" t="e">
        <f t="shared" si="81"/>
        <v>#DIV/0!</v>
      </c>
      <c r="F1324" s="59" t="e">
        <f t="shared" si="82"/>
        <v>#DIV/0!</v>
      </c>
    </row>
    <row r="1325" spans="1:6" x14ac:dyDescent="0.35">
      <c r="A1325" s="57">
        <f>'Raw Potentiostat'!H1377/60</f>
        <v>18.340669536675666</v>
      </c>
      <c r="B1325" s="57">
        <f>'Raw Potentiostat'!K1377</f>
        <v>-16.43788</v>
      </c>
      <c r="C1325" s="59">
        <f t="shared" si="80"/>
        <v>-16.43788</v>
      </c>
      <c r="D1325" s="59" t="e">
        <f t="shared" si="83"/>
        <v>#DIV/0!</v>
      </c>
      <c r="E1325" s="59" t="e">
        <f t="shared" si="81"/>
        <v>#DIV/0!</v>
      </c>
      <c r="F1325" s="59" t="e">
        <f t="shared" si="82"/>
        <v>#DIV/0!</v>
      </c>
    </row>
    <row r="1326" spans="1:6" x14ac:dyDescent="0.35">
      <c r="A1326" s="57">
        <f>'Raw Potentiostat'!H1378/60</f>
        <v>18.357336202921331</v>
      </c>
      <c r="B1326" s="57">
        <f>'Raw Potentiostat'!K1378</f>
        <v>-12.632235</v>
      </c>
      <c r="C1326" s="59">
        <f t="shared" si="80"/>
        <v>-12.632235</v>
      </c>
      <c r="D1326" s="59" t="e">
        <f t="shared" si="83"/>
        <v>#DIV/0!</v>
      </c>
      <c r="E1326" s="59" t="e">
        <f t="shared" si="81"/>
        <v>#DIV/0!</v>
      </c>
      <c r="F1326" s="59" t="e">
        <f t="shared" si="82"/>
        <v>#DIV/0!</v>
      </c>
    </row>
    <row r="1327" spans="1:6" x14ac:dyDescent="0.35">
      <c r="A1327" s="57">
        <f>'Raw Potentiostat'!H1379/60</f>
        <v>18.374002869166834</v>
      </c>
      <c r="B1327" s="57">
        <f>'Raw Potentiostat'!K1379</f>
        <v>-12.708062</v>
      </c>
      <c r="C1327" s="59">
        <f t="shared" si="80"/>
        <v>-12.708062</v>
      </c>
      <c r="D1327" s="59" t="e">
        <f t="shared" si="83"/>
        <v>#DIV/0!</v>
      </c>
      <c r="E1327" s="59" t="e">
        <f t="shared" si="81"/>
        <v>#DIV/0!</v>
      </c>
      <c r="F1327" s="59" t="e">
        <f t="shared" si="82"/>
        <v>#DIV/0!</v>
      </c>
    </row>
    <row r="1328" spans="1:6" x14ac:dyDescent="0.35">
      <c r="A1328" s="57">
        <f>'Raw Potentiostat'!H1380/60</f>
        <v>18.390669535412499</v>
      </c>
      <c r="B1328" s="57">
        <f>'Raw Potentiostat'!K1380</f>
        <v>-16.441347</v>
      </c>
      <c r="C1328" s="59">
        <f t="shared" si="80"/>
        <v>-16.441347</v>
      </c>
      <c r="D1328" s="59" t="e">
        <f t="shared" si="83"/>
        <v>#DIV/0!</v>
      </c>
      <c r="E1328" s="59" t="e">
        <f t="shared" si="81"/>
        <v>#DIV/0!</v>
      </c>
      <c r="F1328" s="59" t="e">
        <f t="shared" si="82"/>
        <v>#DIV/0!</v>
      </c>
    </row>
    <row r="1329" spans="1:6" x14ac:dyDescent="0.35">
      <c r="A1329" s="57">
        <f>'Raw Potentiostat'!H1381/60</f>
        <v>18.407336201658165</v>
      </c>
      <c r="B1329" s="57">
        <f>'Raw Potentiostat'!K1381</f>
        <v>-14.078388</v>
      </c>
      <c r="C1329" s="59">
        <f t="shared" si="80"/>
        <v>-14.078388</v>
      </c>
      <c r="D1329" s="59" t="e">
        <f t="shared" si="83"/>
        <v>#DIV/0!</v>
      </c>
      <c r="E1329" s="59" t="e">
        <f t="shared" si="81"/>
        <v>#DIV/0!</v>
      </c>
      <c r="F1329" s="59" t="e">
        <f t="shared" si="82"/>
        <v>#DIV/0!</v>
      </c>
    </row>
    <row r="1330" spans="1:6" x14ac:dyDescent="0.35">
      <c r="A1330" s="57">
        <f>'Raw Potentiostat'!H1382/60</f>
        <v>18.424002867903834</v>
      </c>
      <c r="B1330" s="57">
        <f>'Raw Potentiostat'!K1382</f>
        <v>-11.427932</v>
      </c>
      <c r="C1330" s="59">
        <f t="shared" si="80"/>
        <v>-11.427932</v>
      </c>
      <c r="D1330" s="59" t="e">
        <f t="shared" si="83"/>
        <v>#DIV/0!</v>
      </c>
      <c r="E1330" s="59" t="e">
        <f t="shared" si="81"/>
        <v>#DIV/0!</v>
      </c>
      <c r="F1330" s="59" t="e">
        <f t="shared" si="82"/>
        <v>#DIV/0!</v>
      </c>
    </row>
    <row r="1331" spans="1:6" x14ac:dyDescent="0.35">
      <c r="A1331" s="57">
        <f>'Raw Potentiostat'!H1383/60</f>
        <v>18.432542867688003</v>
      </c>
      <c r="B1331" s="57">
        <f>'Raw Potentiostat'!K1383</f>
        <v>-16.429762</v>
      </c>
      <c r="C1331" s="59">
        <f t="shared" si="80"/>
        <v>-16.429762</v>
      </c>
      <c r="D1331" s="59" t="e">
        <f t="shared" si="83"/>
        <v>#DIV/0!</v>
      </c>
      <c r="E1331" s="59" t="e">
        <f t="shared" si="81"/>
        <v>#DIV/0!</v>
      </c>
      <c r="F1331" s="59" t="e">
        <f t="shared" si="82"/>
        <v>#DIV/0!</v>
      </c>
    </row>
    <row r="1332" spans="1:6" x14ac:dyDescent="0.35">
      <c r="A1332" s="57">
        <f>'Raw Potentiostat'!H1384/60</f>
        <v>18.449209533933665</v>
      </c>
      <c r="B1332" s="57">
        <f>'Raw Potentiostat'!K1384</f>
        <v>-11.955227000000001</v>
      </c>
      <c r="C1332" s="59">
        <f t="shared" si="80"/>
        <v>-11.955227000000001</v>
      </c>
      <c r="D1332" s="59" t="e">
        <f t="shared" si="83"/>
        <v>#DIV/0!</v>
      </c>
      <c r="E1332" s="59" t="e">
        <f t="shared" si="81"/>
        <v>#DIV/0!</v>
      </c>
      <c r="F1332" s="59" t="e">
        <f t="shared" si="82"/>
        <v>#DIV/0!</v>
      </c>
    </row>
    <row r="1333" spans="1:6" x14ac:dyDescent="0.35">
      <c r="A1333" s="57">
        <f>'Raw Potentiostat'!H1385/60</f>
        <v>18.465876200179331</v>
      </c>
      <c r="B1333" s="57">
        <f>'Raw Potentiostat'!K1385</f>
        <v>-12.632958</v>
      </c>
      <c r="C1333" s="59">
        <f t="shared" si="80"/>
        <v>-12.632958</v>
      </c>
      <c r="D1333" s="59" t="e">
        <f t="shared" si="83"/>
        <v>#DIV/0!</v>
      </c>
      <c r="E1333" s="59" t="e">
        <f t="shared" si="81"/>
        <v>#DIV/0!</v>
      </c>
      <c r="F1333" s="59" t="e">
        <f t="shared" si="82"/>
        <v>#DIV/0!</v>
      </c>
    </row>
    <row r="1334" spans="1:6" x14ac:dyDescent="0.35">
      <c r="A1334" s="57">
        <f>'Raw Potentiostat'!H1386/60</f>
        <v>18.482542866425</v>
      </c>
      <c r="B1334" s="57">
        <f>'Raw Potentiostat'!K1386</f>
        <v>-10.916983</v>
      </c>
      <c r="C1334" s="59">
        <f t="shared" si="80"/>
        <v>-10.916983</v>
      </c>
      <c r="D1334" s="59" t="e">
        <f t="shared" si="83"/>
        <v>#DIV/0!</v>
      </c>
      <c r="E1334" s="59" t="e">
        <f t="shared" si="81"/>
        <v>#DIV/0!</v>
      </c>
      <c r="F1334" s="59" t="e">
        <f t="shared" si="82"/>
        <v>#DIV/0!</v>
      </c>
    </row>
    <row r="1335" spans="1:6" x14ac:dyDescent="0.35">
      <c r="A1335" s="57">
        <f>'Raw Potentiostat'!H1387/60</f>
        <v>18.499209532670498</v>
      </c>
      <c r="B1335" s="57">
        <f>'Raw Potentiostat'!K1387</f>
        <v>-9.7978067000000006</v>
      </c>
      <c r="C1335" s="59">
        <f t="shared" si="80"/>
        <v>-9.7978067000000006</v>
      </c>
      <c r="D1335" s="59" t="e">
        <f t="shared" si="83"/>
        <v>#DIV/0!</v>
      </c>
      <c r="E1335" s="59" t="e">
        <f t="shared" si="81"/>
        <v>#DIV/0!</v>
      </c>
      <c r="F1335" s="59" t="e">
        <f t="shared" si="82"/>
        <v>#DIV/0!</v>
      </c>
    </row>
    <row r="1336" spans="1:6" x14ac:dyDescent="0.35">
      <c r="A1336" s="57">
        <f>'Raw Potentiostat'!H1388/60</f>
        <v>18.515876198916164</v>
      </c>
      <c r="B1336" s="57">
        <f>'Raw Potentiostat'!K1388</f>
        <v>-11.951263000000001</v>
      </c>
      <c r="C1336" s="59">
        <f t="shared" si="80"/>
        <v>-11.951263000000001</v>
      </c>
      <c r="D1336" s="59" t="e">
        <f t="shared" si="83"/>
        <v>#DIV/0!</v>
      </c>
      <c r="E1336" s="59" t="e">
        <f t="shared" si="81"/>
        <v>#DIV/0!</v>
      </c>
      <c r="F1336" s="59" t="e">
        <f t="shared" si="82"/>
        <v>#DIV/0!</v>
      </c>
    </row>
    <row r="1337" spans="1:6" x14ac:dyDescent="0.35">
      <c r="A1337" s="57">
        <f>'Raw Potentiostat'!H1389/60</f>
        <v>18.532542865161833</v>
      </c>
      <c r="B1337" s="57">
        <f>'Raw Potentiostat'!K1389</f>
        <v>-9.8863629999999993</v>
      </c>
      <c r="C1337" s="59">
        <f t="shared" si="80"/>
        <v>-9.8863629999999993</v>
      </c>
      <c r="D1337" s="59" t="e">
        <f t="shared" si="83"/>
        <v>#DIV/0!</v>
      </c>
      <c r="E1337" s="59" t="e">
        <f t="shared" si="81"/>
        <v>#DIV/0!</v>
      </c>
      <c r="F1337" s="59" t="e">
        <f t="shared" si="82"/>
        <v>#DIV/0!</v>
      </c>
    </row>
    <row r="1338" spans="1:6" x14ac:dyDescent="0.35">
      <c r="A1338" s="57">
        <f>'Raw Potentiostat'!H1390/60</f>
        <v>18.549209531407499</v>
      </c>
      <c r="B1338" s="57">
        <f>'Raw Potentiostat'!K1390</f>
        <v>-8.6440306000000007</v>
      </c>
      <c r="C1338" s="59">
        <f t="shared" si="80"/>
        <v>-8.6440306000000007</v>
      </c>
      <c r="D1338" s="59" t="e">
        <f t="shared" si="83"/>
        <v>#DIV/0!</v>
      </c>
      <c r="E1338" s="59" t="e">
        <f t="shared" si="81"/>
        <v>#DIV/0!</v>
      </c>
      <c r="F1338" s="59" t="e">
        <f t="shared" si="82"/>
        <v>#DIV/0!</v>
      </c>
    </row>
    <row r="1339" spans="1:6" x14ac:dyDescent="0.35">
      <c r="A1339" s="57">
        <f>'Raw Potentiostat'!H1391/60</f>
        <v>18.565876197653164</v>
      </c>
      <c r="B1339" s="57">
        <f>'Raw Potentiostat'!K1391</f>
        <v>-11.124769000000001</v>
      </c>
      <c r="C1339" s="59">
        <f t="shared" si="80"/>
        <v>-11.124769000000001</v>
      </c>
      <c r="D1339" s="59" t="e">
        <f t="shared" si="83"/>
        <v>#DIV/0!</v>
      </c>
      <c r="E1339" s="59" t="e">
        <f t="shared" si="81"/>
        <v>#DIV/0!</v>
      </c>
      <c r="F1339" s="59" t="e">
        <f t="shared" si="82"/>
        <v>#DIV/0!</v>
      </c>
    </row>
    <row r="1340" spans="1:6" x14ac:dyDescent="0.35">
      <c r="A1340" s="57">
        <f>'Raw Potentiostat'!H1392/60</f>
        <v>18.582542863898666</v>
      </c>
      <c r="B1340" s="57">
        <f>'Raw Potentiostat'!K1392</f>
        <v>-9.8279858000000004</v>
      </c>
      <c r="C1340" s="59">
        <f t="shared" si="80"/>
        <v>-9.8279858000000004</v>
      </c>
      <c r="D1340" s="59" t="e">
        <f t="shared" si="83"/>
        <v>#DIV/0!</v>
      </c>
      <c r="E1340" s="59" t="e">
        <f t="shared" si="81"/>
        <v>#DIV/0!</v>
      </c>
      <c r="F1340" s="59" t="e">
        <f t="shared" si="82"/>
        <v>#DIV/0!</v>
      </c>
    </row>
    <row r="1341" spans="1:6" x14ac:dyDescent="0.35">
      <c r="A1341" s="57">
        <f>'Raw Potentiostat'!H1393/60</f>
        <v>18.599209530144332</v>
      </c>
      <c r="B1341" s="57">
        <f>'Raw Potentiostat'!K1393</f>
        <v>-11.388227000000001</v>
      </c>
      <c r="C1341" s="59">
        <f t="shared" si="80"/>
        <v>-11.388227000000001</v>
      </c>
      <c r="D1341" s="59" t="e">
        <f t="shared" si="83"/>
        <v>#DIV/0!</v>
      </c>
      <c r="E1341" s="59" t="e">
        <f t="shared" si="81"/>
        <v>#DIV/0!</v>
      </c>
      <c r="F1341" s="59" t="e">
        <f t="shared" si="82"/>
        <v>#DIV/0!</v>
      </c>
    </row>
    <row r="1342" spans="1:6" x14ac:dyDescent="0.35">
      <c r="A1342" s="57">
        <f>'Raw Potentiostat'!H1394/60</f>
        <v>18.615876196389998</v>
      </c>
      <c r="B1342" s="57">
        <f>'Raw Potentiostat'!K1394</f>
        <v>-9.2058487000000007</v>
      </c>
      <c r="C1342" s="59">
        <f t="shared" si="80"/>
        <v>-9.2058487000000007</v>
      </c>
      <c r="D1342" s="59" t="e">
        <f t="shared" si="83"/>
        <v>#DIV/0!</v>
      </c>
      <c r="E1342" s="59" t="e">
        <f t="shared" si="81"/>
        <v>#DIV/0!</v>
      </c>
      <c r="F1342" s="59" t="e">
        <f t="shared" si="82"/>
        <v>#DIV/0!</v>
      </c>
    </row>
    <row r="1343" spans="1:6" x14ac:dyDescent="0.35">
      <c r="A1343" s="57">
        <f>'Raw Potentiostat'!H1395/60</f>
        <v>18.632542862635667</v>
      </c>
      <c r="B1343" s="57">
        <f>'Raw Potentiostat'!K1395</f>
        <v>-9.3712996999999998</v>
      </c>
      <c r="C1343" s="59">
        <f t="shared" si="80"/>
        <v>-9.3712996999999998</v>
      </c>
      <c r="D1343" s="59" t="e">
        <f t="shared" si="83"/>
        <v>#DIV/0!</v>
      </c>
      <c r="E1343" s="59" t="e">
        <f t="shared" si="81"/>
        <v>#DIV/0!</v>
      </c>
      <c r="F1343" s="59" t="e">
        <f t="shared" si="82"/>
        <v>#DIV/0!</v>
      </c>
    </row>
    <row r="1344" spans="1:6" x14ac:dyDescent="0.35">
      <c r="A1344" s="57">
        <f>'Raw Potentiostat'!H1396/60</f>
        <v>18.649209528881332</v>
      </c>
      <c r="B1344" s="57">
        <f>'Raw Potentiostat'!K1396</f>
        <v>-9.5244426999999998</v>
      </c>
      <c r="C1344" s="59">
        <f t="shared" si="80"/>
        <v>-9.5244426999999998</v>
      </c>
      <c r="D1344" s="59" t="e">
        <f t="shared" si="83"/>
        <v>#DIV/0!</v>
      </c>
      <c r="E1344" s="59" t="e">
        <f t="shared" si="81"/>
        <v>#DIV/0!</v>
      </c>
      <c r="F1344" s="59" t="e">
        <f t="shared" si="82"/>
        <v>#DIV/0!</v>
      </c>
    </row>
    <row r="1345" spans="1:6" x14ac:dyDescent="0.35">
      <c r="A1345" s="57">
        <f>'Raw Potentiostat'!H1397/60</f>
        <v>18.665876195126835</v>
      </c>
      <c r="B1345" s="57">
        <f>'Raw Potentiostat'!K1397</f>
        <v>-11.351531</v>
      </c>
      <c r="C1345" s="59">
        <f t="shared" si="80"/>
        <v>-11.351531</v>
      </c>
      <c r="D1345" s="59" t="e">
        <f t="shared" si="83"/>
        <v>#DIV/0!</v>
      </c>
      <c r="E1345" s="59" t="e">
        <f t="shared" si="81"/>
        <v>#DIV/0!</v>
      </c>
      <c r="F1345" s="59" t="e">
        <f t="shared" si="82"/>
        <v>#DIV/0!</v>
      </c>
    </row>
    <row r="1346" spans="1:6" x14ac:dyDescent="0.35">
      <c r="A1346" s="57">
        <f>'Raw Potentiostat'!H1398/60</f>
        <v>18.669726195029668</v>
      </c>
      <c r="B1346" s="57">
        <f>'Raw Potentiostat'!K1398</f>
        <v>-16.367650999999999</v>
      </c>
      <c r="C1346" s="59">
        <f t="shared" si="80"/>
        <v>-16.367650999999999</v>
      </c>
      <c r="D1346" s="59" t="e">
        <f t="shared" si="83"/>
        <v>#DIV/0!</v>
      </c>
      <c r="E1346" s="59" t="e">
        <f t="shared" si="81"/>
        <v>#DIV/0!</v>
      </c>
      <c r="F1346" s="59" t="e">
        <f t="shared" si="82"/>
        <v>#DIV/0!</v>
      </c>
    </row>
    <row r="1347" spans="1:6" x14ac:dyDescent="0.35">
      <c r="A1347" s="57">
        <f>'Raw Potentiostat'!H1399/60</f>
        <v>18.686392861275333</v>
      </c>
      <c r="B1347" s="57">
        <f>'Raw Potentiostat'!K1399</f>
        <v>-12.548137000000001</v>
      </c>
      <c r="C1347" s="59">
        <f t="shared" ref="C1347:C1410" si="84">B1347-$J$3</f>
        <v>-12.548137000000001</v>
      </c>
      <c r="D1347" s="59" t="e">
        <f t="shared" si="83"/>
        <v>#DIV/0!</v>
      </c>
      <c r="E1347" s="59" t="e">
        <f t="shared" ref="E1347:E1410" si="85">D1347/$J$5</f>
        <v>#DIV/0!</v>
      </c>
      <c r="F1347" s="59" t="e">
        <f t="shared" ref="F1347:F1410" si="86">D1347/$J$6</f>
        <v>#DIV/0!</v>
      </c>
    </row>
    <row r="1348" spans="1:6" x14ac:dyDescent="0.35">
      <c r="A1348" s="57">
        <f>'Raw Potentiostat'!H1400/60</f>
        <v>18.703059527520836</v>
      </c>
      <c r="B1348" s="57">
        <f>'Raw Potentiostat'!K1400</f>
        <v>-14.412988</v>
      </c>
      <c r="C1348" s="59">
        <f t="shared" si="84"/>
        <v>-14.412988</v>
      </c>
      <c r="D1348" s="59" t="e">
        <f t="shared" ref="D1348:D1411" si="87">B1348/$J$4</f>
        <v>#DIV/0!</v>
      </c>
      <c r="E1348" s="59" t="e">
        <f t="shared" si="85"/>
        <v>#DIV/0!</v>
      </c>
      <c r="F1348" s="59" t="e">
        <f t="shared" si="86"/>
        <v>#DIV/0!</v>
      </c>
    </row>
    <row r="1349" spans="1:6" x14ac:dyDescent="0.35">
      <c r="A1349" s="57">
        <f>'Raw Potentiostat'!H1401/60</f>
        <v>18.719726193766501</v>
      </c>
      <c r="B1349" s="57">
        <f>'Raw Potentiostat'!K1401</f>
        <v>-11.710213</v>
      </c>
      <c r="C1349" s="59">
        <f t="shared" si="84"/>
        <v>-11.710213</v>
      </c>
      <c r="D1349" s="59" t="e">
        <f t="shared" si="87"/>
        <v>#DIV/0!</v>
      </c>
      <c r="E1349" s="59" t="e">
        <f t="shared" si="85"/>
        <v>#DIV/0!</v>
      </c>
      <c r="F1349" s="59" t="e">
        <f t="shared" si="86"/>
        <v>#DIV/0!</v>
      </c>
    </row>
    <row r="1350" spans="1:6" x14ac:dyDescent="0.35">
      <c r="A1350" s="57">
        <f>'Raw Potentiostat'!H1402/60</f>
        <v>18.736392860012167</v>
      </c>
      <c r="B1350" s="57">
        <f>'Raw Potentiostat'!K1402</f>
        <v>-16.128468000000002</v>
      </c>
      <c r="C1350" s="59">
        <f t="shared" si="84"/>
        <v>-16.128468000000002</v>
      </c>
      <c r="D1350" s="59" t="e">
        <f t="shared" si="87"/>
        <v>#DIV/0!</v>
      </c>
      <c r="E1350" s="59" t="e">
        <f t="shared" si="85"/>
        <v>#DIV/0!</v>
      </c>
      <c r="F1350" s="59" t="e">
        <f t="shared" si="86"/>
        <v>#DIV/0!</v>
      </c>
    </row>
    <row r="1351" spans="1:6" x14ac:dyDescent="0.35">
      <c r="A1351" s="57">
        <f>'Raw Potentiostat'!H1403/60</f>
        <v>18.753059526257836</v>
      </c>
      <c r="B1351" s="57">
        <f>'Raw Potentiostat'!K1403</f>
        <v>-12.525884</v>
      </c>
      <c r="C1351" s="59">
        <f t="shared" si="84"/>
        <v>-12.525884</v>
      </c>
      <c r="D1351" s="59" t="e">
        <f t="shared" si="87"/>
        <v>#DIV/0!</v>
      </c>
      <c r="E1351" s="59" t="e">
        <f t="shared" si="85"/>
        <v>#DIV/0!</v>
      </c>
      <c r="F1351" s="59" t="e">
        <f t="shared" si="86"/>
        <v>#DIV/0!</v>
      </c>
    </row>
    <row r="1352" spans="1:6" x14ac:dyDescent="0.35">
      <c r="A1352" s="57">
        <f>'Raw Potentiostat'!H1404/60</f>
        <v>18.769726192503335</v>
      </c>
      <c r="B1352" s="57">
        <f>'Raw Potentiostat'!K1404</f>
        <v>-12.399338</v>
      </c>
      <c r="C1352" s="59">
        <f t="shared" si="84"/>
        <v>-12.399338</v>
      </c>
      <c r="D1352" s="59" t="e">
        <f t="shared" si="87"/>
        <v>#DIV/0!</v>
      </c>
      <c r="E1352" s="59" t="e">
        <f t="shared" si="85"/>
        <v>#DIV/0!</v>
      </c>
      <c r="F1352" s="59" t="e">
        <f t="shared" si="86"/>
        <v>#DIV/0!</v>
      </c>
    </row>
    <row r="1353" spans="1:6" x14ac:dyDescent="0.35">
      <c r="A1353" s="57">
        <f>'Raw Potentiostat'!H1405/60</f>
        <v>18.786392858749</v>
      </c>
      <c r="B1353" s="57">
        <f>'Raw Potentiostat'!K1405</f>
        <v>-11.972944</v>
      </c>
      <c r="C1353" s="59">
        <f t="shared" si="84"/>
        <v>-11.972944</v>
      </c>
      <c r="D1353" s="59" t="e">
        <f t="shared" si="87"/>
        <v>#DIV/0!</v>
      </c>
      <c r="E1353" s="59" t="e">
        <f t="shared" si="85"/>
        <v>#DIV/0!</v>
      </c>
      <c r="F1353" s="59" t="e">
        <f t="shared" si="86"/>
        <v>#DIV/0!</v>
      </c>
    </row>
    <row r="1354" spans="1:6" x14ac:dyDescent="0.35">
      <c r="A1354" s="57">
        <f>'Raw Potentiostat'!H1406/60</f>
        <v>18.803059524994669</v>
      </c>
      <c r="B1354" s="57">
        <f>'Raw Potentiostat'!K1406</f>
        <v>-13.056111</v>
      </c>
      <c r="C1354" s="59">
        <f t="shared" si="84"/>
        <v>-13.056111</v>
      </c>
      <c r="D1354" s="59" t="e">
        <f t="shared" si="87"/>
        <v>#DIV/0!</v>
      </c>
      <c r="E1354" s="59" t="e">
        <f t="shared" si="85"/>
        <v>#DIV/0!</v>
      </c>
      <c r="F1354" s="59" t="e">
        <f t="shared" si="86"/>
        <v>#DIV/0!</v>
      </c>
    </row>
    <row r="1355" spans="1:6" x14ac:dyDescent="0.35">
      <c r="A1355" s="57">
        <f>'Raw Potentiostat'!H1407/60</f>
        <v>18.819726191240331</v>
      </c>
      <c r="B1355" s="57">
        <f>'Raw Potentiostat'!K1407</f>
        <v>-11.034575</v>
      </c>
      <c r="C1355" s="59">
        <f t="shared" si="84"/>
        <v>-11.034575</v>
      </c>
      <c r="D1355" s="59" t="e">
        <f t="shared" si="87"/>
        <v>#DIV/0!</v>
      </c>
      <c r="E1355" s="59" t="e">
        <f t="shared" si="85"/>
        <v>#DIV/0!</v>
      </c>
      <c r="F1355" s="59" t="e">
        <f t="shared" si="86"/>
        <v>#DIV/0!</v>
      </c>
    </row>
    <row r="1356" spans="1:6" x14ac:dyDescent="0.35">
      <c r="A1356" s="57">
        <f>'Raw Potentiostat'!H1408/60</f>
        <v>18.836392857485997</v>
      </c>
      <c r="B1356" s="57">
        <f>'Raw Potentiostat'!K1408</f>
        <v>-11.786194</v>
      </c>
      <c r="C1356" s="59">
        <f t="shared" si="84"/>
        <v>-11.786194</v>
      </c>
      <c r="D1356" s="59" t="e">
        <f t="shared" si="87"/>
        <v>#DIV/0!</v>
      </c>
      <c r="E1356" s="59" t="e">
        <f t="shared" si="85"/>
        <v>#DIV/0!</v>
      </c>
      <c r="F1356" s="59" t="e">
        <f t="shared" si="86"/>
        <v>#DIV/0!</v>
      </c>
    </row>
    <row r="1357" spans="1:6" x14ac:dyDescent="0.35">
      <c r="A1357" s="57">
        <f>'Raw Potentiostat'!H1409/60</f>
        <v>18.853059523731499</v>
      </c>
      <c r="B1357" s="57">
        <f>'Raw Potentiostat'!K1409</f>
        <v>-12.783549000000001</v>
      </c>
      <c r="C1357" s="59">
        <f t="shared" si="84"/>
        <v>-12.783549000000001</v>
      </c>
      <c r="D1357" s="59" t="e">
        <f t="shared" si="87"/>
        <v>#DIV/0!</v>
      </c>
      <c r="E1357" s="59" t="e">
        <f t="shared" si="85"/>
        <v>#DIV/0!</v>
      </c>
      <c r="F1357" s="59" t="e">
        <f t="shared" si="86"/>
        <v>#DIV/0!</v>
      </c>
    </row>
    <row r="1358" spans="1:6" x14ac:dyDescent="0.35">
      <c r="A1358" s="57">
        <f>'Raw Potentiostat'!H1410/60</f>
        <v>18.869726189977165</v>
      </c>
      <c r="B1358" s="57">
        <f>'Raw Potentiostat'!K1410</f>
        <v>-10.949487</v>
      </c>
      <c r="C1358" s="59">
        <f t="shared" si="84"/>
        <v>-10.949487</v>
      </c>
      <c r="D1358" s="59" t="e">
        <f t="shared" si="87"/>
        <v>#DIV/0!</v>
      </c>
      <c r="E1358" s="59" t="e">
        <f t="shared" si="85"/>
        <v>#DIV/0!</v>
      </c>
      <c r="F1358" s="59" t="e">
        <f t="shared" si="86"/>
        <v>#DIV/0!</v>
      </c>
    </row>
    <row r="1359" spans="1:6" x14ac:dyDescent="0.35">
      <c r="A1359" s="57">
        <f>'Raw Potentiostat'!H1411/60</f>
        <v>18.88639285622283</v>
      </c>
      <c r="B1359" s="57">
        <f>'Raw Potentiostat'!K1411</f>
        <v>-12.90598</v>
      </c>
      <c r="C1359" s="59">
        <f t="shared" si="84"/>
        <v>-12.90598</v>
      </c>
      <c r="D1359" s="59" t="e">
        <f t="shared" si="87"/>
        <v>#DIV/0!</v>
      </c>
      <c r="E1359" s="59" t="e">
        <f t="shared" si="85"/>
        <v>#DIV/0!</v>
      </c>
      <c r="F1359" s="59" t="e">
        <f t="shared" si="86"/>
        <v>#DIV/0!</v>
      </c>
    </row>
    <row r="1360" spans="1:6" x14ac:dyDescent="0.35">
      <c r="A1360" s="57">
        <f>'Raw Potentiostat'!H1412/60</f>
        <v>18.903059522468499</v>
      </c>
      <c r="B1360" s="57">
        <f>'Raw Potentiostat'!K1412</f>
        <v>-11.919103</v>
      </c>
      <c r="C1360" s="59">
        <f t="shared" si="84"/>
        <v>-11.919103</v>
      </c>
      <c r="D1360" s="59" t="e">
        <f t="shared" si="87"/>
        <v>#DIV/0!</v>
      </c>
      <c r="E1360" s="59" t="e">
        <f t="shared" si="85"/>
        <v>#DIV/0!</v>
      </c>
      <c r="F1360" s="59" t="e">
        <f t="shared" si="86"/>
        <v>#DIV/0!</v>
      </c>
    </row>
    <row r="1361" spans="1:6" x14ac:dyDescent="0.35">
      <c r="A1361" s="57">
        <f>'Raw Potentiostat'!H1413/60</f>
        <v>18.919726188714165</v>
      </c>
      <c r="B1361" s="57">
        <f>'Raw Potentiostat'!K1413</f>
        <v>-11.542475</v>
      </c>
      <c r="C1361" s="59">
        <f t="shared" si="84"/>
        <v>-11.542475</v>
      </c>
      <c r="D1361" s="59" t="e">
        <f t="shared" si="87"/>
        <v>#DIV/0!</v>
      </c>
      <c r="E1361" s="59" t="e">
        <f t="shared" si="85"/>
        <v>#DIV/0!</v>
      </c>
      <c r="F1361" s="59" t="e">
        <f t="shared" si="86"/>
        <v>#DIV/0!</v>
      </c>
    </row>
    <row r="1362" spans="1:6" x14ac:dyDescent="0.35">
      <c r="A1362" s="57">
        <f>'Raw Potentiostat'!H1414/60</f>
        <v>18.936392854959667</v>
      </c>
      <c r="B1362" s="57">
        <f>'Raw Potentiostat'!K1414</f>
        <v>-9.8440274999999993</v>
      </c>
      <c r="C1362" s="59">
        <f t="shared" si="84"/>
        <v>-9.8440274999999993</v>
      </c>
      <c r="D1362" s="59" t="e">
        <f t="shared" si="87"/>
        <v>#DIV/0!</v>
      </c>
      <c r="E1362" s="59" t="e">
        <f t="shared" si="85"/>
        <v>#DIV/0!</v>
      </c>
      <c r="F1362" s="59" t="e">
        <f t="shared" si="86"/>
        <v>#DIV/0!</v>
      </c>
    </row>
    <row r="1363" spans="1:6" x14ac:dyDescent="0.35">
      <c r="A1363" s="57">
        <f>'Raw Potentiostat'!H1415/60</f>
        <v>18.953059521205333</v>
      </c>
      <c r="B1363" s="57">
        <f>'Raw Potentiostat'!K1415</f>
        <v>-9.1850424000000004</v>
      </c>
      <c r="C1363" s="59">
        <f t="shared" si="84"/>
        <v>-9.1850424000000004</v>
      </c>
      <c r="D1363" s="59" t="e">
        <f t="shared" si="87"/>
        <v>#DIV/0!</v>
      </c>
      <c r="E1363" s="59" t="e">
        <f t="shared" si="85"/>
        <v>#DIV/0!</v>
      </c>
      <c r="F1363" s="59" t="e">
        <f t="shared" si="86"/>
        <v>#DIV/0!</v>
      </c>
    </row>
    <row r="1364" spans="1:6" x14ac:dyDescent="0.35">
      <c r="A1364" s="57">
        <f>'Raw Potentiostat'!H1416/60</f>
        <v>18.969726187450998</v>
      </c>
      <c r="B1364" s="57">
        <f>'Raw Potentiostat'!K1416</f>
        <v>-8.5914459000000001</v>
      </c>
      <c r="C1364" s="59">
        <f t="shared" si="84"/>
        <v>-8.5914459000000001</v>
      </c>
      <c r="D1364" s="59" t="e">
        <f t="shared" si="87"/>
        <v>#DIV/0!</v>
      </c>
      <c r="E1364" s="59" t="e">
        <f t="shared" si="85"/>
        <v>#DIV/0!</v>
      </c>
      <c r="F1364" s="59" t="e">
        <f t="shared" si="86"/>
        <v>#DIV/0!</v>
      </c>
    </row>
    <row r="1365" spans="1:6" x14ac:dyDescent="0.35">
      <c r="A1365" s="57">
        <f>'Raw Potentiostat'!H1417/60</f>
        <v>18.986392853696668</v>
      </c>
      <c r="B1365" s="57">
        <f>'Raw Potentiostat'!K1417</f>
        <v>-9.6160087999999995</v>
      </c>
      <c r="C1365" s="59">
        <f t="shared" si="84"/>
        <v>-9.6160087999999995</v>
      </c>
      <c r="D1365" s="59" t="e">
        <f t="shared" si="87"/>
        <v>#DIV/0!</v>
      </c>
      <c r="E1365" s="59" t="e">
        <f t="shared" si="85"/>
        <v>#DIV/0!</v>
      </c>
      <c r="F1365" s="59" t="e">
        <f t="shared" si="86"/>
        <v>#DIV/0!</v>
      </c>
    </row>
    <row r="1366" spans="1:6" x14ac:dyDescent="0.35">
      <c r="A1366" s="57">
        <f>'Raw Potentiostat'!H1418/60</f>
        <v>19.003059519942333</v>
      </c>
      <c r="B1366" s="57">
        <f>'Raw Potentiostat'!K1418</f>
        <v>-10.017557</v>
      </c>
      <c r="C1366" s="59">
        <f t="shared" si="84"/>
        <v>-10.017557</v>
      </c>
      <c r="D1366" s="59" t="e">
        <f t="shared" si="87"/>
        <v>#DIV/0!</v>
      </c>
      <c r="E1366" s="59" t="e">
        <f t="shared" si="85"/>
        <v>#DIV/0!</v>
      </c>
      <c r="F1366" s="59" t="e">
        <f t="shared" si="86"/>
        <v>#DIV/0!</v>
      </c>
    </row>
    <row r="1367" spans="1:6" x14ac:dyDescent="0.35">
      <c r="A1367" s="57">
        <f>'Raw Potentiostat'!H1419/60</f>
        <v>19.019726186187832</v>
      </c>
      <c r="B1367" s="57">
        <f>'Raw Potentiostat'!K1419</f>
        <v>-12.315087</v>
      </c>
      <c r="C1367" s="59">
        <f t="shared" si="84"/>
        <v>-12.315087</v>
      </c>
      <c r="D1367" s="59" t="e">
        <f t="shared" si="87"/>
        <v>#DIV/0!</v>
      </c>
      <c r="E1367" s="59" t="e">
        <f t="shared" si="85"/>
        <v>#DIV/0!</v>
      </c>
      <c r="F1367" s="59" t="e">
        <f t="shared" si="86"/>
        <v>#DIV/0!</v>
      </c>
    </row>
    <row r="1368" spans="1:6" x14ac:dyDescent="0.35">
      <c r="A1368" s="57">
        <f>'Raw Potentiostat'!H1420/60</f>
        <v>19.036392852433501</v>
      </c>
      <c r="B1368" s="57">
        <f>'Raw Potentiostat'!K1420</f>
        <v>-14.828177</v>
      </c>
      <c r="C1368" s="59">
        <f t="shared" si="84"/>
        <v>-14.828177</v>
      </c>
      <c r="D1368" s="59" t="e">
        <f t="shared" si="87"/>
        <v>#DIV/0!</v>
      </c>
      <c r="E1368" s="59" t="e">
        <f t="shared" si="85"/>
        <v>#DIV/0!</v>
      </c>
      <c r="F1368" s="59" t="e">
        <f t="shared" si="86"/>
        <v>#DIV/0!</v>
      </c>
    </row>
    <row r="1369" spans="1:6" x14ac:dyDescent="0.35">
      <c r="A1369" s="57">
        <f>'Raw Potentiostat'!H1421/60</f>
        <v>19.053059518679166</v>
      </c>
      <c r="B1369" s="57">
        <f>'Raw Potentiostat'!K1421</f>
        <v>-11.11429</v>
      </c>
      <c r="C1369" s="59">
        <f t="shared" si="84"/>
        <v>-11.11429</v>
      </c>
      <c r="D1369" s="59" t="e">
        <f t="shared" si="87"/>
        <v>#DIV/0!</v>
      </c>
      <c r="E1369" s="59" t="e">
        <f t="shared" si="85"/>
        <v>#DIV/0!</v>
      </c>
      <c r="F1369" s="59" t="e">
        <f t="shared" si="86"/>
        <v>#DIV/0!</v>
      </c>
    </row>
    <row r="1370" spans="1:6" x14ac:dyDescent="0.35">
      <c r="A1370" s="57">
        <f>'Raw Potentiostat'!H1422/60</f>
        <v>19.066839518331001</v>
      </c>
      <c r="B1370" s="57">
        <f>'Raw Potentiostat'!K1422</f>
        <v>-16.133801999999999</v>
      </c>
      <c r="C1370" s="59">
        <f t="shared" si="84"/>
        <v>-16.133801999999999</v>
      </c>
      <c r="D1370" s="59" t="e">
        <f t="shared" si="87"/>
        <v>#DIV/0!</v>
      </c>
      <c r="E1370" s="59" t="e">
        <f t="shared" si="85"/>
        <v>#DIV/0!</v>
      </c>
      <c r="F1370" s="59" t="e">
        <f t="shared" si="86"/>
        <v>#DIV/0!</v>
      </c>
    </row>
    <row r="1371" spans="1:6" x14ac:dyDescent="0.35">
      <c r="A1371" s="57">
        <f>'Raw Potentiostat'!H1423/60</f>
        <v>19.083506184576667</v>
      </c>
      <c r="B1371" s="57">
        <f>'Raw Potentiostat'!K1423</f>
        <v>-11.88599</v>
      </c>
      <c r="C1371" s="59">
        <f t="shared" si="84"/>
        <v>-11.88599</v>
      </c>
      <c r="D1371" s="59" t="e">
        <f t="shared" si="87"/>
        <v>#DIV/0!</v>
      </c>
      <c r="E1371" s="59" t="e">
        <f t="shared" si="85"/>
        <v>#DIV/0!</v>
      </c>
      <c r="F1371" s="59" t="e">
        <f t="shared" si="86"/>
        <v>#DIV/0!</v>
      </c>
    </row>
    <row r="1372" spans="1:6" x14ac:dyDescent="0.35">
      <c r="A1372" s="57">
        <f>'Raw Potentiostat'!H1424/60</f>
        <v>19.100172850822332</v>
      </c>
      <c r="B1372" s="57">
        <f>'Raw Potentiostat'!K1424</f>
        <v>-15.186133999999999</v>
      </c>
      <c r="C1372" s="59">
        <f t="shared" si="84"/>
        <v>-15.186133999999999</v>
      </c>
      <c r="D1372" s="59" t="e">
        <f t="shared" si="87"/>
        <v>#DIV/0!</v>
      </c>
      <c r="E1372" s="59" t="e">
        <f t="shared" si="85"/>
        <v>#DIV/0!</v>
      </c>
      <c r="F1372" s="59" t="e">
        <f t="shared" si="86"/>
        <v>#DIV/0!</v>
      </c>
    </row>
    <row r="1373" spans="1:6" x14ac:dyDescent="0.35">
      <c r="A1373" s="57">
        <f>'Raw Potentiostat'!H1425/60</f>
        <v>19.116839517068001</v>
      </c>
      <c r="B1373" s="57">
        <f>'Raw Potentiostat'!K1425</f>
        <v>-11.801702000000001</v>
      </c>
      <c r="C1373" s="59">
        <f t="shared" si="84"/>
        <v>-11.801702000000001</v>
      </c>
      <c r="D1373" s="59" t="e">
        <f t="shared" si="87"/>
        <v>#DIV/0!</v>
      </c>
      <c r="E1373" s="59" t="e">
        <f t="shared" si="85"/>
        <v>#DIV/0!</v>
      </c>
      <c r="F1373" s="59" t="e">
        <f t="shared" si="86"/>
        <v>#DIV/0!</v>
      </c>
    </row>
    <row r="1374" spans="1:6" x14ac:dyDescent="0.35">
      <c r="A1374" s="57">
        <f>'Raw Potentiostat'!H1426/60</f>
        <v>19.1335061833135</v>
      </c>
      <c r="B1374" s="57">
        <f>'Raw Potentiostat'!K1426</f>
        <v>-14.456503</v>
      </c>
      <c r="C1374" s="59">
        <f t="shared" si="84"/>
        <v>-14.456503</v>
      </c>
      <c r="D1374" s="59" t="e">
        <f t="shared" si="87"/>
        <v>#DIV/0!</v>
      </c>
      <c r="E1374" s="59" t="e">
        <f t="shared" si="85"/>
        <v>#DIV/0!</v>
      </c>
      <c r="F1374" s="59" t="e">
        <f t="shared" si="86"/>
        <v>#DIV/0!</v>
      </c>
    </row>
    <row r="1375" spans="1:6" x14ac:dyDescent="0.35">
      <c r="A1375" s="57">
        <f>'Raw Potentiostat'!H1427/60</f>
        <v>19.150172849559166</v>
      </c>
      <c r="B1375" s="57">
        <f>'Raw Potentiostat'!K1427</f>
        <v>-11.258708</v>
      </c>
      <c r="C1375" s="59">
        <f t="shared" si="84"/>
        <v>-11.258708</v>
      </c>
      <c r="D1375" s="59" t="e">
        <f t="shared" si="87"/>
        <v>#DIV/0!</v>
      </c>
      <c r="E1375" s="59" t="e">
        <f t="shared" si="85"/>
        <v>#DIV/0!</v>
      </c>
      <c r="F1375" s="59" t="e">
        <f t="shared" si="86"/>
        <v>#DIV/0!</v>
      </c>
    </row>
    <row r="1376" spans="1:6" x14ac:dyDescent="0.35">
      <c r="A1376" s="57">
        <f>'Raw Potentiostat'!H1428/60</f>
        <v>19.166839515804835</v>
      </c>
      <c r="B1376" s="57">
        <f>'Raw Potentiostat'!K1428</f>
        <v>-12.147694</v>
      </c>
      <c r="C1376" s="59">
        <f t="shared" si="84"/>
        <v>-12.147694</v>
      </c>
      <c r="D1376" s="59" t="e">
        <f t="shared" si="87"/>
        <v>#DIV/0!</v>
      </c>
      <c r="E1376" s="59" t="e">
        <f t="shared" si="85"/>
        <v>#DIV/0!</v>
      </c>
      <c r="F1376" s="59" t="e">
        <f t="shared" si="86"/>
        <v>#DIV/0!</v>
      </c>
    </row>
    <row r="1377" spans="1:6" x14ac:dyDescent="0.35">
      <c r="A1377" s="57">
        <f>'Raw Potentiostat'!H1429/60</f>
        <v>19.1835061820505</v>
      </c>
      <c r="B1377" s="57">
        <f>'Raw Potentiostat'!K1429</f>
        <v>-10.03661</v>
      </c>
      <c r="C1377" s="59">
        <f t="shared" si="84"/>
        <v>-10.03661</v>
      </c>
      <c r="D1377" s="59" t="e">
        <f t="shared" si="87"/>
        <v>#DIV/0!</v>
      </c>
      <c r="E1377" s="59" t="e">
        <f t="shared" si="85"/>
        <v>#DIV/0!</v>
      </c>
      <c r="F1377" s="59" t="e">
        <f t="shared" si="86"/>
        <v>#DIV/0!</v>
      </c>
    </row>
    <row r="1378" spans="1:6" x14ac:dyDescent="0.35">
      <c r="A1378" s="57">
        <f>'Raw Potentiostat'!H1430/60</f>
        <v>19.200172848295999</v>
      </c>
      <c r="B1378" s="57">
        <f>'Raw Potentiostat'!K1430</f>
        <v>-13.501785</v>
      </c>
      <c r="C1378" s="59">
        <f t="shared" si="84"/>
        <v>-13.501785</v>
      </c>
      <c r="D1378" s="59" t="e">
        <f t="shared" si="87"/>
        <v>#DIV/0!</v>
      </c>
      <c r="E1378" s="59" t="e">
        <f t="shared" si="85"/>
        <v>#DIV/0!</v>
      </c>
      <c r="F1378" s="59" t="e">
        <f t="shared" si="86"/>
        <v>#DIV/0!</v>
      </c>
    </row>
    <row r="1379" spans="1:6" x14ac:dyDescent="0.35">
      <c r="A1379" s="57">
        <f>'Raw Potentiostat'!H1431/60</f>
        <v>19.216839514541668</v>
      </c>
      <c r="B1379" s="57">
        <f>'Raw Potentiostat'!K1431</f>
        <v>-15.009632</v>
      </c>
      <c r="C1379" s="59">
        <f t="shared" si="84"/>
        <v>-15.009632</v>
      </c>
      <c r="D1379" s="59" t="e">
        <f t="shared" si="87"/>
        <v>#DIV/0!</v>
      </c>
      <c r="E1379" s="59" t="e">
        <f t="shared" si="85"/>
        <v>#DIV/0!</v>
      </c>
      <c r="F1379" s="59" t="e">
        <f t="shared" si="86"/>
        <v>#DIV/0!</v>
      </c>
    </row>
    <row r="1380" spans="1:6" x14ac:dyDescent="0.35">
      <c r="A1380" s="57">
        <f>'Raw Potentiostat'!H1432/60</f>
        <v>19.233506180787334</v>
      </c>
      <c r="B1380" s="57">
        <f>'Raw Potentiostat'!K1432</f>
        <v>-11.346235</v>
      </c>
      <c r="C1380" s="59">
        <f t="shared" si="84"/>
        <v>-11.346235</v>
      </c>
      <c r="D1380" s="59" t="e">
        <f t="shared" si="87"/>
        <v>#DIV/0!</v>
      </c>
      <c r="E1380" s="59" t="e">
        <f t="shared" si="85"/>
        <v>#DIV/0!</v>
      </c>
      <c r="F1380" s="59" t="e">
        <f t="shared" si="86"/>
        <v>#DIV/0!</v>
      </c>
    </row>
    <row r="1381" spans="1:6" x14ac:dyDescent="0.35">
      <c r="A1381" s="57">
        <f>'Raw Potentiostat'!H1433/60</f>
        <v>19.250172847032999</v>
      </c>
      <c r="B1381" s="57">
        <f>'Raw Potentiostat'!K1433</f>
        <v>-10.314928</v>
      </c>
      <c r="C1381" s="59">
        <f t="shared" si="84"/>
        <v>-10.314928</v>
      </c>
      <c r="D1381" s="59" t="e">
        <f t="shared" si="87"/>
        <v>#DIV/0!</v>
      </c>
      <c r="E1381" s="59" t="e">
        <f t="shared" si="85"/>
        <v>#DIV/0!</v>
      </c>
      <c r="F1381" s="59" t="e">
        <f t="shared" si="86"/>
        <v>#DIV/0!</v>
      </c>
    </row>
    <row r="1382" spans="1:6" x14ac:dyDescent="0.35">
      <c r="A1382" s="57">
        <f>'Raw Potentiostat'!H1434/60</f>
        <v>19.266839513278669</v>
      </c>
      <c r="B1382" s="57">
        <f>'Raw Potentiostat'!K1434</f>
        <v>-10.713123</v>
      </c>
      <c r="C1382" s="59">
        <f t="shared" si="84"/>
        <v>-10.713123</v>
      </c>
      <c r="D1382" s="59" t="e">
        <f t="shared" si="87"/>
        <v>#DIV/0!</v>
      </c>
      <c r="E1382" s="59" t="e">
        <f t="shared" si="85"/>
        <v>#DIV/0!</v>
      </c>
      <c r="F1382" s="59" t="e">
        <f t="shared" si="86"/>
        <v>#DIV/0!</v>
      </c>
    </row>
    <row r="1383" spans="1:6" x14ac:dyDescent="0.35">
      <c r="A1383" s="57">
        <f>'Raw Potentiostat'!H1435/60</f>
        <v>19.273532846442833</v>
      </c>
      <c r="B1383" s="57">
        <f>'Raw Potentiostat'!K1435</f>
        <v>-15.839899000000001</v>
      </c>
      <c r="C1383" s="59">
        <f t="shared" si="84"/>
        <v>-15.839899000000001</v>
      </c>
      <c r="D1383" s="59" t="e">
        <f t="shared" si="87"/>
        <v>#DIV/0!</v>
      </c>
      <c r="E1383" s="59" t="e">
        <f t="shared" si="85"/>
        <v>#DIV/0!</v>
      </c>
      <c r="F1383" s="59" t="e">
        <f t="shared" si="86"/>
        <v>#DIV/0!</v>
      </c>
    </row>
    <row r="1384" spans="1:6" x14ac:dyDescent="0.35">
      <c r="A1384" s="57">
        <f>'Raw Potentiostat'!H1436/60</f>
        <v>19.273976179765</v>
      </c>
      <c r="B1384" s="57">
        <f>'Raw Potentiostat'!K1436</f>
        <v>-10.838526</v>
      </c>
      <c r="C1384" s="59">
        <f t="shared" si="84"/>
        <v>-10.838526</v>
      </c>
      <c r="D1384" s="59" t="e">
        <f t="shared" si="87"/>
        <v>#DIV/0!</v>
      </c>
      <c r="E1384" s="59" t="e">
        <f t="shared" si="85"/>
        <v>#DIV/0!</v>
      </c>
      <c r="F1384" s="59" t="e">
        <f t="shared" si="86"/>
        <v>#DIV/0!</v>
      </c>
    </row>
    <row r="1385" spans="1:6" x14ac:dyDescent="0.35">
      <c r="A1385" s="57">
        <f>'Raw Potentiostat'!H1437/60</f>
        <v>19.290642846010666</v>
      </c>
      <c r="B1385" s="57">
        <f>'Raw Potentiostat'!K1437</f>
        <v>-8.9652548000000003</v>
      </c>
      <c r="C1385" s="59">
        <f t="shared" si="84"/>
        <v>-8.9652548000000003</v>
      </c>
      <c r="D1385" s="59" t="e">
        <f t="shared" si="87"/>
        <v>#DIV/0!</v>
      </c>
      <c r="E1385" s="59" t="e">
        <f t="shared" si="85"/>
        <v>#DIV/0!</v>
      </c>
      <c r="F1385" s="59" t="e">
        <f t="shared" si="86"/>
        <v>#DIV/0!</v>
      </c>
    </row>
    <row r="1386" spans="1:6" x14ac:dyDescent="0.35">
      <c r="A1386" s="57">
        <f>'Raw Potentiostat'!H1438/60</f>
        <v>19.307309512256165</v>
      </c>
      <c r="B1386" s="57">
        <f>'Raw Potentiostat'!K1438</f>
        <v>-10.825457</v>
      </c>
      <c r="C1386" s="59">
        <f t="shared" si="84"/>
        <v>-10.825457</v>
      </c>
      <c r="D1386" s="59" t="e">
        <f t="shared" si="87"/>
        <v>#DIV/0!</v>
      </c>
      <c r="E1386" s="59" t="e">
        <f t="shared" si="85"/>
        <v>#DIV/0!</v>
      </c>
      <c r="F1386" s="59" t="e">
        <f t="shared" si="86"/>
        <v>#DIV/0!</v>
      </c>
    </row>
    <row r="1387" spans="1:6" x14ac:dyDescent="0.35">
      <c r="A1387" s="57">
        <f>'Raw Potentiostat'!H1439/60</f>
        <v>19.323976178501834</v>
      </c>
      <c r="B1387" s="57">
        <f>'Raw Potentiostat'!K1439</f>
        <v>-10.283340000000001</v>
      </c>
      <c r="C1387" s="59">
        <f t="shared" si="84"/>
        <v>-10.283340000000001</v>
      </c>
      <c r="D1387" s="59" t="e">
        <f t="shared" si="87"/>
        <v>#DIV/0!</v>
      </c>
      <c r="E1387" s="59" t="e">
        <f t="shared" si="85"/>
        <v>#DIV/0!</v>
      </c>
      <c r="F1387" s="59" t="e">
        <f t="shared" si="86"/>
        <v>#DIV/0!</v>
      </c>
    </row>
    <row r="1388" spans="1:6" x14ac:dyDescent="0.35">
      <c r="A1388" s="57">
        <f>'Raw Potentiostat'!H1440/60</f>
        <v>19.340642844747499</v>
      </c>
      <c r="B1388" s="57">
        <f>'Raw Potentiostat'!K1440</f>
        <v>-9.4952916999999992</v>
      </c>
      <c r="C1388" s="59">
        <f t="shared" si="84"/>
        <v>-9.4952916999999992</v>
      </c>
      <c r="D1388" s="59" t="e">
        <f t="shared" si="87"/>
        <v>#DIV/0!</v>
      </c>
      <c r="E1388" s="59" t="e">
        <f t="shared" si="85"/>
        <v>#DIV/0!</v>
      </c>
      <c r="F1388" s="59" t="e">
        <f t="shared" si="86"/>
        <v>#DIV/0!</v>
      </c>
    </row>
    <row r="1389" spans="1:6" x14ac:dyDescent="0.35">
      <c r="A1389" s="57">
        <f>'Raw Potentiostat'!H1441/60</f>
        <v>19.357309510993165</v>
      </c>
      <c r="B1389" s="57">
        <f>'Raw Potentiostat'!K1441</f>
        <v>-8.5946473999999995</v>
      </c>
      <c r="C1389" s="59">
        <f t="shared" si="84"/>
        <v>-8.5946473999999995</v>
      </c>
      <c r="D1389" s="59" t="e">
        <f t="shared" si="87"/>
        <v>#DIV/0!</v>
      </c>
      <c r="E1389" s="59" t="e">
        <f t="shared" si="85"/>
        <v>#DIV/0!</v>
      </c>
      <c r="F1389" s="59" t="e">
        <f t="shared" si="86"/>
        <v>#DIV/0!</v>
      </c>
    </row>
    <row r="1390" spans="1:6" x14ac:dyDescent="0.35">
      <c r="A1390" s="57">
        <f>'Raw Potentiostat'!H1442/60</f>
        <v>19.373976177238834</v>
      </c>
      <c r="B1390" s="57">
        <f>'Raw Potentiostat'!K1442</f>
        <v>-9.3030919999999995</v>
      </c>
      <c r="C1390" s="59">
        <f t="shared" si="84"/>
        <v>-9.3030919999999995</v>
      </c>
      <c r="D1390" s="59" t="e">
        <f t="shared" si="87"/>
        <v>#DIV/0!</v>
      </c>
      <c r="E1390" s="59" t="e">
        <f t="shared" si="85"/>
        <v>#DIV/0!</v>
      </c>
      <c r="F1390" s="59" t="e">
        <f t="shared" si="86"/>
        <v>#DIV/0!</v>
      </c>
    </row>
    <row r="1391" spans="1:6" x14ac:dyDescent="0.35">
      <c r="A1391" s="57">
        <f>'Raw Potentiostat'!H1443/60</f>
        <v>19.390642843484333</v>
      </c>
      <c r="B1391" s="57">
        <f>'Raw Potentiostat'!K1443</f>
        <v>-12.451541000000001</v>
      </c>
      <c r="C1391" s="59">
        <f t="shared" si="84"/>
        <v>-12.451541000000001</v>
      </c>
      <c r="D1391" s="59" t="e">
        <f t="shared" si="87"/>
        <v>#DIV/0!</v>
      </c>
      <c r="E1391" s="59" t="e">
        <f t="shared" si="85"/>
        <v>#DIV/0!</v>
      </c>
      <c r="F1391" s="59" t="e">
        <f t="shared" si="86"/>
        <v>#DIV/0!</v>
      </c>
    </row>
    <row r="1392" spans="1:6" x14ac:dyDescent="0.35">
      <c r="A1392" s="57">
        <f>'Raw Potentiostat'!H1444/60</f>
        <v>19.404236176474335</v>
      </c>
      <c r="B1392" s="57">
        <f>'Raw Potentiostat'!K1444</f>
        <v>-17.455582</v>
      </c>
      <c r="C1392" s="59">
        <f t="shared" si="84"/>
        <v>-17.455582</v>
      </c>
      <c r="D1392" s="59" t="e">
        <f t="shared" si="87"/>
        <v>#DIV/0!</v>
      </c>
      <c r="E1392" s="59" t="e">
        <f t="shared" si="85"/>
        <v>#DIV/0!</v>
      </c>
      <c r="F1392" s="59" t="e">
        <f t="shared" si="86"/>
        <v>#DIV/0!</v>
      </c>
    </row>
    <row r="1393" spans="1:6" x14ac:dyDescent="0.35">
      <c r="A1393" s="57">
        <f>'Raw Potentiostat'!H1445/60</f>
        <v>19.404549509799832</v>
      </c>
      <c r="B1393" s="57">
        <f>'Raw Potentiostat'!K1445</f>
        <v>-12.443654</v>
      </c>
      <c r="C1393" s="59">
        <f t="shared" si="84"/>
        <v>-12.443654</v>
      </c>
      <c r="D1393" s="59" t="e">
        <f t="shared" si="87"/>
        <v>#DIV/0!</v>
      </c>
      <c r="E1393" s="59" t="e">
        <f t="shared" si="85"/>
        <v>#DIV/0!</v>
      </c>
      <c r="F1393" s="59" t="e">
        <f t="shared" si="86"/>
        <v>#DIV/0!</v>
      </c>
    </row>
    <row r="1394" spans="1:6" x14ac:dyDescent="0.35">
      <c r="A1394" s="57">
        <f>'Raw Potentiostat'!H1446/60</f>
        <v>19.421216176045334</v>
      </c>
      <c r="B1394" s="57">
        <f>'Raw Potentiostat'!K1446</f>
        <v>-14.744081</v>
      </c>
      <c r="C1394" s="59">
        <f t="shared" si="84"/>
        <v>-14.744081</v>
      </c>
      <c r="D1394" s="59" t="e">
        <f t="shared" si="87"/>
        <v>#DIV/0!</v>
      </c>
      <c r="E1394" s="59" t="e">
        <f t="shared" si="85"/>
        <v>#DIV/0!</v>
      </c>
      <c r="F1394" s="59" t="e">
        <f t="shared" si="86"/>
        <v>#DIV/0!</v>
      </c>
    </row>
    <row r="1395" spans="1:6" x14ac:dyDescent="0.35">
      <c r="A1395" s="57">
        <f>'Raw Potentiostat'!H1447/60</f>
        <v>19.437882842291</v>
      </c>
      <c r="B1395" s="57">
        <f>'Raw Potentiostat'!K1447</f>
        <v>-15.657985999999999</v>
      </c>
      <c r="C1395" s="59">
        <f t="shared" si="84"/>
        <v>-15.657985999999999</v>
      </c>
      <c r="D1395" s="59" t="e">
        <f t="shared" si="87"/>
        <v>#DIV/0!</v>
      </c>
      <c r="E1395" s="59" t="e">
        <f t="shared" si="85"/>
        <v>#DIV/0!</v>
      </c>
      <c r="F1395" s="59" t="e">
        <f t="shared" si="86"/>
        <v>#DIV/0!</v>
      </c>
    </row>
    <row r="1396" spans="1:6" x14ac:dyDescent="0.35">
      <c r="A1396" s="57">
        <f>'Raw Potentiostat'!H1448/60</f>
        <v>19.452072841932498</v>
      </c>
      <c r="B1396" s="57">
        <f>'Raw Potentiostat'!K1448</f>
        <v>-10.635884000000001</v>
      </c>
      <c r="C1396" s="59">
        <f t="shared" si="84"/>
        <v>-10.635884000000001</v>
      </c>
      <c r="D1396" s="59" t="e">
        <f t="shared" si="87"/>
        <v>#DIV/0!</v>
      </c>
      <c r="E1396" s="59" t="e">
        <f t="shared" si="85"/>
        <v>#DIV/0!</v>
      </c>
      <c r="F1396" s="59" t="e">
        <f t="shared" si="86"/>
        <v>#DIV/0!</v>
      </c>
    </row>
    <row r="1397" spans="1:6" x14ac:dyDescent="0.35">
      <c r="A1397" s="57">
        <f>'Raw Potentiostat'!H1449/60</f>
        <v>19.468739508178164</v>
      </c>
      <c r="B1397" s="57">
        <f>'Raw Potentiostat'!K1449</f>
        <v>-13.879635</v>
      </c>
      <c r="C1397" s="59">
        <f t="shared" si="84"/>
        <v>-13.879635</v>
      </c>
      <c r="D1397" s="59" t="e">
        <f t="shared" si="87"/>
        <v>#DIV/0!</v>
      </c>
      <c r="E1397" s="59" t="e">
        <f t="shared" si="85"/>
        <v>#DIV/0!</v>
      </c>
      <c r="F1397" s="59" t="e">
        <f t="shared" si="86"/>
        <v>#DIV/0!</v>
      </c>
    </row>
    <row r="1398" spans="1:6" x14ac:dyDescent="0.35">
      <c r="A1398" s="57">
        <f>'Raw Potentiostat'!H1450/60</f>
        <v>19.485406174423833</v>
      </c>
      <c r="B1398" s="57">
        <f>'Raw Potentiostat'!K1450</f>
        <v>-12.223751</v>
      </c>
      <c r="C1398" s="59">
        <f t="shared" si="84"/>
        <v>-12.223751</v>
      </c>
      <c r="D1398" s="59" t="e">
        <f t="shared" si="87"/>
        <v>#DIV/0!</v>
      </c>
      <c r="E1398" s="59" t="e">
        <f t="shared" si="85"/>
        <v>#DIV/0!</v>
      </c>
      <c r="F1398" s="59" t="e">
        <f t="shared" si="86"/>
        <v>#DIV/0!</v>
      </c>
    </row>
    <row r="1399" spans="1:6" x14ac:dyDescent="0.35">
      <c r="A1399" s="57">
        <f>'Raw Potentiostat'!H1451/60</f>
        <v>19.502072840669499</v>
      </c>
      <c r="B1399" s="57">
        <f>'Raw Potentiostat'!K1451</f>
        <v>-11.378015</v>
      </c>
      <c r="C1399" s="59">
        <f t="shared" si="84"/>
        <v>-11.378015</v>
      </c>
      <c r="D1399" s="59" t="e">
        <f t="shared" si="87"/>
        <v>#DIV/0!</v>
      </c>
      <c r="E1399" s="59" t="e">
        <f t="shared" si="85"/>
        <v>#DIV/0!</v>
      </c>
      <c r="F1399" s="59" t="e">
        <f t="shared" si="86"/>
        <v>#DIV/0!</v>
      </c>
    </row>
    <row r="1400" spans="1:6" x14ac:dyDescent="0.35">
      <c r="A1400" s="57">
        <f>'Raw Potentiostat'!H1452/60</f>
        <v>19.518739506915001</v>
      </c>
      <c r="B1400" s="57">
        <f>'Raw Potentiostat'!K1452</f>
        <v>-11.315866</v>
      </c>
      <c r="C1400" s="59">
        <f t="shared" si="84"/>
        <v>-11.315866</v>
      </c>
      <c r="D1400" s="59" t="e">
        <f t="shared" si="87"/>
        <v>#DIV/0!</v>
      </c>
      <c r="E1400" s="59" t="e">
        <f t="shared" si="85"/>
        <v>#DIV/0!</v>
      </c>
      <c r="F1400" s="59" t="e">
        <f t="shared" si="86"/>
        <v>#DIV/0!</v>
      </c>
    </row>
    <row r="1401" spans="1:6" x14ac:dyDescent="0.35">
      <c r="A1401" s="57">
        <f>'Raw Potentiostat'!H1453/60</f>
        <v>19.535406173160666</v>
      </c>
      <c r="B1401" s="57">
        <f>'Raw Potentiostat'!K1453</f>
        <v>-11.368831999999999</v>
      </c>
      <c r="C1401" s="59">
        <f t="shared" si="84"/>
        <v>-11.368831999999999</v>
      </c>
      <c r="D1401" s="59" t="e">
        <f t="shared" si="87"/>
        <v>#DIV/0!</v>
      </c>
      <c r="E1401" s="59" t="e">
        <f t="shared" si="85"/>
        <v>#DIV/0!</v>
      </c>
      <c r="F1401" s="59" t="e">
        <f t="shared" si="86"/>
        <v>#DIV/0!</v>
      </c>
    </row>
    <row r="1402" spans="1:6" x14ac:dyDescent="0.35">
      <c r="A1402" s="57">
        <f>'Raw Potentiostat'!H1454/60</f>
        <v>19.552072839406332</v>
      </c>
      <c r="B1402" s="57">
        <f>'Raw Potentiostat'!K1454</f>
        <v>-10.162775</v>
      </c>
      <c r="C1402" s="59">
        <f t="shared" si="84"/>
        <v>-10.162775</v>
      </c>
      <c r="D1402" s="59" t="e">
        <f t="shared" si="87"/>
        <v>#DIV/0!</v>
      </c>
      <c r="E1402" s="59" t="e">
        <f t="shared" si="85"/>
        <v>#DIV/0!</v>
      </c>
      <c r="F1402" s="59" t="e">
        <f t="shared" si="86"/>
        <v>#DIV/0!</v>
      </c>
    </row>
    <row r="1403" spans="1:6" x14ac:dyDescent="0.35">
      <c r="A1403" s="57">
        <f>'Raw Potentiostat'!H1455/60</f>
        <v>19.568739505652001</v>
      </c>
      <c r="B1403" s="57">
        <f>'Raw Potentiostat'!K1455</f>
        <v>-11.920056000000001</v>
      </c>
      <c r="C1403" s="59">
        <f t="shared" si="84"/>
        <v>-11.920056000000001</v>
      </c>
      <c r="D1403" s="59" t="e">
        <f t="shared" si="87"/>
        <v>#DIV/0!</v>
      </c>
      <c r="E1403" s="59" t="e">
        <f t="shared" si="85"/>
        <v>#DIV/0!</v>
      </c>
      <c r="F1403" s="59" t="e">
        <f t="shared" si="86"/>
        <v>#DIV/0!</v>
      </c>
    </row>
    <row r="1404" spans="1:6" x14ac:dyDescent="0.35">
      <c r="A1404" s="57">
        <f>'Raw Potentiostat'!H1456/60</f>
        <v>19.585406171897667</v>
      </c>
      <c r="B1404" s="57">
        <f>'Raw Potentiostat'!K1456</f>
        <v>-9.9195136999999995</v>
      </c>
      <c r="C1404" s="59">
        <f t="shared" si="84"/>
        <v>-9.9195136999999995</v>
      </c>
      <c r="D1404" s="59" t="e">
        <f t="shared" si="87"/>
        <v>#DIV/0!</v>
      </c>
      <c r="E1404" s="59" t="e">
        <f t="shared" si="85"/>
        <v>#DIV/0!</v>
      </c>
      <c r="F1404" s="59" t="e">
        <f t="shared" si="86"/>
        <v>#DIV/0!</v>
      </c>
    </row>
    <row r="1405" spans="1:6" x14ac:dyDescent="0.35">
      <c r="A1405" s="57">
        <f>'Raw Potentiostat'!H1457/60</f>
        <v>19.602072838143165</v>
      </c>
      <c r="B1405" s="57">
        <f>'Raw Potentiostat'!K1457</f>
        <v>-12.432107999999999</v>
      </c>
      <c r="C1405" s="59">
        <f t="shared" si="84"/>
        <v>-12.432107999999999</v>
      </c>
      <c r="D1405" s="59" t="e">
        <f t="shared" si="87"/>
        <v>#DIV/0!</v>
      </c>
      <c r="E1405" s="59" t="e">
        <f t="shared" si="85"/>
        <v>#DIV/0!</v>
      </c>
      <c r="F1405" s="59" t="e">
        <f t="shared" si="86"/>
        <v>#DIV/0!</v>
      </c>
    </row>
    <row r="1406" spans="1:6" x14ac:dyDescent="0.35">
      <c r="A1406" s="57">
        <f>'Raw Potentiostat'!H1458/60</f>
        <v>19.618739504388834</v>
      </c>
      <c r="B1406" s="57">
        <f>'Raw Potentiostat'!K1458</f>
        <v>-10.622966999999999</v>
      </c>
      <c r="C1406" s="59">
        <f t="shared" si="84"/>
        <v>-10.622966999999999</v>
      </c>
      <c r="D1406" s="59" t="e">
        <f t="shared" si="87"/>
        <v>#DIV/0!</v>
      </c>
      <c r="E1406" s="59" t="e">
        <f t="shared" si="85"/>
        <v>#DIV/0!</v>
      </c>
      <c r="F1406" s="59" t="e">
        <f t="shared" si="86"/>
        <v>#DIV/0!</v>
      </c>
    </row>
    <row r="1407" spans="1:6" x14ac:dyDescent="0.35">
      <c r="A1407" s="57">
        <f>'Raw Potentiostat'!H1459/60</f>
        <v>19.6354061706345</v>
      </c>
      <c r="B1407" s="57">
        <f>'Raw Potentiostat'!K1459</f>
        <v>-10.650022</v>
      </c>
      <c r="C1407" s="59">
        <f t="shared" si="84"/>
        <v>-10.650022</v>
      </c>
      <c r="D1407" s="59" t="e">
        <f t="shared" si="87"/>
        <v>#DIV/0!</v>
      </c>
      <c r="E1407" s="59" t="e">
        <f t="shared" si="85"/>
        <v>#DIV/0!</v>
      </c>
      <c r="F1407" s="59" t="e">
        <f t="shared" si="86"/>
        <v>#DIV/0!</v>
      </c>
    </row>
    <row r="1408" spans="1:6" x14ac:dyDescent="0.35">
      <c r="A1408" s="57">
        <f>'Raw Potentiostat'!H1460/60</f>
        <v>19.652072836880166</v>
      </c>
      <c r="B1408" s="57">
        <f>'Raw Potentiostat'!K1460</f>
        <v>-12.942484</v>
      </c>
      <c r="C1408" s="59">
        <f t="shared" si="84"/>
        <v>-12.942484</v>
      </c>
      <c r="D1408" s="59" t="e">
        <f t="shared" si="87"/>
        <v>#DIV/0!</v>
      </c>
      <c r="E1408" s="59" t="e">
        <f t="shared" si="85"/>
        <v>#DIV/0!</v>
      </c>
      <c r="F1408" s="59" t="e">
        <f t="shared" si="86"/>
        <v>#DIV/0!</v>
      </c>
    </row>
    <row r="1409" spans="1:6" x14ac:dyDescent="0.35">
      <c r="A1409" s="57">
        <f>'Raw Potentiostat'!H1461/60</f>
        <v>19.668739503125835</v>
      </c>
      <c r="B1409" s="57">
        <f>'Raw Potentiostat'!K1461</f>
        <v>-10.553273000000001</v>
      </c>
      <c r="C1409" s="59">
        <f t="shared" si="84"/>
        <v>-10.553273000000001</v>
      </c>
      <c r="D1409" s="59" t="e">
        <f t="shared" si="87"/>
        <v>#DIV/0!</v>
      </c>
      <c r="E1409" s="59" t="e">
        <f t="shared" si="85"/>
        <v>#DIV/0!</v>
      </c>
      <c r="F1409" s="59" t="e">
        <f t="shared" si="86"/>
        <v>#DIV/0!</v>
      </c>
    </row>
    <row r="1410" spans="1:6" x14ac:dyDescent="0.35">
      <c r="A1410" s="57">
        <f>'Raw Potentiostat'!H1462/60</f>
        <v>19.685406169371333</v>
      </c>
      <c r="B1410" s="57">
        <f>'Raw Potentiostat'!K1462</f>
        <v>-12.004611000000001</v>
      </c>
      <c r="C1410" s="59">
        <f t="shared" si="84"/>
        <v>-12.004611000000001</v>
      </c>
      <c r="D1410" s="59" t="e">
        <f t="shared" si="87"/>
        <v>#DIV/0!</v>
      </c>
      <c r="E1410" s="59" t="e">
        <f t="shared" si="85"/>
        <v>#DIV/0!</v>
      </c>
      <c r="F1410" s="59" t="e">
        <f t="shared" si="86"/>
        <v>#DIV/0!</v>
      </c>
    </row>
    <row r="1411" spans="1:6" x14ac:dyDescent="0.35">
      <c r="A1411" s="57">
        <f>'Raw Potentiostat'!H1463/60</f>
        <v>19.702072835616999</v>
      </c>
      <c r="B1411" s="57">
        <f>'Raw Potentiostat'!K1463</f>
        <v>-9.9182948999999994</v>
      </c>
      <c r="C1411" s="59">
        <f t="shared" ref="C1411:C1474" si="88">B1411-$J$3</f>
        <v>-9.9182948999999994</v>
      </c>
      <c r="D1411" s="59" t="e">
        <f t="shared" si="87"/>
        <v>#DIV/0!</v>
      </c>
      <c r="E1411" s="59" t="e">
        <f t="shared" ref="E1411:E1474" si="89">D1411/$J$5</f>
        <v>#DIV/0!</v>
      </c>
      <c r="F1411" s="59" t="e">
        <f t="shared" ref="F1411:F1474" si="90">D1411/$J$6</f>
        <v>#DIV/0!</v>
      </c>
    </row>
    <row r="1412" spans="1:6" x14ac:dyDescent="0.35">
      <c r="A1412" s="57">
        <f>'Raw Potentiostat'!H1464/60</f>
        <v>19.718739501862668</v>
      </c>
      <c r="B1412" s="57">
        <f>'Raw Potentiostat'!K1464</f>
        <v>-10.20046</v>
      </c>
      <c r="C1412" s="59">
        <f t="shared" si="88"/>
        <v>-10.20046</v>
      </c>
      <c r="D1412" s="59" t="e">
        <f t="shared" ref="D1412:D1475" si="91">B1412/$J$4</f>
        <v>#DIV/0!</v>
      </c>
      <c r="E1412" s="59" t="e">
        <f t="shared" si="89"/>
        <v>#DIV/0!</v>
      </c>
      <c r="F1412" s="59" t="e">
        <f t="shared" si="90"/>
        <v>#DIV/0!</v>
      </c>
    </row>
    <row r="1413" spans="1:6" x14ac:dyDescent="0.35">
      <c r="A1413" s="57">
        <f>'Raw Potentiostat'!H1465/60</f>
        <v>19.734936168120168</v>
      </c>
      <c r="B1413" s="57">
        <f>'Raw Potentiostat'!K1465</f>
        <v>-15.233537</v>
      </c>
      <c r="C1413" s="59">
        <f t="shared" si="88"/>
        <v>-15.233537</v>
      </c>
      <c r="D1413" s="59" t="e">
        <f t="shared" si="91"/>
        <v>#DIV/0!</v>
      </c>
      <c r="E1413" s="59" t="e">
        <f t="shared" si="89"/>
        <v>#DIV/0!</v>
      </c>
      <c r="F1413" s="59" t="e">
        <f t="shared" si="90"/>
        <v>#DIV/0!</v>
      </c>
    </row>
    <row r="1414" spans="1:6" x14ac:dyDescent="0.35">
      <c r="A1414" s="57">
        <f>'Raw Potentiostat'!H1466/60</f>
        <v>19.739879501328669</v>
      </c>
      <c r="B1414" s="57">
        <f>'Raw Potentiostat'!K1466</f>
        <v>-20.291763</v>
      </c>
      <c r="C1414" s="59">
        <f t="shared" si="88"/>
        <v>-20.291763</v>
      </c>
      <c r="D1414" s="59" t="e">
        <f t="shared" si="91"/>
        <v>#DIV/0!</v>
      </c>
      <c r="E1414" s="59" t="e">
        <f t="shared" si="89"/>
        <v>#DIV/0!</v>
      </c>
      <c r="F1414" s="59" t="e">
        <f t="shared" si="90"/>
        <v>#DIV/0!</v>
      </c>
    </row>
    <row r="1415" spans="1:6" x14ac:dyDescent="0.35">
      <c r="A1415" s="57">
        <f>'Raw Potentiostat'!H1467/60</f>
        <v>19.756546167574168</v>
      </c>
      <c r="B1415" s="57">
        <f>'Raw Potentiostat'!K1467</f>
        <v>-18.657637000000001</v>
      </c>
      <c r="C1415" s="59">
        <f t="shared" si="88"/>
        <v>-18.657637000000001</v>
      </c>
      <c r="D1415" s="59" t="e">
        <f t="shared" si="91"/>
        <v>#DIV/0!</v>
      </c>
      <c r="E1415" s="59" t="e">
        <f t="shared" si="89"/>
        <v>#DIV/0!</v>
      </c>
      <c r="F1415" s="59" t="e">
        <f t="shared" si="90"/>
        <v>#DIV/0!</v>
      </c>
    </row>
    <row r="1416" spans="1:6" x14ac:dyDescent="0.35">
      <c r="A1416" s="57">
        <f>'Raw Potentiostat'!H1468/60</f>
        <v>19.773212833819834</v>
      </c>
      <c r="B1416" s="57">
        <f>'Raw Potentiostat'!K1468</f>
        <v>-14.655715000000001</v>
      </c>
      <c r="C1416" s="59">
        <f t="shared" si="88"/>
        <v>-14.655715000000001</v>
      </c>
      <c r="D1416" s="59" t="e">
        <f t="shared" si="91"/>
        <v>#DIV/0!</v>
      </c>
      <c r="E1416" s="59" t="e">
        <f t="shared" si="89"/>
        <v>#DIV/0!</v>
      </c>
      <c r="F1416" s="59" t="e">
        <f t="shared" si="90"/>
        <v>#DIV/0!</v>
      </c>
    </row>
    <row r="1417" spans="1:6" x14ac:dyDescent="0.35">
      <c r="A1417" s="57">
        <f>'Raw Potentiostat'!H1469/60</f>
        <v>19.779369500330997</v>
      </c>
      <c r="B1417" s="57">
        <f>'Raw Potentiostat'!K1469</f>
        <v>-19.657775999999998</v>
      </c>
      <c r="C1417" s="59">
        <f t="shared" si="88"/>
        <v>-19.657775999999998</v>
      </c>
      <c r="D1417" s="59" t="e">
        <f t="shared" si="91"/>
        <v>#DIV/0!</v>
      </c>
      <c r="E1417" s="59" t="e">
        <f t="shared" si="89"/>
        <v>#DIV/0!</v>
      </c>
      <c r="F1417" s="59" t="e">
        <f t="shared" si="90"/>
        <v>#DIV/0!</v>
      </c>
    </row>
    <row r="1418" spans="1:6" x14ac:dyDescent="0.35">
      <c r="A1418" s="57">
        <f>'Raw Potentiostat'!H1470/60</f>
        <v>19.795299499928667</v>
      </c>
      <c r="B1418" s="57">
        <f>'Raw Potentiostat'!K1470</f>
        <v>-14.621612000000001</v>
      </c>
      <c r="C1418" s="59">
        <f t="shared" si="88"/>
        <v>-14.621612000000001</v>
      </c>
      <c r="D1418" s="59" t="e">
        <f t="shared" si="91"/>
        <v>#DIV/0!</v>
      </c>
      <c r="E1418" s="59" t="e">
        <f t="shared" si="89"/>
        <v>#DIV/0!</v>
      </c>
      <c r="F1418" s="59" t="e">
        <f t="shared" si="90"/>
        <v>#DIV/0!</v>
      </c>
    </row>
    <row r="1419" spans="1:6" x14ac:dyDescent="0.35">
      <c r="A1419" s="57">
        <f>'Raw Potentiostat'!H1471/60</f>
        <v>19.800466166464666</v>
      </c>
      <c r="B1419" s="57">
        <f>'Raw Potentiostat'!K1471</f>
        <v>-20.284447</v>
      </c>
      <c r="C1419" s="59">
        <f t="shared" si="88"/>
        <v>-20.284447</v>
      </c>
      <c r="D1419" s="59" t="e">
        <f t="shared" si="91"/>
        <v>#DIV/0!</v>
      </c>
      <c r="E1419" s="59" t="e">
        <f t="shared" si="89"/>
        <v>#DIV/0!</v>
      </c>
      <c r="F1419" s="59" t="e">
        <f t="shared" si="90"/>
        <v>#DIV/0!</v>
      </c>
    </row>
    <row r="1420" spans="1:6" x14ac:dyDescent="0.35">
      <c r="A1420" s="57">
        <f>'Raw Potentiostat'!H1472/60</f>
        <v>19.800686166459165</v>
      </c>
      <c r="B1420" s="57">
        <f>'Raw Potentiostat'!K1472</f>
        <v>-15.282387</v>
      </c>
      <c r="C1420" s="59">
        <f t="shared" si="88"/>
        <v>-15.282387</v>
      </c>
      <c r="D1420" s="59" t="e">
        <f t="shared" si="91"/>
        <v>#DIV/0!</v>
      </c>
      <c r="E1420" s="59" t="e">
        <f t="shared" si="89"/>
        <v>#DIV/0!</v>
      </c>
      <c r="F1420" s="59" t="e">
        <f t="shared" si="90"/>
        <v>#DIV/0!</v>
      </c>
    </row>
    <row r="1421" spans="1:6" x14ac:dyDescent="0.35">
      <c r="A1421" s="57">
        <f>'Raw Potentiostat'!H1473/60</f>
        <v>19.817352832704834</v>
      </c>
      <c r="B1421" s="57">
        <f>'Raw Potentiostat'!K1473</f>
        <v>-11.348102000000001</v>
      </c>
      <c r="C1421" s="59">
        <f t="shared" si="88"/>
        <v>-11.348102000000001</v>
      </c>
      <c r="D1421" s="59" t="e">
        <f t="shared" si="91"/>
        <v>#DIV/0!</v>
      </c>
      <c r="E1421" s="59" t="e">
        <f t="shared" si="89"/>
        <v>#DIV/0!</v>
      </c>
      <c r="F1421" s="59" t="e">
        <f t="shared" si="90"/>
        <v>#DIV/0!</v>
      </c>
    </row>
    <row r="1422" spans="1:6" x14ac:dyDescent="0.35">
      <c r="A1422" s="57">
        <f>'Raw Potentiostat'!H1474/60</f>
        <v>19.8340194989505</v>
      </c>
      <c r="B1422" s="57">
        <f>'Raw Potentiostat'!K1474</f>
        <v>-11.947224</v>
      </c>
      <c r="C1422" s="59">
        <f t="shared" si="88"/>
        <v>-11.947224</v>
      </c>
      <c r="D1422" s="59" t="e">
        <f t="shared" si="91"/>
        <v>#DIV/0!</v>
      </c>
      <c r="E1422" s="59" t="e">
        <f t="shared" si="89"/>
        <v>#DIV/0!</v>
      </c>
      <c r="F1422" s="59" t="e">
        <f t="shared" si="90"/>
        <v>#DIV/0!</v>
      </c>
    </row>
    <row r="1423" spans="1:6" x14ac:dyDescent="0.35">
      <c r="A1423" s="57">
        <f>'Raw Potentiostat'!H1475/60</f>
        <v>19.850686165196002</v>
      </c>
      <c r="B1423" s="57">
        <f>'Raw Potentiostat'!K1475</f>
        <v>-10.369266</v>
      </c>
      <c r="C1423" s="59">
        <f t="shared" si="88"/>
        <v>-10.369266</v>
      </c>
      <c r="D1423" s="59" t="e">
        <f t="shared" si="91"/>
        <v>#DIV/0!</v>
      </c>
      <c r="E1423" s="59" t="e">
        <f t="shared" si="89"/>
        <v>#DIV/0!</v>
      </c>
      <c r="F1423" s="59" t="e">
        <f t="shared" si="90"/>
        <v>#DIV/0!</v>
      </c>
    </row>
    <row r="1424" spans="1:6" x14ac:dyDescent="0.35">
      <c r="A1424" s="57">
        <f>'Raw Potentiostat'!H1476/60</f>
        <v>19.867352831441668</v>
      </c>
      <c r="B1424" s="57">
        <f>'Raw Potentiostat'!K1476</f>
        <v>-11.606147</v>
      </c>
      <c r="C1424" s="59">
        <f t="shared" si="88"/>
        <v>-11.606147</v>
      </c>
      <c r="D1424" s="59" t="e">
        <f t="shared" si="91"/>
        <v>#DIV/0!</v>
      </c>
      <c r="E1424" s="59" t="e">
        <f t="shared" si="89"/>
        <v>#DIV/0!</v>
      </c>
      <c r="F1424" s="59" t="e">
        <f t="shared" si="90"/>
        <v>#DIV/0!</v>
      </c>
    </row>
    <row r="1425" spans="1:6" x14ac:dyDescent="0.35">
      <c r="A1425" s="57">
        <f>'Raw Potentiostat'!H1477/60</f>
        <v>19.884019497687333</v>
      </c>
      <c r="B1425" s="57">
        <f>'Raw Potentiostat'!K1477</f>
        <v>-10.245005000000001</v>
      </c>
      <c r="C1425" s="59">
        <f t="shared" si="88"/>
        <v>-10.245005000000001</v>
      </c>
      <c r="D1425" s="59" t="e">
        <f t="shared" si="91"/>
        <v>#DIV/0!</v>
      </c>
      <c r="E1425" s="59" t="e">
        <f t="shared" si="89"/>
        <v>#DIV/0!</v>
      </c>
      <c r="F1425" s="59" t="e">
        <f t="shared" si="90"/>
        <v>#DIV/0!</v>
      </c>
    </row>
    <row r="1426" spans="1:6" x14ac:dyDescent="0.35">
      <c r="A1426" s="57">
        <f>'Raw Potentiostat'!H1478/60</f>
        <v>19.900686163933003</v>
      </c>
      <c r="B1426" s="57">
        <f>'Raw Potentiostat'!K1478</f>
        <v>-9.7296370999999997</v>
      </c>
      <c r="C1426" s="59">
        <f t="shared" si="88"/>
        <v>-9.7296370999999997</v>
      </c>
      <c r="D1426" s="59" t="e">
        <f t="shared" si="91"/>
        <v>#DIV/0!</v>
      </c>
      <c r="E1426" s="59" t="e">
        <f t="shared" si="89"/>
        <v>#DIV/0!</v>
      </c>
      <c r="F1426" s="59" t="e">
        <f t="shared" si="90"/>
        <v>#DIV/0!</v>
      </c>
    </row>
    <row r="1427" spans="1:6" x14ac:dyDescent="0.35">
      <c r="A1427" s="57">
        <f>'Raw Potentiostat'!H1479/60</f>
        <v>19.917352830178668</v>
      </c>
      <c r="B1427" s="57">
        <f>'Raw Potentiostat'!K1479</f>
        <v>-8.9988241000000002</v>
      </c>
      <c r="C1427" s="59">
        <f t="shared" si="88"/>
        <v>-8.9988241000000002</v>
      </c>
      <c r="D1427" s="59" t="e">
        <f t="shared" si="91"/>
        <v>#DIV/0!</v>
      </c>
      <c r="E1427" s="59" t="e">
        <f t="shared" si="89"/>
        <v>#DIV/0!</v>
      </c>
      <c r="F1427" s="59" t="e">
        <f t="shared" si="90"/>
        <v>#DIV/0!</v>
      </c>
    </row>
    <row r="1428" spans="1:6" x14ac:dyDescent="0.35">
      <c r="A1428" s="57">
        <f>'Raw Potentiostat'!H1480/60</f>
        <v>19.934019496424167</v>
      </c>
      <c r="B1428" s="57">
        <f>'Raw Potentiostat'!K1480</f>
        <v>-10.849538000000001</v>
      </c>
      <c r="C1428" s="59">
        <f t="shared" si="88"/>
        <v>-10.849538000000001</v>
      </c>
      <c r="D1428" s="59" t="e">
        <f t="shared" si="91"/>
        <v>#DIV/0!</v>
      </c>
      <c r="E1428" s="59" t="e">
        <f t="shared" si="89"/>
        <v>#DIV/0!</v>
      </c>
      <c r="F1428" s="59" t="e">
        <f t="shared" si="90"/>
        <v>#DIV/0!</v>
      </c>
    </row>
    <row r="1429" spans="1:6" x14ac:dyDescent="0.35">
      <c r="A1429" s="57">
        <f>'Raw Potentiostat'!H1481/60</f>
        <v>19.950686162669836</v>
      </c>
      <c r="B1429" s="57">
        <f>'Raw Potentiostat'!K1481</f>
        <v>-13.203082999999999</v>
      </c>
      <c r="C1429" s="59">
        <f t="shared" si="88"/>
        <v>-13.203082999999999</v>
      </c>
      <c r="D1429" s="59" t="e">
        <f t="shared" si="91"/>
        <v>#DIV/0!</v>
      </c>
      <c r="E1429" s="59" t="e">
        <f t="shared" si="89"/>
        <v>#DIV/0!</v>
      </c>
      <c r="F1429" s="59" t="e">
        <f t="shared" si="90"/>
        <v>#DIV/0!</v>
      </c>
    </row>
    <row r="1430" spans="1:6" x14ac:dyDescent="0.35">
      <c r="A1430" s="57">
        <f>'Raw Potentiostat'!H1482/60</f>
        <v>19.967352828915502</v>
      </c>
      <c r="B1430" s="57">
        <f>'Raw Potentiostat'!K1482</f>
        <v>-11.759252999999999</v>
      </c>
      <c r="C1430" s="59">
        <f t="shared" si="88"/>
        <v>-11.759252999999999</v>
      </c>
      <c r="D1430" s="59" t="e">
        <f t="shared" si="91"/>
        <v>#DIV/0!</v>
      </c>
      <c r="E1430" s="59" t="e">
        <f t="shared" si="89"/>
        <v>#DIV/0!</v>
      </c>
      <c r="F1430" s="59" t="e">
        <f t="shared" si="90"/>
        <v>#DIV/0!</v>
      </c>
    </row>
    <row r="1431" spans="1:6" x14ac:dyDescent="0.35">
      <c r="A1431" s="57">
        <f>'Raw Potentiostat'!H1483/60</f>
        <v>19.984019495161167</v>
      </c>
      <c r="B1431" s="57">
        <f>'Raw Potentiostat'!K1483</f>
        <v>-10.577584</v>
      </c>
      <c r="C1431" s="59">
        <f t="shared" si="88"/>
        <v>-10.577584</v>
      </c>
      <c r="D1431" s="59" t="e">
        <f t="shared" si="91"/>
        <v>#DIV/0!</v>
      </c>
      <c r="E1431" s="59" t="e">
        <f t="shared" si="89"/>
        <v>#DIV/0!</v>
      </c>
      <c r="F1431" s="59" t="e">
        <f t="shared" si="90"/>
        <v>#DIV/0!</v>
      </c>
    </row>
    <row r="1432" spans="1:6" x14ac:dyDescent="0.35">
      <c r="A1432" s="57">
        <f>'Raw Potentiostat'!H1484/60</f>
        <v>20.000686161406669</v>
      </c>
      <c r="B1432" s="57">
        <f>'Raw Potentiostat'!K1484</f>
        <v>-10.618584999999999</v>
      </c>
      <c r="C1432" s="59">
        <f t="shared" si="88"/>
        <v>-10.618584999999999</v>
      </c>
      <c r="D1432" s="59" t="e">
        <f t="shared" si="91"/>
        <v>#DIV/0!</v>
      </c>
      <c r="E1432" s="59" t="e">
        <f t="shared" si="89"/>
        <v>#DIV/0!</v>
      </c>
      <c r="F1432" s="59" t="e">
        <f t="shared" si="90"/>
        <v>#DIV/0!</v>
      </c>
    </row>
    <row r="1433" spans="1:6" x14ac:dyDescent="0.35">
      <c r="A1433" s="57">
        <f>'Raw Potentiostat'!H1485/60</f>
        <v>20.017352827652335</v>
      </c>
      <c r="B1433" s="57">
        <f>'Raw Potentiostat'!K1485</f>
        <v>-8.8730411999999994</v>
      </c>
      <c r="C1433" s="59">
        <f t="shared" si="88"/>
        <v>-8.8730411999999994</v>
      </c>
      <c r="D1433" s="59" t="e">
        <f t="shared" si="91"/>
        <v>#DIV/0!</v>
      </c>
      <c r="E1433" s="59" t="e">
        <f t="shared" si="89"/>
        <v>#DIV/0!</v>
      </c>
      <c r="F1433" s="59" t="e">
        <f t="shared" si="90"/>
        <v>#DIV/0!</v>
      </c>
    </row>
    <row r="1434" spans="1:6" x14ac:dyDescent="0.35">
      <c r="A1434" s="57">
        <f>'Raw Potentiostat'!H1486/60</f>
        <v>20.034019493897997</v>
      </c>
      <c r="B1434" s="57">
        <f>'Raw Potentiostat'!K1486</f>
        <v>-10.133815</v>
      </c>
      <c r="C1434" s="59">
        <f t="shared" si="88"/>
        <v>-10.133815</v>
      </c>
      <c r="D1434" s="59" t="e">
        <f t="shared" si="91"/>
        <v>#DIV/0!</v>
      </c>
      <c r="E1434" s="59" t="e">
        <f t="shared" si="89"/>
        <v>#DIV/0!</v>
      </c>
      <c r="F1434" s="59" t="e">
        <f t="shared" si="90"/>
        <v>#DIV/0!</v>
      </c>
    </row>
    <row r="1435" spans="1:6" x14ac:dyDescent="0.35">
      <c r="A1435" s="57">
        <f>'Raw Potentiostat'!H1487/60</f>
        <v>20.050686160143666</v>
      </c>
      <c r="B1435" s="57">
        <f>'Raw Potentiostat'!K1487</f>
        <v>-11.824946000000001</v>
      </c>
      <c r="C1435" s="59">
        <f t="shared" si="88"/>
        <v>-11.824946000000001</v>
      </c>
      <c r="D1435" s="59" t="e">
        <f t="shared" si="91"/>
        <v>#DIV/0!</v>
      </c>
      <c r="E1435" s="59" t="e">
        <f t="shared" si="89"/>
        <v>#DIV/0!</v>
      </c>
      <c r="F1435" s="59" t="e">
        <f t="shared" si="90"/>
        <v>#DIV/0!</v>
      </c>
    </row>
    <row r="1436" spans="1:6" x14ac:dyDescent="0.35">
      <c r="A1436" s="57">
        <f>'Raw Potentiostat'!H1488/60</f>
        <v>20.067352826389332</v>
      </c>
      <c r="B1436" s="57">
        <f>'Raw Potentiostat'!K1488</f>
        <v>-9.6034717999999994</v>
      </c>
      <c r="C1436" s="59">
        <f t="shared" si="88"/>
        <v>-9.6034717999999994</v>
      </c>
      <c r="D1436" s="59" t="e">
        <f t="shared" si="91"/>
        <v>#DIV/0!</v>
      </c>
      <c r="E1436" s="59" t="e">
        <f t="shared" si="89"/>
        <v>#DIV/0!</v>
      </c>
      <c r="F1436" s="59" t="e">
        <f t="shared" si="90"/>
        <v>#DIV/0!</v>
      </c>
    </row>
    <row r="1437" spans="1:6" x14ac:dyDescent="0.35">
      <c r="A1437" s="57">
        <f>'Raw Potentiostat'!H1489/60</f>
        <v>20.08401949263483</v>
      </c>
      <c r="B1437" s="57">
        <f>'Raw Potentiostat'!K1489</f>
        <v>-10.823741</v>
      </c>
      <c r="C1437" s="59">
        <f t="shared" si="88"/>
        <v>-10.823741</v>
      </c>
      <c r="D1437" s="59" t="e">
        <f t="shared" si="91"/>
        <v>#DIV/0!</v>
      </c>
      <c r="E1437" s="59" t="e">
        <f t="shared" si="89"/>
        <v>#DIV/0!</v>
      </c>
      <c r="F1437" s="59" t="e">
        <f t="shared" si="90"/>
        <v>#DIV/0!</v>
      </c>
    </row>
    <row r="1438" spans="1:6" x14ac:dyDescent="0.35">
      <c r="A1438" s="57">
        <f>'Raw Potentiostat'!H1490/60</f>
        <v>20.100686158880499</v>
      </c>
      <c r="B1438" s="57">
        <f>'Raw Potentiostat'!K1490</f>
        <v>-9.5252427999999991</v>
      </c>
      <c r="C1438" s="59">
        <f t="shared" si="88"/>
        <v>-9.5252427999999991</v>
      </c>
      <c r="D1438" s="59" t="e">
        <f t="shared" si="91"/>
        <v>#DIV/0!</v>
      </c>
      <c r="E1438" s="59" t="e">
        <f t="shared" si="89"/>
        <v>#DIV/0!</v>
      </c>
      <c r="F1438" s="59" t="e">
        <f t="shared" si="90"/>
        <v>#DIV/0!</v>
      </c>
    </row>
    <row r="1439" spans="1:6" x14ac:dyDescent="0.35">
      <c r="A1439" s="57">
        <f>'Raw Potentiostat'!H1491/60</f>
        <v>20.117352825126165</v>
      </c>
      <c r="B1439" s="57">
        <f>'Raw Potentiostat'!K1491</f>
        <v>-11.483449999999999</v>
      </c>
      <c r="C1439" s="59">
        <f t="shared" si="88"/>
        <v>-11.483449999999999</v>
      </c>
      <c r="D1439" s="59" t="e">
        <f t="shared" si="91"/>
        <v>#DIV/0!</v>
      </c>
      <c r="E1439" s="59" t="e">
        <f t="shared" si="89"/>
        <v>#DIV/0!</v>
      </c>
      <c r="F1439" s="59" t="e">
        <f t="shared" si="90"/>
        <v>#DIV/0!</v>
      </c>
    </row>
    <row r="1440" spans="1:6" x14ac:dyDescent="0.35">
      <c r="A1440" s="57">
        <f>'Raw Potentiostat'!H1492/60</f>
        <v>20.134019491371831</v>
      </c>
      <c r="B1440" s="57">
        <f>'Raw Potentiostat'!K1492</f>
        <v>-10.623729000000001</v>
      </c>
      <c r="C1440" s="59">
        <f t="shared" si="88"/>
        <v>-10.623729000000001</v>
      </c>
      <c r="D1440" s="59" t="e">
        <f t="shared" si="91"/>
        <v>#DIV/0!</v>
      </c>
      <c r="E1440" s="59" t="e">
        <f t="shared" si="89"/>
        <v>#DIV/0!</v>
      </c>
      <c r="F1440" s="59" t="e">
        <f t="shared" si="90"/>
        <v>#DIV/0!</v>
      </c>
    </row>
    <row r="1441" spans="1:6" x14ac:dyDescent="0.35">
      <c r="A1441" s="57">
        <f>'Raw Potentiostat'!H1493/60</f>
        <v>20.1506861576175</v>
      </c>
      <c r="B1441" s="57">
        <f>'Raw Potentiostat'!K1493</f>
        <v>-10.392852</v>
      </c>
      <c r="C1441" s="59">
        <f t="shared" si="88"/>
        <v>-10.392852</v>
      </c>
      <c r="D1441" s="59" t="e">
        <f t="shared" si="91"/>
        <v>#DIV/0!</v>
      </c>
      <c r="E1441" s="59" t="e">
        <f t="shared" si="89"/>
        <v>#DIV/0!</v>
      </c>
      <c r="F1441" s="59" t="e">
        <f t="shared" si="90"/>
        <v>#DIV/0!</v>
      </c>
    </row>
    <row r="1442" spans="1:6" x14ac:dyDescent="0.35">
      <c r="A1442" s="57">
        <f>'Raw Potentiostat'!H1494/60</f>
        <v>20.167352823862998</v>
      </c>
      <c r="B1442" s="57">
        <f>'Raw Potentiostat'!K1494</f>
        <v>-8.7466469</v>
      </c>
      <c r="C1442" s="59">
        <f t="shared" si="88"/>
        <v>-8.7466469</v>
      </c>
      <c r="D1442" s="59" t="e">
        <f t="shared" si="91"/>
        <v>#DIV/0!</v>
      </c>
      <c r="E1442" s="59" t="e">
        <f t="shared" si="89"/>
        <v>#DIV/0!</v>
      </c>
      <c r="F1442" s="59" t="e">
        <f t="shared" si="90"/>
        <v>#DIV/0!</v>
      </c>
    </row>
    <row r="1443" spans="1:6" x14ac:dyDescent="0.35">
      <c r="A1443" s="57">
        <f>'Raw Potentiostat'!H1495/60</f>
        <v>20.184019490108668</v>
      </c>
      <c r="B1443" s="57">
        <f>'Raw Potentiostat'!K1495</f>
        <v>-10.023690999999999</v>
      </c>
      <c r="C1443" s="59">
        <f t="shared" si="88"/>
        <v>-10.023690999999999</v>
      </c>
      <c r="D1443" s="59" t="e">
        <f t="shared" si="91"/>
        <v>#DIV/0!</v>
      </c>
      <c r="E1443" s="59" t="e">
        <f t="shared" si="89"/>
        <v>#DIV/0!</v>
      </c>
      <c r="F1443" s="59" t="e">
        <f t="shared" si="90"/>
        <v>#DIV/0!</v>
      </c>
    </row>
    <row r="1444" spans="1:6" x14ac:dyDescent="0.35">
      <c r="A1444" s="57">
        <f>'Raw Potentiostat'!H1496/60</f>
        <v>20.187262823360168</v>
      </c>
      <c r="B1444" s="57">
        <f>'Raw Potentiostat'!K1496</f>
        <v>-15.040956</v>
      </c>
      <c r="C1444" s="59">
        <f t="shared" si="88"/>
        <v>-15.040956</v>
      </c>
      <c r="D1444" s="59" t="e">
        <f t="shared" si="91"/>
        <v>#DIV/0!</v>
      </c>
      <c r="E1444" s="59" t="e">
        <f t="shared" si="89"/>
        <v>#DIV/0!</v>
      </c>
      <c r="F1444" s="59" t="e">
        <f t="shared" si="90"/>
        <v>#DIV/0!</v>
      </c>
    </row>
    <row r="1445" spans="1:6" x14ac:dyDescent="0.35">
      <c r="A1445" s="57">
        <f>'Raw Potentiostat'!H1497/60</f>
        <v>20.199996156371832</v>
      </c>
      <c r="B1445" s="57">
        <f>'Raw Potentiostat'!K1497</f>
        <v>-20.087292000000001</v>
      </c>
      <c r="C1445" s="59">
        <f t="shared" si="88"/>
        <v>-20.087292000000001</v>
      </c>
      <c r="D1445" s="59" t="e">
        <f t="shared" si="91"/>
        <v>#DIV/0!</v>
      </c>
      <c r="E1445" s="59" t="e">
        <f t="shared" si="89"/>
        <v>#DIV/0!</v>
      </c>
      <c r="F1445" s="59" t="e">
        <f t="shared" si="90"/>
        <v>#DIV/0!</v>
      </c>
    </row>
    <row r="1446" spans="1:6" x14ac:dyDescent="0.35">
      <c r="A1446" s="57">
        <f>'Raw Potentiostat'!H1498/60</f>
        <v>20.212482822723</v>
      </c>
      <c r="B1446" s="57">
        <f>'Raw Potentiostat'!K1498</f>
        <v>-15.080012999999999</v>
      </c>
      <c r="C1446" s="59">
        <f t="shared" si="88"/>
        <v>-15.080012999999999</v>
      </c>
      <c r="D1446" s="59" t="e">
        <f t="shared" si="91"/>
        <v>#DIV/0!</v>
      </c>
      <c r="E1446" s="59" t="e">
        <f t="shared" si="89"/>
        <v>#DIV/0!</v>
      </c>
      <c r="F1446" s="59" t="e">
        <f t="shared" si="90"/>
        <v>#DIV/0!</v>
      </c>
    </row>
    <row r="1447" spans="1:6" x14ac:dyDescent="0.35">
      <c r="A1447" s="57">
        <f>'Raw Potentiostat'!H1499/60</f>
        <v>20.22914948896867</v>
      </c>
      <c r="B1447" s="57">
        <f>'Raw Potentiostat'!K1499</f>
        <v>-16.311102000000002</v>
      </c>
      <c r="C1447" s="59">
        <f t="shared" si="88"/>
        <v>-16.311102000000002</v>
      </c>
      <c r="D1447" s="59" t="e">
        <f t="shared" si="91"/>
        <v>#DIV/0!</v>
      </c>
      <c r="E1447" s="59" t="e">
        <f t="shared" si="89"/>
        <v>#DIV/0!</v>
      </c>
      <c r="F1447" s="59" t="e">
        <f t="shared" si="90"/>
        <v>#DIV/0!</v>
      </c>
    </row>
    <row r="1448" spans="1:6" x14ac:dyDescent="0.35">
      <c r="A1448" s="57">
        <f>'Raw Potentiostat'!H1500/60</f>
        <v>20.245816155214168</v>
      </c>
      <c r="B1448" s="57">
        <f>'Raw Potentiostat'!K1500</f>
        <v>-16.505704999999999</v>
      </c>
      <c r="C1448" s="59">
        <f t="shared" si="88"/>
        <v>-16.505704999999999</v>
      </c>
      <c r="D1448" s="59" t="e">
        <f t="shared" si="91"/>
        <v>#DIV/0!</v>
      </c>
      <c r="E1448" s="59" t="e">
        <f t="shared" si="89"/>
        <v>#DIV/0!</v>
      </c>
      <c r="F1448" s="59" t="e">
        <f t="shared" si="90"/>
        <v>#DIV/0!</v>
      </c>
    </row>
    <row r="1449" spans="1:6" x14ac:dyDescent="0.35">
      <c r="A1449" s="57">
        <f>'Raw Potentiostat'!H1501/60</f>
        <v>20.254916154984336</v>
      </c>
      <c r="B1449" s="57">
        <f>'Raw Potentiostat'!K1501</f>
        <v>-11.498576999999999</v>
      </c>
      <c r="C1449" s="59">
        <f t="shared" si="88"/>
        <v>-11.498576999999999</v>
      </c>
      <c r="D1449" s="59" t="e">
        <f t="shared" si="91"/>
        <v>#DIV/0!</v>
      </c>
      <c r="E1449" s="59" t="e">
        <f t="shared" si="89"/>
        <v>#DIV/0!</v>
      </c>
      <c r="F1449" s="59" t="e">
        <f t="shared" si="90"/>
        <v>#DIV/0!</v>
      </c>
    </row>
    <row r="1450" spans="1:6" x14ac:dyDescent="0.35">
      <c r="A1450" s="57">
        <f>'Raw Potentiostat'!H1502/60</f>
        <v>20.255416154971666</v>
      </c>
      <c r="B1450" s="57">
        <f>'Raw Potentiostat'!K1502</f>
        <v>-16.594719000000001</v>
      </c>
      <c r="C1450" s="59">
        <f t="shared" si="88"/>
        <v>-16.594719000000001</v>
      </c>
      <c r="D1450" s="59" t="e">
        <f t="shared" si="91"/>
        <v>#DIV/0!</v>
      </c>
      <c r="E1450" s="59" t="e">
        <f t="shared" si="89"/>
        <v>#DIV/0!</v>
      </c>
      <c r="F1450" s="59" t="e">
        <f t="shared" si="90"/>
        <v>#DIV/0!</v>
      </c>
    </row>
    <row r="1451" spans="1:6" x14ac:dyDescent="0.35">
      <c r="A1451" s="57">
        <f>'Raw Potentiostat'!H1503/60</f>
        <v>20.272082821217335</v>
      </c>
      <c r="B1451" s="57">
        <f>'Raw Potentiostat'!K1503</f>
        <v>-12.592453000000001</v>
      </c>
      <c r="C1451" s="59">
        <f t="shared" si="88"/>
        <v>-12.592453000000001</v>
      </c>
      <c r="D1451" s="59" t="e">
        <f t="shared" si="91"/>
        <v>#DIV/0!</v>
      </c>
      <c r="E1451" s="59" t="e">
        <f t="shared" si="89"/>
        <v>#DIV/0!</v>
      </c>
      <c r="F1451" s="59" t="e">
        <f t="shared" si="90"/>
        <v>#DIV/0!</v>
      </c>
    </row>
    <row r="1452" spans="1:6" x14ac:dyDescent="0.35">
      <c r="A1452" s="57">
        <f>'Raw Potentiostat'!H1504/60</f>
        <v>20.288749487463001</v>
      </c>
      <c r="B1452" s="57">
        <f>'Raw Potentiostat'!K1504</f>
        <v>-9.2987862000000003</v>
      </c>
      <c r="C1452" s="59">
        <f t="shared" si="88"/>
        <v>-9.2987862000000003</v>
      </c>
      <c r="D1452" s="59" t="e">
        <f t="shared" si="91"/>
        <v>#DIV/0!</v>
      </c>
      <c r="E1452" s="59" t="e">
        <f t="shared" si="89"/>
        <v>#DIV/0!</v>
      </c>
      <c r="F1452" s="59" t="e">
        <f t="shared" si="90"/>
        <v>#DIV/0!</v>
      </c>
    </row>
    <row r="1453" spans="1:6" x14ac:dyDescent="0.35">
      <c r="A1453" s="57">
        <f>'Raw Potentiostat'!H1505/60</f>
        <v>20.305416153708666</v>
      </c>
      <c r="B1453" s="57">
        <f>'Raw Potentiostat'!K1505</f>
        <v>-12.472841000000001</v>
      </c>
      <c r="C1453" s="59">
        <f t="shared" si="88"/>
        <v>-12.472841000000001</v>
      </c>
      <c r="D1453" s="59" t="e">
        <f t="shared" si="91"/>
        <v>#DIV/0!</v>
      </c>
      <c r="E1453" s="59" t="e">
        <f t="shared" si="89"/>
        <v>#DIV/0!</v>
      </c>
      <c r="F1453" s="59" t="e">
        <f t="shared" si="90"/>
        <v>#DIV/0!</v>
      </c>
    </row>
    <row r="1454" spans="1:6" x14ac:dyDescent="0.35">
      <c r="A1454" s="57">
        <f>'Raw Potentiostat'!H1506/60</f>
        <v>20.322082819954336</v>
      </c>
      <c r="B1454" s="57">
        <f>'Raw Potentiostat'!K1506</f>
        <v>-9.6987723999999993</v>
      </c>
      <c r="C1454" s="59">
        <f t="shared" si="88"/>
        <v>-9.6987723999999993</v>
      </c>
      <c r="D1454" s="59" t="e">
        <f t="shared" si="91"/>
        <v>#DIV/0!</v>
      </c>
      <c r="E1454" s="59" t="e">
        <f t="shared" si="89"/>
        <v>#DIV/0!</v>
      </c>
      <c r="F1454" s="59" t="e">
        <f t="shared" si="90"/>
        <v>#DIV/0!</v>
      </c>
    </row>
    <row r="1455" spans="1:6" x14ac:dyDescent="0.35">
      <c r="A1455" s="57">
        <f>'Raw Potentiostat'!H1507/60</f>
        <v>20.338749486199834</v>
      </c>
      <c r="B1455" s="57">
        <f>'Raw Potentiostat'!K1507</f>
        <v>-10.304525</v>
      </c>
      <c r="C1455" s="59">
        <f t="shared" si="88"/>
        <v>-10.304525</v>
      </c>
      <c r="D1455" s="59" t="e">
        <f t="shared" si="91"/>
        <v>#DIV/0!</v>
      </c>
      <c r="E1455" s="59" t="e">
        <f t="shared" si="89"/>
        <v>#DIV/0!</v>
      </c>
      <c r="F1455" s="59" t="e">
        <f t="shared" si="90"/>
        <v>#DIV/0!</v>
      </c>
    </row>
    <row r="1456" spans="1:6" x14ac:dyDescent="0.35">
      <c r="A1456" s="57">
        <f>'Raw Potentiostat'!H1508/60</f>
        <v>20.3554161524455</v>
      </c>
      <c r="B1456" s="57">
        <f>'Raw Potentiostat'!K1508</f>
        <v>-12.809307</v>
      </c>
      <c r="C1456" s="59">
        <f t="shared" si="88"/>
        <v>-12.809307</v>
      </c>
      <c r="D1456" s="59" t="e">
        <f t="shared" si="91"/>
        <v>#DIV/0!</v>
      </c>
      <c r="E1456" s="59" t="e">
        <f t="shared" si="89"/>
        <v>#DIV/0!</v>
      </c>
      <c r="F1456" s="59" t="e">
        <f t="shared" si="90"/>
        <v>#DIV/0!</v>
      </c>
    </row>
    <row r="1457" spans="1:6" x14ac:dyDescent="0.35">
      <c r="A1457" s="57">
        <f>'Raw Potentiostat'!H1509/60</f>
        <v>20.372082818691169</v>
      </c>
      <c r="B1457" s="57">
        <f>'Raw Potentiostat'!K1509</f>
        <v>-9.9593716000000008</v>
      </c>
      <c r="C1457" s="59">
        <f t="shared" si="88"/>
        <v>-9.9593716000000008</v>
      </c>
      <c r="D1457" s="59" t="e">
        <f t="shared" si="91"/>
        <v>#DIV/0!</v>
      </c>
      <c r="E1457" s="59" t="e">
        <f t="shared" si="89"/>
        <v>#DIV/0!</v>
      </c>
      <c r="F1457" s="59" t="e">
        <f t="shared" si="90"/>
        <v>#DIV/0!</v>
      </c>
    </row>
    <row r="1458" spans="1:6" x14ac:dyDescent="0.35">
      <c r="A1458" s="57">
        <f>'Raw Potentiostat'!H1510/60</f>
        <v>20.388749484936834</v>
      </c>
      <c r="B1458" s="57">
        <f>'Raw Potentiostat'!K1510</f>
        <v>-12.02191</v>
      </c>
      <c r="C1458" s="59">
        <f t="shared" si="88"/>
        <v>-12.02191</v>
      </c>
      <c r="D1458" s="59" t="e">
        <f t="shared" si="91"/>
        <v>#DIV/0!</v>
      </c>
      <c r="E1458" s="59" t="e">
        <f t="shared" si="89"/>
        <v>#DIV/0!</v>
      </c>
      <c r="F1458" s="59" t="e">
        <f t="shared" si="90"/>
        <v>#DIV/0!</v>
      </c>
    </row>
    <row r="1459" spans="1:6" x14ac:dyDescent="0.35">
      <c r="A1459" s="57">
        <f>'Raw Potentiostat'!H1511/60</f>
        <v>20.405416151182333</v>
      </c>
      <c r="B1459" s="57">
        <f>'Raw Potentiostat'!K1511</f>
        <v>-9.3530855000000006</v>
      </c>
      <c r="C1459" s="59">
        <f t="shared" si="88"/>
        <v>-9.3530855000000006</v>
      </c>
      <c r="D1459" s="59" t="e">
        <f t="shared" si="91"/>
        <v>#DIV/0!</v>
      </c>
      <c r="E1459" s="59" t="e">
        <f t="shared" si="89"/>
        <v>#DIV/0!</v>
      </c>
      <c r="F1459" s="59" t="e">
        <f t="shared" si="90"/>
        <v>#DIV/0!</v>
      </c>
    </row>
    <row r="1460" spans="1:6" x14ac:dyDescent="0.35">
      <c r="A1460" s="57">
        <f>'Raw Potentiostat'!H1512/60</f>
        <v>20.422082817428002</v>
      </c>
      <c r="B1460" s="57">
        <f>'Raw Potentiostat'!K1512</f>
        <v>-11.489699</v>
      </c>
      <c r="C1460" s="59">
        <f t="shared" si="88"/>
        <v>-11.489699</v>
      </c>
      <c r="D1460" s="59" t="e">
        <f t="shared" si="91"/>
        <v>#DIV/0!</v>
      </c>
      <c r="E1460" s="59" t="e">
        <f t="shared" si="89"/>
        <v>#DIV/0!</v>
      </c>
      <c r="F1460" s="59" t="e">
        <f t="shared" si="90"/>
        <v>#DIV/0!</v>
      </c>
    </row>
    <row r="1461" spans="1:6" x14ac:dyDescent="0.35">
      <c r="A1461" s="57">
        <f>'Raw Potentiostat'!H1513/60</f>
        <v>20.438749483673668</v>
      </c>
      <c r="B1461" s="57">
        <f>'Raw Potentiostat'!K1513</f>
        <v>-10.66572</v>
      </c>
      <c r="C1461" s="59">
        <f t="shared" si="88"/>
        <v>-10.66572</v>
      </c>
      <c r="D1461" s="59" t="e">
        <f t="shared" si="91"/>
        <v>#DIV/0!</v>
      </c>
      <c r="E1461" s="59" t="e">
        <f t="shared" si="89"/>
        <v>#DIV/0!</v>
      </c>
      <c r="F1461" s="59" t="e">
        <f t="shared" si="90"/>
        <v>#DIV/0!</v>
      </c>
    </row>
    <row r="1462" spans="1:6" x14ac:dyDescent="0.35">
      <c r="A1462" s="57">
        <f>'Raw Potentiostat'!H1514/60</f>
        <v>20.446746150138331</v>
      </c>
      <c r="B1462" s="57">
        <f>'Raw Potentiostat'!K1514</f>
        <v>-15.684661</v>
      </c>
      <c r="C1462" s="59">
        <f t="shared" si="88"/>
        <v>-15.684661</v>
      </c>
      <c r="D1462" s="59" t="e">
        <f t="shared" si="91"/>
        <v>#DIV/0!</v>
      </c>
      <c r="E1462" s="59" t="e">
        <f t="shared" si="89"/>
        <v>#DIV/0!</v>
      </c>
      <c r="F1462" s="59" t="e">
        <f t="shared" si="90"/>
        <v>#DIV/0!</v>
      </c>
    </row>
    <row r="1463" spans="1:6" x14ac:dyDescent="0.35">
      <c r="A1463" s="57">
        <f>'Raw Potentiostat'!H1515/60</f>
        <v>20.446982816799</v>
      </c>
      <c r="B1463" s="57">
        <f>'Raw Potentiostat'!K1515</f>
        <v>-20.743074</v>
      </c>
      <c r="C1463" s="59">
        <f t="shared" si="88"/>
        <v>-20.743074</v>
      </c>
      <c r="D1463" s="59" t="e">
        <f t="shared" si="91"/>
        <v>#DIV/0!</v>
      </c>
      <c r="E1463" s="59" t="e">
        <f t="shared" si="89"/>
        <v>#DIV/0!</v>
      </c>
      <c r="F1463" s="59" t="e">
        <f t="shared" si="90"/>
        <v>#DIV/0!</v>
      </c>
    </row>
    <row r="1464" spans="1:6" x14ac:dyDescent="0.35">
      <c r="A1464" s="57">
        <f>'Raw Potentiostat'!H1516/60</f>
        <v>20.448396150096666</v>
      </c>
      <c r="B1464" s="57">
        <f>'Raw Potentiostat'!K1516</f>
        <v>-15.727262</v>
      </c>
      <c r="C1464" s="59">
        <f t="shared" si="88"/>
        <v>-15.727262</v>
      </c>
      <c r="D1464" s="59" t="e">
        <f t="shared" si="91"/>
        <v>#DIV/0!</v>
      </c>
      <c r="E1464" s="59" t="e">
        <f t="shared" si="89"/>
        <v>#DIV/0!</v>
      </c>
      <c r="F1464" s="59" t="e">
        <f t="shared" si="90"/>
        <v>#DIV/0!</v>
      </c>
    </row>
    <row r="1465" spans="1:6" x14ac:dyDescent="0.35">
      <c r="A1465" s="57">
        <f>'Raw Potentiostat'!H1517/60</f>
        <v>20.449756150062335</v>
      </c>
      <c r="B1465" s="57">
        <f>'Raw Potentiostat'!K1517</f>
        <v>-20.752527000000001</v>
      </c>
      <c r="C1465" s="59">
        <f t="shared" si="88"/>
        <v>-20.752527000000001</v>
      </c>
      <c r="D1465" s="59" t="e">
        <f t="shared" si="91"/>
        <v>#DIV/0!</v>
      </c>
      <c r="E1465" s="59" t="e">
        <f t="shared" si="89"/>
        <v>#DIV/0!</v>
      </c>
      <c r="F1465" s="59" t="e">
        <f t="shared" si="90"/>
        <v>#DIV/0!</v>
      </c>
    </row>
    <row r="1466" spans="1:6" x14ac:dyDescent="0.35">
      <c r="A1466" s="57">
        <f>'Raw Potentiostat'!H1518/60</f>
        <v>20.461309483103832</v>
      </c>
      <c r="B1466" s="57">
        <f>'Raw Potentiostat'!K1518</f>
        <v>-15.745399000000001</v>
      </c>
      <c r="C1466" s="59">
        <f t="shared" si="88"/>
        <v>-15.745399000000001</v>
      </c>
      <c r="D1466" s="59" t="e">
        <f t="shared" si="91"/>
        <v>#DIV/0!</v>
      </c>
      <c r="E1466" s="59" t="e">
        <f t="shared" si="89"/>
        <v>#DIV/0!</v>
      </c>
      <c r="F1466" s="59" t="e">
        <f t="shared" si="90"/>
        <v>#DIV/0!</v>
      </c>
    </row>
    <row r="1467" spans="1:6" x14ac:dyDescent="0.35">
      <c r="A1467" s="57">
        <f>'Raw Potentiostat'!H1519/60</f>
        <v>20.477976149349335</v>
      </c>
      <c r="B1467" s="57">
        <f>'Raw Potentiostat'!K1519</f>
        <v>-13.612519000000001</v>
      </c>
      <c r="C1467" s="59">
        <f t="shared" si="88"/>
        <v>-13.612519000000001</v>
      </c>
      <c r="D1467" s="59" t="e">
        <f t="shared" si="91"/>
        <v>#DIV/0!</v>
      </c>
      <c r="E1467" s="59" t="e">
        <f t="shared" si="89"/>
        <v>#DIV/0!</v>
      </c>
      <c r="F1467" s="59" t="e">
        <f t="shared" si="90"/>
        <v>#DIV/0!</v>
      </c>
    </row>
    <row r="1468" spans="1:6" x14ac:dyDescent="0.35">
      <c r="A1468" s="57">
        <f>'Raw Potentiostat'!H1520/60</f>
        <v>20.4929094823055</v>
      </c>
      <c r="B1468" s="57">
        <f>'Raw Potentiostat'!K1520</f>
        <v>-18.623037</v>
      </c>
      <c r="C1468" s="59">
        <f t="shared" si="88"/>
        <v>-18.623037</v>
      </c>
      <c r="D1468" s="59" t="e">
        <f t="shared" si="91"/>
        <v>#DIV/0!</v>
      </c>
      <c r="E1468" s="59" t="e">
        <f t="shared" si="89"/>
        <v>#DIV/0!</v>
      </c>
      <c r="F1468" s="59" t="e">
        <f t="shared" si="90"/>
        <v>#DIV/0!</v>
      </c>
    </row>
    <row r="1469" spans="1:6" x14ac:dyDescent="0.35">
      <c r="A1469" s="57">
        <f>'Raw Potentiostat'!H1521/60</f>
        <v>20.509576148551165</v>
      </c>
      <c r="B1469" s="57">
        <f>'Raw Potentiostat'!K1521</f>
        <v>-18.620943</v>
      </c>
      <c r="C1469" s="59">
        <f t="shared" si="88"/>
        <v>-18.620943</v>
      </c>
      <c r="D1469" s="59" t="e">
        <f t="shared" si="91"/>
        <v>#DIV/0!</v>
      </c>
      <c r="E1469" s="59" t="e">
        <f t="shared" si="89"/>
        <v>#DIV/0!</v>
      </c>
      <c r="F1469" s="59" t="e">
        <f t="shared" si="90"/>
        <v>#DIV/0!</v>
      </c>
    </row>
    <row r="1470" spans="1:6" x14ac:dyDescent="0.35">
      <c r="A1470" s="57">
        <f>'Raw Potentiostat'!H1522/60</f>
        <v>20.510796148520335</v>
      </c>
      <c r="B1470" s="57">
        <f>'Raw Potentiostat'!K1522</f>
        <v>-13.570147</v>
      </c>
      <c r="C1470" s="59">
        <f t="shared" si="88"/>
        <v>-13.570147</v>
      </c>
      <c r="D1470" s="59" t="e">
        <f t="shared" si="91"/>
        <v>#DIV/0!</v>
      </c>
      <c r="E1470" s="59" t="e">
        <f t="shared" si="89"/>
        <v>#DIV/0!</v>
      </c>
      <c r="F1470" s="59" t="e">
        <f t="shared" si="90"/>
        <v>#DIV/0!</v>
      </c>
    </row>
    <row r="1471" spans="1:6" x14ac:dyDescent="0.35">
      <c r="A1471" s="57">
        <f>'Raw Potentiostat'!H1523/60</f>
        <v>20.527462814766</v>
      </c>
      <c r="B1471" s="57">
        <f>'Raw Potentiostat'!K1523</f>
        <v>-10.2037</v>
      </c>
      <c r="C1471" s="59">
        <f t="shared" si="88"/>
        <v>-10.2037</v>
      </c>
      <c r="D1471" s="59" t="e">
        <f t="shared" si="91"/>
        <v>#DIV/0!</v>
      </c>
      <c r="E1471" s="59" t="e">
        <f t="shared" si="89"/>
        <v>#DIV/0!</v>
      </c>
      <c r="F1471" s="59" t="e">
        <f t="shared" si="90"/>
        <v>#DIV/0!</v>
      </c>
    </row>
    <row r="1472" spans="1:6" x14ac:dyDescent="0.35">
      <c r="A1472" s="57">
        <f>'Raw Potentiostat'!H1524/60</f>
        <v>20.544129481011499</v>
      </c>
      <c r="B1472" s="57">
        <f>'Raw Potentiostat'!K1524</f>
        <v>-12.845545</v>
      </c>
      <c r="C1472" s="59">
        <f t="shared" si="88"/>
        <v>-12.845545</v>
      </c>
      <c r="D1472" s="59" t="e">
        <f t="shared" si="91"/>
        <v>#DIV/0!</v>
      </c>
      <c r="E1472" s="59" t="e">
        <f t="shared" si="89"/>
        <v>#DIV/0!</v>
      </c>
      <c r="F1472" s="59" t="e">
        <f t="shared" si="90"/>
        <v>#DIV/0!</v>
      </c>
    </row>
    <row r="1473" spans="1:6" x14ac:dyDescent="0.35">
      <c r="A1473" s="57">
        <f>'Raw Potentiostat'!H1525/60</f>
        <v>20.560796147257168</v>
      </c>
      <c r="B1473" s="57">
        <f>'Raw Potentiostat'!K1525</f>
        <v>-11.14649</v>
      </c>
      <c r="C1473" s="59">
        <f t="shared" si="88"/>
        <v>-11.14649</v>
      </c>
      <c r="D1473" s="59" t="e">
        <f t="shared" si="91"/>
        <v>#DIV/0!</v>
      </c>
      <c r="E1473" s="59" t="e">
        <f t="shared" si="89"/>
        <v>#DIV/0!</v>
      </c>
      <c r="F1473" s="59" t="e">
        <f t="shared" si="90"/>
        <v>#DIV/0!</v>
      </c>
    </row>
    <row r="1474" spans="1:6" x14ac:dyDescent="0.35">
      <c r="A1474" s="57">
        <f>'Raw Potentiostat'!H1526/60</f>
        <v>20.577462813502834</v>
      </c>
      <c r="B1474" s="57">
        <f>'Raw Potentiostat'!K1526</f>
        <v>-10.787274999999999</v>
      </c>
      <c r="C1474" s="59">
        <f t="shared" si="88"/>
        <v>-10.787274999999999</v>
      </c>
      <c r="D1474" s="59" t="e">
        <f t="shared" si="91"/>
        <v>#DIV/0!</v>
      </c>
      <c r="E1474" s="59" t="e">
        <f t="shared" si="89"/>
        <v>#DIV/0!</v>
      </c>
      <c r="F1474" s="59" t="e">
        <f t="shared" si="90"/>
        <v>#DIV/0!</v>
      </c>
    </row>
    <row r="1475" spans="1:6" x14ac:dyDescent="0.35">
      <c r="A1475" s="57">
        <f>'Raw Potentiostat'!H1527/60</f>
        <v>20.594129479748503</v>
      </c>
      <c r="B1475" s="57">
        <f>'Raw Potentiostat'!K1527</f>
        <v>-12.152343</v>
      </c>
      <c r="C1475" s="59">
        <f t="shared" ref="C1475:C1538" si="92">B1475-$J$3</f>
        <v>-12.152343</v>
      </c>
      <c r="D1475" s="59" t="e">
        <f t="shared" si="91"/>
        <v>#DIV/0!</v>
      </c>
      <c r="E1475" s="59" t="e">
        <f t="shared" ref="E1475:E1538" si="93">D1475/$J$5</f>
        <v>#DIV/0!</v>
      </c>
      <c r="F1475" s="59" t="e">
        <f t="shared" ref="F1475:F1538" si="94">D1475/$J$6</f>
        <v>#DIV/0!</v>
      </c>
    </row>
    <row r="1476" spans="1:6" x14ac:dyDescent="0.35">
      <c r="A1476" s="57">
        <f>'Raw Potentiostat'!H1528/60</f>
        <v>20.610796145994001</v>
      </c>
      <c r="B1476" s="57">
        <f>'Raw Potentiostat'!K1528</f>
        <v>-12.0748</v>
      </c>
      <c r="C1476" s="59">
        <f t="shared" si="92"/>
        <v>-12.0748</v>
      </c>
      <c r="D1476" s="59" t="e">
        <f t="shared" ref="D1476:D1539" si="95">B1476/$J$4</f>
        <v>#DIV/0!</v>
      </c>
      <c r="E1476" s="59" t="e">
        <f t="shared" si="93"/>
        <v>#DIV/0!</v>
      </c>
      <c r="F1476" s="59" t="e">
        <f t="shared" si="94"/>
        <v>#DIV/0!</v>
      </c>
    </row>
    <row r="1477" spans="1:6" x14ac:dyDescent="0.35">
      <c r="A1477" s="57">
        <f>'Raw Potentiostat'!H1529/60</f>
        <v>20.627462812239667</v>
      </c>
      <c r="B1477" s="57">
        <f>'Raw Potentiostat'!K1529</f>
        <v>-10.614737</v>
      </c>
      <c r="C1477" s="59">
        <f t="shared" si="92"/>
        <v>-10.614737</v>
      </c>
      <c r="D1477" s="59" t="e">
        <f t="shared" si="95"/>
        <v>#DIV/0!</v>
      </c>
      <c r="E1477" s="59" t="e">
        <f t="shared" si="93"/>
        <v>#DIV/0!</v>
      </c>
      <c r="F1477" s="59" t="e">
        <f t="shared" si="94"/>
        <v>#DIV/0!</v>
      </c>
    </row>
    <row r="1478" spans="1:6" x14ac:dyDescent="0.35">
      <c r="A1478" s="57">
        <f>'Raw Potentiostat'!H1530/60</f>
        <v>20.644129478485336</v>
      </c>
      <c r="B1478" s="57">
        <f>'Raw Potentiostat'!K1530</f>
        <v>-13.081985</v>
      </c>
      <c r="C1478" s="59">
        <f t="shared" si="92"/>
        <v>-13.081985</v>
      </c>
      <c r="D1478" s="59" t="e">
        <f t="shared" si="95"/>
        <v>#DIV/0!</v>
      </c>
      <c r="E1478" s="59" t="e">
        <f t="shared" si="93"/>
        <v>#DIV/0!</v>
      </c>
      <c r="F1478" s="59" t="e">
        <f t="shared" si="94"/>
        <v>#DIV/0!</v>
      </c>
    </row>
    <row r="1479" spans="1:6" x14ac:dyDescent="0.35">
      <c r="A1479" s="57">
        <f>'Raw Potentiostat'!H1531/60</f>
        <v>20.660796144731002</v>
      </c>
      <c r="B1479" s="57">
        <f>'Raw Potentiostat'!K1531</f>
        <v>-10.170624999999999</v>
      </c>
      <c r="C1479" s="59">
        <f t="shared" si="92"/>
        <v>-10.170624999999999</v>
      </c>
      <c r="D1479" s="59" t="e">
        <f t="shared" si="95"/>
        <v>#DIV/0!</v>
      </c>
      <c r="E1479" s="59" t="e">
        <f t="shared" si="93"/>
        <v>#DIV/0!</v>
      </c>
      <c r="F1479" s="59" t="e">
        <f t="shared" si="94"/>
        <v>#DIV/0!</v>
      </c>
    </row>
    <row r="1480" spans="1:6" x14ac:dyDescent="0.35">
      <c r="A1480" s="57">
        <f>'Raw Potentiostat'!H1532/60</f>
        <v>20.677462810976667</v>
      </c>
      <c r="B1480" s="57">
        <f>'Raw Potentiostat'!K1532</f>
        <v>-11.366583</v>
      </c>
      <c r="C1480" s="59">
        <f t="shared" si="92"/>
        <v>-11.366583</v>
      </c>
      <c r="D1480" s="59" t="e">
        <f t="shared" si="95"/>
        <v>#DIV/0!</v>
      </c>
      <c r="E1480" s="59" t="e">
        <f t="shared" si="93"/>
        <v>#DIV/0!</v>
      </c>
      <c r="F1480" s="59" t="e">
        <f t="shared" si="94"/>
        <v>#DIV/0!</v>
      </c>
    </row>
    <row r="1481" spans="1:6" x14ac:dyDescent="0.35">
      <c r="A1481" s="57">
        <f>'Raw Potentiostat'!H1533/60</f>
        <v>20.69412947722217</v>
      </c>
      <c r="B1481" s="57">
        <f>'Raw Potentiostat'!K1533</f>
        <v>-10.830446999999999</v>
      </c>
      <c r="C1481" s="59">
        <f t="shared" si="92"/>
        <v>-10.830446999999999</v>
      </c>
      <c r="D1481" s="59" t="e">
        <f t="shared" si="95"/>
        <v>#DIV/0!</v>
      </c>
      <c r="E1481" s="59" t="e">
        <f t="shared" si="93"/>
        <v>#DIV/0!</v>
      </c>
      <c r="F1481" s="59" t="e">
        <f t="shared" si="94"/>
        <v>#DIV/0!</v>
      </c>
    </row>
    <row r="1482" spans="1:6" x14ac:dyDescent="0.35">
      <c r="A1482" s="57">
        <f>'Raw Potentiostat'!H1534/60</f>
        <v>20.710796143467835</v>
      </c>
      <c r="B1482" s="57">
        <f>'Raw Potentiostat'!K1534</f>
        <v>-10.210482000000001</v>
      </c>
      <c r="C1482" s="59">
        <f t="shared" si="92"/>
        <v>-10.210482000000001</v>
      </c>
      <c r="D1482" s="59" t="e">
        <f t="shared" si="95"/>
        <v>#DIV/0!</v>
      </c>
      <c r="E1482" s="59" t="e">
        <f t="shared" si="93"/>
        <v>#DIV/0!</v>
      </c>
      <c r="F1482" s="59" t="e">
        <f t="shared" si="94"/>
        <v>#DIV/0!</v>
      </c>
    </row>
    <row r="1483" spans="1:6" x14ac:dyDescent="0.35">
      <c r="A1483" s="57">
        <f>'Raw Potentiostat'!H1535/60</f>
        <v>20.727462809713497</v>
      </c>
      <c r="B1483" s="57">
        <f>'Raw Potentiostat'!K1535</f>
        <v>-9.5087442000000006</v>
      </c>
      <c r="C1483" s="59">
        <f t="shared" si="92"/>
        <v>-9.5087442000000006</v>
      </c>
      <c r="D1483" s="59" t="e">
        <f t="shared" si="95"/>
        <v>#DIV/0!</v>
      </c>
      <c r="E1483" s="59" t="e">
        <f t="shared" si="93"/>
        <v>#DIV/0!</v>
      </c>
      <c r="F1483" s="59" t="e">
        <f t="shared" si="94"/>
        <v>#DIV/0!</v>
      </c>
    </row>
    <row r="1484" spans="1:6" x14ac:dyDescent="0.35">
      <c r="A1484" s="57">
        <f>'Raw Potentiostat'!H1536/60</f>
        <v>20.744129475959166</v>
      </c>
      <c r="B1484" s="57">
        <f>'Raw Potentiostat'!K1536</f>
        <v>-9.7770395000000008</v>
      </c>
      <c r="C1484" s="59">
        <f t="shared" si="92"/>
        <v>-9.7770395000000008</v>
      </c>
      <c r="D1484" s="59" t="e">
        <f t="shared" si="95"/>
        <v>#DIV/0!</v>
      </c>
      <c r="E1484" s="59" t="e">
        <f t="shared" si="93"/>
        <v>#DIV/0!</v>
      </c>
      <c r="F1484" s="59" t="e">
        <f t="shared" si="94"/>
        <v>#DIV/0!</v>
      </c>
    </row>
    <row r="1485" spans="1:6" x14ac:dyDescent="0.35">
      <c r="A1485" s="57">
        <f>'Raw Potentiostat'!H1537/60</f>
        <v>20.760796142204832</v>
      </c>
      <c r="B1485" s="57">
        <f>'Raw Potentiostat'!K1537</f>
        <v>-10.242832999999999</v>
      </c>
      <c r="C1485" s="59">
        <f t="shared" si="92"/>
        <v>-10.242832999999999</v>
      </c>
      <c r="D1485" s="59" t="e">
        <f t="shared" si="95"/>
        <v>#DIV/0!</v>
      </c>
      <c r="E1485" s="59" t="e">
        <f t="shared" si="93"/>
        <v>#DIV/0!</v>
      </c>
      <c r="F1485" s="59" t="e">
        <f t="shared" si="94"/>
        <v>#DIV/0!</v>
      </c>
    </row>
    <row r="1486" spans="1:6" x14ac:dyDescent="0.35">
      <c r="A1486" s="57">
        <f>'Raw Potentiostat'!H1538/60</f>
        <v>20.777462808450331</v>
      </c>
      <c r="B1486" s="57">
        <f>'Raw Potentiostat'!K1538</f>
        <v>-9.5230712999999998</v>
      </c>
      <c r="C1486" s="59">
        <f t="shared" si="92"/>
        <v>-9.5230712999999998</v>
      </c>
      <c r="D1486" s="59" t="e">
        <f t="shared" si="95"/>
        <v>#DIV/0!</v>
      </c>
      <c r="E1486" s="59" t="e">
        <f t="shared" si="93"/>
        <v>#DIV/0!</v>
      </c>
      <c r="F1486" s="59" t="e">
        <f t="shared" si="94"/>
        <v>#DIV/0!</v>
      </c>
    </row>
    <row r="1487" spans="1:6" x14ac:dyDescent="0.35">
      <c r="A1487" s="57">
        <f>'Raw Potentiostat'!H1539/60</f>
        <v>20.794129474696</v>
      </c>
      <c r="B1487" s="57">
        <f>'Raw Potentiostat'!K1539</f>
        <v>-10.372275</v>
      </c>
      <c r="C1487" s="59">
        <f t="shared" si="92"/>
        <v>-10.372275</v>
      </c>
      <c r="D1487" s="59" t="e">
        <f t="shared" si="95"/>
        <v>#DIV/0!</v>
      </c>
      <c r="E1487" s="59" t="e">
        <f t="shared" si="93"/>
        <v>#DIV/0!</v>
      </c>
      <c r="F1487" s="59" t="e">
        <f t="shared" si="94"/>
        <v>#DIV/0!</v>
      </c>
    </row>
    <row r="1488" spans="1:6" x14ac:dyDescent="0.35">
      <c r="A1488" s="57">
        <f>'Raw Potentiostat'!H1540/60</f>
        <v>20.810796140941665</v>
      </c>
      <c r="B1488" s="57">
        <f>'Raw Potentiostat'!K1540</f>
        <v>-9.3504944000000005</v>
      </c>
      <c r="C1488" s="59">
        <f t="shared" si="92"/>
        <v>-9.3504944000000005</v>
      </c>
      <c r="D1488" s="59" t="e">
        <f t="shared" si="95"/>
        <v>#DIV/0!</v>
      </c>
      <c r="E1488" s="59" t="e">
        <f t="shared" si="93"/>
        <v>#DIV/0!</v>
      </c>
      <c r="F1488" s="59" t="e">
        <f t="shared" si="94"/>
        <v>#DIV/0!</v>
      </c>
    </row>
    <row r="1489" spans="1:6" x14ac:dyDescent="0.35">
      <c r="A1489" s="57">
        <f>'Raw Potentiostat'!H1541/60</f>
        <v>20.827462807187331</v>
      </c>
      <c r="B1489" s="57">
        <f>'Raw Potentiostat'!K1541</f>
        <v>-10.561275</v>
      </c>
      <c r="C1489" s="59">
        <f t="shared" si="92"/>
        <v>-10.561275</v>
      </c>
      <c r="D1489" s="59" t="e">
        <f t="shared" si="95"/>
        <v>#DIV/0!</v>
      </c>
      <c r="E1489" s="59" t="e">
        <f t="shared" si="93"/>
        <v>#DIV/0!</v>
      </c>
      <c r="F1489" s="59" t="e">
        <f t="shared" si="94"/>
        <v>#DIV/0!</v>
      </c>
    </row>
    <row r="1490" spans="1:6" x14ac:dyDescent="0.35">
      <c r="A1490" s="57">
        <f>'Raw Potentiostat'!H1542/60</f>
        <v>20.844129473432833</v>
      </c>
      <c r="B1490" s="57">
        <f>'Raw Potentiostat'!K1542</f>
        <v>-11.514392000000001</v>
      </c>
      <c r="C1490" s="59">
        <f t="shared" si="92"/>
        <v>-11.514392000000001</v>
      </c>
      <c r="D1490" s="59" t="e">
        <f t="shared" si="95"/>
        <v>#DIV/0!</v>
      </c>
      <c r="E1490" s="59" t="e">
        <f t="shared" si="93"/>
        <v>#DIV/0!</v>
      </c>
      <c r="F1490" s="59" t="e">
        <f t="shared" si="94"/>
        <v>#DIV/0!</v>
      </c>
    </row>
    <row r="1491" spans="1:6" x14ac:dyDescent="0.35">
      <c r="A1491" s="57">
        <f>'Raw Potentiostat'!H1543/60</f>
        <v>20.860796139678499</v>
      </c>
      <c r="B1491" s="57">
        <f>'Raw Potentiostat'!K1543</f>
        <v>-10.884899000000001</v>
      </c>
      <c r="C1491" s="59">
        <f t="shared" si="92"/>
        <v>-10.884899000000001</v>
      </c>
      <c r="D1491" s="59" t="e">
        <f t="shared" si="95"/>
        <v>#DIV/0!</v>
      </c>
      <c r="E1491" s="59" t="e">
        <f t="shared" si="93"/>
        <v>#DIV/0!</v>
      </c>
      <c r="F1491" s="59" t="e">
        <f t="shared" si="94"/>
        <v>#DIV/0!</v>
      </c>
    </row>
    <row r="1492" spans="1:6" x14ac:dyDescent="0.35">
      <c r="A1492" s="57">
        <f>'Raw Potentiostat'!H1544/60</f>
        <v>20.877462805924164</v>
      </c>
      <c r="B1492" s="57">
        <f>'Raw Potentiostat'!K1544</f>
        <v>-9.4466324000000004</v>
      </c>
      <c r="C1492" s="59">
        <f t="shared" si="92"/>
        <v>-9.4466324000000004</v>
      </c>
      <c r="D1492" s="59" t="e">
        <f t="shared" si="95"/>
        <v>#DIV/0!</v>
      </c>
      <c r="E1492" s="59" t="e">
        <f t="shared" si="93"/>
        <v>#DIV/0!</v>
      </c>
      <c r="F1492" s="59" t="e">
        <f t="shared" si="94"/>
        <v>#DIV/0!</v>
      </c>
    </row>
    <row r="1493" spans="1:6" x14ac:dyDescent="0.35">
      <c r="A1493" s="57">
        <f>'Raw Potentiostat'!H1545/60</f>
        <v>20.894129472169833</v>
      </c>
      <c r="B1493" s="57">
        <f>'Raw Potentiostat'!K1545</f>
        <v>-10.771309</v>
      </c>
      <c r="C1493" s="59">
        <f t="shared" si="92"/>
        <v>-10.771309</v>
      </c>
      <c r="D1493" s="59" t="e">
        <f t="shared" si="95"/>
        <v>#DIV/0!</v>
      </c>
      <c r="E1493" s="59" t="e">
        <f t="shared" si="93"/>
        <v>#DIV/0!</v>
      </c>
      <c r="F1493" s="59" t="e">
        <f t="shared" si="94"/>
        <v>#DIV/0!</v>
      </c>
    </row>
    <row r="1494" spans="1:6" x14ac:dyDescent="0.35">
      <c r="A1494" s="57">
        <f>'Raw Potentiostat'!H1546/60</f>
        <v>20.910796138415499</v>
      </c>
      <c r="B1494" s="57">
        <f>'Raw Potentiostat'!K1546</f>
        <v>-9.1226654000000007</v>
      </c>
      <c r="C1494" s="59">
        <f t="shared" si="92"/>
        <v>-9.1226654000000007</v>
      </c>
      <c r="D1494" s="59" t="e">
        <f t="shared" si="95"/>
        <v>#DIV/0!</v>
      </c>
      <c r="E1494" s="59" t="e">
        <f t="shared" si="93"/>
        <v>#DIV/0!</v>
      </c>
      <c r="F1494" s="59" t="e">
        <f t="shared" si="94"/>
        <v>#DIV/0!</v>
      </c>
    </row>
    <row r="1495" spans="1:6" x14ac:dyDescent="0.35">
      <c r="A1495" s="57">
        <f>'Raw Potentiostat'!H1547/60</f>
        <v>20.927462804661001</v>
      </c>
      <c r="B1495" s="57">
        <f>'Raw Potentiostat'!K1547</f>
        <v>-13.749164</v>
      </c>
      <c r="C1495" s="59">
        <f t="shared" si="92"/>
        <v>-13.749164</v>
      </c>
      <c r="D1495" s="59" t="e">
        <f t="shared" si="95"/>
        <v>#DIV/0!</v>
      </c>
      <c r="E1495" s="59" t="e">
        <f t="shared" si="93"/>
        <v>#DIV/0!</v>
      </c>
      <c r="F1495" s="59" t="e">
        <f t="shared" si="94"/>
        <v>#DIV/0!</v>
      </c>
    </row>
    <row r="1496" spans="1:6" x14ac:dyDescent="0.35">
      <c r="A1496" s="57">
        <f>'Raw Potentiostat'!H1548/60</f>
        <v>20.944129470906667</v>
      </c>
      <c r="B1496" s="57">
        <f>'Raw Potentiostat'!K1548</f>
        <v>-13.297276999999999</v>
      </c>
      <c r="C1496" s="59">
        <f t="shared" si="92"/>
        <v>-13.297276999999999</v>
      </c>
      <c r="D1496" s="59" t="e">
        <f t="shared" si="95"/>
        <v>#DIV/0!</v>
      </c>
      <c r="E1496" s="59" t="e">
        <f t="shared" si="93"/>
        <v>#DIV/0!</v>
      </c>
      <c r="F1496" s="59" t="e">
        <f t="shared" si="94"/>
        <v>#DIV/0!</v>
      </c>
    </row>
    <row r="1497" spans="1:6" x14ac:dyDescent="0.35">
      <c r="A1497" s="57">
        <f>'Raw Potentiostat'!H1549/60</f>
        <v>20.960796137152332</v>
      </c>
      <c r="B1497" s="57">
        <f>'Raw Potentiostat'!K1549</f>
        <v>-10.822141</v>
      </c>
      <c r="C1497" s="59">
        <f t="shared" si="92"/>
        <v>-10.822141</v>
      </c>
      <c r="D1497" s="59" t="e">
        <f t="shared" si="95"/>
        <v>#DIV/0!</v>
      </c>
      <c r="E1497" s="59" t="e">
        <f t="shared" si="93"/>
        <v>#DIV/0!</v>
      </c>
      <c r="F1497" s="59" t="e">
        <f t="shared" si="94"/>
        <v>#DIV/0!</v>
      </c>
    </row>
    <row r="1498" spans="1:6" x14ac:dyDescent="0.35">
      <c r="A1498" s="57">
        <f>'Raw Potentiostat'!H1550/60</f>
        <v>20.962136137118499</v>
      </c>
      <c r="B1498" s="57">
        <f>'Raw Potentiostat'!K1550</f>
        <v>-15.954556</v>
      </c>
      <c r="C1498" s="59">
        <f t="shared" si="92"/>
        <v>-15.954556</v>
      </c>
      <c r="D1498" s="59" t="e">
        <f t="shared" si="95"/>
        <v>#DIV/0!</v>
      </c>
      <c r="E1498" s="59" t="e">
        <f t="shared" si="93"/>
        <v>#DIV/0!</v>
      </c>
      <c r="F1498" s="59" t="e">
        <f t="shared" si="94"/>
        <v>#DIV/0!</v>
      </c>
    </row>
    <row r="1499" spans="1:6" x14ac:dyDescent="0.35">
      <c r="A1499" s="57">
        <f>'Raw Potentiostat'!H1551/60</f>
        <v>20.978802803364164</v>
      </c>
      <c r="B1499" s="57">
        <f>'Raw Potentiostat'!K1551</f>
        <v>-13.209789000000001</v>
      </c>
      <c r="C1499" s="59">
        <f t="shared" si="92"/>
        <v>-13.209789000000001</v>
      </c>
      <c r="D1499" s="59" t="e">
        <f t="shared" si="95"/>
        <v>#DIV/0!</v>
      </c>
      <c r="E1499" s="59" t="e">
        <f t="shared" si="93"/>
        <v>#DIV/0!</v>
      </c>
      <c r="F1499" s="59" t="e">
        <f t="shared" si="94"/>
        <v>#DIV/0!</v>
      </c>
    </row>
    <row r="1500" spans="1:6" x14ac:dyDescent="0.35">
      <c r="A1500" s="57">
        <f>'Raw Potentiostat'!H1552/60</f>
        <v>20.985072803205664</v>
      </c>
      <c r="B1500" s="57">
        <f>'Raw Potentiostat'!K1552</f>
        <v>-18.247209999999999</v>
      </c>
      <c r="C1500" s="59">
        <f t="shared" si="92"/>
        <v>-18.247209999999999</v>
      </c>
      <c r="D1500" s="59" t="e">
        <f t="shared" si="95"/>
        <v>#DIV/0!</v>
      </c>
      <c r="E1500" s="59" t="e">
        <f t="shared" si="93"/>
        <v>#DIV/0!</v>
      </c>
      <c r="F1500" s="59" t="e">
        <f t="shared" si="94"/>
        <v>#DIV/0!</v>
      </c>
    </row>
    <row r="1501" spans="1:6" x14ac:dyDescent="0.35">
      <c r="A1501" s="57">
        <f>'Raw Potentiostat'!H1553/60</f>
        <v>21.001739469451334</v>
      </c>
      <c r="B1501" s="57">
        <f>'Raw Potentiostat'!K1553</f>
        <v>-15.141019</v>
      </c>
      <c r="C1501" s="59">
        <f t="shared" si="92"/>
        <v>-15.141019</v>
      </c>
      <c r="D1501" s="59" t="e">
        <f t="shared" si="95"/>
        <v>#DIV/0!</v>
      </c>
      <c r="E1501" s="59" t="e">
        <f t="shared" si="93"/>
        <v>#DIV/0!</v>
      </c>
      <c r="F1501" s="59" t="e">
        <f t="shared" si="94"/>
        <v>#DIV/0!</v>
      </c>
    </row>
    <row r="1502" spans="1:6" x14ac:dyDescent="0.35">
      <c r="A1502" s="57">
        <f>'Raw Potentiostat'!H1554/60</f>
        <v>21.018406135696999</v>
      </c>
      <c r="B1502" s="57">
        <f>'Raw Potentiostat'!K1554</f>
        <v>-16.484518000000001</v>
      </c>
      <c r="C1502" s="59">
        <f t="shared" si="92"/>
        <v>-16.484518000000001</v>
      </c>
      <c r="D1502" s="59" t="e">
        <f t="shared" si="95"/>
        <v>#DIV/0!</v>
      </c>
      <c r="E1502" s="59" t="e">
        <f t="shared" si="93"/>
        <v>#DIV/0!</v>
      </c>
      <c r="F1502" s="59" t="e">
        <f t="shared" si="94"/>
        <v>#DIV/0!</v>
      </c>
    </row>
    <row r="1503" spans="1:6" x14ac:dyDescent="0.35">
      <c r="A1503" s="57">
        <f>'Raw Potentiostat'!H1555/60</f>
        <v>21.035072801942665</v>
      </c>
      <c r="B1503" s="57">
        <f>'Raw Potentiostat'!K1555</f>
        <v>-13.418528</v>
      </c>
      <c r="C1503" s="59">
        <f t="shared" si="92"/>
        <v>-13.418528</v>
      </c>
      <c r="D1503" s="59" t="e">
        <f t="shared" si="95"/>
        <v>#DIV/0!</v>
      </c>
      <c r="E1503" s="59" t="e">
        <f t="shared" si="93"/>
        <v>#DIV/0!</v>
      </c>
      <c r="F1503" s="59" t="e">
        <f t="shared" si="94"/>
        <v>#DIV/0!</v>
      </c>
    </row>
    <row r="1504" spans="1:6" x14ac:dyDescent="0.35">
      <c r="A1504" s="57">
        <f>'Raw Potentiostat'!H1556/60</f>
        <v>21.051739468188167</v>
      </c>
      <c r="B1504" s="57">
        <f>'Raw Potentiostat'!K1556</f>
        <v>-16.284773000000001</v>
      </c>
      <c r="C1504" s="59">
        <f t="shared" si="92"/>
        <v>-16.284773000000001</v>
      </c>
      <c r="D1504" s="59" t="e">
        <f t="shared" si="95"/>
        <v>#DIV/0!</v>
      </c>
      <c r="E1504" s="59" t="e">
        <f t="shared" si="93"/>
        <v>#DIV/0!</v>
      </c>
      <c r="F1504" s="59" t="e">
        <f t="shared" si="94"/>
        <v>#DIV/0!</v>
      </c>
    </row>
    <row r="1505" spans="1:6" x14ac:dyDescent="0.35">
      <c r="A1505" s="57">
        <f>'Raw Potentiostat'!H1557/60</f>
        <v>21.068406134433832</v>
      </c>
      <c r="B1505" s="57">
        <f>'Raw Potentiostat'!K1557</f>
        <v>-17.483474999999999</v>
      </c>
      <c r="C1505" s="59">
        <f t="shared" si="92"/>
        <v>-17.483474999999999</v>
      </c>
      <c r="D1505" s="59" t="e">
        <f t="shared" si="95"/>
        <v>#DIV/0!</v>
      </c>
      <c r="E1505" s="59" t="e">
        <f t="shared" si="93"/>
        <v>#DIV/0!</v>
      </c>
      <c r="F1505" s="59" t="e">
        <f t="shared" si="94"/>
        <v>#DIV/0!</v>
      </c>
    </row>
    <row r="1506" spans="1:6" x14ac:dyDescent="0.35">
      <c r="A1506" s="57">
        <f>'Raw Potentiostat'!H1558/60</f>
        <v>21.085072800679498</v>
      </c>
      <c r="B1506" s="57">
        <f>'Raw Potentiostat'!K1558</f>
        <v>-14.522538000000001</v>
      </c>
      <c r="C1506" s="59">
        <f t="shared" si="92"/>
        <v>-14.522538000000001</v>
      </c>
      <c r="D1506" s="59" t="e">
        <f t="shared" si="95"/>
        <v>#DIV/0!</v>
      </c>
      <c r="E1506" s="59" t="e">
        <f t="shared" si="93"/>
        <v>#DIV/0!</v>
      </c>
      <c r="F1506" s="59" t="e">
        <f t="shared" si="94"/>
        <v>#DIV/0!</v>
      </c>
    </row>
    <row r="1507" spans="1:6" x14ac:dyDescent="0.35">
      <c r="A1507" s="57">
        <f>'Raw Potentiostat'!H1559/60</f>
        <v>21.101739466925167</v>
      </c>
      <c r="B1507" s="57">
        <f>'Raw Potentiostat'!K1559</f>
        <v>-10.446009</v>
      </c>
      <c r="C1507" s="59">
        <f t="shared" si="92"/>
        <v>-10.446009</v>
      </c>
      <c r="D1507" s="59" t="e">
        <f t="shared" si="95"/>
        <v>#DIV/0!</v>
      </c>
      <c r="E1507" s="59" t="e">
        <f t="shared" si="93"/>
        <v>#DIV/0!</v>
      </c>
      <c r="F1507" s="59" t="e">
        <f t="shared" si="94"/>
        <v>#DIV/0!</v>
      </c>
    </row>
    <row r="1508" spans="1:6" x14ac:dyDescent="0.35">
      <c r="A1508" s="57">
        <f>'Raw Potentiostat'!H1560/60</f>
        <v>21.118406133170833</v>
      </c>
      <c r="B1508" s="57">
        <f>'Raw Potentiostat'!K1560</f>
        <v>-12.555681</v>
      </c>
      <c r="C1508" s="59">
        <f t="shared" si="92"/>
        <v>-12.555681</v>
      </c>
      <c r="D1508" s="59" t="e">
        <f t="shared" si="95"/>
        <v>#DIV/0!</v>
      </c>
      <c r="E1508" s="59" t="e">
        <f t="shared" si="93"/>
        <v>#DIV/0!</v>
      </c>
      <c r="F1508" s="59" t="e">
        <f t="shared" si="94"/>
        <v>#DIV/0!</v>
      </c>
    </row>
    <row r="1509" spans="1:6" x14ac:dyDescent="0.35">
      <c r="A1509" s="57">
        <f>'Raw Potentiostat'!H1561/60</f>
        <v>21.135072799416331</v>
      </c>
      <c r="B1509" s="57">
        <f>'Raw Potentiostat'!K1561</f>
        <v>-9.8853331000000004</v>
      </c>
      <c r="C1509" s="59">
        <f t="shared" si="92"/>
        <v>-9.8853331000000004</v>
      </c>
      <c r="D1509" s="59" t="e">
        <f t="shared" si="95"/>
        <v>#DIV/0!</v>
      </c>
      <c r="E1509" s="59" t="e">
        <f t="shared" si="93"/>
        <v>#DIV/0!</v>
      </c>
      <c r="F1509" s="59" t="e">
        <f t="shared" si="94"/>
        <v>#DIV/0!</v>
      </c>
    </row>
    <row r="1510" spans="1:6" x14ac:dyDescent="0.35">
      <c r="A1510" s="57">
        <f>'Raw Potentiostat'!H1562/60</f>
        <v>21.151739465662001</v>
      </c>
      <c r="B1510" s="57">
        <f>'Raw Potentiostat'!K1562</f>
        <v>-9.8664713000000006</v>
      </c>
      <c r="C1510" s="59">
        <f t="shared" si="92"/>
        <v>-9.8664713000000006</v>
      </c>
      <c r="D1510" s="59" t="e">
        <f t="shared" si="95"/>
        <v>#DIV/0!</v>
      </c>
      <c r="E1510" s="59" t="e">
        <f t="shared" si="93"/>
        <v>#DIV/0!</v>
      </c>
      <c r="F1510" s="59" t="e">
        <f t="shared" si="94"/>
        <v>#DIV/0!</v>
      </c>
    </row>
    <row r="1511" spans="1:6" x14ac:dyDescent="0.35">
      <c r="A1511" s="57">
        <f>'Raw Potentiostat'!H1563/60</f>
        <v>21.168406131907666</v>
      </c>
      <c r="B1511" s="57">
        <f>'Raw Potentiostat'!K1563</f>
        <v>-12.452571000000001</v>
      </c>
      <c r="C1511" s="59">
        <f t="shared" si="92"/>
        <v>-12.452571000000001</v>
      </c>
      <c r="D1511" s="59" t="e">
        <f t="shared" si="95"/>
        <v>#DIV/0!</v>
      </c>
      <c r="E1511" s="59" t="e">
        <f t="shared" si="93"/>
        <v>#DIV/0!</v>
      </c>
      <c r="F1511" s="59" t="e">
        <f t="shared" si="94"/>
        <v>#DIV/0!</v>
      </c>
    </row>
    <row r="1512" spans="1:6" x14ac:dyDescent="0.35">
      <c r="A1512" s="57">
        <f>'Raw Potentiostat'!H1564/60</f>
        <v>21.185072798153332</v>
      </c>
      <c r="B1512" s="57">
        <f>'Raw Potentiostat'!K1564</f>
        <v>-10.430498</v>
      </c>
      <c r="C1512" s="59">
        <f t="shared" si="92"/>
        <v>-10.430498</v>
      </c>
      <c r="D1512" s="59" t="e">
        <f t="shared" si="95"/>
        <v>#DIV/0!</v>
      </c>
      <c r="E1512" s="59" t="e">
        <f t="shared" si="93"/>
        <v>#DIV/0!</v>
      </c>
      <c r="F1512" s="59" t="e">
        <f t="shared" si="94"/>
        <v>#DIV/0!</v>
      </c>
    </row>
    <row r="1513" spans="1:6" x14ac:dyDescent="0.35">
      <c r="A1513" s="57">
        <f>'Raw Potentiostat'!H1565/60</f>
        <v>21.201739464399001</v>
      </c>
      <c r="B1513" s="57">
        <f>'Raw Potentiostat'!K1565</f>
        <v>-9.8348446000000003</v>
      </c>
      <c r="C1513" s="59">
        <f t="shared" si="92"/>
        <v>-9.8348446000000003</v>
      </c>
      <c r="D1513" s="59" t="e">
        <f t="shared" si="95"/>
        <v>#DIV/0!</v>
      </c>
      <c r="E1513" s="59" t="e">
        <f t="shared" si="93"/>
        <v>#DIV/0!</v>
      </c>
      <c r="F1513" s="59" t="e">
        <f t="shared" si="94"/>
        <v>#DIV/0!</v>
      </c>
    </row>
    <row r="1514" spans="1:6" x14ac:dyDescent="0.35">
      <c r="A1514" s="57">
        <f>'Raw Potentiostat'!H1566/60</f>
        <v>21.2184061306445</v>
      </c>
      <c r="B1514" s="57">
        <f>'Raw Potentiostat'!K1566</f>
        <v>-10.245196</v>
      </c>
      <c r="C1514" s="59">
        <f t="shared" si="92"/>
        <v>-10.245196</v>
      </c>
      <c r="D1514" s="59" t="e">
        <f t="shared" si="95"/>
        <v>#DIV/0!</v>
      </c>
      <c r="E1514" s="59" t="e">
        <f t="shared" si="93"/>
        <v>#DIV/0!</v>
      </c>
      <c r="F1514" s="59" t="e">
        <f t="shared" si="94"/>
        <v>#DIV/0!</v>
      </c>
    </row>
    <row r="1515" spans="1:6" x14ac:dyDescent="0.35">
      <c r="A1515" s="57">
        <f>'Raw Potentiostat'!H1567/60</f>
        <v>21.235072796890165</v>
      </c>
      <c r="B1515" s="57">
        <f>'Raw Potentiostat'!K1567</f>
        <v>-11.885952</v>
      </c>
      <c r="C1515" s="59">
        <f t="shared" si="92"/>
        <v>-11.885952</v>
      </c>
      <c r="D1515" s="59" t="e">
        <f t="shared" si="95"/>
        <v>#DIV/0!</v>
      </c>
      <c r="E1515" s="59" t="e">
        <f t="shared" si="93"/>
        <v>#DIV/0!</v>
      </c>
      <c r="F1515" s="59" t="e">
        <f t="shared" si="94"/>
        <v>#DIV/0!</v>
      </c>
    </row>
    <row r="1516" spans="1:6" x14ac:dyDescent="0.35">
      <c r="A1516" s="57">
        <f>'Raw Potentiostat'!H1568/60</f>
        <v>21.251739463135834</v>
      </c>
      <c r="B1516" s="57">
        <f>'Raw Potentiostat'!K1568</f>
        <v>-9.8023415000000007</v>
      </c>
      <c r="C1516" s="59">
        <f t="shared" si="92"/>
        <v>-9.8023415000000007</v>
      </c>
      <c r="D1516" s="59" t="e">
        <f t="shared" si="95"/>
        <v>#DIV/0!</v>
      </c>
      <c r="E1516" s="59" t="e">
        <f t="shared" si="93"/>
        <v>#DIV/0!</v>
      </c>
      <c r="F1516" s="59" t="e">
        <f t="shared" si="94"/>
        <v>#DIV/0!</v>
      </c>
    </row>
    <row r="1517" spans="1:6" x14ac:dyDescent="0.35">
      <c r="A1517" s="57">
        <f>'Raw Potentiostat'!H1569/60</f>
        <v>21.2684061293815</v>
      </c>
      <c r="B1517" s="57">
        <f>'Raw Potentiostat'!K1569</f>
        <v>-11.00836</v>
      </c>
      <c r="C1517" s="59">
        <f t="shared" si="92"/>
        <v>-11.00836</v>
      </c>
      <c r="D1517" s="59" t="e">
        <f t="shared" si="95"/>
        <v>#DIV/0!</v>
      </c>
      <c r="E1517" s="59" t="e">
        <f t="shared" si="93"/>
        <v>#DIV/0!</v>
      </c>
      <c r="F1517" s="59" t="e">
        <f t="shared" si="94"/>
        <v>#DIV/0!</v>
      </c>
    </row>
    <row r="1518" spans="1:6" x14ac:dyDescent="0.35">
      <c r="A1518" s="57">
        <f>'Raw Potentiostat'!H1570/60</f>
        <v>21.285072795626998</v>
      </c>
      <c r="B1518" s="57">
        <f>'Raw Potentiostat'!K1570</f>
        <v>-9.6856259999999992</v>
      </c>
      <c r="C1518" s="59">
        <f t="shared" si="92"/>
        <v>-9.6856259999999992</v>
      </c>
      <c r="D1518" s="59" t="e">
        <f t="shared" si="95"/>
        <v>#DIV/0!</v>
      </c>
      <c r="E1518" s="59" t="e">
        <f t="shared" si="93"/>
        <v>#DIV/0!</v>
      </c>
      <c r="F1518" s="59" t="e">
        <f t="shared" si="94"/>
        <v>#DIV/0!</v>
      </c>
    </row>
    <row r="1519" spans="1:6" x14ac:dyDescent="0.35">
      <c r="A1519" s="57">
        <f>'Raw Potentiostat'!H1571/60</f>
        <v>21.301739461872668</v>
      </c>
      <c r="B1519" s="57">
        <f>'Raw Potentiostat'!K1571</f>
        <v>-9.9413853000000003</v>
      </c>
      <c r="C1519" s="59">
        <f t="shared" si="92"/>
        <v>-9.9413853000000003</v>
      </c>
      <c r="D1519" s="59" t="e">
        <f t="shared" si="95"/>
        <v>#DIV/0!</v>
      </c>
      <c r="E1519" s="59" t="e">
        <f t="shared" si="93"/>
        <v>#DIV/0!</v>
      </c>
      <c r="F1519" s="59" t="e">
        <f t="shared" si="94"/>
        <v>#DIV/0!</v>
      </c>
    </row>
    <row r="1520" spans="1:6" x14ac:dyDescent="0.35">
      <c r="A1520" s="57">
        <f>'Raw Potentiostat'!H1572/60</f>
        <v>21.318406128118333</v>
      </c>
      <c r="B1520" s="57">
        <f>'Raw Potentiostat'!K1572</f>
        <v>-9.7053642</v>
      </c>
      <c r="C1520" s="59">
        <f t="shared" si="92"/>
        <v>-9.7053642</v>
      </c>
      <c r="D1520" s="59" t="e">
        <f t="shared" si="95"/>
        <v>#DIV/0!</v>
      </c>
      <c r="E1520" s="59" t="e">
        <f t="shared" si="93"/>
        <v>#DIV/0!</v>
      </c>
      <c r="F1520" s="59" t="e">
        <f t="shared" si="94"/>
        <v>#DIV/0!</v>
      </c>
    </row>
    <row r="1521" spans="1:6" x14ac:dyDescent="0.35">
      <c r="A1521" s="57">
        <f>'Raw Potentiostat'!H1573/60</f>
        <v>21.322029461360167</v>
      </c>
      <c r="B1521" s="57">
        <f>'Raw Potentiostat'!K1573</f>
        <v>-14.740155</v>
      </c>
      <c r="C1521" s="59">
        <f t="shared" si="92"/>
        <v>-14.740155</v>
      </c>
      <c r="D1521" s="59" t="e">
        <f t="shared" si="95"/>
        <v>#DIV/0!</v>
      </c>
      <c r="E1521" s="59" t="e">
        <f t="shared" si="93"/>
        <v>#DIV/0!</v>
      </c>
      <c r="F1521" s="59" t="e">
        <f t="shared" si="94"/>
        <v>#DIV/0!</v>
      </c>
    </row>
    <row r="1522" spans="1:6" x14ac:dyDescent="0.35">
      <c r="A1522" s="57">
        <f>'Raw Potentiostat'!H1574/60</f>
        <v>21.338696127605832</v>
      </c>
      <c r="B1522" s="57">
        <f>'Raw Potentiostat'!K1574</f>
        <v>-13.253572</v>
      </c>
      <c r="C1522" s="59">
        <f t="shared" si="92"/>
        <v>-13.253572</v>
      </c>
      <c r="D1522" s="59" t="e">
        <f t="shared" si="95"/>
        <v>#DIV/0!</v>
      </c>
      <c r="E1522" s="59" t="e">
        <f t="shared" si="93"/>
        <v>#DIV/0!</v>
      </c>
      <c r="F1522" s="59" t="e">
        <f t="shared" si="94"/>
        <v>#DIV/0!</v>
      </c>
    </row>
    <row r="1523" spans="1:6" x14ac:dyDescent="0.35">
      <c r="A1523" s="57">
        <f>'Raw Potentiostat'!H1575/60</f>
        <v>21.342306127514501</v>
      </c>
      <c r="B1523" s="57">
        <f>'Raw Potentiostat'!K1575</f>
        <v>-18.274227</v>
      </c>
      <c r="C1523" s="59">
        <f t="shared" si="92"/>
        <v>-18.274227</v>
      </c>
      <c r="D1523" s="59" t="e">
        <f t="shared" si="95"/>
        <v>#DIV/0!</v>
      </c>
      <c r="E1523" s="59" t="e">
        <f t="shared" si="93"/>
        <v>#DIV/0!</v>
      </c>
      <c r="F1523" s="59" t="e">
        <f t="shared" si="94"/>
        <v>#DIV/0!</v>
      </c>
    </row>
    <row r="1524" spans="1:6" x14ac:dyDescent="0.35">
      <c r="A1524" s="57">
        <f>'Raw Potentiostat'!H1576/60</f>
        <v>21.358972793760167</v>
      </c>
      <c r="B1524" s="57">
        <f>'Raw Potentiostat'!K1576</f>
        <v>-15.527400999999999</v>
      </c>
      <c r="C1524" s="59">
        <f t="shared" si="92"/>
        <v>-15.527400999999999</v>
      </c>
      <c r="D1524" s="59" t="e">
        <f t="shared" si="95"/>
        <v>#DIV/0!</v>
      </c>
      <c r="E1524" s="59" t="e">
        <f t="shared" si="93"/>
        <v>#DIV/0!</v>
      </c>
      <c r="F1524" s="59" t="e">
        <f t="shared" si="94"/>
        <v>#DIV/0!</v>
      </c>
    </row>
    <row r="1525" spans="1:6" x14ac:dyDescent="0.35">
      <c r="A1525" s="57">
        <f>'Raw Potentiostat'!H1577/60</f>
        <v>21.3665494602355</v>
      </c>
      <c r="B1525" s="57">
        <f>'Raw Potentiostat'!K1577</f>
        <v>-20.743040000000001</v>
      </c>
      <c r="C1525" s="59">
        <f t="shared" si="92"/>
        <v>-20.743040000000001</v>
      </c>
      <c r="D1525" s="59" t="e">
        <f t="shared" si="95"/>
        <v>#DIV/0!</v>
      </c>
      <c r="E1525" s="59" t="e">
        <f t="shared" si="93"/>
        <v>#DIV/0!</v>
      </c>
      <c r="F1525" s="59" t="e">
        <f t="shared" si="94"/>
        <v>#DIV/0!</v>
      </c>
    </row>
    <row r="1526" spans="1:6" x14ac:dyDescent="0.35">
      <c r="A1526" s="57">
        <f>'Raw Potentiostat'!H1578/60</f>
        <v>21.366872793560667</v>
      </c>
      <c r="B1526" s="57">
        <f>'Raw Potentiostat'!K1578</f>
        <v>-15.709695</v>
      </c>
      <c r="C1526" s="59">
        <f t="shared" si="92"/>
        <v>-15.709695</v>
      </c>
      <c r="D1526" s="59" t="e">
        <f t="shared" si="95"/>
        <v>#DIV/0!</v>
      </c>
      <c r="E1526" s="59" t="e">
        <f t="shared" si="93"/>
        <v>#DIV/0!</v>
      </c>
      <c r="F1526" s="59" t="e">
        <f t="shared" si="94"/>
        <v>#DIV/0!</v>
      </c>
    </row>
    <row r="1527" spans="1:6" x14ac:dyDescent="0.35">
      <c r="A1527" s="57">
        <f>'Raw Potentiostat'!H1579/60</f>
        <v>21.383539459806332</v>
      </c>
      <c r="B1527" s="57">
        <f>'Raw Potentiostat'!K1579</f>
        <v>-11.040443</v>
      </c>
      <c r="C1527" s="59">
        <f t="shared" si="92"/>
        <v>-11.040443</v>
      </c>
      <c r="D1527" s="59" t="e">
        <f t="shared" si="95"/>
        <v>#DIV/0!</v>
      </c>
      <c r="E1527" s="59" t="e">
        <f t="shared" si="93"/>
        <v>#DIV/0!</v>
      </c>
      <c r="F1527" s="59" t="e">
        <f t="shared" si="94"/>
        <v>#DIV/0!</v>
      </c>
    </row>
    <row r="1528" spans="1:6" x14ac:dyDescent="0.35">
      <c r="A1528" s="57">
        <f>'Raw Potentiostat'!H1580/60</f>
        <v>21.400206126051835</v>
      </c>
      <c r="B1528" s="57">
        <f>'Raw Potentiostat'!K1580</f>
        <v>-11.480707000000001</v>
      </c>
      <c r="C1528" s="59">
        <f t="shared" si="92"/>
        <v>-11.480707000000001</v>
      </c>
      <c r="D1528" s="59" t="e">
        <f t="shared" si="95"/>
        <v>#DIV/0!</v>
      </c>
      <c r="E1528" s="59" t="e">
        <f t="shared" si="93"/>
        <v>#DIV/0!</v>
      </c>
      <c r="F1528" s="59" t="e">
        <f t="shared" si="94"/>
        <v>#DIV/0!</v>
      </c>
    </row>
    <row r="1529" spans="1:6" x14ac:dyDescent="0.35">
      <c r="A1529" s="57">
        <f>'Raw Potentiostat'!H1581/60</f>
        <v>21.4168727922975</v>
      </c>
      <c r="B1529" s="57">
        <f>'Raw Potentiostat'!K1581</f>
        <v>-13.229070999999999</v>
      </c>
      <c r="C1529" s="59">
        <f t="shared" si="92"/>
        <v>-13.229070999999999</v>
      </c>
      <c r="D1529" s="59" t="e">
        <f t="shared" si="95"/>
        <v>#DIV/0!</v>
      </c>
      <c r="E1529" s="59" t="e">
        <f t="shared" si="93"/>
        <v>#DIV/0!</v>
      </c>
      <c r="F1529" s="59" t="e">
        <f t="shared" si="94"/>
        <v>#DIV/0!</v>
      </c>
    </row>
    <row r="1530" spans="1:6" x14ac:dyDescent="0.35">
      <c r="A1530" s="57">
        <f>'Raw Potentiostat'!H1582/60</f>
        <v>21.433539458543166</v>
      </c>
      <c r="B1530" s="57">
        <f>'Raw Potentiostat'!K1582</f>
        <v>-11.515344000000001</v>
      </c>
      <c r="C1530" s="59">
        <f t="shared" si="92"/>
        <v>-11.515344000000001</v>
      </c>
      <c r="D1530" s="59" t="e">
        <f t="shared" si="95"/>
        <v>#DIV/0!</v>
      </c>
      <c r="E1530" s="59" t="e">
        <f t="shared" si="93"/>
        <v>#DIV/0!</v>
      </c>
      <c r="F1530" s="59" t="e">
        <f t="shared" si="94"/>
        <v>#DIV/0!</v>
      </c>
    </row>
    <row r="1531" spans="1:6" x14ac:dyDescent="0.35">
      <c r="A1531" s="57">
        <f>'Raw Potentiostat'!H1583/60</f>
        <v>21.450206124788835</v>
      </c>
      <c r="B1531" s="57">
        <f>'Raw Potentiostat'!K1583</f>
        <v>-14.278934</v>
      </c>
      <c r="C1531" s="59">
        <f t="shared" si="92"/>
        <v>-14.278934</v>
      </c>
      <c r="D1531" s="59" t="e">
        <f t="shared" si="95"/>
        <v>#DIV/0!</v>
      </c>
      <c r="E1531" s="59" t="e">
        <f t="shared" si="93"/>
        <v>#DIV/0!</v>
      </c>
      <c r="F1531" s="59" t="e">
        <f t="shared" si="94"/>
        <v>#DIV/0!</v>
      </c>
    </row>
    <row r="1532" spans="1:6" x14ac:dyDescent="0.35">
      <c r="A1532" s="57">
        <f>'Raw Potentiostat'!H1584/60</f>
        <v>21.466872791034501</v>
      </c>
      <c r="B1532" s="57">
        <f>'Raw Potentiostat'!K1584</f>
        <v>-11.260994999999999</v>
      </c>
      <c r="C1532" s="59">
        <f t="shared" si="92"/>
        <v>-11.260994999999999</v>
      </c>
      <c r="D1532" s="59" t="e">
        <f t="shared" si="95"/>
        <v>#DIV/0!</v>
      </c>
      <c r="E1532" s="59" t="e">
        <f t="shared" si="93"/>
        <v>#DIV/0!</v>
      </c>
      <c r="F1532" s="59" t="e">
        <f t="shared" si="94"/>
        <v>#DIV/0!</v>
      </c>
    </row>
    <row r="1533" spans="1:6" x14ac:dyDescent="0.35">
      <c r="A1533" s="57">
        <f>'Raw Potentiostat'!H1585/60</f>
        <v>21.483539457280003</v>
      </c>
      <c r="B1533" s="57">
        <f>'Raw Potentiostat'!K1585</f>
        <v>-10.557579</v>
      </c>
      <c r="C1533" s="59">
        <f t="shared" si="92"/>
        <v>-10.557579</v>
      </c>
      <c r="D1533" s="59" t="e">
        <f t="shared" si="95"/>
        <v>#DIV/0!</v>
      </c>
      <c r="E1533" s="59" t="e">
        <f t="shared" si="93"/>
        <v>#DIV/0!</v>
      </c>
      <c r="F1533" s="59" t="e">
        <f t="shared" si="94"/>
        <v>#DIV/0!</v>
      </c>
    </row>
    <row r="1534" spans="1:6" x14ac:dyDescent="0.35">
      <c r="A1534" s="57">
        <f>'Raw Potentiostat'!H1586/60</f>
        <v>21.500206123525668</v>
      </c>
      <c r="B1534" s="57">
        <f>'Raw Potentiostat'!K1586</f>
        <v>-11.075538</v>
      </c>
      <c r="C1534" s="59">
        <f t="shared" si="92"/>
        <v>-11.075538</v>
      </c>
      <c r="D1534" s="59" t="e">
        <f t="shared" si="95"/>
        <v>#DIV/0!</v>
      </c>
      <c r="E1534" s="59" t="e">
        <f t="shared" si="93"/>
        <v>#DIV/0!</v>
      </c>
      <c r="F1534" s="59" t="e">
        <f t="shared" si="94"/>
        <v>#DIV/0!</v>
      </c>
    </row>
    <row r="1535" spans="1:6" x14ac:dyDescent="0.35">
      <c r="A1535" s="57">
        <f>'Raw Potentiostat'!H1587/60</f>
        <v>21.516872789771334</v>
      </c>
      <c r="B1535" s="57">
        <f>'Raw Potentiostat'!K1587</f>
        <v>-13.524421</v>
      </c>
      <c r="C1535" s="59">
        <f t="shared" si="92"/>
        <v>-13.524421</v>
      </c>
      <c r="D1535" s="59" t="e">
        <f t="shared" si="95"/>
        <v>#DIV/0!</v>
      </c>
      <c r="E1535" s="59" t="e">
        <f t="shared" si="93"/>
        <v>#DIV/0!</v>
      </c>
      <c r="F1535" s="59" t="e">
        <f t="shared" si="94"/>
        <v>#DIV/0!</v>
      </c>
    </row>
    <row r="1536" spans="1:6" x14ac:dyDescent="0.35">
      <c r="A1536" s="57">
        <f>'Raw Potentiostat'!H1588/60</f>
        <v>21.533539456017003</v>
      </c>
      <c r="B1536" s="57">
        <f>'Raw Potentiostat'!K1588</f>
        <v>-11.740162</v>
      </c>
      <c r="C1536" s="59">
        <f t="shared" si="92"/>
        <v>-11.740162</v>
      </c>
      <c r="D1536" s="59" t="e">
        <f t="shared" si="95"/>
        <v>#DIV/0!</v>
      </c>
      <c r="E1536" s="59" t="e">
        <f t="shared" si="93"/>
        <v>#DIV/0!</v>
      </c>
      <c r="F1536" s="59" t="e">
        <f t="shared" si="94"/>
        <v>#DIV/0!</v>
      </c>
    </row>
    <row r="1537" spans="1:6" x14ac:dyDescent="0.35">
      <c r="A1537" s="57">
        <f>'Raw Potentiostat'!H1589/60</f>
        <v>21.550206122262502</v>
      </c>
      <c r="B1537" s="57">
        <f>'Raw Potentiostat'!K1589</f>
        <v>-9.7323427000000002</v>
      </c>
      <c r="C1537" s="59">
        <f t="shared" si="92"/>
        <v>-9.7323427000000002</v>
      </c>
      <c r="D1537" s="59" t="e">
        <f t="shared" si="95"/>
        <v>#DIV/0!</v>
      </c>
      <c r="E1537" s="59" t="e">
        <f t="shared" si="93"/>
        <v>#DIV/0!</v>
      </c>
      <c r="F1537" s="59" t="e">
        <f t="shared" si="94"/>
        <v>#DIV/0!</v>
      </c>
    </row>
    <row r="1538" spans="1:6" x14ac:dyDescent="0.35">
      <c r="A1538" s="57">
        <f>'Raw Potentiostat'!H1590/60</f>
        <v>21.566872788508167</v>
      </c>
      <c r="B1538" s="57">
        <f>'Raw Potentiostat'!K1590</f>
        <v>-11.78002</v>
      </c>
      <c r="C1538" s="59">
        <f t="shared" si="92"/>
        <v>-11.78002</v>
      </c>
      <c r="D1538" s="59" t="e">
        <f t="shared" si="95"/>
        <v>#DIV/0!</v>
      </c>
      <c r="E1538" s="59" t="e">
        <f t="shared" si="93"/>
        <v>#DIV/0!</v>
      </c>
      <c r="F1538" s="59" t="e">
        <f t="shared" si="94"/>
        <v>#DIV/0!</v>
      </c>
    </row>
    <row r="1539" spans="1:6" x14ac:dyDescent="0.35">
      <c r="A1539" s="57">
        <f>'Raw Potentiostat'!H1591/60</f>
        <v>21.583539454753836</v>
      </c>
      <c r="B1539" s="57">
        <f>'Raw Potentiostat'!K1591</f>
        <v>-10.520236000000001</v>
      </c>
      <c r="C1539" s="59">
        <f t="shared" ref="C1539:C1602" si="96">B1539-$J$3</f>
        <v>-10.520236000000001</v>
      </c>
      <c r="D1539" s="59" t="e">
        <f t="shared" si="95"/>
        <v>#DIV/0!</v>
      </c>
      <c r="E1539" s="59" t="e">
        <f t="shared" ref="E1539:E1602" si="97">D1539/$J$5</f>
        <v>#DIV/0!</v>
      </c>
      <c r="F1539" s="59" t="e">
        <f t="shared" ref="F1539:F1602" si="98">D1539/$J$6</f>
        <v>#DIV/0!</v>
      </c>
    </row>
    <row r="1540" spans="1:6" x14ac:dyDescent="0.35">
      <c r="A1540" s="57">
        <f>'Raw Potentiostat'!H1592/60</f>
        <v>21.600206120999498</v>
      </c>
      <c r="B1540" s="57">
        <f>'Raw Potentiostat'!K1592</f>
        <v>-11.117262999999999</v>
      </c>
      <c r="C1540" s="59">
        <f t="shared" si="96"/>
        <v>-11.117262999999999</v>
      </c>
      <c r="D1540" s="59" t="e">
        <f t="shared" ref="D1540:D1603" si="99">B1540/$J$4</f>
        <v>#DIV/0!</v>
      </c>
      <c r="E1540" s="59" t="e">
        <f t="shared" si="97"/>
        <v>#DIV/0!</v>
      </c>
      <c r="F1540" s="59" t="e">
        <f t="shared" si="98"/>
        <v>#DIV/0!</v>
      </c>
    </row>
    <row r="1541" spans="1:6" x14ac:dyDescent="0.35">
      <c r="A1541" s="57">
        <f>'Raw Potentiostat'!H1593/60</f>
        <v>21.616872787245164</v>
      </c>
      <c r="B1541" s="57">
        <f>'Raw Potentiostat'!K1593</f>
        <v>-10.768794</v>
      </c>
      <c r="C1541" s="59">
        <f t="shared" si="96"/>
        <v>-10.768794</v>
      </c>
      <c r="D1541" s="59" t="e">
        <f t="shared" si="99"/>
        <v>#DIV/0!</v>
      </c>
      <c r="E1541" s="59" t="e">
        <f t="shared" si="97"/>
        <v>#DIV/0!</v>
      </c>
      <c r="F1541" s="59" t="e">
        <f t="shared" si="98"/>
        <v>#DIV/0!</v>
      </c>
    </row>
    <row r="1542" spans="1:6" x14ac:dyDescent="0.35">
      <c r="A1542" s="57">
        <f>'Raw Potentiostat'!H1594/60</f>
        <v>21.633539453490666</v>
      </c>
      <c r="B1542" s="57">
        <f>'Raw Potentiostat'!K1594</f>
        <v>-9.7488040999999992</v>
      </c>
      <c r="C1542" s="59">
        <f t="shared" si="96"/>
        <v>-9.7488040999999992</v>
      </c>
      <c r="D1542" s="59" t="e">
        <f t="shared" si="99"/>
        <v>#DIV/0!</v>
      </c>
      <c r="E1542" s="59" t="e">
        <f t="shared" si="97"/>
        <v>#DIV/0!</v>
      </c>
      <c r="F1542" s="59" t="e">
        <f t="shared" si="98"/>
        <v>#DIV/0!</v>
      </c>
    </row>
    <row r="1543" spans="1:6" x14ac:dyDescent="0.35">
      <c r="A1543" s="57">
        <f>'Raw Potentiostat'!H1595/60</f>
        <v>21.650206119736332</v>
      </c>
      <c r="B1543" s="57">
        <f>'Raw Potentiostat'!K1595</f>
        <v>-11.307254</v>
      </c>
      <c r="C1543" s="59">
        <f t="shared" si="96"/>
        <v>-11.307254</v>
      </c>
      <c r="D1543" s="59" t="e">
        <f t="shared" si="99"/>
        <v>#DIV/0!</v>
      </c>
      <c r="E1543" s="59" t="e">
        <f t="shared" si="97"/>
        <v>#DIV/0!</v>
      </c>
      <c r="F1543" s="59" t="e">
        <f t="shared" si="98"/>
        <v>#DIV/0!</v>
      </c>
    </row>
    <row r="1544" spans="1:6" x14ac:dyDescent="0.35">
      <c r="A1544" s="57">
        <f>'Raw Potentiostat'!H1596/60</f>
        <v>21.666872785981997</v>
      </c>
      <c r="B1544" s="57">
        <f>'Raw Potentiostat'!K1596</f>
        <v>-9.5514975</v>
      </c>
      <c r="C1544" s="59">
        <f t="shared" si="96"/>
        <v>-9.5514975</v>
      </c>
      <c r="D1544" s="59" t="e">
        <f t="shared" si="99"/>
        <v>#DIV/0!</v>
      </c>
      <c r="E1544" s="59" t="e">
        <f t="shared" si="97"/>
        <v>#DIV/0!</v>
      </c>
      <c r="F1544" s="59" t="e">
        <f t="shared" si="98"/>
        <v>#DIV/0!</v>
      </c>
    </row>
    <row r="1545" spans="1:6" x14ac:dyDescent="0.35">
      <c r="A1545" s="57">
        <f>'Raw Potentiostat'!H1597/60</f>
        <v>21.683539452227667</v>
      </c>
      <c r="B1545" s="57">
        <f>'Raw Potentiostat'!K1597</f>
        <v>-8.7998791000000001</v>
      </c>
      <c r="C1545" s="59">
        <f t="shared" si="96"/>
        <v>-8.7998791000000001</v>
      </c>
      <c r="D1545" s="59" t="e">
        <f t="shared" si="99"/>
        <v>#DIV/0!</v>
      </c>
      <c r="E1545" s="59" t="e">
        <f t="shared" si="97"/>
        <v>#DIV/0!</v>
      </c>
      <c r="F1545" s="59" t="e">
        <f t="shared" si="98"/>
        <v>#DIV/0!</v>
      </c>
    </row>
    <row r="1546" spans="1:6" x14ac:dyDescent="0.35">
      <c r="A1546" s="57">
        <f>'Raw Potentiostat'!H1598/60</f>
        <v>21.700206118473332</v>
      </c>
      <c r="B1546" s="57">
        <f>'Raw Potentiostat'!K1598</f>
        <v>-10.487695</v>
      </c>
      <c r="C1546" s="59">
        <f t="shared" si="96"/>
        <v>-10.487695</v>
      </c>
      <c r="D1546" s="59" t="e">
        <f t="shared" si="99"/>
        <v>#DIV/0!</v>
      </c>
      <c r="E1546" s="59" t="e">
        <f t="shared" si="97"/>
        <v>#DIV/0!</v>
      </c>
      <c r="F1546" s="59" t="e">
        <f t="shared" si="98"/>
        <v>#DIV/0!</v>
      </c>
    </row>
    <row r="1547" spans="1:6" x14ac:dyDescent="0.35">
      <c r="A1547" s="57">
        <f>'Raw Potentiostat'!H1599/60</f>
        <v>21.716872784718831</v>
      </c>
      <c r="B1547" s="57">
        <f>'Raw Potentiostat'!K1599</f>
        <v>-9.2621287999999993</v>
      </c>
      <c r="C1547" s="59">
        <f t="shared" si="96"/>
        <v>-9.2621287999999993</v>
      </c>
      <c r="D1547" s="59" t="e">
        <f t="shared" si="99"/>
        <v>#DIV/0!</v>
      </c>
      <c r="E1547" s="59" t="e">
        <f t="shared" si="97"/>
        <v>#DIV/0!</v>
      </c>
      <c r="F1547" s="59" t="e">
        <f t="shared" si="98"/>
        <v>#DIV/0!</v>
      </c>
    </row>
    <row r="1548" spans="1:6" x14ac:dyDescent="0.35">
      <c r="A1548" s="57">
        <f>'Raw Potentiostat'!H1600/60</f>
        <v>21.7335394509645</v>
      </c>
      <c r="B1548" s="57">
        <f>'Raw Potentiostat'!K1600</f>
        <v>-8.3288279000000003</v>
      </c>
      <c r="C1548" s="59">
        <f t="shared" si="96"/>
        <v>-8.3288279000000003</v>
      </c>
      <c r="D1548" s="59" t="e">
        <f t="shared" si="99"/>
        <v>#DIV/0!</v>
      </c>
      <c r="E1548" s="59" t="e">
        <f t="shared" si="97"/>
        <v>#DIV/0!</v>
      </c>
      <c r="F1548" s="59" t="e">
        <f t="shared" si="98"/>
        <v>#DIV/0!</v>
      </c>
    </row>
    <row r="1549" spans="1:6" x14ac:dyDescent="0.35">
      <c r="A1549" s="57">
        <f>'Raw Potentiostat'!H1601/60</f>
        <v>21.750206117210166</v>
      </c>
      <c r="B1549" s="57">
        <f>'Raw Potentiostat'!K1601</f>
        <v>-9.7304753999999996</v>
      </c>
      <c r="C1549" s="59">
        <f t="shared" si="96"/>
        <v>-9.7304753999999996</v>
      </c>
      <c r="D1549" s="59" t="e">
        <f t="shared" si="99"/>
        <v>#DIV/0!</v>
      </c>
      <c r="E1549" s="59" t="e">
        <f t="shared" si="97"/>
        <v>#DIV/0!</v>
      </c>
      <c r="F1549" s="59" t="e">
        <f t="shared" si="98"/>
        <v>#DIV/0!</v>
      </c>
    </row>
    <row r="1550" spans="1:6" x14ac:dyDescent="0.35">
      <c r="A1550" s="57">
        <f>'Raw Potentiostat'!H1602/60</f>
        <v>21.7567794503775</v>
      </c>
      <c r="B1550" s="57">
        <f>'Raw Potentiostat'!K1602</f>
        <v>-14.758979999999999</v>
      </c>
      <c r="C1550" s="59">
        <f t="shared" si="96"/>
        <v>-14.758979999999999</v>
      </c>
      <c r="D1550" s="59" t="e">
        <f t="shared" si="99"/>
        <v>#DIV/0!</v>
      </c>
      <c r="E1550" s="59" t="e">
        <f t="shared" si="97"/>
        <v>#DIV/0!</v>
      </c>
      <c r="F1550" s="59" t="e">
        <f t="shared" si="98"/>
        <v>#DIV/0!</v>
      </c>
    </row>
    <row r="1551" spans="1:6" x14ac:dyDescent="0.35">
      <c r="A1551" s="57">
        <f>'Raw Potentiostat'!H1603/60</f>
        <v>21.773446116622999</v>
      </c>
      <c r="B1551" s="57">
        <f>'Raw Potentiostat'!K1603</f>
        <v>-13.316445</v>
      </c>
      <c r="C1551" s="59">
        <f t="shared" si="96"/>
        <v>-13.316445</v>
      </c>
      <c r="D1551" s="59" t="e">
        <f t="shared" si="99"/>
        <v>#DIV/0!</v>
      </c>
      <c r="E1551" s="59" t="e">
        <f t="shared" si="97"/>
        <v>#DIV/0!</v>
      </c>
      <c r="F1551" s="59" t="e">
        <f t="shared" si="98"/>
        <v>#DIV/0!</v>
      </c>
    </row>
    <row r="1552" spans="1:6" x14ac:dyDescent="0.35">
      <c r="A1552" s="57">
        <f>'Raw Potentiostat'!H1604/60</f>
        <v>21.789826116209333</v>
      </c>
      <c r="B1552" s="57">
        <f>'Raw Potentiostat'!K1604</f>
        <v>-18.425884</v>
      </c>
      <c r="C1552" s="59">
        <f t="shared" si="96"/>
        <v>-18.425884</v>
      </c>
      <c r="D1552" s="59" t="e">
        <f t="shared" si="99"/>
        <v>#DIV/0!</v>
      </c>
      <c r="E1552" s="59" t="e">
        <f t="shared" si="97"/>
        <v>#DIV/0!</v>
      </c>
      <c r="F1552" s="59" t="e">
        <f t="shared" si="98"/>
        <v>#DIV/0!</v>
      </c>
    </row>
    <row r="1553" spans="1:6" x14ac:dyDescent="0.35">
      <c r="A1553" s="57">
        <f>'Raw Potentiostat'!H1605/60</f>
        <v>21.789849449541997</v>
      </c>
      <c r="B1553" s="57">
        <f>'Raw Potentiostat'!K1605</f>
        <v>-23.632871999999999</v>
      </c>
      <c r="C1553" s="59">
        <f t="shared" si="96"/>
        <v>-23.632871999999999</v>
      </c>
      <c r="D1553" s="59" t="e">
        <f t="shared" si="99"/>
        <v>#DIV/0!</v>
      </c>
      <c r="E1553" s="59" t="e">
        <f t="shared" si="97"/>
        <v>#DIV/0!</v>
      </c>
      <c r="F1553" s="59" t="e">
        <f t="shared" si="98"/>
        <v>#DIV/0!</v>
      </c>
    </row>
    <row r="1554" spans="1:6" x14ac:dyDescent="0.35">
      <c r="A1554" s="57">
        <f>'Raw Potentiostat'!H1606/60</f>
        <v>21.790016116204502</v>
      </c>
      <c r="B1554" s="57">
        <f>'Raw Potentiostat'!K1606</f>
        <v>-18.578835999999999</v>
      </c>
      <c r="C1554" s="59">
        <f t="shared" si="96"/>
        <v>-18.578835999999999</v>
      </c>
      <c r="D1554" s="59" t="e">
        <f t="shared" si="99"/>
        <v>#DIV/0!</v>
      </c>
      <c r="E1554" s="59" t="e">
        <f t="shared" si="97"/>
        <v>#DIV/0!</v>
      </c>
      <c r="F1554" s="59" t="e">
        <f t="shared" si="98"/>
        <v>#DIV/0!</v>
      </c>
    </row>
    <row r="1555" spans="1:6" x14ac:dyDescent="0.35">
      <c r="A1555" s="57">
        <f>'Raw Potentiostat'!H1607/60</f>
        <v>21.793399449452334</v>
      </c>
      <c r="B1555" s="57">
        <f>'Raw Potentiostat'!K1607</f>
        <v>-13.575671</v>
      </c>
      <c r="C1555" s="59">
        <f t="shared" si="96"/>
        <v>-13.575671</v>
      </c>
      <c r="D1555" s="59" t="e">
        <f t="shared" si="99"/>
        <v>#DIV/0!</v>
      </c>
      <c r="E1555" s="59" t="e">
        <f t="shared" si="97"/>
        <v>#DIV/0!</v>
      </c>
      <c r="F1555" s="59" t="e">
        <f t="shared" si="98"/>
        <v>#DIV/0!</v>
      </c>
    </row>
    <row r="1556" spans="1:6" x14ac:dyDescent="0.35">
      <c r="A1556" s="57">
        <f>'Raw Potentiostat'!H1608/60</f>
        <v>21.810066115698</v>
      </c>
      <c r="B1556" s="57">
        <f>'Raw Potentiostat'!K1608</f>
        <v>-11.903098999999999</v>
      </c>
      <c r="C1556" s="59">
        <f t="shared" si="96"/>
        <v>-11.903098999999999</v>
      </c>
      <c r="D1556" s="59" t="e">
        <f t="shared" si="99"/>
        <v>#DIV/0!</v>
      </c>
      <c r="E1556" s="59" t="e">
        <f t="shared" si="97"/>
        <v>#DIV/0!</v>
      </c>
      <c r="F1556" s="59" t="e">
        <f t="shared" si="98"/>
        <v>#DIV/0!</v>
      </c>
    </row>
    <row r="1557" spans="1:6" x14ac:dyDescent="0.35">
      <c r="A1557" s="57">
        <f>'Raw Potentiostat'!H1609/60</f>
        <v>21.826732781943669</v>
      </c>
      <c r="B1557" s="57">
        <f>'Raw Potentiostat'!K1609</f>
        <v>-11.984451999999999</v>
      </c>
      <c r="C1557" s="59">
        <f t="shared" si="96"/>
        <v>-11.984451999999999</v>
      </c>
      <c r="D1557" s="59" t="e">
        <f t="shared" si="99"/>
        <v>#DIV/0!</v>
      </c>
      <c r="E1557" s="59" t="e">
        <f t="shared" si="97"/>
        <v>#DIV/0!</v>
      </c>
      <c r="F1557" s="59" t="e">
        <f t="shared" si="98"/>
        <v>#DIV/0!</v>
      </c>
    </row>
    <row r="1558" spans="1:6" x14ac:dyDescent="0.35">
      <c r="A1558" s="57">
        <f>'Raw Potentiostat'!H1610/60</f>
        <v>21.843399448189167</v>
      </c>
      <c r="B1558" s="57">
        <f>'Raw Potentiostat'!K1610</f>
        <v>-10.789332</v>
      </c>
      <c r="C1558" s="59">
        <f t="shared" si="96"/>
        <v>-10.789332</v>
      </c>
      <c r="D1558" s="59" t="e">
        <f t="shared" si="99"/>
        <v>#DIV/0!</v>
      </c>
      <c r="E1558" s="59" t="e">
        <f t="shared" si="97"/>
        <v>#DIV/0!</v>
      </c>
      <c r="F1558" s="59" t="e">
        <f t="shared" si="98"/>
        <v>#DIV/0!</v>
      </c>
    </row>
    <row r="1559" spans="1:6" x14ac:dyDescent="0.35">
      <c r="A1559" s="57">
        <f>'Raw Potentiostat'!H1611/60</f>
        <v>21.860066114434836</v>
      </c>
      <c r="B1559" s="57">
        <f>'Raw Potentiostat'!K1611</f>
        <v>-9.0103320999999994</v>
      </c>
      <c r="C1559" s="59">
        <f t="shared" si="96"/>
        <v>-9.0103320999999994</v>
      </c>
      <c r="D1559" s="59" t="e">
        <f t="shared" si="99"/>
        <v>#DIV/0!</v>
      </c>
      <c r="E1559" s="59" t="e">
        <f t="shared" si="97"/>
        <v>#DIV/0!</v>
      </c>
      <c r="F1559" s="59" t="e">
        <f t="shared" si="98"/>
        <v>#DIV/0!</v>
      </c>
    </row>
    <row r="1560" spans="1:6" x14ac:dyDescent="0.35">
      <c r="A1560" s="57">
        <f>'Raw Potentiostat'!H1612/60</f>
        <v>21.876732780680502</v>
      </c>
      <c r="B1560" s="57">
        <f>'Raw Potentiostat'!K1612</f>
        <v>-10.826104000000001</v>
      </c>
      <c r="C1560" s="59">
        <f t="shared" si="96"/>
        <v>-10.826104000000001</v>
      </c>
      <c r="D1560" s="59" t="e">
        <f t="shared" si="99"/>
        <v>#DIV/0!</v>
      </c>
      <c r="E1560" s="59" t="e">
        <f t="shared" si="97"/>
        <v>#DIV/0!</v>
      </c>
      <c r="F1560" s="59" t="e">
        <f t="shared" si="98"/>
        <v>#DIV/0!</v>
      </c>
    </row>
    <row r="1561" spans="1:6" x14ac:dyDescent="0.35">
      <c r="A1561" s="57">
        <f>'Raw Potentiostat'!H1613/60</f>
        <v>21.893399446926164</v>
      </c>
      <c r="B1561" s="57">
        <f>'Raw Potentiostat'!K1613</f>
        <v>-10.529801000000001</v>
      </c>
      <c r="C1561" s="59">
        <f t="shared" si="96"/>
        <v>-10.529801000000001</v>
      </c>
      <c r="D1561" s="59" t="e">
        <f t="shared" si="99"/>
        <v>#DIV/0!</v>
      </c>
      <c r="E1561" s="59" t="e">
        <f t="shared" si="97"/>
        <v>#DIV/0!</v>
      </c>
      <c r="F1561" s="59" t="e">
        <f t="shared" si="98"/>
        <v>#DIV/0!</v>
      </c>
    </row>
    <row r="1562" spans="1:6" x14ac:dyDescent="0.35">
      <c r="A1562" s="57">
        <f>'Raw Potentiostat'!H1614/60</f>
        <v>21.910066113171833</v>
      </c>
      <c r="B1562" s="57">
        <f>'Raw Potentiostat'!K1614</f>
        <v>-11.041244000000001</v>
      </c>
      <c r="C1562" s="59">
        <f t="shared" si="96"/>
        <v>-11.041244000000001</v>
      </c>
      <c r="D1562" s="59" t="e">
        <f t="shared" si="99"/>
        <v>#DIV/0!</v>
      </c>
      <c r="E1562" s="59" t="e">
        <f t="shared" si="97"/>
        <v>#DIV/0!</v>
      </c>
      <c r="F1562" s="59" t="e">
        <f t="shared" si="98"/>
        <v>#DIV/0!</v>
      </c>
    </row>
    <row r="1563" spans="1:6" x14ac:dyDescent="0.35">
      <c r="A1563" s="57">
        <f>'Raw Potentiostat'!H1615/60</f>
        <v>21.926732779417332</v>
      </c>
      <c r="B1563" s="57">
        <f>'Raw Potentiostat'!K1615</f>
        <v>-12.908913999999999</v>
      </c>
      <c r="C1563" s="59">
        <f t="shared" si="96"/>
        <v>-12.908913999999999</v>
      </c>
      <c r="D1563" s="59" t="e">
        <f t="shared" si="99"/>
        <v>#DIV/0!</v>
      </c>
      <c r="E1563" s="59" t="e">
        <f t="shared" si="97"/>
        <v>#DIV/0!</v>
      </c>
      <c r="F1563" s="59" t="e">
        <f t="shared" si="98"/>
        <v>#DIV/0!</v>
      </c>
    </row>
    <row r="1564" spans="1:6" x14ac:dyDescent="0.35">
      <c r="A1564" s="57">
        <f>'Raw Potentiostat'!H1616/60</f>
        <v>21.943399445662997</v>
      </c>
      <c r="B1564" s="57">
        <f>'Raw Potentiostat'!K1616</f>
        <v>-10.630436</v>
      </c>
      <c r="C1564" s="59">
        <f t="shared" si="96"/>
        <v>-10.630436</v>
      </c>
      <c r="D1564" s="59" t="e">
        <f t="shared" si="99"/>
        <v>#DIV/0!</v>
      </c>
      <c r="E1564" s="59" t="e">
        <f t="shared" si="97"/>
        <v>#DIV/0!</v>
      </c>
      <c r="F1564" s="59" t="e">
        <f t="shared" si="98"/>
        <v>#DIV/0!</v>
      </c>
    </row>
    <row r="1565" spans="1:6" x14ac:dyDescent="0.35">
      <c r="A1565" s="57">
        <f>'Raw Potentiostat'!H1617/60</f>
        <v>21.960066111908667</v>
      </c>
      <c r="B1565" s="57">
        <f>'Raw Potentiostat'!K1617</f>
        <v>-12.543945000000001</v>
      </c>
      <c r="C1565" s="59">
        <f t="shared" si="96"/>
        <v>-12.543945000000001</v>
      </c>
      <c r="D1565" s="59" t="e">
        <f t="shared" si="99"/>
        <v>#DIV/0!</v>
      </c>
      <c r="E1565" s="59" t="e">
        <f t="shared" si="97"/>
        <v>#DIV/0!</v>
      </c>
      <c r="F1565" s="59" t="e">
        <f t="shared" si="98"/>
        <v>#DIV/0!</v>
      </c>
    </row>
    <row r="1566" spans="1:6" x14ac:dyDescent="0.35">
      <c r="A1566" s="57">
        <f>'Raw Potentiostat'!H1618/60</f>
        <v>21.976732778154332</v>
      </c>
      <c r="B1566" s="57">
        <f>'Raw Potentiostat'!K1618</f>
        <v>-8.9266919999999992</v>
      </c>
      <c r="C1566" s="59">
        <f t="shared" si="96"/>
        <v>-8.9266919999999992</v>
      </c>
      <c r="D1566" s="59" t="e">
        <f t="shared" si="99"/>
        <v>#DIV/0!</v>
      </c>
      <c r="E1566" s="59" t="e">
        <f t="shared" si="97"/>
        <v>#DIV/0!</v>
      </c>
      <c r="F1566" s="59" t="e">
        <f t="shared" si="98"/>
        <v>#DIV/0!</v>
      </c>
    </row>
    <row r="1567" spans="1:6" x14ac:dyDescent="0.35">
      <c r="A1567" s="57">
        <f>'Raw Potentiostat'!H1619/60</f>
        <v>21.993399444399831</v>
      </c>
      <c r="B1567" s="57">
        <f>'Raw Potentiostat'!K1619</f>
        <v>-10.424173</v>
      </c>
      <c r="C1567" s="59">
        <f t="shared" si="96"/>
        <v>-10.424173</v>
      </c>
      <c r="D1567" s="59" t="e">
        <f t="shared" si="99"/>
        <v>#DIV/0!</v>
      </c>
      <c r="E1567" s="59" t="e">
        <f t="shared" si="97"/>
        <v>#DIV/0!</v>
      </c>
      <c r="F1567" s="59" t="e">
        <f t="shared" si="98"/>
        <v>#DIV/0!</v>
      </c>
    </row>
    <row r="1568" spans="1:6" x14ac:dyDescent="0.35">
      <c r="A1568" s="57">
        <f>'Raw Potentiostat'!H1620/60</f>
        <v>22.0100661106455</v>
      </c>
      <c r="B1568" s="57">
        <f>'Raw Potentiostat'!K1620</f>
        <v>-12.103531</v>
      </c>
      <c r="C1568" s="59">
        <f t="shared" si="96"/>
        <v>-12.103531</v>
      </c>
      <c r="D1568" s="59" t="e">
        <f t="shared" si="99"/>
        <v>#DIV/0!</v>
      </c>
      <c r="E1568" s="59" t="e">
        <f t="shared" si="97"/>
        <v>#DIV/0!</v>
      </c>
      <c r="F1568" s="59" t="e">
        <f t="shared" si="98"/>
        <v>#DIV/0!</v>
      </c>
    </row>
    <row r="1569" spans="1:6" x14ac:dyDescent="0.35">
      <c r="A1569" s="57">
        <f>'Raw Potentiostat'!H1621/60</f>
        <v>22.026732776891166</v>
      </c>
      <c r="B1569" s="57">
        <f>'Raw Potentiostat'!K1621</f>
        <v>-10.044992000000001</v>
      </c>
      <c r="C1569" s="59">
        <f t="shared" si="96"/>
        <v>-10.044992000000001</v>
      </c>
      <c r="D1569" s="59" t="e">
        <f t="shared" si="99"/>
        <v>#DIV/0!</v>
      </c>
      <c r="E1569" s="59" t="e">
        <f t="shared" si="97"/>
        <v>#DIV/0!</v>
      </c>
      <c r="F1569" s="59" t="e">
        <f t="shared" si="98"/>
        <v>#DIV/0!</v>
      </c>
    </row>
    <row r="1570" spans="1:6" x14ac:dyDescent="0.35">
      <c r="A1570" s="57">
        <f>'Raw Potentiostat'!H1622/60</f>
        <v>22.043399443136831</v>
      </c>
      <c r="B1570" s="57">
        <f>'Raw Potentiostat'!K1622</f>
        <v>-10.693232999999999</v>
      </c>
      <c r="C1570" s="59">
        <f t="shared" si="96"/>
        <v>-10.693232999999999</v>
      </c>
      <c r="D1570" s="59" t="e">
        <f t="shared" si="99"/>
        <v>#DIV/0!</v>
      </c>
      <c r="E1570" s="59" t="e">
        <f t="shared" si="97"/>
        <v>#DIV/0!</v>
      </c>
      <c r="F1570" s="59" t="e">
        <f t="shared" si="98"/>
        <v>#DIV/0!</v>
      </c>
    </row>
    <row r="1571" spans="1:6" x14ac:dyDescent="0.35">
      <c r="A1571" s="57">
        <f>'Raw Potentiostat'!H1623/60</f>
        <v>22.0600661093825</v>
      </c>
      <c r="B1571" s="57">
        <f>'Raw Potentiostat'!K1623</f>
        <v>-11.019942</v>
      </c>
      <c r="C1571" s="59">
        <f t="shared" si="96"/>
        <v>-11.019942</v>
      </c>
      <c r="D1571" s="59" t="e">
        <f t="shared" si="99"/>
        <v>#DIV/0!</v>
      </c>
      <c r="E1571" s="59" t="e">
        <f t="shared" si="97"/>
        <v>#DIV/0!</v>
      </c>
      <c r="F1571" s="59" t="e">
        <f t="shared" si="98"/>
        <v>#DIV/0!</v>
      </c>
    </row>
    <row r="1572" spans="1:6" x14ac:dyDescent="0.35">
      <c r="A1572" s="57">
        <f>'Raw Potentiostat'!H1624/60</f>
        <v>22.060566109369834</v>
      </c>
      <c r="B1572" s="57">
        <f>'Raw Potentiostat'!K1624</f>
        <v>-16.056792999999999</v>
      </c>
      <c r="C1572" s="59">
        <f t="shared" si="96"/>
        <v>-16.056792999999999</v>
      </c>
      <c r="D1572" s="59" t="e">
        <f t="shared" si="99"/>
        <v>#DIV/0!</v>
      </c>
      <c r="E1572" s="59" t="e">
        <f t="shared" si="97"/>
        <v>#DIV/0!</v>
      </c>
      <c r="F1572" s="59" t="e">
        <f t="shared" si="98"/>
        <v>#DIV/0!</v>
      </c>
    </row>
    <row r="1573" spans="1:6" x14ac:dyDescent="0.35">
      <c r="A1573" s="57">
        <f>'Raw Potentiostat'!H1625/60</f>
        <v>22.077232775615503</v>
      </c>
      <c r="B1573" s="57">
        <f>'Raw Potentiostat'!K1625</f>
        <v>-14.138479999999999</v>
      </c>
      <c r="C1573" s="59">
        <f t="shared" si="96"/>
        <v>-14.138479999999999</v>
      </c>
      <c r="D1573" s="59" t="e">
        <f t="shared" si="99"/>
        <v>#DIV/0!</v>
      </c>
      <c r="E1573" s="59" t="e">
        <f t="shared" si="97"/>
        <v>#DIV/0!</v>
      </c>
      <c r="F1573" s="59" t="e">
        <f t="shared" si="98"/>
        <v>#DIV/0!</v>
      </c>
    </row>
    <row r="1574" spans="1:6" x14ac:dyDescent="0.35">
      <c r="A1574" s="57">
        <f>'Raw Potentiostat'!H1626/60</f>
        <v>22.093899441861002</v>
      </c>
      <c r="B1574" s="57">
        <f>'Raw Potentiostat'!K1626</f>
        <v>-13.604706999999999</v>
      </c>
      <c r="C1574" s="59">
        <f t="shared" si="96"/>
        <v>-13.604706999999999</v>
      </c>
      <c r="D1574" s="59" t="e">
        <f t="shared" si="99"/>
        <v>#DIV/0!</v>
      </c>
      <c r="E1574" s="59" t="e">
        <f t="shared" si="97"/>
        <v>#DIV/0!</v>
      </c>
      <c r="F1574" s="59" t="e">
        <f t="shared" si="98"/>
        <v>#DIV/0!</v>
      </c>
    </row>
    <row r="1575" spans="1:6" x14ac:dyDescent="0.35">
      <c r="A1575" s="57">
        <f>'Raw Potentiostat'!H1627/60</f>
        <v>22.105899441557998</v>
      </c>
      <c r="B1575" s="57">
        <f>'Raw Potentiostat'!K1627</f>
        <v>-18.608367999999999</v>
      </c>
      <c r="C1575" s="59">
        <f t="shared" si="96"/>
        <v>-18.608367999999999</v>
      </c>
      <c r="D1575" s="59" t="e">
        <f t="shared" si="99"/>
        <v>#DIV/0!</v>
      </c>
      <c r="E1575" s="59" t="e">
        <f t="shared" si="97"/>
        <v>#DIV/0!</v>
      </c>
      <c r="F1575" s="59" t="e">
        <f t="shared" si="98"/>
        <v>#DIV/0!</v>
      </c>
    </row>
    <row r="1576" spans="1:6" x14ac:dyDescent="0.35">
      <c r="A1576" s="57">
        <f>'Raw Potentiostat'!H1628/60</f>
        <v>22.119992774535167</v>
      </c>
      <c r="B1576" s="57">
        <f>'Raw Potentiostat'!K1628</f>
        <v>-13.578414</v>
      </c>
      <c r="C1576" s="59">
        <f t="shared" si="96"/>
        <v>-13.578414</v>
      </c>
      <c r="D1576" s="59" t="e">
        <f t="shared" si="99"/>
        <v>#DIV/0!</v>
      </c>
      <c r="E1576" s="59" t="e">
        <f t="shared" si="97"/>
        <v>#DIV/0!</v>
      </c>
      <c r="F1576" s="59" t="e">
        <f t="shared" si="98"/>
        <v>#DIV/0!</v>
      </c>
    </row>
    <row r="1577" spans="1:6" x14ac:dyDescent="0.35">
      <c r="A1577" s="57">
        <f>'Raw Potentiostat'!H1629/60</f>
        <v>22.1206794411845</v>
      </c>
      <c r="B1577" s="57">
        <f>'Raw Potentiostat'!K1629</f>
        <v>-18.628031</v>
      </c>
      <c r="C1577" s="59">
        <f t="shared" si="96"/>
        <v>-18.628031</v>
      </c>
      <c r="D1577" s="59" t="e">
        <f t="shared" si="99"/>
        <v>#DIV/0!</v>
      </c>
      <c r="E1577" s="59" t="e">
        <f t="shared" si="97"/>
        <v>#DIV/0!</v>
      </c>
      <c r="F1577" s="59" t="e">
        <f t="shared" si="98"/>
        <v>#DIV/0!</v>
      </c>
    </row>
    <row r="1578" spans="1:6" x14ac:dyDescent="0.35">
      <c r="A1578" s="57">
        <f>'Raw Potentiostat'!H1630/60</f>
        <v>22.136709440779669</v>
      </c>
      <c r="B1578" s="57">
        <f>'Raw Potentiostat'!K1630</f>
        <v>-13.616367</v>
      </c>
      <c r="C1578" s="59">
        <f t="shared" si="96"/>
        <v>-13.616367</v>
      </c>
      <c r="D1578" s="59" t="e">
        <f t="shared" si="99"/>
        <v>#DIV/0!</v>
      </c>
      <c r="E1578" s="59" t="e">
        <f t="shared" si="97"/>
        <v>#DIV/0!</v>
      </c>
      <c r="F1578" s="59" t="e">
        <f t="shared" si="98"/>
        <v>#DIV/0!</v>
      </c>
    </row>
    <row r="1579" spans="1:6" x14ac:dyDescent="0.35">
      <c r="A1579" s="57">
        <f>'Raw Potentiostat'!H1631/60</f>
        <v>22.153376107025167</v>
      </c>
      <c r="B1579" s="57">
        <f>'Raw Potentiostat'!K1631</f>
        <v>-13.467568</v>
      </c>
      <c r="C1579" s="59">
        <f t="shared" si="96"/>
        <v>-13.467568</v>
      </c>
      <c r="D1579" s="59" t="e">
        <f t="shared" si="99"/>
        <v>#DIV/0!</v>
      </c>
      <c r="E1579" s="59" t="e">
        <f t="shared" si="97"/>
        <v>#DIV/0!</v>
      </c>
      <c r="F1579" s="59" t="e">
        <f t="shared" si="98"/>
        <v>#DIV/0!</v>
      </c>
    </row>
    <row r="1580" spans="1:6" x14ac:dyDescent="0.35">
      <c r="A1580" s="57">
        <f>'Raw Potentiostat'!H1632/60</f>
        <v>22.156206106953668</v>
      </c>
      <c r="B1580" s="57">
        <f>'Raw Potentiostat'!K1632</f>
        <v>-18.468826</v>
      </c>
      <c r="C1580" s="59">
        <f t="shared" si="96"/>
        <v>-18.468826</v>
      </c>
      <c r="D1580" s="59" t="e">
        <f t="shared" si="99"/>
        <v>#DIV/0!</v>
      </c>
      <c r="E1580" s="59" t="e">
        <f t="shared" si="97"/>
        <v>#DIV/0!</v>
      </c>
      <c r="F1580" s="59" t="e">
        <f t="shared" si="98"/>
        <v>#DIV/0!</v>
      </c>
    </row>
    <row r="1581" spans="1:6" x14ac:dyDescent="0.35">
      <c r="A1581" s="57">
        <f>'Raw Potentiostat'!H1633/60</f>
        <v>22.171056106578664</v>
      </c>
      <c r="B1581" s="57">
        <f>'Raw Potentiostat'!K1633</f>
        <v>-13.460976</v>
      </c>
      <c r="C1581" s="59">
        <f t="shared" si="96"/>
        <v>-13.460976</v>
      </c>
      <c r="D1581" s="59" t="e">
        <f t="shared" si="99"/>
        <v>#DIV/0!</v>
      </c>
      <c r="E1581" s="59" t="e">
        <f t="shared" si="97"/>
        <v>#DIV/0!</v>
      </c>
      <c r="F1581" s="59" t="e">
        <f t="shared" si="98"/>
        <v>#DIV/0!</v>
      </c>
    </row>
    <row r="1582" spans="1:6" x14ac:dyDescent="0.35">
      <c r="A1582" s="57">
        <f>'Raw Potentiostat'!H1634/60</f>
        <v>22.178559439722335</v>
      </c>
      <c r="B1582" s="57">
        <f>'Raw Potentiostat'!K1634</f>
        <v>-18.4694</v>
      </c>
      <c r="C1582" s="59">
        <f t="shared" si="96"/>
        <v>-18.4694</v>
      </c>
      <c r="D1582" s="59" t="e">
        <f t="shared" si="99"/>
        <v>#DIV/0!</v>
      </c>
      <c r="E1582" s="59" t="e">
        <f t="shared" si="97"/>
        <v>#DIV/0!</v>
      </c>
      <c r="F1582" s="59" t="e">
        <f t="shared" si="98"/>
        <v>#DIV/0!</v>
      </c>
    </row>
    <row r="1583" spans="1:6" x14ac:dyDescent="0.35">
      <c r="A1583" s="57">
        <f>'Raw Potentiostat'!H1635/60</f>
        <v>22.178862773048003</v>
      </c>
      <c r="B1583" s="57">
        <f>'Raw Potentiostat'!K1635</f>
        <v>-13.417308999999999</v>
      </c>
      <c r="C1583" s="59">
        <f t="shared" si="96"/>
        <v>-13.417308999999999</v>
      </c>
      <c r="D1583" s="59" t="e">
        <f t="shared" si="99"/>
        <v>#DIV/0!</v>
      </c>
      <c r="E1583" s="59" t="e">
        <f t="shared" si="97"/>
        <v>#DIV/0!</v>
      </c>
      <c r="F1583" s="59" t="e">
        <f t="shared" si="98"/>
        <v>#DIV/0!</v>
      </c>
    </row>
    <row r="1584" spans="1:6" x14ac:dyDescent="0.35">
      <c r="A1584" s="57">
        <f>'Raw Potentiostat'!H1636/60</f>
        <v>22.195529439293669</v>
      </c>
      <c r="B1584" s="57">
        <f>'Raw Potentiostat'!K1636</f>
        <v>-9.6403198000000003</v>
      </c>
      <c r="C1584" s="59">
        <f t="shared" si="96"/>
        <v>-9.6403198000000003</v>
      </c>
      <c r="D1584" s="59" t="e">
        <f t="shared" si="99"/>
        <v>#DIV/0!</v>
      </c>
      <c r="E1584" s="59" t="e">
        <f t="shared" si="97"/>
        <v>#DIV/0!</v>
      </c>
      <c r="F1584" s="59" t="e">
        <f t="shared" si="98"/>
        <v>#DIV/0!</v>
      </c>
    </row>
    <row r="1585" spans="1:6" x14ac:dyDescent="0.35">
      <c r="A1585" s="57">
        <f>'Raw Potentiostat'!H1637/60</f>
        <v>22.212196105539331</v>
      </c>
      <c r="B1585" s="57">
        <f>'Raw Potentiostat'!K1637</f>
        <v>-11.745269</v>
      </c>
      <c r="C1585" s="59">
        <f t="shared" si="96"/>
        <v>-11.745269</v>
      </c>
      <c r="D1585" s="59" t="e">
        <f t="shared" si="99"/>
        <v>#DIV/0!</v>
      </c>
      <c r="E1585" s="59" t="e">
        <f t="shared" si="97"/>
        <v>#DIV/0!</v>
      </c>
      <c r="F1585" s="59" t="e">
        <f t="shared" si="98"/>
        <v>#DIV/0!</v>
      </c>
    </row>
    <row r="1586" spans="1:6" x14ac:dyDescent="0.35">
      <c r="A1586" s="57">
        <f>'Raw Potentiostat'!H1638/60</f>
        <v>22.228862771785</v>
      </c>
      <c r="B1586" s="57">
        <f>'Raw Potentiostat'!K1638</f>
        <v>-11.421264000000001</v>
      </c>
      <c r="C1586" s="59">
        <f t="shared" si="96"/>
        <v>-11.421264000000001</v>
      </c>
      <c r="D1586" s="59" t="e">
        <f t="shared" si="99"/>
        <v>#DIV/0!</v>
      </c>
      <c r="E1586" s="59" t="e">
        <f t="shared" si="97"/>
        <v>#DIV/0!</v>
      </c>
      <c r="F1586" s="59" t="e">
        <f t="shared" si="98"/>
        <v>#DIV/0!</v>
      </c>
    </row>
    <row r="1587" spans="1:6" x14ac:dyDescent="0.35">
      <c r="A1587" s="57">
        <f>'Raw Potentiostat'!H1639/60</f>
        <v>22.245529438030498</v>
      </c>
      <c r="B1587" s="57">
        <f>'Raw Potentiostat'!K1639</f>
        <v>-12.853357000000001</v>
      </c>
      <c r="C1587" s="59">
        <f t="shared" si="96"/>
        <v>-12.853357000000001</v>
      </c>
      <c r="D1587" s="59" t="e">
        <f t="shared" si="99"/>
        <v>#DIV/0!</v>
      </c>
      <c r="E1587" s="59" t="e">
        <f t="shared" si="97"/>
        <v>#DIV/0!</v>
      </c>
      <c r="F1587" s="59" t="e">
        <f t="shared" si="98"/>
        <v>#DIV/0!</v>
      </c>
    </row>
    <row r="1588" spans="1:6" x14ac:dyDescent="0.35">
      <c r="A1588" s="57">
        <f>'Raw Potentiostat'!H1640/60</f>
        <v>22.262196104276164</v>
      </c>
      <c r="B1588" s="57">
        <f>'Raw Potentiostat'!K1640</f>
        <v>-12.706462</v>
      </c>
      <c r="C1588" s="59">
        <f t="shared" si="96"/>
        <v>-12.706462</v>
      </c>
      <c r="D1588" s="59" t="e">
        <f t="shared" si="99"/>
        <v>#DIV/0!</v>
      </c>
      <c r="E1588" s="59" t="e">
        <f t="shared" si="97"/>
        <v>#DIV/0!</v>
      </c>
      <c r="F1588" s="59" t="e">
        <f t="shared" si="98"/>
        <v>#DIV/0!</v>
      </c>
    </row>
    <row r="1589" spans="1:6" x14ac:dyDescent="0.35">
      <c r="A1589" s="57">
        <f>'Raw Potentiostat'!H1641/60</f>
        <v>22.278862770521833</v>
      </c>
      <c r="B1589" s="57">
        <f>'Raw Potentiostat'!K1641</f>
        <v>-10.808422999999999</v>
      </c>
      <c r="C1589" s="59">
        <f t="shared" si="96"/>
        <v>-10.808422999999999</v>
      </c>
      <c r="D1589" s="59" t="e">
        <f t="shared" si="99"/>
        <v>#DIV/0!</v>
      </c>
      <c r="E1589" s="59" t="e">
        <f t="shared" si="97"/>
        <v>#DIV/0!</v>
      </c>
      <c r="F1589" s="59" t="e">
        <f t="shared" si="98"/>
        <v>#DIV/0!</v>
      </c>
    </row>
    <row r="1590" spans="1:6" x14ac:dyDescent="0.35">
      <c r="A1590" s="57">
        <f>'Raw Potentiostat'!H1642/60</f>
        <v>22.295529436767499</v>
      </c>
      <c r="B1590" s="57">
        <f>'Raw Potentiostat'!K1642</f>
        <v>-12.26056</v>
      </c>
      <c r="C1590" s="59">
        <f t="shared" si="96"/>
        <v>-12.26056</v>
      </c>
      <c r="D1590" s="59" t="e">
        <f t="shared" si="99"/>
        <v>#DIV/0!</v>
      </c>
      <c r="E1590" s="59" t="e">
        <f t="shared" si="97"/>
        <v>#DIV/0!</v>
      </c>
      <c r="F1590" s="59" t="e">
        <f t="shared" si="98"/>
        <v>#DIV/0!</v>
      </c>
    </row>
    <row r="1591" spans="1:6" x14ac:dyDescent="0.35">
      <c r="A1591" s="57">
        <f>'Raw Potentiostat'!H1643/60</f>
        <v>22.312196103013164</v>
      </c>
      <c r="B1591" s="57">
        <f>'Raw Potentiostat'!K1643</f>
        <v>-10.09571</v>
      </c>
      <c r="C1591" s="59">
        <f t="shared" si="96"/>
        <v>-10.09571</v>
      </c>
      <c r="D1591" s="59" t="e">
        <f t="shared" si="99"/>
        <v>#DIV/0!</v>
      </c>
      <c r="E1591" s="59" t="e">
        <f t="shared" si="97"/>
        <v>#DIV/0!</v>
      </c>
      <c r="F1591" s="59" t="e">
        <f t="shared" si="98"/>
        <v>#DIV/0!</v>
      </c>
    </row>
    <row r="1592" spans="1:6" x14ac:dyDescent="0.35">
      <c r="A1592" s="57">
        <f>'Raw Potentiostat'!H1644/60</f>
        <v>22.328862769258667</v>
      </c>
      <c r="B1592" s="57">
        <f>'Raw Potentiostat'!K1644</f>
        <v>-11.875054</v>
      </c>
      <c r="C1592" s="59">
        <f t="shared" si="96"/>
        <v>-11.875054</v>
      </c>
      <c r="D1592" s="59" t="e">
        <f t="shared" si="99"/>
        <v>#DIV/0!</v>
      </c>
      <c r="E1592" s="59" t="e">
        <f t="shared" si="97"/>
        <v>#DIV/0!</v>
      </c>
      <c r="F1592" s="59" t="e">
        <f t="shared" si="98"/>
        <v>#DIV/0!</v>
      </c>
    </row>
    <row r="1593" spans="1:6" x14ac:dyDescent="0.35">
      <c r="A1593" s="57">
        <f>'Raw Potentiostat'!H1645/60</f>
        <v>22.345529435504332</v>
      </c>
      <c r="B1593" s="57">
        <f>'Raw Potentiostat'!K1645</f>
        <v>-9.7898054000000005</v>
      </c>
      <c r="C1593" s="59">
        <f t="shared" si="96"/>
        <v>-9.7898054000000005</v>
      </c>
      <c r="D1593" s="59" t="e">
        <f t="shared" si="99"/>
        <v>#DIV/0!</v>
      </c>
      <c r="E1593" s="59" t="e">
        <f t="shared" si="97"/>
        <v>#DIV/0!</v>
      </c>
      <c r="F1593" s="59" t="e">
        <f t="shared" si="98"/>
        <v>#DIV/0!</v>
      </c>
    </row>
    <row r="1594" spans="1:6" x14ac:dyDescent="0.35">
      <c r="A1594" s="57">
        <f>'Raw Potentiostat'!H1646/60</f>
        <v>22.362196101749998</v>
      </c>
      <c r="B1594" s="57">
        <f>'Raw Potentiostat'!K1646</f>
        <v>-11.564004000000001</v>
      </c>
      <c r="C1594" s="59">
        <f t="shared" si="96"/>
        <v>-11.564004000000001</v>
      </c>
      <c r="D1594" s="59" t="e">
        <f t="shared" si="99"/>
        <v>#DIV/0!</v>
      </c>
      <c r="E1594" s="59" t="e">
        <f t="shared" si="97"/>
        <v>#DIV/0!</v>
      </c>
      <c r="F1594" s="59" t="e">
        <f t="shared" si="98"/>
        <v>#DIV/0!</v>
      </c>
    </row>
    <row r="1595" spans="1:6" x14ac:dyDescent="0.35">
      <c r="A1595" s="57">
        <f>'Raw Potentiostat'!H1647/60</f>
        <v>22.378862767995667</v>
      </c>
      <c r="B1595" s="57">
        <f>'Raw Potentiostat'!K1647</f>
        <v>-10.916793999999999</v>
      </c>
      <c r="C1595" s="59">
        <f t="shared" si="96"/>
        <v>-10.916793999999999</v>
      </c>
      <c r="D1595" s="59" t="e">
        <f t="shared" si="99"/>
        <v>#DIV/0!</v>
      </c>
      <c r="E1595" s="59" t="e">
        <f t="shared" si="97"/>
        <v>#DIV/0!</v>
      </c>
      <c r="F1595" s="59" t="e">
        <f t="shared" si="98"/>
        <v>#DIV/0!</v>
      </c>
    </row>
    <row r="1596" spans="1:6" x14ac:dyDescent="0.35">
      <c r="A1596" s="57">
        <f>'Raw Potentiostat'!H1648/60</f>
        <v>22.395529434241332</v>
      </c>
      <c r="B1596" s="57">
        <f>'Raw Potentiostat'!K1648</f>
        <v>-9.5474577000000007</v>
      </c>
      <c r="C1596" s="59">
        <f t="shared" si="96"/>
        <v>-9.5474577000000007</v>
      </c>
      <c r="D1596" s="59" t="e">
        <f t="shared" si="99"/>
        <v>#DIV/0!</v>
      </c>
      <c r="E1596" s="59" t="e">
        <f t="shared" si="97"/>
        <v>#DIV/0!</v>
      </c>
      <c r="F1596" s="59" t="e">
        <f t="shared" si="98"/>
        <v>#DIV/0!</v>
      </c>
    </row>
    <row r="1597" spans="1:6" x14ac:dyDescent="0.35">
      <c r="A1597" s="57">
        <f>'Raw Potentiostat'!H1649/60</f>
        <v>22.412196100486831</v>
      </c>
      <c r="B1597" s="57">
        <f>'Raw Potentiostat'!K1649</f>
        <v>-12.124373</v>
      </c>
      <c r="C1597" s="59">
        <f t="shared" si="96"/>
        <v>-12.124373</v>
      </c>
      <c r="D1597" s="59" t="e">
        <f t="shared" si="99"/>
        <v>#DIV/0!</v>
      </c>
      <c r="E1597" s="59" t="e">
        <f t="shared" si="97"/>
        <v>#DIV/0!</v>
      </c>
      <c r="F1597" s="59" t="e">
        <f t="shared" si="98"/>
        <v>#DIV/0!</v>
      </c>
    </row>
    <row r="1598" spans="1:6" x14ac:dyDescent="0.35">
      <c r="A1598" s="57">
        <f>'Raw Potentiostat'!H1650/60</f>
        <v>22.413152767129336</v>
      </c>
      <c r="B1598" s="57">
        <f>'Raw Potentiostat'!K1650</f>
        <v>-17.139427000000001</v>
      </c>
      <c r="C1598" s="59">
        <f t="shared" si="96"/>
        <v>-17.139427000000001</v>
      </c>
      <c r="D1598" s="59" t="e">
        <f t="shared" si="99"/>
        <v>#DIV/0!</v>
      </c>
      <c r="E1598" s="59" t="e">
        <f t="shared" si="97"/>
        <v>#DIV/0!</v>
      </c>
      <c r="F1598" s="59" t="e">
        <f t="shared" si="98"/>
        <v>#DIV/0!</v>
      </c>
    </row>
    <row r="1599" spans="1:6" x14ac:dyDescent="0.35">
      <c r="A1599" s="57">
        <f>'Raw Potentiostat'!H1651/60</f>
        <v>22.413402767122999</v>
      </c>
      <c r="B1599" s="57">
        <f>'Raw Potentiostat'!K1651</f>
        <v>-22.151394</v>
      </c>
      <c r="C1599" s="59">
        <f t="shared" si="96"/>
        <v>-22.151394</v>
      </c>
      <c r="D1599" s="59" t="e">
        <f t="shared" si="99"/>
        <v>#DIV/0!</v>
      </c>
      <c r="E1599" s="59" t="e">
        <f t="shared" si="97"/>
        <v>#DIV/0!</v>
      </c>
      <c r="F1599" s="59" t="e">
        <f t="shared" si="98"/>
        <v>#DIV/0!</v>
      </c>
    </row>
    <row r="1600" spans="1:6" x14ac:dyDescent="0.35">
      <c r="A1600" s="57">
        <f>'Raw Potentiostat'!H1652/60</f>
        <v>22.418912766983834</v>
      </c>
      <c r="B1600" s="57">
        <f>'Raw Potentiostat'!K1652</f>
        <v>-17.074000999999999</v>
      </c>
      <c r="C1600" s="59">
        <f t="shared" si="96"/>
        <v>-17.074000999999999</v>
      </c>
      <c r="D1600" s="59" t="e">
        <f t="shared" si="99"/>
        <v>#DIV/0!</v>
      </c>
      <c r="E1600" s="59" t="e">
        <f t="shared" si="97"/>
        <v>#DIV/0!</v>
      </c>
      <c r="F1600" s="59" t="e">
        <f t="shared" si="98"/>
        <v>#DIV/0!</v>
      </c>
    </row>
    <row r="1601" spans="1:6" x14ac:dyDescent="0.35">
      <c r="A1601" s="57">
        <f>'Raw Potentiostat'!H1653/60</f>
        <v>22.422506100226499</v>
      </c>
      <c r="B1601" s="57">
        <f>'Raw Potentiostat'!K1653</f>
        <v>-12.036809</v>
      </c>
      <c r="C1601" s="59">
        <f t="shared" si="96"/>
        <v>-12.036809</v>
      </c>
      <c r="D1601" s="59" t="e">
        <f t="shared" si="99"/>
        <v>#DIV/0!</v>
      </c>
      <c r="E1601" s="59" t="e">
        <f t="shared" si="97"/>
        <v>#DIV/0!</v>
      </c>
      <c r="F1601" s="59" t="e">
        <f t="shared" si="98"/>
        <v>#DIV/0!</v>
      </c>
    </row>
    <row r="1602" spans="1:6" x14ac:dyDescent="0.35">
      <c r="A1602" s="57">
        <f>'Raw Potentiostat'!H1654/60</f>
        <v>22.439172766471998</v>
      </c>
      <c r="B1602" s="57">
        <f>'Raw Potentiostat'!K1654</f>
        <v>-13.485326000000001</v>
      </c>
      <c r="C1602" s="59">
        <f t="shared" si="96"/>
        <v>-13.485326000000001</v>
      </c>
      <c r="D1602" s="59" t="e">
        <f t="shared" si="99"/>
        <v>#DIV/0!</v>
      </c>
      <c r="E1602" s="59" t="e">
        <f t="shared" si="97"/>
        <v>#DIV/0!</v>
      </c>
      <c r="F1602" s="59" t="e">
        <f t="shared" si="98"/>
        <v>#DIV/0!</v>
      </c>
    </row>
    <row r="1603" spans="1:6" x14ac:dyDescent="0.35">
      <c r="A1603" s="57">
        <f>'Raw Potentiostat'!H1655/60</f>
        <v>22.447769432921501</v>
      </c>
      <c r="B1603" s="57">
        <f>'Raw Potentiostat'!K1655</f>
        <v>-18.539626999999999</v>
      </c>
      <c r="C1603" s="59">
        <f t="shared" ref="C1603:C1666" si="100">B1603-$J$3</f>
        <v>-18.539626999999999</v>
      </c>
      <c r="D1603" s="59" t="e">
        <f t="shared" si="99"/>
        <v>#DIV/0!</v>
      </c>
      <c r="E1603" s="59" t="e">
        <f t="shared" ref="E1603:E1666" si="101">D1603/$J$5</f>
        <v>#DIV/0!</v>
      </c>
      <c r="F1603" s="59" t="e">
        <f t="shared" ref="F1603:F1666" si="102">D1603/$J$6</f>
        <v>#DIV/0!</v>
      </c>
    </row>
    <row r="1604" spans="1:6" x14ac:dyDescent="0.35">
      <c r="A1604" s="57">
        <f>'Raw Potentiostat'!H1656/60</f>
        <v>22.46443609916717</v>
      </c>
      <c r="B1604" s="57">
        <f>'Raw Potentiostat'!K1656</f>
        <v>-14.579238999999999</v>
      </c>
      <c r="C1604" s="59">
        <f t="shared" si="100"/>
        <v>-14.579238999999999</v>
      </c>
      <c r="D1604" s="59" t="e">
        <f t="shared" ref="D1604:D1667" si="103">B1604/$J$4</f>
        <v>#DIV/0!</v>
      </c>
      <c r="E1604" s="59" t="e">
        <f t="shared" si="101"/>
        <v>#DIV/0!</v>
      </c>
      <c r="F1604" s="59" t="e">
        <f t="shared" si="102"/>
        <v>#DIV/0!</v>
      </c>
    </row>
    <row r="1605" spans="1:6" x14ac:dyDescent="0.35">
      <c r="A1605" s="57">
        <f>'Raw Potentiostat'!H1657/60</f>
        <v>22.466389432451169</v>
      </c>
      <c r="B1605" s="57">
        <f>'Raw Potentiostat'!K1657</f>
        <v>-19.868836999999999</v>
      </c>
      <c r="C1605" s="59">
        <f t="shared" si="100"/>
        <v>-19.868836999999999</v>
      </c>
      <c r="D1605" s="59" t="e">
        <f t="shared" si="103"/>
        <v>#DIV/0!</v>
      </c>
      <c r="E1605" s="59" t="e">
        <f t="shared" si="101"/>
        <v>#DIV/0!</v>
      </c>
      <c r="F1605" s="59" t="e">
        <f t="shared" si="102"/>
        <v>#DIV/0!</v>
      </c>
    </row>
    <row r="1606" spans="1:6" x14ac:dyDescent="0.35">
      <c r="A1606" s="57">
        <f>'Raw Potentiostat'!H1658/60</f>
        <v>22.466679432443833</v>
      </c>
      <c r="B1606" s="57">
        <f>'Raw Potentiostat'!K1658</f>
        <v>-14.834694000000001</v>
      </c>
      <c r="C1606" s="59">
        <f t="shared" si="100"/>
        <v>-14.834694000000001</v>
      </c>
      <c r="D1606" s="59" t="e">
        <f t="shared" si="103"/>
        <v>#DIV/0!</v>
      </c>
      <c r="E1606" s="59" t="e">
        <f t="shared" si="101"/>
        <v>#DIV/0!</v>
      </c>
      <c r="F1606" s="59" t="e">
        <f t="shared" si="102"/>
        <v>#DIV/0!</v>
      </c>
    </row>
    <row r="1607" spans="1:6" x14ac:dyDescent="0.35">
      <c r="A1607" s="57">
        <f>'Raw Potentiostat'!H1659/60</f>
        <v>22.480689432089999</v>
      </c>
      <c r="B1607" s="57">
        <f>'Raw Potentiostat'!K1659</f>
        <v>-9.7606544</v>
      </c>
      <c r="C1607" s="59">
        <f t="shared" si="100"/>
        <v>-9.7606544</v>
      </c>
      <c r="D1607" s="59" t="e">
        <f t="shared" si="103"/>
        <v>#DIV/0!</v>
      </c>
      <c r="E1607" s="59" t="e">
        <f t="shared" si="101"/>
        <v>#DIV/0!</v>
      </c>
      <c r="F1607" s="59" t="e">
        <f t="shared" si="102"/>
        <v>#DIV/0!</v>
      </c>
    </row>
    <row r="1608" spans="1:6" x14ac:dyDescent="0.35">
      <c r="A1608" s="57">
        <f>'Raw Potentiostat'!H1660/60</f>
        <v>22.497356098335501</v>
      </c>
      <c r="B1608" s="57">
        <f>'Raw Potentiostat'!K1660</f>
        <v>-10.748523</v>
      </c>
      <c r="C1608" s="59">
        <f t="shared" si="100"/>
        <v>-10.748523</v>
      </c>
      <c r="D1608" s="59" t="e">
        <f t="shared" si="103"/>
        <v>#DIV/0!</v>
      </c>
      <c r="E1608" s="59" t="e">
        <f t="shared" si="101"/>
        <v>#DIV/0!</v>
      </c>
      <c r="F1608" s="59" t="e">
        <f t="shared" si="102"/>
        <v>#DIV/0!</v>
      </c>
    </row>
    <row r="1609" spans="1:6" x14ac:dyDescent="0.35">
      <c r="A1609" s="57">
        <f>'Raw Potentiostat'!H1661/60</f>
        <v>22.514022764581167</v>
      </c>
      <c r="B1609" s="57">
        <f>'Raw Potentiostat'!K1661</f>
        <v>-11.178459</v>
      </c>
      <c r="C1609" s="59">
        <f t="shared" si="100"/>
        <v>-11.178459</v>
      </c>
      <c r="D1609" s="59" t="e">
        <f t="shared" si="103"/>
        <v>#DIV/0!</v>
      </c>
      <c r="E1609" s="59" t="e">
        <f t="shared" si="101"/>
        <v>#DIV/0!</v>
      </c>
      <c r="F1609" s="59" t="e">
        <f t="shared" si="102"/>
        <v>#DIV/0!</v>
      </c>
    </row>
    <row r="1610" spans="1:6" x14ac:dyDescent="0.35">
      <c r="A1610" s="57">
        <f>'Raw Potentiostat'!H1662/60</f>
        <v>22.518739431128665</v>
      </c>
      <c r="B1610" s="57">
        <f>'Raw Potentiostat'!K1662</f>
        <v>-16.242325000000001</v>
      </c>
      <c r="C1610" s="59">
        <f t="shared" si="100"/>
        <v>-16.242325000000001</v>
      </c>
      <c r="D1610" s="59" t="e">
        <f t="shared" si="103"/>
        <v>#DIV/0!</v>
      </c>
      <c r="E1610" s="59" t="e">
        <f t="shared" si="101"/>
        <v>#DIV/0!</v>
      </c>
      <c r="F1610" s="59" t="e">
        <f t="shared" si="102"/>
        <v>#DIV/0!</v>
      </c>
    </row>
    <row r="1611" spans="1:6" x14ac:dyDescent="0.35">
      <c r="A1611" s="57">
        <f>'Raw Potentiostat'!H1663/60</f>
        <v>22.530886097488501</v>
      </c>
      <c r="B1611" s="57">
        <f>'Raw Potentiostat'!K1663</f>
        <v>-11.221709000000001</v>
      </c>
      <c r="C1611" s="59">
        <f t="shared" si="100"/>
        <v>-11.221709000000001</v>
      </c>
      <c r="D1611" s="59" t="e">
        <f t="shared" si="103"/>
        <v>#DIV/0!</v>
      </c>
      <c r="E1611" s="59" t="e">
        <f t="shared" si="101"/>
        <v>#DIV/0!</v>
      </c>
      <c r="F1611" s="59" t="e">
        <f t="shared" si="102"/>
        <v>#DIV/0!</v>
      </c>
    </row>
    <row r="1612" spans="1:6" x14ac:dyDescent="0.35">
      <c r="A1612" s="57">
        <f>'Raw Potentiostat'!H1664/60</f>
        <v>22.547552763734167</v>
      </c>
      <c r="B1612" s="57">
        <f>'Raw Potentiostat'!K1664</f>
        <v>-15.734539</v>
      </c>
      <c r="C1612" s="59">
        <f t="shared" si="100"/>
        <v>-15.734539</v>
      </c>
      <c r="D1612" s="59" t="e">
        <f t="shared" si="103"/>
        <v>#DIV/0!</v>
      </c>
      <c r="E1612" s="59" t="e">
        <f t="shared" si="101"/>
        <v>#DIV/0!</v>
      </c>
      <c r="F1612" s="59" t="e">
        <f t="shared" si="102"/>
        <v>#DIV/0!</v>
      </c>
    </row>
    <row r="1613" spans="1:6" x14ac:dyDescent="0.35">
      <c r="A1613" s="57">
        <f>'Raw Potentiostat'!H1665/60</f>
        <v>22.556532763507334</v>
      </c>
      <c r="B1613" s="57">
        <f>'Raw Potentiostat'!K1665</f>
        <v>-10.707216000000001</v>
      </c>
      <c r="C1613" s="59">
        <f t="shared" si="100"/>
        <v>-10.707216000000001</v>
      </c>
      <c r="D1613" s="59" t="e">
        <f t="shared" si="103"/>
        <v>#DIV/0!</v>
      </c>
      <c r="E1613" s="59" t="e">
        <f t="shared" si="101"/>
        <v>#DIV/0!</v>
      </c>
      <c r="F1613" s="59" t="e">
        <f t="shared" si="102"/>
        <v>#DIV/0!</v>
      </c>
    </row>
    <row r="1614" spans="1:6" x14ac:dyDescent="0.35">
      <c r="A1614" s="57">
        <f>'Raw Potentiostat'!H1666/60</f>
        <v>22.573199429753</v>
      </c>
      <c r="B1614" s="57">
        <f>'Raw Potentiostat'!K1666</f>
        <v>-12.497304</v>
      </c>
      <c r="C1614" s="59">
        <f t="shared" si="100"/>
        <v>-12.497304</v>
      </c>
      <c r="D1614" s="59" t="e">
        <f t="shared" si="103"/>
        <v>#DIV/0!</v>
      </c>
      <c r="E1614" s="59" t="e">
        <f t="shared" si="101"/>
        <v>#DIV/0!</v>
      </c>
      <c r="F1614" s="59" t="e">
        <f t="shared" si="102"/>
        <v>#DIV/0!</v>
      </c>
    </row>
    <row r="1615" spans="1:6" x14ac:dyDescent="0.35">
      <c r="A1615" s="57">
        <f>'Raw Potentiostat'!H1667/60</f>
        <v>22.589866095998499</v>
      </c>
      <c r="B1615" s="57">
        <f>'Raw Potentiostat'!K1667</f>
        <v>-13.259479000000001</v>
      </c>
      <c r="C1615" s="59">
        <f t="shared" si="100"/>
        <v>-13.259479000000001</v>
      </c>
      <c r="D1615" s="59" t="e">
        <f t="shared" si="103"/>
        <v>#DIV/0!</v>
      </c>
      <c r="E1615" s="59" t="e">
        <f t="shared" si="101"/>
        <v>#DIV/0!</v>
      </c>
      <c r="F1615" s="59" t="e">
        <f t="shared" si="102"/>
        <v>#DIV/0!</v>
      </c>
    </row>
    <row r="1616" spans="1:6" x14ac:dyDescent="0.35">
      <c r="A1616" s="57">
        <f>'Raw Potentiostat'!H1668/60</f>
        <v>22.606532762244168</v>
      </c>
      <c r="B1616" s="57">
        <f>'Raw Potentiostat'!K1668</f>
        <v>-11.33991</v>
      </c>
      <c r="C1616" s="59">
        <f t="shared" si="100"/>
        <v>-11.33991</v>
      </c>
      <c r="D1616" s="59" t="e">
        <f t="shared" si="103"/>
        <v>#DIV/0!</v>
      </c>
      <c r="E1616" s="59" t="e">
        <f t="shared" si="101"/>
        <v>#DIV/0!</v>
      </c>
      <c r="F1616" s="59" t="e">
        <f t="shared" si="102"/>
        <v>#DIV/0!</v>
      </c>
    </row>
    <row r="1617" spans="1:6" x14ac:dyDescent="0.35">
      <c r="A1617" s="57">
        <f>'Raw Potentiostat'!H1669/60</f>
        <v>22.616699428653998</v>
      </c>
      <c r="B1617" s="57">
        <f>'Raw Potentiostat'!K1669</f>
        <v>-16.825213999999999</v>
      </c>
      <c r="C1617" s="59">
        <f t="shared" si="100"/>
        <v>-16.825213999999999</v>
      </c>
      <c r="D1617" s="59" t="e">
        <f t="shared" si="103"/>
        <v>#DIV/0!</v>
      </c>
      <c r="E1617" s="59" t="e">
        <f t="shared" si="101"/>
        <v>#DIV/0!</v>
      </c>
      <c r="F1617" s="59" t="e">
        <f t="shared" si="102"/>
        <v>#DIV/0!</v>
      </c>
    </row>
    <row r="1618" spans="1:6" x14ac:dyDescent="0.35">
      <c r="A1618" s="57">
        <f>'Raw Potentiostat'!H1670/60</f>
        <v>22.616899428648999</v>
      </c>
      <c r="B1618" s="57">
        <f>'Raw Potentiostat'!K1670</f>
        <v>-11.813857</v>
      </c>
      <c r="C1618" s="59">
        <f t="shared" si="100"/>
        <v>-11.813857</v>
      </c>
      <c r="D1618" s="59" t="e">
        <f t="shared" si="103"/>
        <v>#DIV/0!</v>
      </c>
      <c r="E1618" s="59" t="e">
        <f t="shared" si="101"/>
        <v>#DIV/0!</v>
      </c>
      <c r="F1618" s="59" t="e">
        <f t="shared" si="102"/>
        <v>#DIV/0!</v>
      </c>
    </row>
    <row r="1619" spans="1:6" x14ac:dyDescent="0.35">
      <c r="A1619" s="57">
        <f>'Raw Potentiostat'!H1671/60</f>
        <v>22.633566094894665</v>
      </c>
      <c r="B1619" s="57">
        <f>'Raw Potentiostat'!K1671</f>
        <v>-9.8578606000000004</v>
      </c>
      <c r="C1619" s="59">
        <f t="shared" si="100"/>
        <v>-9.8578606000000004</v>
      </c>
      <c r="D1619" s="59" t="e">
        <f t="shared" si="103"/>
        <v>#DIV/0!</v>
      </c>
      <c r="E1619" s="59" t="e">
        <f t="shared" si="101"/>
        <v>#DIV/0!</v>
      </c>
      <c r="F1619" s="59" t="e">
        <f t="shared" si="102"/>
        <v>#DIV/0!</v>
      </c>
    </row>
    <row r="1620" spans="1:6" x14ac:dyDescent="0.35">
      <c r="A1620" s="57">
        <f>'Raw Potentiostat'!H1672/60</f>
        <v>22.650232761140167</v>
      </c>
      <c r="B1620" s="57">
        <f>'Raw Potentiostat'!K1672</f>
        <v>-11.128655999999999</v>
      </c>
      <c r="C1620" s="59">
        <f t="shared" si="100"/>
        <v>-11.128655999999999</v>
      </c>
      <c r="D1620" s="59" t="e">
        <f t="shared" si="103"/>
        <v>#DIV/0!</v>
      </c>
      <c r="E1620" s="59" t="e">
        <f t="shared" si="101"/>
        <v>#DIV/0!</v>
      </c>
      <c r="F1620" s="59" t="e">
        <f t="shared" si="102"/>
        <v>#DIV/0!</v>
      </c>
    </row>
    <row r="1621" spans="1:6" x14ac:dyDescent="0.35">
      <c r="A1621" s="57">
        <f>'Raw Potentiostat'!H1673/60</f>
        <v>22.666899427385832</v>
      </c>
      <c r="B1621" s="57">
        <f>'Raw Potentiostat'!K1673</f>
        <v>-10.187047</v>
      </c>
      <c r="C1621" s="59">
        <f t="shared" si="100"/>
        <v>-10.187047</v>
      </c>
      <c r="D1621" s="59" t="e">
        <f t="shared" si="103"/>
        <v>#DIV/0!</v>
      </c>
      <c r="E1621" s="59" t="e">
        <f t="shared" si="101"/>
        <v>#DIV/0!</v>
      </c>
      <c r="F1621" s="59" t="e">
        <f t="shared" si="102"/>
        <v>#DIV/0!</v>
      </c>
    </row>
    <row r="1622" spans="1:6" x14ac:dyDescent="0.35">
      <c r="A1622" s="57">
        <f>'Raw Potentiostat'!H1674/60</f>
        <v>22.683566093631502</v>
      </c>
      <c r="B1622" s="57">
        <f>'Raw Potentiostat'!K1674</f>
        <v>-9.9933233000000001</v>
      </c>
      <c r="C1622" s="59">
        <f t="shared" si="100"/>
        <v>-9.9933233000000001</v>
      </c>
      <c r="D1622" s="59" t="e">
        <f t="shared" si="103"/>
        <v>#DIV/0!</v>
      </c>
      <c r="E1622" s="59" t="e">
        <f t="shared" si="101"/>
        <v>#DIV/0!</v>
      </c>
      <c r="F1622" s="59" t="e">
        <f t="shared" si="102"/>
        <v>#DIV/0!</v>
      </c>
    </row>
    <row r="1623" spans="1:6" x14ac:dyDescent="0.35">
      <c r="A1623" s="57">
        <f>'Raw Potentiostat'!H1675/60</f>
        <v>22.700232759877167</v>
      </c>
      <c r="B1623" s="57">
        <f>'Raw Potentiostat'!K1675</f>
        <v>-9.4446516000000003</v>
      </c>
      <c r="C1623" s="59">
        <f t="shared" si="100"/>
        <v>-9.4446516000000003</v>
      </c>
      <c r="D1623" s="59" t="e">
        <f t="shared" si="103"/>
        <v>#DIV/0!</v>
      </c>
      <c r="E1623" s="59" t="e">
        <f t="shared" si="101"/>
        <v>#DIV/0!</v>
      </c>
      <c r="F1623" s="59" t="e">
        <f t="shared" si="102"/>
        <v>#DIV/0!</v>
      </c>
    </row>
    <row r="1624" spans="1:6" x14ac:dyDescent="0.35">
      <c r="A1624" s="57">
        <f>'Raw Potentiostat'!H1676/60</f>
        <v>22.716899426122833</v>
      </c>
      <c r="B1624" s="57">
        <f>'Raw Potentiostat'!K1676</f>
        <v>-10.539517</v>
      </c>
      <c r="C1624" s="59">
        <f t="shared" si="100"/>
        <v>-10.539517</v>
      </c>
      <c r="D1624" s="59" t="e">
        <f t="shared" si="103"/>
        <v>#DIV/0!</v>
      </c>
      <c r="E1624" s="59" t="e">
        <f t="shared" si="101"/>
        <v>#DIV/0!</v>
      </c>
      <c r="F1624" s="59" t="e">
        <f t="shared" si="102"/>
        <v>#DIV/0!</v>
      </c>
    </row>
    <row r="1625" spans="1:6" x14ac:dyDescent="0.35">
      <c r="A1625" s="57">
        <f>'Raw Potentiostat'!H1677/60</f>
        <v>22.733566092368335</v>
      </c>
      <c r="B1625" s="57">
        <f>'Raw Potentiostat'!K1677</f>
        <v>-9.6179141999999995</v>
      </c>
      <c r="C1625" s="59">
        <f t="shared" si="100"/>
        <v>-9.6179141999999995</v>
      </c>
      <c r="D1625" s="59" t="e">
        <f t="shared" si="103"/>
        <v>#DIV/0!</v>
      </c>
      <c r="E1625" s="59" t="e">
        <f t="shared" si="101"/>
        <v>#DIV/0!</v>
      </c>
      <c r="F1625" s="59" t="e">
        <f t="shared" si="102"/>
        <v>#DIV/0!</v>
      </c>
    </row>
    <row r="1626" spans="1:6" x14ac:dyDescent="0.35">
      <c r="A1626" s="57">
        <f>'Raw Potentiostat'!H1678/60</f>
        <v>22.750232758614001</v>
      </c>
      <c r="B1626" s="57">
        <f>'Raw Potentiostat'!K1678</f>
        <v>-10.388051000000001</v>
      </c>
      <c r="C1626" s="59">
        <f t="shared" si="100"/>
        <v>-10.388051000000001</v>
      </c>
      <c r="D1626" s="59" t="e">
        <f t="shared" si="103"/>
        <v>#DIV/0!</v>
      </c>
      <c r="E1626" s="59" t="e">
        <f t="shared" si="101"/>
        <v>#DIV/0!</v>
      </c>
      <c r="F1626" s="59" t="e">
        <f t="shared" si="102"/>
        <v>#DIV/0!</v>
      </c>
    </row>
    <row r="1627" spans="1:6" x14ac:dyDescent="0.35">
      <c r="A1627" s="57">
        <f>'Raw Potentiostat'!H1679/60</f>
        <v>22.766899424859666</v>
      </c>
      <c r="B1627" s="57">
        <f>'Raw Potentiostat'!K1679</f>
        <v>-9.0778542000000009</v>
      </c>
      <c r="C1627" s="59">
        <f t="shared" si="100"/>
        <v>-9.0778542000000009</v>
      </c>
      <c r="D1627" s="59" t="e">
        <f t="shared" si="103"/>
        <v>#DIV/0!</v>
      </c>
      <c r="E1627" s="59" t="e">
        <f t="shared" si="101"/>
        <v>#DIV/0!</v>
      </c>
      <c r="F1627" s="59" t="e">
        <f t="shared" si="102"/>
        <v>#DIV/0!</v>
      </c>
    </row>
    <row r="1628" spans="1:6" x14ac:dyDescent="0.35">
      <c r="A1628" s="57">
        <f>'Raw Potentiostat'!H1680/60</f>
        <v>22.783566091105335</v>
      </c>
      <c r="B1628" s="57">
        <f>'Raw Potentiostat'!K1680</f>
        <v>-10.327959</v>
      </c>
      <c r="C1628" s="59">
        <f t="shared" si="100"/>
        <v>-10.327959</v>
      </c>
      <c r="D1628" s="59" t="e">
        <f t="shared" si="103"/>
        <v>#DIV/0!</v>
      </c>
      <c r="E1628" s="59" t="e">
        <f t="shared" si="101"/>
        <v>#DIV/0!</v>
      </c>
      <c r="F1628" s="59" t="e">
        <f t="shared" si="102"/>
        <v>#DIV/0!</v>
      </c>
    </row>
    <row r="1629" spans="1:6" x14ac:dyDescent="0.35">
      <c r="A1629" s="57">
        <f>'Raw Potentiostat'!H1681/60</f>
        <v>22.800232757351001</v>
      </c>
      <c r="B1629" s="57">
        <f>'Raw Potentiostat'!K1681</f>
        <v>-8.7877617000000008</v>
      </c>
      <c r="C1629" s="59">
        <f t="shared" si="100"/>
        <v>-8.7877617000000008</v>
      </c>
      <c r="D1629" s="59" t="e">
        <f t="shared" si="103"/>
        <v>#DIV/0!</v>
      </c>
      <c r="E1629" s="59" t="e">
        <f t="shared" si="101"/>
        <v>#DIV/0!</v>
      </c>
      <c r="F1629" s="59" t="e">
        <f t="shared" si="102"/>
        <v>#DIV/0!</v>
      </c>
    </row>
    <row r="1630" spans="1:6" x14ac:dyDescent="0.35">
      <c r="A1630" s="57">
        <f>'Raw Potentiostat'!H1682/60</f>
        <v>22.808492757142336</v>
      </c>
      <c r="B1630" s="57">
        <f>'Raw Potentiostat'!K1682</f>
        <v>-13.791651</v>
      </c>
      <c r="C1630" s="59">
        <f t="shared" si="100"/>
        <v>-13.791651</v>
      </c>
      <c r="D1630" s="59" t="e">
        <f t="shared" si="103"/>
        <v>#DIV/0!</v>
      </c>
      <c r="E1630" s="59" t="e">
        <f t="shared" si="101"/>
        <v>#DIV/0!</v>
      </c>
      <c r="F1630" s="59" t="e">
        <f t="shared" si="102"/>
        <v>#DIV/0!</v>
      </c>
    </row>
    <row r="1631" spans="1:6" x14ac:dyDescent="0.35">
      <c r="A1631" s="57">
        <f>'Raw Potentiostat'!H1683/60</f>
        <v>22.825159423387834</v>
      </c>
      <c r="B1631" s="57">
        <f>'Raw Potentiostat'!K1683</f>
        <v>-11.936211</v>
      </c>
      <c r="C1631" s="59">
        <f t="shared" si="100"/>
        <v>-11.936211</v>
      </c>
      <c r="D1631" s="59" t="e">
        <f t="shared" si="103"/>
        <v>#DIV/0!</v>
      </c>
      <c r="E1631" s="59" t="e">
        <f t="shared" si="101"/>
        <v>#DIV/0!</v>
      </c>
      <c r="F1631" s="59" t="e">
        <f t="shared" si="102"/>
        <v>#DIV/0!</v>
      </c>
    </row>
    <row r="1632" spans="1:6" x14ac:dyDescent="0.35">
      <c r="A1632" s="57">
        <f>'Raw Potentiostat'!H1684/60</f>
        <v>22.8418260896335</v>
      </c>
      <c r="B1632" s="57">
        <f>'Raw Potentiostat'!K1684</f>
        <v>-11.083959</v>
      </c>
      <c r="C1632" s="59">
        <f t="shared" si="100"/>
        <v>-11.083959</v>
      </c>
      <c r="D1632" s="59" t="e">
        <f t="shared" si="103"/>
        <v>#DIV/0!</v>
      </c>
      <c r="E1632" s="59" t="e">
        <f t="shared" si="101"/>
        <v>#DIV/0!</v>
      </c>
      <c r="F1632" s="59" t="e">
        <f t="shared" si="102"/>
        <v>#DIV/0!</v>
      </c>
    </row>
    <row r="1633" spans="1:6" x14ac:dyDescent="0.35">
      <c r="A1633" s="57">
        <f>'Raw Potentiostat'!H1685/60</f>
        <v>22.842222756290166</v>
      </c>
      <c r="B1633" s="57">
        <f>'Raw Potentiostat'!K1685</f>
        <v>-16.091469</v>
      </c>
      <c r="C1633" s="59">
        <f t="shared" si="100"/>
        <v>-16.091469</v>
      </c>
      <c r="D1633" s="59" t="e">
        <f t="shared" si="103"/>
        <v>#DIV/0!</v>
      </c>
      <c r="E1633" s="59" t="e">
        <f t="shared" si="101"/>
        <v>#DIV/0!</v>
      </c>
      <c r="F1633" s="59" t="e">
        <f t="shared" si="102"/>
        <v>#DIV/0!</v>
      </c>
    </row>
    <row r="1634" spans="1:6" x14ac:dyDescent="0.35">
      <c r="A1634" s="57">
        <f>'Raw Potentiostat'!H1686/60</f>
        <v>22.858889422535832</v>
      </c>
      <c r="B1634" s="57">
        <f>'Raw Potentiostat'!K1686</f>
        <v>-12.399872</v>
      </c>
      <c r="C1634" s="59">
        <f t="shared" si="100"/>
        <v>-12.399872</v>
      </c>
      <c r="D1634" s="59" t="e">
        <f t="shared" si="103"/>
        <v>#DIV/0!</v>
      </c>
      <c r="E1634" s="59" t="e">
        <f t="shared" si="101"/>
        <v>#DIV/0!</v>
      </c>
      <c r="F1634" s="59" t="e">
        <f t="shared" si="102"/>
        <v>#DIV/0!</v>
      </c>
    </row>
    <row r="1635" spans="1:6" x14ac:dyDescent="0.35">
      <c r="A1635" s="57">
        <f>'Raw Potentiostat'!H1687/60</f>
        <v>22.875556088781497</v>
      </c>
      <c r="B1635" s="57">
        <f>'Raw Potentiostat'!K1687</f>
        <v>-16.248954999999999</v>
      </c>
      <c r="C1635" s="59">
        <f t="shared" si="100"/>
        <v>-16.248954999999999</v>
      </c>
      <c r="D1635" s="59" t="e">
        <f t="shared" si="103"/>
        <v>#DIV/0!</v>
      </c>
      <c r="E1635" s="59" t="e">
        <f t="shared" si="101"/>
        <v>#DIV/0!</v>
      </c>
      <c r="F1635" s="59" t="e">
        <f t="shared" si="102"/>
        <v>#DIV/0!</v>
      </c>
    </row>
    <row r="1636" spans="1:6" x14ac:dyDescent="0.35">
      <c r="A1636" s="57">
        <f>'Raw Potentiostat'!H1688/60</f>
        <v>22.892222755026999</v>
      </c>
      <c r="B1636" s="57">
        <f>'Raw Potentiostat'!K1688</f>
        <v>-14.307855999999999</v>
      </c>
      <c r="C1636" s="59">
        <f t="shared" si="100"/>
        <v>-14.307855999999999</v>
      </c>
      <c r="D1636" s="59" t="e">
        <f t="shared" si="103"/>
        <v>#DIV/0!</v>
      </c>
      <c r="E1636" s="59" t="e">
        <f t="shared" si="101"/>
        <v>#DIV/0!</v>
      </c>
      <c r="F1636" s="59" t="e">
        <f t="shared" si="102"/>
        <v>#DIV/0!</v>
      </c>
    </row>
    <row r="1637" spans="1:6" x14ac:dyDescent="0.35">
      <c r="A1637" s="57">
        <f>'Raw Potentiostat'!H1689/60</f>
        <v>22.908889421272665</v>
      </c>
      <c r="B1637" s="57">
        <f>'Raw Potentiostat'!K1689</f>
        <v>-14.532484</v>
      </c>
      <c r="C1637" s="59">
        <f t="shared" si="100"/>
        <v>-14.532484</v>
      </c>
      <c r="D1637" s="59" t="e">
        <f t="shared" si="103"/>
        <v>#DIV/0!</v>
      </c>
      <c r="E1637" s="59" t="e">
        <f t="shared" si="101"/>
        <v>#DIV/0!</v>
      </c>
      <c r="F1637" s="59" t="e">
        <f t="shared" si="102"/>
        <v>#DIV/0!</v>
      </c>
    </row>
    <row r="1638" spans="1:6" x14ac:dyDescent="0.35">
      <c r="A1638" s="57">
        <f>'Raw Potentiostat'!H1690/60</f>
        <v>22.921439420955668</v>
      </c>
      <c r="B1638" s="57">
        <f>'Raw Potentiostat'!K1690</f>
        <v>-19.543918999999999</v>
      </c>
      <c r="C1638" s="59">
        <f t="shared" si="100"/>
        <v>-19.543918999999999</v>
      </c>
      <c r="D1638" s="59" t="e">
        <f t="shared" si="103"/>
        <v>#DIV/0!</v>
      </c>
      <c r="E1638" s="59" t="e">
        <f t="shared" si="101"/>
        <v>#DIV/0!</v>
      </c>
      <c r="F1638" s="59" t="e">
        <f t="shared" si="102"/>
        <v>#DIV/0!</v>
      </c>
    </row>
    <row r="1639" spans="1:6" x14ac:dyDescent="0.35">
      <c r="A1639" s="57">
        <f>'Raw Potentiostat'!H1691/60</f>
        <v>22.921676087616333</v>
      </c>
      <c r="B1639" s="57">
        <f>'Raw Potentiostat'!K1691</f>
        <v>-14.541172</v>
      </c>
      <c r="C1639" s="59">
        <f t="shared" si="100"/>
        <v>-14.541172</v>
      </c>
      <c r="D1639" s="59" t="e">
        <f t="shared" si="103"/>
        <v>#DIV/0!</v>
      </c>
      <c r="E1639" s="59" t="e">
        <f t="shared" si="101"/>
        <v>#DIV/0!</v>
      </c>
      <c r="F1639" s="59" t="e">
        <f t="shared" si="102"/>
        <v>#DIV/0!</v>
      </c>
    </row>
    <row r="1640" spans="1:6" x14ac:dyDescent="0.35">
      <c r="A1640" s="57">
        <f>'Raw Potentiostat'!H1692/60</f>
        <v>22.938342753861999</v>
      </c>
      <c r="B1640" s="57">
        <f>'Raw Potentiostat'!K1692</f>
        <v>-10.324986000000001</v>
      </c>
      <c r="C1640" s="59">
        <f t="shared" si="100"/>
        <v>-10.324986000000001</v>
      </c>
      <c r="D1640" s="59" t="e">
        <f t="shared" si="103"/>
        <v>#DIV/0!</v>
      </c>
      <c r="E1640" s="59" t="e">
        <f t="shared" si="101"/>
        <v>#DIV/0!</v>
      </c>
      <c r="F1640" s="59" t="e">
        <f t="shared" si="102"/>
        <v>#DIV/0!</v>
      </c>
    </row>
    <row r="1641" spans="1:6" x14ac:dyDescent="0.35">
      <c r="A1641" s="57">
        <f>'Raw Potentiostat'!H1693/60</f>
        <v>22.955009420107668</v>
      </c>
      <c r="B1641" s="57">
        <f>'Raw Potentiostat'!K1693</f>
        <v>-9.2219666999999994</v>
      </c>
      <c r="C1641" s="59">
        <f t="shared" si="100"/>
        <v>-9.2219666999999994</v>
      </c>
      <c r="D1641" s="59" t="e">
        <f t="shared" si="103"/>
        <v>#DIV/0!</v>
      </c>
      <c r="E1641" s="59" t="e">
        <f t="shared" si="101"/>
        <v>#DIV/0!</v>
      </c>
      <c r="F1641" s="59" t="e">
        <f t="shared" si="102"/>
        <v>#DIV/0!</v>
      </c>
    </row>
    <row r="1642" spans="1:6" x14ac:dyDescent="0.35">
      <c r="A1642" s="57">
        <f>'Raw Potentiostat'!H1694/60</f>
        <v>22.971676086353167</v>
      </c>
      <c r="B1642" s="57">
        <f>'Raw Potentiostat'!K1694</f>
        <v>-11.547542999999999</v>
      </c>
      <c r="C1642" s="59">
        <f t="shared" si="100"/>
        <v>-11.547542999999999</v>
      </c>
      <c r="D1642" s="59" t="e">
        <f t="shared" si="103"/>
        <v>#DIV/0!</v>
      </c>
      <c r="E1642" s="59" t="e">
        <f t="shared" si="101"/>
        <v>#DIV/0!</v>
      </c>
      <c r="F1642" s="59" t="e">
        <f t="shared" si="102"/>
        <v>#DIV/0!</v>
      </c>
    </row>
    <row r="1643" spans="1:6" x14ac:dyDescent="0.35">
      <c r="A1643" s="57">
        <f>'Raw Potentiostat'!H1695/60</f>
        <v>22.988342752598832</v>
      </c>
      <c r="B1643" s="57">
        <f>'Raw Potentiostat'!K1695</f>
        <v>-10.004716</v>
      </c>
      <c r="C1643" s="59">
        <f t="shared" si="100"/>
        <v>-10.004716</v>
      </c>
      <c r="D1643" s="59" t="e">
        <f t="shared" si="103"/>
        <v>#DIV/0!</v>
      </c>
      <c r="E1643" s="59" t="e">
        <f t="shared" si="101"/>
        <v>#DIV/0!</v>
      </c>
      <c r="F1643" s="59" t="e">
        <f t="shared" si="102"/>
        <v>#DIV/0!</v>
      </c>
    </row>
    <row r="1644" spans="1:6" x14ac:dyDescent="0.35">
      <c r="A1644" s="57">
        <f>'Raw Potentiostat'!H1696/60</f>
        <v>23.005009418844502</v>
      </c>
      <c r="B1644" s="57">
        <f>'Raw Potentiostat'!K1696</f>
        <v>-9.2192992999999994</v>
      </c>
      <c r="C1644" s="59">
        <f t="shared" si="100"/>
        <v>-9.2192992999999994</v>
      </c>
      <c r="D1644" s="59" t="e">
        <f t="shared" si="103"/>
        <v>#DIV/0!</v>
      </c>
      <c r="E1644" s="59" t="e">
        <f t="shared" si="101"/>
        <v>#DIV/0!</v>
      </c>
      <c r="F1644" s="59" t="e">
        <f t="shared" si="102"/>
        <v>#DIV/0!</v>
      </c>
    </row>
    <row r="1645" spans="1:6" x14ac:dyDescent="0.35">
      <c r="A1645" s="57">
        <f>'Raw Potentiostat'!H1697/60</f>
        <v>23.021676085090167</v>
      </c>
      <c r="B1645" s="57">
        <f>'Raw Potentiostat'!K1697</f>
        <v>-9.6897411000000009</v>
      </c>
      <c r="C1645" s="59">
        <f t="shared" si="100"/>
        <v>-9.6897411000000009</v>
      </c>
      <c r="D1645" s="59" t="e">
        <f t="shared" si="103"/>
        <v>#DIV/0!</v>
      </c>
      <c r="E1645" s="59" t="e">
        <f t="shared" si="101"/>
        <v>#DIV/0!</v>
      </c>
      <c r="F1645" s="59" t="e">
        <f t="shared" si="102"/>
        <v>#DIV/0!</v>
      </c>
    </row>
    <row r="1646" spans="1:6" x14ac:dyDescent="0.35">
      <c r="A1646" s="57">
        <f>'Raw Potentiostat'!H1698/60</f>
        <v>23.038342751335833</v>
      </c>
      <c r="B1646" s="57">
        <f>'Raw Potentiostat'!K1698</f>
        <v>-8.8603515999999996</v>
      </c>
      <c r="C1646" s="59">
        <f t="shared" si="100"/>
        <v>-8.8603515999999996</v>
      </c>
      <c r="D1646" s="59" t="e">
        <f t="shared" si="103"/>
        <v>#DIV/0!</v>
      </c>
      <c r="E1646" s="59" t="e">
        <f t="shared" si="101"/>
        <v>#DIV/0!</v>
      </c>
      <c r="F1646" s="59" t="e">
        <f t="shared" si="102"/>
        <v>#DIV/0!</v>
      </c>
    </row>
    <row r="1647" spans="1:6" x14ac:dyDescent="0.35">
      <c r="A1647" s="57">
        <f>'Raw Potentiostat'!H1699/60</f>
        <v>23.045939417810498</v>
      </c>
      <c r="B1647" s="57">
        <f>'Raw Potentiostat'!K1699</f>
        <v>-13.869536</v>
      </c>
      <c r="C1647" s="59">
        <f t="shared" si="100"/>
        <v>-13.869536</v>
      </c>
      <c r="D1647" s="59" t="e">
        <f t="shared" si="103"/>
        <v>#DIV/0!</v>
      </c>
      <c r="E1647" s="59" t="e">
        <f t="shared" si="101"/>
        <v>#DIV/0!</v>
      </c>
      <c r="F1647" s="59" t="e">
        <f t="shared" si="102"/>
        <v>#DIV/0!</v>
      </c>
    </row>
    <row r="1648" spans="1:6" x14ac:dyDescent="0.35">
      <c r="A1648" s="57">
        <f>'Raw Potentiostat'!H1700/60</f>
        <v>23.050742751022501</v>
      </c>
      <c r="B1648" s="57">
        <f>'Raw Potentiostat'!K1700</f>
        <v>-18.887180000000001</v>
      </c>
      <c r="C1648" s="59">
        <f t="shared" si="100"/>
        <v>-18.887180000000001</v>
      </c>
      <c r="D1648" s="59" t="e">
        <f t="shared" si="103"/>
        <v>#DIV/0!</v>
      </c>
      <c r="E1648" s="59" t="e">
        <f t="shared" si="101"/>
        <v>#DIV/0!</v>
      </c>
      <c r="F1648" s="59" t="e">
        <f t="shared" si="102"/>
        <v>#DIV/0!</v>
      </c>
    </row>
    <row r="1649" spans="1:6" x14ac:dyDescent="0.35">
      <c r="A1649" s="57">
        <f>'Raw Potentiostat'!H1701/60</f>
        <v>23.057899417508334</v>
      </c>
      <c r="B1649" s="57">
        <f>'Raw Potentiostat'!K1701</f>
        <v>-13.881805999999999</v>
      </c>
      <c r="C1649" s="59">
        <f t="shared" si="100"/>
        <v>-13.881805999999999</v>
      </c>
      <c r="D1649" s="59" t="e">
        <f t="shared" si="103"/>
        <v>#DIV/0!</v>
      </c>
      <c r="E1649" s="59" t="e">
        <f t="shared" si="101"/>
        <v>#DIV/0!</v>
      </c>
      <c r="F1649" s="59" t="e">
        <f t="shared" si="102"/>
        <v>#DIV/0!</v>
      </c>
    </row>
    <row r="1650" spans="1:6" x14ac:dyDescent="0.35">
      <c r="A1650" s="57">
        <f>'Raw Potentiostat'!H1702/60</f>
        <v>23.074566083754</v>
      </c>
      <c r="B1650" s="57">
        <f>'Raw Potentiostat'!K1702</f>
        <v>-12.023585000000001</v>
      </c>
      <c r="C1650" s="59">
        <f t="shared" si="100"/>
        <v>-12.023585000000001</v>
      </c>
      <c r="D1650" s="59" t="e">
        <f t="shared" si="103"/>
        <v>#DIV/0!</v>
      </c>
      <c r="E1650" s="59" t="e">
        <f t="shared" si="101"/>
        <v>#DIV/0!</v>
      </c>
      <c r="F1650" s="59" t="e">
        <f t="shared" si="102"/>
        <v>#DIV/0!</v>
      </c>
    </row>
    <row r="1651" spans="1:6" x14ac:dyDescent="0.35">
      <c r="A1651" s="57">
        <f>'Raw Potentiostat'!H1703/60</f>
        <v>23.091232749999666</v>
      </c>
      <c r="B1651" s="57">
        <f>'Raw Potentiostat'!K1703</f>
        <v>-13.666247</v>
      </c>
      <c r="C1651" s="59">
        <f t="shared" si="100"/>
        <v>-13.666247</v>
      </c>
      <c r="D1651" s="59" t="e">
        <f t="shared" si="103"/>
        <v>#DIV/0!</v>
      </c>
      <c r="E1651" s="59" t="e">
        <f t="shared" si="101"/>
        <v>#DIV/0!</v>
      </c>
      <c r="F1651" s="59" t="e">
        <f t="shared" si="102"/>
        <v>#DIV/0!</v>
      </c>
    </row>
    <row r="1652" spans="1:6" x14ac:dyDescent="0.35">
      <c r="A1652" s="57">
        <f>'Raw Potentiostat'!H1704/60</f>
        <v>23.107899416245335</v>
      </c>
      <c r="B1652" s="57">
        <f>'Raw Potentiostat'!K1704</f>
        <v>-15.579833000000001</v>
      </c>
      <c r="C1652" s="59">
        <f t="shared" si="100"/>
        <v>-15.579833000000001</v>
      </c>
      <c r="D1652" s="59" t="e">
        <f t="shared" si="103"/>
        <v>#DIV/0!</v>
      </c>
      <c r="E1652" s="59" t="e">
        <f t="shared" si="101"/>
        <v>#DIV/0!</v>
      </c>
      <c r="F1652" s="59" t="e">
        <f t="shared" si="102"/>
        <v>#DIV/0!</v>
      </c>
    </row>
    <row r="1653" spans="1:6" x14ac:dyDescent="0.35">
      <c r="A1653" s="57">
        <f>'Raw Potentiostat'!H1705/60</f>
        <v>23.118296082649334</v>
      </c>
      <c r="B1653" s="57">
        <f>'Raw Potentiostat'!K1705</f>
        <v>-10.578804</v>
      </c>
      <c r="C1653" s="59">
        <f t="shared" si="100"/>
        <v>-10.578804</v>
      </c>
      <c r="D1653" s="59" t="e">
        <f t="shared" si="103"/>
        <v>#DIV/0!</v>
      </c>
      <c r="E1653" s="59" t="e">
        <f t="shared" si="101"/>
        <v>#DIV/0!</v>
      </c>
      <c r="F1653" s="59" t="e">
        <f t="shared" si="102"/>
        <v>#DIV/0!</v>
      </c>
    </row>
    <row r="1654" spans="1:6" x14ac:dyDescent="0.35">
      <c r="A1654" s="57">
        <f>'Raw Potentiostat'!H1706/60</f>
        <v>23.122512749209498</v>
      </c>
      <c r="B1654" s="57">
        <f>'Raw Potentiostat'!K1706</f>
        <v>-15.585967999999999</v>
      </c>
      <c r="C1654" s="59">
        <f t="shared" si="100"/>
        <v>-15.585967999999999</v>
      </c>
      <c r="D1654" s="59" t="e">
        <f t="shared" si="103"/>
        <v>#DIV/0!</v>
      </c>
      <c r="E1654" s="59" t="e">
        <f t="shared" si="101"/>
        <v>#DIV/0!</v>
      </c>
      <c r="F1654" s="59" t="e">
        <f t="shared" si="102"/>
        <v>#DIV/0!</v>
      </c>
    </row>
    <row r="1655" spans="1:6" x14ac:dyDescent="0.35">
      <c r="A1655" s="57">
        <f>'Raw Potentiostat'!H1707/60</f>
        <v>23.139179415454997</v>
      </c>
      <c r="B1655" s="57">
        <f>'Raw Potentiostat'!K1707</f>
        <v>-12.218798</v>
      </c>
      <c r="C1655" s="59">
        <f t="shared" si="100"/>
        <v>-12.218798</v>
      </c>
      <c r="D1655" s="59" t="e">
        <f t="shared" si="103"/>
        <v>#DIV/0!</v>
      </c>
      <c r="E1655" s="59" t="e">
        <f t="shared" si="101"/>
        <v>#DIV/0!</v>
      </c>
      <c r="F1655" s="59" t="e">
        <f t="shared" si="102"/>
        <v>#DIV/0!</v>
      </c>
    </row>
    <row r="1656" spans="1:6" x14ac:dyDescent="0.35">
      <c r="A1656" s="57">
        <f>'Raw Potentiostat'!H1708/60</f>
        <v>23.155846081700666</v>
      </c>
      <c r="B1656" s="57">
        <f>'Raw Potentiostat'!K1708</f>
        <v>-15.716783</v>
      </c>
      <c r="C1656" s="59">
        <f t="shared" si="100"/>
        <v>-15.716783</v>
      </c>
      <c r="D1656" s="59" t="e">
        <f t="shared" si="103"/>
        <v>#DIV/0!</v>
      </c>
      <c r="E1656" s="59" t="e">
        <f t="shared" si="101"/>
        <v>#DIV/0!</v>
      </c>
      <c r="F1656" s="59" t="e">
        <f t="shared" si="102"/>
        <v>#DIV/0!</v>
      </c>
    </row>
    <row r="1657" spans="1:6" x14ac:dyDescent="0.35">
      <c r="A1657" s="57">
        <f>'Raw Potentiostat'!H1709/60</f>
        <v>23.172512747946332</v>
      </c>
      <c r="B1657" s="57">
        <f>'Raw Potentiostat'!K1709</f>
        <v>-14.640625999999999</v>
      </c>
      <c r="C1657" s="59">
        <f t="shared" si="100"/>
        <v>-14.640625999999999</v>
      </c>
      <c r="D1657" s="59" t="e">
        <f t="shared" si="103"/>
        <v>#DIV/0!</v>
      </c>
      <c r="E1657" s="59" t="e">
        <f t="shared" si="101"/>
        <v>#DIV/0!</v>
      </c>
      <c r="F1657" s="59" t="e">
        <f t="shared" si="102"/>
        <v>#DIV/0!</v>
      </c>
    </row>
    <row r="1658" spans="1:6" x14ac:dyDescent="0.35">
      <c r="A1658" s="57">
        <f>'Raw Potentiostat'!H1710/60</f>
        <v>23.189179414191997</v>
      </c>
      <c r="B1658" s="57">
        <f>'Raw Potentiostat'!K1710</f>
        <v>-13.296706</v>
      </c>
      <c r="C1658" s="59">
        <f t="shared" si="100"/>
        <v>-13.296706</v>
      </c>
      <c r="D1658" s="59" t="e">
        <f t="shared" si="103"/>
        <v>#DIV/0!</v>
      </c>
      <c r="E1658" s="59" t="e">
        <f t="shared" si="101"/>
        <v>#DIV/0!</v>
      </c>
      <c r="F1658" s="59" t="e">
        <f t="shared" si="102"/>
        <v>#DIV/0!</v>
      </c>
    </row>
    <row r="1659" spans="1:6" x14ac:dyDescent="0.35">
      <c r="A1659" s="57">
        <f>'Raw Potentiostat'!H1711/60</f>
        <v>23.205846080437667</v>
      </c>
      <c r="B1659" s="57">
        <f>'Raw Potentiostat'!K1711</f>
        <v>-14.928661</v>
      </c>
      <c r="C1659" s="59">
        <f t="shared" si="100"/>
        <v>-14.928661</v>
      </c>
      <c r="D1659" s="59" t="e">
        <f t="shared" si="103"/>
        <v>#DIV/0!</v>
      </c>
      <c r="E1659" s="59" t="e">
        <f t="shared" si="101"/>
        <v>#DIV/0!</v>
      </c>
      <c r="F1659" s="59" t="e">
        <f t="shared" si="102"/>
        <v>#DIV/0!</v>
      </c>
    </row>
    <row r="1660" spans="1:6" x14ac:dyDescent="0.35">
      <c r="A1660" s="57">
        <f>'Raw Potentiostat'!H1712/60</f>
        <v>23.222512746683165</v>
      </c>
      <c r="B1660" s="57">
        <f>'Raw Potentiostat'!K1712</f>
        <v>-12.38059</v>
      </c>
      <c r="C1660" s="59">
        <f t="shared" si="100"/>
        <v>-12.38059</v>
      </c>
      <c r="D1660" s="59" t="e">
        <f t="shared" si="103"/>
        <v>#DIV/0!</v>
      </c>
      <c r="E1660" s="59" t="e">
        <f t="shared" si="101"/>
        <v>#DIV/0!</v>
      </c>
      <c r="F1660" s="59" t="e">
        <f t="shared" si="102"/>
        <v>#DIV/0!</v>
      </c>
    </row>
    <row r="1661" spans="1:6" x14ac:dyDescent="0.35">
      <c r="A1661" s="57">
        <f>'Raw Potentiostat'!H1713/60</f>
        <v>23.239179412928834</v>
      </c>
      <c r="B1661" s="57">
        <f>'Raw Potentiostat'!K1713</f>
        <v>-12.997012</v>
      </c>
      <c r="C1661" s="59">
        <f t="shared" si="100"/>
        <v>-12.997012</v>
      </c>
      <c r="D1661" s="59" t="e">
        <f t="shared" si="103"/>
        <v>#DIV/0!</v>
      </c>
      <c r="E1661" s="59" t="e">
        <f t="shared" si="101"/>
        <v>#DIV/0!</v>
      </c>
      <c r="F1661" s="59" t="e">
        <f t="shared" si="102"/>
        <v>#DIV/0!</v>
      </c>
    </row>
    <row r="1662" spans="1:6" x14ac:dyDescent="0.35">
      <c r="A1662" s="57">
        <f>'Raw Potentiostat'!H1714/60</f>
        <v>23.2558460791745</v>
      </c>
      <c r="B1662" s="57">
        <f>'Raw Potentiostat'!K1714</f>
        <v>-12.208394</v>
      </c>
      <c r="C1662" s="59">
        <f t="shared" si="100"/>
        <v>-12.208394</v>
      </c>
      <c r="D1662" s="59" t="e">
        <f t="shared" si="103"/>
        <v>#DIV/0!</v>
      </c>
      <c r="E1662" s="59" t="e">
        <f t="shared" si="101"/>
        <v>#DIV/0!</v>
      </c>
      <c r="F1662" s="59" t="e">
        <f t="shared" si="102"/>
        <v>#DIV/0!</v>
      </c>
    </row>
    <row r="1663" spans="1:6" x14ac:dyDescent="0.35">
      <c r="A1663" s="57">
        <f>'Raw Potentiostat'!H1715/60</f>
        <v>23.272512745420165</v>
      </c>
      <c r="B1663" s="57">
        <f>'Raw Potentiostat'!K1715</f>
        <v>-10.924718</v>
      </c>
      <c r="C1663" s="59">
        <f t="shared" si="100"/>
        <v>-10.924718</v>
      </c>
      <c r="D1663" s="59" t="e">
        <f t="shared" si="103"/>
        <v>#DIV/0!</v>
      </c>
      <c r="E1663" s="59" t="e">
        <f t="shared" si="101"/>
        <v>#DIV/0!</v>
      </c>
      <c r="F1663" s="59" t="e">
        <f t="shared" si="102"/>
        <v>#DIV/0!</v>
      </c>
    </row>
    <row r="1664" spans="1:6" x14ac:dyDescent="0.35">
      <c r="A1664" s="57">
        <f>'Raw Potentiostat'!H1716/60</f>
        <v>23.289179411665835</v>
      </c>
      <c r="B1664" s="57">
        <f>'Raw Potentiostat'!K1716</f>
        <v>-11.048178999999999</v>
      </c>
      <c r="C1664" s="59">
        <f t="shared" si="100"/>
        <v>-11.048178999999999</v>
      </c>
      <c r="D1664" s="59" t="e">
        <f t="shared" si="103"/>
        <v>#DIV/0!</v>
      </c>
      <c r="E1664" s="59" t="e">
        <f t="shared" si="101"/>
        <v>#DIV/0!</v>
      </c>
      <c r="F1664" s="59" t="e">
        <f t="shared" si="102"/>
        <v>#DIV/0!</v>
      </c>
    </row>
    <row r="1665" spans="1:6" x14ac:dyDescent="0.35">
      <c r="A1665" s="57">
        <f>'Raw Potentiostat'!H1717/60</f>
        <v>23.305846077911333</v>
      </c>
      <c r="B1665" s="57">
        <f>'Raw Potentiostat'!K1717</f>
        <v>-12.386039999999999</v>
      </c>
      <c r="C1665" s="59">
        <f t="shared" si="100"/>
        <v>-12.386039999999999</v>
      </c>
      <c r="D1665" s="59" t="e">
        <f t="shared" si="103"/>
        <v>#DIV/0!</v>
      </c>
      <c r="E1665" s="59" t="e">
        <f t="shared" si="101"/>
        <v>#DIV/0!</v>
      </c>
      <c r="F1665" s="59" t="e">
        <f t="shared" si="102"/>
        <v>#DIV/0!</v>
      </c>
    </row>
    <row r="1666" spans="1:6" x14ac:dyDescent="0.35">
      <c r="A1666" s="57">
        <f>'Raw Potentiostat'!H1718/60</f>
        <v>23.322512744156999</v>
      </c>
      <c r="B1666" s="57">
        <f>'Raw Potentiostat'!K1718</f>
        <v>-9.5477629000000004</v>
      </c>
      <c r="C1666" s="59">
        <f t="shared" si="100"/>
        <v>-9.5477629000000004</v>
      </c>
      <c r="D1666" s="59" t="e">
        <f t="shared" si="103"/>
        <v>#DIV/0!</v>
      </c>
      <c r="E1666" s="59" t="e">
        <f t="shared" si="101"/>
        <v>#DIV/0!</v>
      </c>
      <c r="F1666" s="59" t="e">
        <f t="shared" si="102"/>
        <v>#DIV/0!</v>
      </c>
    </row>
    <row r="1667" spans="1:6" x14ac:dyDescent="0.35">
      <c r="A1667" s="57">
        <f>'Raw Potentiostat'!H1719/60</f>
        <v>23.339179410402668</v>
      </c>
      <c r="B1667" s="57">
        <f>'Raw Potentiostat'!K1719</f>
        <v>-9.1006794000000006</v>
      </c>
      <c r="C1667" s="59">
        <f t="shared" ref="C1667:C1730" si="104">B1667-$J$3</f>
        <v>-9.1006794000000006</v>
      </c>
      <c r="D1667" s="59" t="e">
        <f t="shared" si="103"/>
        <v>#DIV/0!</v>
      </c>
      <c r="E1667" s="59" t="e">
        <f t="shared" ref="E1667:E1730" si="105">D1667/$J$5</f>
        <v>#DIV/0!</v>
      </c>
      <c r="F1667" s="59" t="e">
        <f t="shared" ref="F1667:F1730" si="106">D1667/$J$6</f>
        <v>#DIV/0!</v>
      </c>
    </row>
    <row r="1668" spans="1:6" x14ac:dyDescent="0.35">
      <c r="A1668" s="57">
        <f>'Raw Potentiostat'!H1720/60</f>
        <v>23.355846076648334</v>
      </c>
      <c r="B1668" s="57">
        <f>'Raw Potentiostat'!K1720</f>
        <v>-9.7885846999999995</v>
      </c>
      <c r="C1668" s="59">
        <f t="shared" si="104"/>
        <v>-9.7885846999999995</v>
      </c>
      <c r="D1668" s="59" t="e">
        <f t="shared" ref="D1668:D1731" si="107">B1668/$J$4</f>
        <v>#DIV/0!</v>
      </c>
      <c r="E1668" s="59" t="e">
        <f t="shared" si="105"/>
        <v>#DIV/0!</v>
      </c>
      <c r="F1668" s="59" t="e">
        <f t="shared" si="106"/>
        <v>#DIV/0!</v>
      </c>
    </row>
    <row r="1669" spans="1:6" x14ac:dyDescent="0.35">
      <c r="A1669" s="57">
        <f>'Raw Potentiostat'!H1721/60</f>
        <v>23.372512742893832</v>
      </c>
      <c r="B1669" s="57">
        <f>'Raw Potentiostat'!K1721</f>
        <v>-12.247337999999999</v>
      </c>
      <c r="C1669" s="59">
        <f t="shared" si="104"/>
        <v>-12.247337999999999</v>
      </c>
      <c r="D1669" s="59" t="e">
        <f t="shared" si="107"/>
        <v>#DIV/0!</v>
      </c>
      <c r="E1669" s="59" t="e">
        <f t="shared" si="105"/>
        <v>#DIV/0!</v>
      </c>
      <c r="F1669" s="59" t="e">
        <f t="shared" si="106"/>
        <v>#DIV/0!</v>
      </c>
    </row>
    <row r="1670" spans="1:6" x14ac:dyDescent="0.35">
      <c r="A1670" s="57">
        <f>'Raw Potentiostat'!H1722/60</f>
        <v>23.389179409139501</v>
      </c>
      <c r="B1670" s="57">
        <f>'Raw Potentiostat'!K1722</f>
        <v>-12.125629999999999</v>
      </c>
      <c r="C1670" s="59">
        <f t="shared" si="104"/>
        <v>-12.125629999999999</v>
      </c>
      <c r="D1670" s="59" t="e">
        <f t="shared" si="107"/>
        <v>#DIV/0!</v>
      </c>
      <c r="E1670" s="59" t="e">
        <f t="shared" si="105"/>
        <v>#DIV/0!</v>
      </c>
      <c r="F1670" s="59" t="e">
        <f t="shared" si="106"/>
        <v>#DIV/0!</v>
      </c>
    </row>
    <row r="1671" spans="1:6" x14ac:dyDescent="0.35">
      <c r="A1671" s="57">
        <f>'Raw Potentiostat'!H1723/60</f>
        <v>23.405846075385167</v>
      </c>
      <c r="B1671" s="57">
        <f>'Raw Potentiostat'!K1723</f>
        <v>-10.444521999999999</v>
      </c>
      <c r="C1671" s="59">
        <f t="shared" si="104"/>
        <v>-10.444521999999999</v>
      </c>
      <c r="D1671" s="59" t="e">
        <f t="shared" si="107"/>
        <v>#DIV/0!</v>
      </c>
      <c r="E1671" s="59" t="e">
        <f t="shared" si="105"/>
        <v>#DIV/0!</v>
      </c>
      <c r="F1671" s="59" t="e">
        <f t="shared" si="106"/>
        <v>#DIV/0!</v>
      </c>
    </row>
    <row r="1672" spans="1:6" x14ac:dyDescent="0.35">
      <c r="A1672" s="57">
        <f>'Raw Potentiostat'!H1724/60</f>
        <v>23.411699408570666</v>
      </c>
      <c r="B1672" s="57">
        <f>'Raw Potentiostat'!K1724</f>
        <v>-15.458774</v>
      </c>
      <c r="C1672" s="59">
        <f t="shared" si="104"/>
        <v>-15.458774</v>
      </c>
      <c r="D1672" s="59" t="e">
        <f t="shared" si="107"/>
        <v>#DIV/0!</v>
      </c>
      <c r="E1672" s="59" t="e">
        <f t="shared" si="105"/>
        <v>#DIV/0!</v>
      </c>
      <c r="F1672" s="59" t="e">
        <f t="shared" si="106"/>
        <v>#DIV/0!</v>
      </c>
    </row>
    <row r="1673" spans="1:6" x14ac:dyDescent="0.35">
      <c r="A1673" s="57">
        <f>'Raw Potentiostat'!H1725/60</f>
        <v>23.428366074816331</v>
      </c>
      <c r="B1673" s="57">
        <f>'Raw Potentiostat'!K1725</f>
        <v>-12.566008</v>
      </c>
      <c r="C1673" s="59">
        <f t="shared" si="104"/>
        <v>-12.566008</v>
      </c>
      <c r="D1673" s="59" t="e">
        <f t="shared" si="107"/>
        <v>#DIV/0!</v>
      </c>
      <c r="E1673" s="59" t="e">
        <f t="shared" si="105"/>
        <v>#DIV/0!</v>
      </c>
      <c r="F1673" s="59" t="e">
        <f t="shared" si="106"/>
        <v>#DIV/0!</v>
      </c>
    </row>
    <row r="1674" spans="1:6" x14ac:dyDescent="0.35">
      <c r="A1674" s="57">
        <f>'Raw Potentiostat'!H1726/60</f>
        <v>23.445032741061834</v>
      </c>
      <c r="B1674" s="57">
        <f>'Raw Potentiostat'!K1726</f>
        <v>-12.135880999999999</v>
      </c>
      <c r="C1674" s="59">
        <f t="shared" si="104"/>
        <v>-12.135880999999999</v>
      </c>
      <c r="D1674" s="59" t="e">
        <f t="shared" si="107"/>
        <v>#DIV/0!</v>
      </c>
      <c r="E1674" s="59" t="e">
        <f t="shared" si="105"/>
        <v>#DIV/0!</v>
      </c>
      <c r="F1674" s="59" t="e">
        <f t="shared" si="106"/>
        <v>#DIV/0!</v>
      </c>
    </row>
    <row r="1675" spans="1:6" x14ac:dyDescent="0.35">
      <c r="A1675" s="57">
        <f>'Raw Potentiostat'!H1727/60</f>
        <v>23.461699407307499</v>
      </c>
      <c r="B1675" s="57">
        <f>'Raw Potentiostat'!K1727</f>
        <v>-11.365553999999999</v>
      </c>
      <c r="C1675" s="59">
        <f t="shared" si="104"/>
        <v>-11.365553999999999</v>
      </c>
      <c r="D1675" s="59" t="e">
        <f t="shared" si="107"/>
        <v>#DIV/0!</v>
      </c>
      <c r="E1675" s="59" t="e">
        <f t="shared" si="105"/>
        <v>#DIV/0!</v>
      </c>
      <c r="F1675" s="59" t="e">
        <f t="shared" si="106"/>
        <v>#DIV/0!</v>
      </c>
    </row>
    <row r="1676" spans="1:6" x14ac:dyDescent="0.35">
      <c r="A1676" s="57">
        <f>'Raw Potentiostat'!H1728/60</f>
        <v>23.478366073553165</v>
      </c>
      <c r="B1676" s="57">
        <f>'Raw Potentiostat'!K1728</f>
        <v>-10.087555999999999</v>
      </c>
      <c r="C1676" s="59">
        <f t="shared" si="104"/>
        <v>-10.087555999999999</v>
      </c>
      <c r="D1676" s="59" t="e">
        <f t="shared" si="107"/>
        <v>#DIV/0!</v>
      </c>
      <c r="E1676" s="59" t="e">
        <f t="shared" si="105"/>
        <v>#DIV/0!</v>
      </c>
      <c r="F1676" s="59" t="e">
        <f t="shared" si="106"/>
        <v>#DIV/0!</v>
      </c>
    </row>
    <row r="1677" spans="1:6" x14ac:dyDescent="0.35">
      <c r="A1677" s="57">
        <f>'Raw Potentiostat'!H1729/60</f>
        <v>23.481612740137834</v>
      </c>
      <c r="B1677" s="57">
        <f>'Raw Potentiostat'!K1729</f>
        <v>-15.096245</v>
      </c>
      <c r="C1677" s="59">
        <f t="shared" si="104"/>
        <v>-15.096245</v>
      </c>
      <c r="D1677" s="59" t="e">
        <f t="shared" si="107"/>
        <v>#DIV/0!</v>
      </c>
      <c r="E1677" s="59" t="e">
        <f t="shared" si="105"/>
        <v>#DIV/0!</v>
      </c>
      <c r="F1677" s="59" t="e">
        <f t="shared" si="106"/>
        <v>#DIV/0!</v>
      </c>
    </row>
    <row r="1678" spans="1:6" x14ac:dyDescent="0.35">
      <c r="A1678" s="57">
        <f>'Raw Potentiostat'!H1730/60</f>
        <v>23.498279406383499</v>
      </c>
      <c r="B1678" s="57">
        <f>'Raw Potentiostat'!K1730</f>
        <v>-11.797891</v>
      </c>
      <c r="C1678" s="59">
        <f t="shared" si="104"/>
        <v>-11.797891</v>
      </c>
      <c r="D1678" s="59" t="e">
        <f t="shared" si="107"/>
        <v>#DIV/0!</v>
      </c>
      <c r="E1678" s="59" t="e">
        <f t="shared" si="105"/>
        <v>#DIV/0!</v>
      </c>
      <c r="F1678" s="59" t="e">
        <f t="shared" si="106"/>
        <v>#DIV/0!</v>
      </c>
    </row>
    <row r="1679" spans="1:6" x14ac:dyDescent="0.35">
      <c r="A1679" s="57">
        <f>'Raw Potentiostat'!H1731/60</f>
        <v>23.514946072629002</v>
      </c>
      <c r="B1679" s="57">
        <f>'Raw Potentiostat'!K1731</f>
        <v>-10.131567</v>
      </c>
      <c r="C1679" s="59">
        <f t="shared" si="104"/>
        <v>-10.131567</v>
      </c>
      <c r="D1679" s="59" t="e">
        <f t="shared" si="107"/>
        <v>#DIV/0!</v>
      </c>
      <c r="E1679" s="59" t="e">
        <f t="shared" si="105"/>
        <v>#DIV/0!</v>
      </c>
      <c r="F1679" s="59" t="e">
        <f t="shared" si="106"/>
        <v>#DIV/0!</v>
      </c>
    </row>
    <row r="1680" spans="1:6" x14ac:dyDescent="0.35">
      <c r="A1680" s="57">
        <f>'Raw Potentiostat'!H1732/60</f>
        <v>23.531612738874667</v>
      </c>
      <c r="B1680" s="57">
        <f>'Raw Potentiostat'!K1732</f>
        <v>-12.321337</v>
      </c>
      <c r="C1680" s="59">
        <f t="shared" si="104"/>
        <v>-12.321337</v>
      </c>
      <c r="D1680" s="59" t="e">
        <f t="shared" si="107"/>
        <v>#DIV/0!</v>
      </c>
      <c r="E1680" s="59" t="e">
        <f t="shared" si="105"/>
        <v>#DIV/0!</v>
      </c>
      <c r="F1680" s="59" t="e">
        <f t="shared" si="106"/>
        <v>#DIV/0!</v>
      </c>
    </row>
    <row r="1681" spans="1:6" x14ac:dyDescent="0.35">
      <c r="A1681" s="57">
        <f>'Raw Potentiostat'!H1733/60</f>
        <v>23.548279405120336</v>
      </c>
      <c r="B1681" s="57">
        <f>'Raw Potentiostat'!K1733</f>
        <v>-10.639848000000001</v>
      </c>
      <c r="C1681" s="59">
        <f t="shared" si="104"/>
        <v>-10.639848000000001</v>
      </c>
      <c r="D1681" s="59" t="e">
        <f t="shared" si="107"/>
        <v>#DIV/0!</v>
      </c>
      <c r="E1681" s="59" t="e">
        <f t="shared" si="105"/>
        <v>#DIV/0!</v>
      </c>
      <c r="F1681" s="59" t="e">
        <f t="shared" si="106"/>
        <v>#DIV/0!</v>
      </c>
    </row>
    <row r="1682" spans="1:6" x14ac:dyDescent="0.35">
      <c r="A1682" s="57">
        <f>'Raw Potentiostat'!H1734/60</f>
        <v>23.564946071366002</v>
      </c>
      <c r="B1682" s="57">
        <f>'Raw Potentiostat'!K1734</f>
        <v>-11.912929999999999</v>
      </c>
      <c r="C1682" s="59">
        <f t="shared" si="104"/>
        <v>-11.912929999999999</v>
      </c>
      <c r="D1682" s="59" t="e">
        <f t="shared" si="107"/>
        <v>#DIV/0!</v>
      </c>
      <c r="E1682" s="59" t="e">
        <f t="shared" si="105"/>
        <v>#DIV/0!</v>
      </c>
      <c r="F1682" s="59" t="e">
        <f t="shared" si="106"/>
        <v>#DIV/0!</v>
      </c>
    </row>
    <row r="1683" spans="1:6" x14ac:dyDescent="0.35">
      <c r="A1683" s="57">
        <f>'Raw Potentiostat'!H1735/60</f>
        <v>23.581612737611668</v>
      </c>
      <c r="B1683" s="57">
        <f>'Raw Potentiostat'!K1735</f>
        <v>-10.719106</v>
      </c>
      <c r="C1683" s="59">
        <f t="shared" si="104"/>
        <v>-10.719106</v>
      </c>
      <c r="D1683" s="59" t="e">
        <f t="shared" si="107"/>
        <v>#DIV/0!</v>
      </c>
      <c r="E1683" s="59" t="e">
        <f t="shared" si="105"/>
        <v>#DIV/0!</v>
      </c>
      <c r="F1683" s="59" t="e">
        <f t="shared" si="106"/>
        <v>#DIV/0!</v>
      </c>
    </row>
    <row r="1684" spans="1:6" x14ac:dyDescent="0.35">
      <c r="A1684" s="57">
        <f>'Raw Potentiostat'!H1736/60</f>
        <v>23.59827940385717</v>
      </c>
      <c r="B1684" s="57">
        <f>'Raw Potentiostat'!K1736</f>
        <v>-12.617488</v>
      </c>
      <c r="C1684" s="59">
        <f t="shared" si="104"/>
        <v>-12.617488</v>
      </c>
      <c r="D1684" s="59" t="e">
        <f t="shared" si="107"/>
        <v>#DIV/0!</v>
      </c>
      <c r="E1684" s="59" t="e">
        <f t="shared" si="105"/>
        <v>#DIV/0!</v>
      </c>
      <c r="F1684" s="59" t="e">
        <f t="shared" si="106"/>
        <v>#DIV/0!</v>
      </c>
    </row>
    <row r="1685" spans="1:6" x14ac:dyDescent="0.35">
      <c r="A1685" s="57">
        <f>'Raw Potentiostat'!H1737/60</f>
        <v>23.614946070102835</v>
      </c>
      <c r="B1685" s="57">
        <f>'Raw Potentiostat'!K1737</f>
        <v>-12.454666</v>
      </c>
      <c r="C1685" s="59">
        <f t="shared" si="104"/>
        <v>-12.454666</v>
      </c>
      <c r="D1685" s="59" t="e">
        <f t="shared" si="107"/>
        <v>#DIV/0!</v>
      </c>
      <c r="E1685" s="59" t="e">
        <f t="shared" si="105"/>
        <v>#DIV/0!</v>
      </c>
      <c r="F1685" s="59" t="e">
        <f t="shared" si="106"/>
        <v>#DIV/0!</v>
      </c>
    </row>
    <row r="1686" spans="1:6" x14ac:dyDescent="0.35">
      <c r="A1686" s="57">
        <f>'Raw Potentiostat'!H1738/60</f>
        <v>23.631612736348497</v>
      </c>
      <c r="B1686" s="57">
        <f>'Raw Potentiostat'!K1738</f>
        <v>-12.081811</v>
      </c>
      <c r="C1686" s="59">
        <f t="shared" si="104"/>
        <v>-12.081811</v>
      </c>
      <c r="D1686" s="59" t="e">
        <f t="shared" si="107"/>
        <v>#DIV/0!</v>
      </c>
      <c r="E1686" s="59" t="e">
        <f t="shared" si="105"/>
        <v>#DIV/0!</v>
      </c>
      <c r="F1686" s="59" t="e">
        <f t="shared" si="106"/>
        <v>#DIV/0!</v>
      </c>
    </row>
    <row r="1687" spans="1:6" x14ac:dyDescent="0.35">
      <c r="A1687" s="57">
        <f>'Raw Potentiostat'!H1739/60</f>
        <v>23.648279402594166</v>
      </c>
      <c r="B1687" s="57">
        <f>'Raw Potentiostat'!K1739</f>
        <v>-8.7953071999999999</v>
      </c>
      <c r="C1687" s="59">
        <f t="shared" si="104"/>
        <v>-8.7953071999999999</v>
      </c>
      <c r="D1687" s="59" t="e">
        <f t="shared" si="107"/>
        <v>#DIV/0!</v>
      </c>
      <c r="E1687" s="59" t="e">
        <f t="shared" si="105"/>
        <v>#DIV/0!</v>
      </c>
      <c r="F1687" s="59" t="e">
        <f t="shared" si="106"/>
        <v>#DIV/0!</v>
      </c>
    </row>
    <row r="1688" spans="1:6" x14ac:dyDescent="0.35">
      <c r="A1688" s="57">
        <f>'Raw Potentiostat'!H1740/60</f>
        <v>23.664946068839832</v>
      </c>
      <c r="B1688" s="57">
        <f>'Raw Potentiostat'!K1740</f>
        <v>-9.4369917000000001</v>
      </c>
      <c r="C1688" s="59">
        <f t="shared" si="104"/>
        <v>-9.4369917000000001</v>
      </c>
      <c r="D1688" s="59" t="e">
        <f t="shared" si="107"/>
        <v>#DIV/0!</v>
      </c>
      <c r="E1688" s="59" t="e">
        <f t="shared" si="105"/>
        <v>#DIV/0!</v>
      </c>
      <c r="F1688" s="59" t="e">
        <f t="shared" si="106"/>
        <v>#DIV/0!</v>
      </c>
    </row>
    <row r="1689" spans="1:6" x14ac:dyDescent="0.35">
      <c r="A1689" s="57">
        <f>'Raw Potentiostat'!H1741/60</f>
        <v>23.678946068486166</v>
      </c>
      <c r="B1689" s="57">
        <f>'Raw Potentiostat'!K1741</f>
        <v>-14.449719999999999</v>
      </c>
      <c r="C1689" s="59">
        <f t="shared" si="104"/>
        <v>-14.449719999999999</v>
      </c>
      <c r="D1689" s="59" t="e">
        <f t="shared" si="107"/>
        <v>#DIV/0!</v>
      </c>
      <c r="E1689" s="59" t="e">
        <f t="shared" si="105"/>
        <v>#DIV/0!</v>
      </c>
      <c r="F1689" s="59" t="e">
        <f t="shared" si="106"/>
        <v>#DIV/0!</v>
      </c>
    </row>
    <row r="1690" spans="1:6" x14ac:dyDescent="0.35">
      <c r="A1690" s="57">
        <f>'Raw Potentiostat'!H1742/60</f>
        <v>23.695612734731665</v>
      </c>
      <c r="B1690" s="57">
        <f>'Raw Potentiostat'!K1742</f>
        <v>-12.686229000000001</v>
      </c>
      <c r="C1690" s="59">
        <f t="shared" si="104"/>
        <v>-12.686229000000001</v>
      </c>
      <c r="D1690" s="59" t="e">
        <f t="shared" si="107"/>
        <v>#DIV/0!</v>
      </c>
      <c r="E1690" s="59" t="e">
        <f t="shared" si="105"/>
        <v>#DIV/0!</v>
      </c>
      <c r="F1690" s="59" t="e">
        <f t="shared" si="106"/>
        <v>#DIV/0!</v>
      </c>
    </row>
    <row r="1691" spans="1:6" x14ac:dyDescent="0.35">
      <c r="A1691" s="57">
        <f>'Raw Potentiostat'!H1743/60</f>
        <v>23.71227940097733</v>
      </c>
      <c r="B1691" s="57">
        <f>'Raw Potentiostat'!K1743</f>
        <v>-13.126149</v>
      </c>
      <c r="C1691" s="59">
        <f t="shared" si="104"/>
        <v>-13.126149</v>
      </c>
      <c r="D1691" s="59" t="e">
        <f t="shared" si="107"/>
        <v>#DIV/0!</v>
      </c>
      <c r="E1691" s="59" t="e">
        <f t="shared" si="105"/>
        <v>#DIV/0!</v>
      </c>
      <c r="F1691" s="59" t="e">
        <f t="shared" si="106"/>
        <v>#DIV/0!</v>
      </c>
    </row>
    <row r="1692" spans="1:6" x14ac:dyDescent="0.35">
      <c r="A1692" s="57">
        <f>'Raw Potentiostat'!H1744/60</f>
        <v>23.728946067222999</v>
      </c>
      <c r="B1692" s="57">
        <f>'Raw Potentiostat'!K1744</f>
        <v>-13.651272000000001</v>
      </c>
      <c r="C1692" s="59">
        <f t="shared" si="104"/>
        <v>-13.651272000000001</v>
      </c>
      <c r="D1692" s="59" t="e">
        <f t="shared" si="107"/>
        <v>#DIV/0!</v>
      </c>
      <c r="E1692" s="59" t="e">
        <f t="shared" si="105"/>
        <v>#DIV/0!</v>
      </c>
      <c r="F1692" s="59" t="e">
        <f t="shared" si="106"/>
        <v>#DIV/0!</v>
      </c>
    </row>
    <row r="1693" spans="1:6" x14ac:dyDescent="0.35">
      <c r="A1693" s="57">
        <f>'Raw Potentiostat'!H1745/60</f>
        <v>23.745612733468665</v>
      </c>
      <c r="B1693" s="57">
        <f>'Raw Potentiostat'!K1745</f>
        <v>-9.7688856000000008</v>
      </c>
      <c r="C1693" s="59">
        <f t="shared" si="104"/>
        <v>-9.7688856000000008</v>
      </c>
      <c r="D1693" s="59" t="e">
        <f t="shared" si="107"/>
        <v>#DIV/0!</v>
      </c>
      <c r="E1693" s="59" t="e">
        <f t="shared" si="105"/>
        <v>#DIV/0!</v>
      </c>
      <c r="F1693" s="59" t="e">
        <f t="shared" si="106"/>
        <v>#DIV/0!</v>
      </c>
    </row>
    <row r="1694" spans="1:6" x14ac:dyDescent="0.35">
      <c r="A1694" s="57">
        <f>'Raw Potentiostat'!H1746/60</f>
        <v>23.762279399714167</v>
      </c>
      <c r="B1694" s="57">
        <f>'Raw Potentiostat'!K1746</f>
        <v>-11.938765999999999</v>
      </c>
      <c r="C1694" s="59">
        <f t="shared" si="104"/>
        <v>-11.938765999999999</v>
      </c>
      <c r="D1694" s="59" t="e">
        <f t="shared" si="107"/>
        <v>#DIV/0!</v>
      </c>
      <c r="E1694" s="59" t="e">
        <f t="shared" si="105"/>
        <v>#DIV/0!</v>
      </c>
      <c r="F1694" s="59" t="e">
        <f t="shared" si="106"/>
        <v>#DIV/0!</v>
      </c>
    </row>
    <row r="1695" spans="1:6" x14ac:dyDescent="0.35">
      <c r="A1695" s="57">
        <f>'Raw Potentiostat'!H1747/60</f>
        <v>23.778946065959833</v>
      </c>
      <c r="B1695" s="57">
        <f>'Raw Potentiostat'!K1747</f>
        <v>-13.099627</v>
      </c>
      <c r="C1695" s="59">
        <f t="shared" si="104"/>
        <v>-13.099627</v>
      </c>
      <c r="D1695" s="59" t="e">
        <f t="shared" si="107"/>
        <v>#DIV/0!</v>
      </c>
      <c r="E1695" s="59" t="e">
        <f t="shared" si="105"/>
        <v>#DIV/0!</v>
      </c>
      <c r="F1695" s="59" t="e">
        <f t="shared" si="106"/>
        <v>#DIV/0!</v>
      </c>
    </row>
    <row r="1696" spans="1:6" x14ac:dyDescent="0.35">
      <c r="A1696" s="57">
        <f>'Raw Potentiostat'!H1748/60</f>
        <v>23.795612732205498</v>
      </c>
      <c r="B1696" s="57">
        <f>'Raw Potentiostat'!K1748</f>
        <v>-11.52525</v>
      </c>
      <c r="C1696" s="59">
        <f t="shared" si="104"/>
        <v>-11.52525</v>
      </c>
      <c r="D1696" s="59" t="e">
        <f t="shared" si="107"/>
        <v>#DIV/0!</v>
      </c>
      <c r="E1696" s="59" t="e">
        <f t="shared" si="105"/>
        <v>#DIV/0!</v>
      </c>
      <c r="F1696" s="59" t="e">
        <f t="shared" si="106"/>
        <v>#DIV/0!</v>
      </c>
    </row>
    <row r="1697" spans="1:6" x14ac:dyDescent="0.35">
      <c r="A1697" s="57">
        <f>'Raw Potentiostat'!H1749/60</f>
        <v>23.812279398451167</v>
      </c>
      <c r="B1697" s="57">
        <f>'Raw Potentiostat'!K1749</f>
        <v>-9.6339178000000008</v>
      </c>
      <c r="C1697" s="59">
        <f t="shared" si="104"/>
        <v>-9.6339178000000008</v>
      </c>
      <c r="D1697" s="59" t="e">
        <f t="shared" si="107"/>
        <v>#DIV/0!</v>
      </c>
      <c r="E1697" s="59" t="e">
        <f t="shared" si="105"/>
        <v>#DIV/0!</v>
      </c>
      <c r="F1697" s="59" t="e">
        <f t="shared" si="106"/>
        <v>#DIV/0!</v>
      </c>
    </row>
    <row r="1698" spans="1:6" x14ac:dyDescent="0.35">
      <c r="A1698" s="57">
        <f>'Raw Potentiostat'!H1750/60</f>
        <v>23.827156064741999</v>
      </c>
      <c r="B1698" s="57">
        <f>'Raw Potentiostat'!K1750</f>
        <v>-14.638036</v>
      </c>
      <c r="C1698" s="59">
        <f t="shared" si="104"/>
        <v>-14.638036</v>
      </c>
      <c r="D1698" s="59" t="e">
        <f t="shared" si="107"/>
        <v>#DIV/0!</v>
      </c>
      <c r="E1698" s="59" t="e">
        <f t="shared" si="105"/>
        <v>#DIV/0!</v>
      </c>
      <c r="F1698" s="59" t="e">
        <f t="shared" si="106"/>
        <v>#DIV/0!</v>
      </c>
    </row>
    <row r="1699" spans="1:6" x14ac:dyDescent="0.35">
      <c r="A1699" s="57">
        <f>'Raw Potentiostat'!H1751/60</f>
        <v>23.843822730987664</v>
      </c>
      <c r="B1699" s="57">
        <f>'Raw Potentiostat'!K1751</f>
        <v>-12.127993999999999</v>
      </c>
      <c r="C1699" s="59">
        <f t="shared" si="104"/>
        <v>-12.127993999999999</v>
      </c>
      <c r="D1699" s="59" t="e">
        <f t="shared" si="107"/>
        <v>#DIV/0!</v>
      </c>
      <c r="E1699" s="59" t="e">
        <f t="shared" si="105"/>
        <v>#DIV/0!</v>
      </c>
      <c r="F1699" s="59" t="e">
        <f t="shared" si="106"/>
        <v>#DIV/0!</v>
      </c>
    </row>
    <row r="1700" spans="1:6" x14ac:dyDescent="0.35">
      <c r="A1700" s="57">
        <f>'Raw Potentiostat'!H1752/60</f>
        <v>23.860489397233167</v>
      </c>
      <c r="B1700" s="57">
        <f>'Raw Potentiostat'!K1752</f>
        <v>-13.929245999999999</v>
      </c>
      <c r="C1700" s="59">
        <f t="shared" si="104"/>
        <v>-13.929245999999999</v>
      </c>
      <c r="D1700" s="59" t="e">
        <f t="shared" si="107"/>
        <v>#DIV/0!</v>
      </c>
      <c r="E1700" s="59" t="e">
        <f t="shared" si="105"/>
        <v>#DIV/0!</v>
      </c>
      <c r="F1700" s="59" t="e">
        <f t="shared" si="106"/>
        <v>#DIV/0!</v>
      </c>
    </row>
    <row r="1701" spans="1:6" x14ac:dyDescent="0.35">
      <c r="A1701" s="57">
        <f>'Raw Potentiostat'!H1753/60</f>
        <v>23.877156063478832</v>
      </c>
      <c r="B1701" s="57">
        <f>'Raw Potentiostat'!K1753</f>
        <v>-11.183793</v>
      </c>
      <c r="C1701" s="59">
        <f t="shared" si="104"/>
        <v>-11.183793</v>
      </c>
      <c r="D1701" s="59" t="e">
        <f t="shared" si="107"/>
        <v>#DIV/0!</v>
      </c>
      <c r="E1701" s="59" t="e">
        <f t="shared" si="105"/>
        <v>#DIV/0!</v>
      </c>
      <c r="F1701" s="59" t="e">
        <f t="shared" si="106"/>
        <v>#DIV/0!</v>
      </c>
    </row>
    <row r="1702" spans="1:6" x14ac:dyDescent="0.35">
      <c r="A1702" s="57">
        <f>'Raw Potentiostat'!H1754/60</f>
        <v>23.893822729724498</v>
      </c>
      <c r="B1702" s="57">
        <f>'Raw Potentiostat'!K1754</f>
        <v>-10.98481</v>
      </c>
      <c r="C1702" s="59">
        <f t="shared" si="104"/>
        <v>-10.98481</v>
      </c>
      <c r="D1702" s="59" t="e">
        <f t="shared" si="107"/>
        <v>#DIV/0!</v>
      </c>
      <c r="E1702" s="59" t="e">
        <f t="shared" si="105"/>
        <v>#DIV/0!</v>
      </c>
      <c r="F1702" s="59" t="e">
        <f t="shared" si="106"/>
        <v>#DIV/0!</v>
      </c>
    </row>
    <row r="1703" spans="1:6" x14ac:dyDescent="0.35">
      <c r="A1703" s="57">
        <f>'Raw Potentiostat'!H1755/60</f>
        <v>23.910489395970167</v>
      </c>
      <c r="B1703" s="57">
        <f>'Raw Potentiostat'!K1755</f>
        <v>-10.484151000000001</v>
      </c>
      <c r="C1703" s="59">
        <f t="shared" si="104"/>
        <v>-10.484151000000001</v>
      </c>
      <c r="D1703" s="59" t="e">
        <f t="shared" si="107"/>
        <v>#DIV/0!</v>
      </c>
      <c r="E1703" s="59" t="e">
        <f t="shared" si="105"/>
        <v>#DIV/0!</v>
      </c>
      <c r="F1703" s="59" t="e">
        <f t="shared" si="106"/>
        <v>#DIV/0!</v>
      </c>
    </row>
    <row r="1704" spans="1:6" x14ac:dyDescent="0.35">
      <c r="A1704" s="57">
        <f>'Raw Potentiostat'!H1756/60</f>
        <v>23.927156062215833</v>
      </c>
      <c r="B1704" s="57">
        <f>'Raw Potentiostat'!K1756</f>
        <v>-11.610759</v>
      </c>
      <c r="C1704" s="59">
        <f t="shared" si="104"/>
        <v>-11.610759</v>
      </c>
      <c r="D1704" s="59" t="e">
        <f t="shared" si="107"/>
        <v>#DIV/0!</v>
      </c>
      <c r="E1704" s="59" t="e">
        <f t="shared" si="105"/>
        <v>#DIV/0!</v>
      </c>
      <c r="F1704" s="59" t="e">
        <f t="shared" si="106"/>
        <v>#DIV/0!</v>
      </c>
    </row>
    <row r="1705" spans="1:6" x14ac:dyDescent="0.35">
      <c r="A1705" s="57">
        <f>'Raw Potentiostat'!H1757/60</f>
        <v>23.943822728461335</v>
      </c>
      <c r="B1705" s="57">
        <f>'Raw Potentiostat'!K1757</f>
        <v>-9.7959403999999992</v>
      </c>
      <c r="C1705" s="59">
        <f t="shared" si="104"/>
        <v>-9.7959403999999992</v>
      </c>
      <c r="D1705" s="59" t="e">
        <f t="shared" si="107"/>
        <v>#DIV/0!</v>
      </c>
      <c r="E1705" s="59" t="e">
        <f t="shared" si="105"/>
        <v>#DIV/0!</v>
      </c>
      <c r="F1705" s="59" t="e">
        <f t="shared" si="106"/>
        <v>#DIV/0!</v>
      </c>
    </row>
    <row r="1706" spans="1:6" x14ac:dyDescent="0.35">
      <c r="A1706" s="57">
        <f>'Raw Potentiostat'!H1758/60</f>
        <v>23.960489394707</v>
      </c>
      <c r="B1706" s="57">
        <f>'Raw Potentiostat'!K1758</f>
        <v>-13.156364999999999</v>
      </c>
      <c r="C1706" s="59">
        <f t="shared" si="104"/>
        <v>-13.156364999999999</v>
      </c>
      <c r="D1706" s="59" t="e">
        <f t="shared" si="107"/>
        <v>#DIV/0!</v>
      </c>
      <c r="E1706" s="59" t="e">
        <f t="shared" si="105"/>
        <v>#DIV/0!</v>
      </c>
      <c r="F1706" s="59" t="e">
        <f t="shared" si="106"/>
        <v>#DIV/0!</v>
      </c>
    </row>
    <row r="1707" spans="1:6" x14ac:dyDescent="0.35">
      <c r="A1707" s="57">
        <f>'Raw Potentiostat'!H1759/60</f>
        <v>23.977156060952666</v>
      </c>
      <c r="B1707" s="57">
        <f>'Raw Potentiostat'!K1759</f>
        <v>-10.766126999999999</v>
      </c>
      <c r="C1707" s="59">
        <f t="shared" si="104"/>
        <v>-10.766126999999999</v>
      </c>
      <c r="D1707" s="59" t="e">
        <f t="shared" si="107"/>
        <v>#DIV/0!</v>
      </c>
      <c r="E1707" s="59" t="e">
        <f t="shared" si="105"/>
        <v>#DIV/0!</v>
      </c>
      <c r="F1707" s="59" t="e">
        <f t="shared" si="106"/>
        <v>#DIV/0!</v>
      </c>
    </row>
    <row r="1708" spans="1:6" x14ac:dyDescent="0.35">
      <c r="A1708" s="57">
        <f>'Raw Potentiostat'!H1760/60</f>
        <v>23.993822727198335</v>
      </c>
      <c r="B1708" s="57">
        <f>'Raw Potentiostat'!K1760</f>
        <v>-9.8414363999999992</v>
      </c>
      <c r="C1708" s="59">
        <f t="shared" si="104"/>
        <v>-9.8414363999999992</v>
      </c>
      <c r="D1708" s="59" t="e">
        <f t="shared" si="107"/>
        <v>#DIV/0!</v>
      </c>
      <c r="E1708" s="59" t="e">
        <f t="shared" si="105"/>
        <v>#DIV/0!</v>
      </c>
      <c r="F1708" s="59" t="e">
        <f t="shared" si="106"/>
        <v>#DIV/0!</v>
      </c>
    </row>
    <row r="1709" spans="1:6" x14ac:dyDescent="0.35">
      <c r="A1709" s="57">
        <f>'Raw Potentiostat'!H1761/60</f>
        <v>24.010489393444001</v>
      </c>
      <c r="B1709" s="57">
        <f>'Raw Potentiostat'!K1761</f>
        <v>-11.415471</v>
      </c>
      <c r="C1709" s="59">
        <f t="shared" si="104"/>
        <v>-11.415471</v>
      </c>
      <c r="D1709" s="59" t="e">
        <f t="shared" si="107"/>
        <v>#DIV/0!</v>
      </c>
      <c r="E1709" s="59" t="e">
        <f t="shared" si="105"/>
        <v>#DIV/0!</v>
      </c>
      <c r="F1709" s="59" t="e">
        <f t="shared" si="106"/>
        <v>#DIV/0!</v>
      </c>
    </row>
    <row r="1710" spans="1:6" x14ac:dyDescent="0.35">
      <c r="A1710" s="57">
        <f>'Raw Potentiostat'!H1762/60</f>
        <v>24.027156059689499</v>
      </c>
      <c r="B1710" s="57">
        <f>'Raw Potentiostat'!K1762</f>
        <v>-10.618966</v>
      </c>
      <c r="C1710" s="59">
        <f t="shared" si="104"/>
        <v>-10.618966</v>
      </c>
      <c r="D1710" s="59" t="e">
        <f t="shared" si="107"/>
        <v>#DIV/0!</v>
      </c>
      <c r="E1710" s="59" t="e">
        <f t="shared" si="105"/>
        <v>#DIV/0!</v>
      </c>
      <c r="F1710" s="59" t="e">
        <f t="shared" si="106"/>
        <v>#DIV/0!</v>
      </c>
    </row>
    <row r="1711" spans="1:6" x14ac:dyDescent="0.35">
      <c r="A1711" s="57">
        <f>'Raw Potentiostat'!H1763/60</f>
        <v>24.043822725935168</v>
      </c>
      <c r="B1711" s="57">
        <f>'Raw Potentiostat'!K1763</f>
        <v>-10.146960999999999</v>
      </c>
      <c r="C1711" s="59">
        <f t="shared" si="104"/>
        <v>-10.146960999999999</v>
      </c>
      <c r="D1711" s="59" t="e">
        <f t="shared" si="107"/>
        <v>#DIV/0!</v>
      </c>
      <c r="E1711" s="59" t="e">
        <f t="shared" si="105"/>
        <v>#DIV/0!</v>
      </c>
      <c r="F1711" s="59" t="e">
        <f t="shared" si="106"/>
        <v>#DIV/0!</v>
      </c>
    </row>
    <row r="1712" spans="1:6" x14ac:dyDescent="0.35">
      <c r="A1712" s="57">
        <f>'Raw Potentiostat'!H1764/60</f>
        <v>24.060489392180834</v>
      </c>
      <c r="B1712" s="57">
        <f>'Raw Potentiostat'!K1764</f>
        <v>-10.628301</v>
      </c>
      <c r="C1712" s="59">
        <f t="shared" si="104"/>
        <v>-10.628301</v>
      </c>
      <c r="D1712" s="59" t="e">
        <f t="shared" si="107"/>
        <v>#DIV/0!</v>
      </c>
      <c r="E1712" s="59" t="e">
        <f t="shared" si="105"/>
        <v>#DIV/0!</v>
      </c>
      <c r="F1712" s="59" t="e">
        <f t="shared" si="106"/>
        <v>#DIV/0!</v>
      </c>
    </row>
    <row r="1713" spans="1:6" x14ac:dyDescent="0.35">
      <c r="A1713" s="57">
        <f>'Raw Potentiostat'!H1765/60</f>
        <v>24.0771560584265</v>
      </c>
      <c r="B1713" s="57">
        <f>'Raw Potentiostat'!K1765</f>
        <v>-9.9114351000000003</v>
      </c>
      <c r="C1713" s="59">
        <f t="shared" si="104"/>
        <v>-9.9114351000000003</v>
      </c>
      <c r="D1713" s="59" t="e">
        <f t="shared" si="107"/>
        <v>#DIV/0!</v>
      </c>
      <c r="E1713" s="59" t="e">
        <f t="shared" si="105"/>
        <v>#DIV/0!</v>
      </c>
      <c r="F1713" s="59" t="e">
        <f t="shared" si="106"/>
        <v>#DIV/0!</v>
      </c>
    </row>
    <row r="1714" spans="1:6" x14ac:dyDescent="0.35">
      <c r="A1714" s="57">
        <f>'Raw Potentiostat'!H1766/60</f>
        <v>24.093822724672169</v>
      </c>
      <c r="B1714" s="57">
        <f>'Raw Potentiostat'!K1766</f>
        <v>-9.2560701000000005</v>
      </c>
      <c r="C1714" s="59">
        <f t="shared" si="104"/>
        <v>-9.2560701000000005</v>
      </c>
      <c r="D1714" s="59" t="e">
        <f t="shared" si="107"/>
        <v>#DIV/0!</v>
      </c>
      <c r="E1714" s="59" t="e">
        <f t="shared" si="105"/>
        <v>#DIV/0!</v>
      </c>
      <c r="F1714" s="59" t="e">
        <f t="shared" si="106"/>
        <v>#DIV/0!</v>
      </c>
    </row>
    <row r="1715" spans="1:6" x14ac:dyDescent="0.35">
      <c r="A1715" s="57">
        <f>'Raw Potentiostat'!H1767/60</f>
        <v>24.110489390917667</v>
      </c>
      <c r="B1715" s="57">
        <f>'Raw Potentiostat'!K1767</f>
        <v>-10.619956</v>
      </c>
      <c r="C1715" s="59">
        <f t="shared" si="104"/>
        <v>-10.619956</v>
      </c>
      <c r="D1715" s="59" t="e">
        <f t="shared" si="107"/>
        <v>#DIV/0!</v>
      </c>
      <c r="E1715" s="59" t="e">
        <f t="shared" si="105"/>
        <v>#DIV/0!</v>
      </c>
      <c r="F1715" s="59" t="e">
        <f t="shared" si="106"/>
        <v>#DIV/0!</v>
      </c>
    </row>
    <row r="1716" spans="1:6" x14ac:dyDescent="0.35">
      <c r="A1716" s="57">
        <f>'Raw Potentiostat'!H1768/60</f>
        <v>24.127156057163333</v>
      </c>
      <c r="B1716" s="57">
        <f>'Raw Potentiostat'!K1768</f>
        <v>-9.6507988000000005</v>
      </c>
      <c r="C1716" s="59">
        <f t="shared" si="104"/>
        <v>-9.6507988000000005</v>
      </c>
      <c r="D1716" s="59" t="e">
        <f t="shared" si="107"/>
        <v>#DIV/0!</v>
      </c>
      <c r="E1716" s="59" t="e">
        <f t="shared" si="105"/>
        <v>#DIV/0!</v>
      </c>
      <c r="F1716" s="59" t="e">
        <f t="shared" si="106"/>
        <v>#DIV/0!</v>
      </c>
    </row>
    <row r="1717" spans="1:6" x14ac:dyDescent="0.35">
      <c r="A1717" s="57">
        <f>'Raw Potentiostat'!H1769/60</f>
        <v>24.134129390320499</v>
      </c>
      <c r="B1717" s="57">
        <f>'Raw Potentiostat'!K1769</f>
        <v>-14.704908</v>
      </c>
      <c r="C1717" s="59">
        <f t="shared" si="104"/>
        <v>-14.704908</v>
      </c>
      <c r="D1717" s="59" t="e">
        <f t="shared" si="107"/>
        <v>#DIV/0!</v>
      </c>
      <c r="E1717" s="59" t="e">
        <f t="shared" si="105"/>
        <v>#DIV/0!</v>
      </c>
      <c r="F1717" s="59" t="e">
        <f t="shared" si="106"/>
        <v>#DIV/0!</v>
      </c>
    </row>
    <row r="1718" spans="1:6" x14ac:dyDescent="0.35">
      <c r="A1718" s="57">
        <f>'Raw Potentiostat'!H1770/60</f>
        <v>24.150796056566165</v>
      </c>
      <c r="B1718" s="57">
        <f>'Raw Potentiostat'!K1770</f>
        <v>-15.924035</v>
      </c>
      <c r="C1718" s="59">
        <f t="shared" si="104"/>
        <v>-15.924035</v>
      </c>
      <c r="D1718" s="59" t="e">
        <f t="shared" si="107"/>
        <v>#DIV/0!</v>
      </c>
      <c r="E1718" s="59" t="e">
        <f t="shared" si="105"/>
        <v>#DIV/0!</v>
      </c>
      <c r="F1718" s="59" t="e">
        <f t="shared" si="106"/>
        <v>#DIV/0!</v>
      </c>
    </row>
    <row r="1719" spans="1:6" x14ac:dyDescent="0.35">
      <c r="A1719" s="57">
        <f>'Raw Potentiostat'!H1771/60</f>
        <v>24.167462722811834</v>
      </c>
      <c r="B1719" s="57">
        <f>'Raw Potentiostat'!K1771</f>
        <v>-12.550423</v>
      </c>
      <c r="C1719" s="59">
        <f t="shared" si="104"/>
        <v>-12.550423</v>
      </c>
      <c r="D1719" s="59" t="e">
        <f t="shared" si="107"/>
        <v>#DIV/0!</v>
      </c>
      <c r="E1719" s="59" t="e">
        <f t="shared" si="105"/>
        <v>#DIV/0!</v>
      </c>
      <c r="F1719" s="59" t="e">
        <f t="shared" si="106"/>
        <v>#DIV/0!</v>
      </c>
    </row>
    <row r="1720" spans="1:6" x14ac:dyDescent="0.35">
      <c r="A1720" s="57">
        <f>'Raw Potentiostat'!H1772/60</f>
        <v>24.184129389057333</v>
      </c>
      <c r="B1720" s="57">
        <f>'Raw Potentiostat'!K1772</f>
        <v>-14.447587</v>
      </c>
      <c r="C1720" s="59">
        <f t="shared" si="104"/>
        <v>-14.447587</v>
      </c>
      <c r="D1720" s="59" t="e">
        <f t="shared" si="107"/>
        <v>#DIV/0!</v>
      </c>
      <c r="E1720" s="59" t="e">
        <f t="shared" si="105"/>
        <v>#DIV/0!</v>
      </c>
      <c r="F1720" s="59" t="e">
        <f t="shared" si="106"/>
        <v>#DIV/0!</v>
      </c>
    </row>
    <row r="1721" spans="1:6" x14ac:dyDescent="0.35">
      <c r="A1721" s="57">
        <f>'Raw Potentiostat'!H1773/60</f>
        <v>24.200796055302998</v>
      </c>
      <c r="B1721" s="57">
        <f>'Raw Potentiostat'!K1773</f>
        <v>-15.175769000000001</v>
      </c>
      <c r="C1721" s="59">
        <f t="shared" si="104"/>
        <v>-15.175769000000001</v>
      </c>
      <c r="D1721" s="59" t="e">
        <f t="shared" si="107"/>
        <v>#DIV/0!</v>
      </c>
      <c r="E1721" s="59" t="e">
        <f t="shared" si="105"/>
        <v>#DIV/0!</v>
      </c>
      <c r="F1721" s="59" t="e">
        <f t="shared" si="106"/>
        <v>#DIV/0!</v>
      </c>
    </row>
    <row r="1722" spans="1:6" x14ac:dyDescent="0.35">
      <c r="A1722" s="57">
        <f>'Raw Potentiostat'!H1774/60</f>
        <v>24.217462721548667</v>
      </c>
      <c r="B1722" s="57">
        <f>'Raw Potentiostat'!K1774</f>
        <v>-17.047288999999999</v>
      </c>
      <c r="C1722" s="59">
        <f t="shared" si="104"/>
        <v>-17.047288999999999</v>
      </c>
      <c r="D1722" s="59" t="e">
        <f t="shared" si="107"/>
        <v>#DIV/0!</v>
      </c>
      <c r="E1722" s="59" t="e">
        <f t="shared" si="105"/>
        <v>#DIV/0!</v>
      </c>
      <c r="F1722" s="59" t="e">
        <f t="shared" si="106"/>
        <v>#DIV/0!</v>
      </c>
    </row>
    <row r="1723" spans="1:6" x14ac:dyDescent="0.35">
      <c r="A1723" s="57">
        <f>'Raw Potentiostat'!H1775/60</f>
        <v>24.234129387794333</v>
      </c>
      <c r="B1723" s="57">
        <f>'Raw Potentiostat'!K1775</f>
        <v>-14.667260000000001</v>
      </c>
      <c r="C1723" s="59">
        <f t="shared" si="104"/>
        <v>-14.667260000000001</v>
      </c>
      <c r="D1723" s="59" t="e">
        <f t="shared" si="107"/>
        <v>#DIV/0!</v>
      </c>
      <c r="E1723" s="59" t="e">
        <f t="shared" si="105"/>
        <v>#DIV/0!</v>
      </c>
      <c r="F1723" s="59" t="e">
        <f t="shared" si="106"/>
        <v>#DIV/0!</v>
      </c>
    </row>
    <row r="1724" spans="1:6" x14ac:dyDescent="0.35">
      <c r="A1724" s="57">
        <f>'Raw Potentiostat'!H1776/60</f>
        <v>24.250796054039998</v>
      </c>
      <c r="B1724" s="57">
        <f>'Raw Potentiostat'!K1776</f>
        <v>-12.674493</v>
      </c>
      <c r="C1724" s="59">
        <f t="shared" si="104"/>
        <v>-12.674493</v>
      </c>
      <c r="D1724" s="59" t="e">
        <f t="shared" si="107"/>
        <v>#DIV/0!</v>
      </c>
      <c r="E1724" s="59" t="e">
        <f t="shared" si="105"/>
        <v>#DIV/0!</v>
      </c>
      <c r="F1724" s="59" t="e">
        <f t="shared" si="106"/>
        <v>#DIV/0!</v>
      </c>
    </row>
    <row r="1725" spans="1:6" x14ac:dyDescent="0.35">
      <c r="A1725" s="57">
        <f>'Raw Potentiostat'!H1777/60</f>
        <v>24.263016053731167</v>
      </c>
      <c r="B1725" s="57">
        <f>'Raw Potentiostat'!K1777</f>
        <v>-17.75421</v>
      </c>
      <c r="C1725" s="59">
        <f t="shared" si="104"/>
        <v>-17.75421</v>
      </c>
      <c r="D1725" s="59" t="e">
        <f t="shared" si="107"/>
        <v>#DIV/0!</v>
      </c>
      <c r="E1725" s="59" t="e">
        <f t="shared" si="105"/>
        <v>#DIV/0!</v>
      </c>
      <c r="F1725" s="59" t="e">
        <f t="shared" si="106"/>
        <v>#DIV/0!</v>
      </c>
    </row>
    <row r="1726" spans="1:6" x14ac:dyDescent="0.35">
      <c r="A1726" s="57">
        <f>'Raw Potentiostat'!H1778/60</f>
        <v>24.279682719976833</v>
      </c>
      <c r="B1726" s="57">
        <f>'Raw Potentiostat'!K1778</f>
        <v>-14.621688000000001</v>
      </c>
      <c r="C1726" s="59">
        <f t="shared" si="104"/>
        <v>-14.621688000000001</v>
      </c>
      <c r="D1726" s="59" t="e">
        <f t="shared" si="107"/>
        <v>#DIV/0!</v>
      </c>
      <c r="E1726" s="59" t="e">
        <f t="shared" si="105"/>
        <v>#DIV/0!</v>
      </c>
      <c r="F1726" s="59" t="e">
        <f t="shared" si="106"/>
        <v>#DIV/0!</v>
      </c>
    </row>
    <row r="1727" spans="1:6" x14ac:dyDescent="0.35">
      <c r="A1727" s="57">
        <f>'Raw Potentiostat'!H1779/60</f>
        <v>24.287406053115166</v>
      </c>
      <c r="B1727" s="57">
        <f>'Raw Potentiostat'!K1779</f>
        <v>-19.696909000000002</v>
      </c>
      <c r="C1727" s="59">
        <f t="shared" si="104"/>
        <v>-19.696909000000002</v>
      </c>
      <c r="D1727" s="59" t="e">
        <f t="shared" si="107"/>
        <v>#DIV/0!</v>
      </c>
      <c r="E1727" s="59" t="e">
        <f t="shared" si="105"/>
        <v>#DIV/0!</v>
      </c>
      <c r="F1727" s="59" t="e">
        <f t="shared" si="106"/>
        <v>#DIV/0!</v>
      </c>
    </row>
    <row r="1728" spans="1:6" x14ac:dyDescent="0.35">
      <c r="A1728" s="57">
        <f>'Raw Potentiostat'!H1780/60</f>
        <v>24.288326053091833</v>
      </c>
      <c r="B1728" s="57">
        <f>'Raw Potentiostat'!K1780</f>
        <v>-14.590061</v>
      </c>
      <c r="C1728" s="59">
        <f t="shared" si="104"/>
        <v>-14.590061</v>
      </c>
      <c r="D1728" s="59" t="e">
        <f t="shared" si="107"/>
        <v>#DIV/0!</v>
      </c>
      <c r="E1728" s="59" t="e">
        <f t="shared" si="105"/>
        <v>#DIV/0!</v>
      </c>
      <c r="F1728" s="59" t="e">
        <f t="shared" si="106"/>
        <v>#DIV/0!</v>
      </c>
    </row>
    <row r="1729" spans="1:6" x14ac:dyDescent="0.35">
      <c r="A1729" s="57">
        <f>'Raw Potentiostat'!H1781/60</f>
        <v>24.304992719337502</v>
      </c>
      <c r="B1729" s="57">
        <f>'Raw Potentiostat'!K1781</f>
        <v>-11.674469</v>
      </c>
      <c r="C1729" s="59">
        <f t="shared" si="104"/>
        <v>-11.674469</v>
      </c>
      <c r="D1729" s="59" t="e">
        <f t="shared" si="107"/>
        <v>#DIV/0!</v>
      </c>
      <c r="E1729" s="59" t="e">
        <f t="shared" si="105"/>
        <v>#DIV/0!</v>
      </c>
      <c r="F1729" s="59" t="e">
        <f t="shared" si="106"/>
        <v>#DIV/0!</v>
      </c>
    </row>
    <row r="1730" spans="1:6" x14ac:dyDescent="0.35">
      <c r="A1730" s="57">
        <f>'Raw Potentiostat'!H1782/60</f>
        <v>24.321659385583168</v>
      </c>
      <c r="B1730" s="57">
        <f>'Raw Potentiostat'!K1782</f>
        <v>-11.30954</v>
      </c>
      <c r="C1730" s="59">
        <f t="shared" si="104"/>
        <v>-11.30954</v>
      </c>
      <c r="D1730" s="59" t="e">
        <f t="shared" si="107"/>
        <v>#DIV/0!</v>
      </c>
      <c r="E1730" s="59" t="e">
        <f t="shared" si="105"/>
        <v>#DIV/0!</v>
      </c>
      <c r="F1730" s="59" t="e">
        <f t="shared" si="106"/>
        <v>#DIV/0!</v>
      </c>
    </row>
    <row r="1731" spans="1:6" x14ac:dyDescent="0.35">
      <c r="A1731" s="57">
        <f>'Raw Potentiostat'!H1783/60</f>
        <v>24.33832605182867</v>
      </c>
      <c r="B1731" s="57">
        <f>'Raw Potentiostat'!K1783</f>
        <v>-9.4977693999999993</v>
      </c>
      <c r="C1731" s="59">
        <f t="shared" ref="C1731:C1794" si="108">B1731-$J$3</f>
        <v>-9.4977693999999993</v>
      </c>
      <c r="D1731" s="59" t="e">
        <f t="shared" si="107"/>
        <v>#DIV/0!</v>
      </c>
      <c r="E1731" s="59" t="e">
        <f t="shared" ref="E1731:E1794" si="109">D1731/$J$5</f>
        <v>#DIV/0!</v>
      </c>
      <c r="F1731" s="59" t="e">
        <f t="shared" ref="F1731:F1794" si="110">D1731/$J$6</f>
        <v>#DIV/0!</v>
      </c>
    </row>
    <row r="1732" spans="1:6" x14ac:dyDescent="0.35">
      <c r="A1732" s="57">
        <f>'Raw Potentiostat'!H1784/60</f>
        <v>24.354992718074335</v>
      </c>
      <c r="B1732" s="57">
        <f>'Raw Potentiostat'!K1784</f>
        <v>-12.928843000000001</v>
      </c>
      <c r="C1732" s="59">
        <f t="shared" si="108"/>
        <v>-12.928843000000001</v>
      </c>
      <c r="D1732" s="59" t="e">
        <f t="shared" ref="D1732:D1795" si="111">B1732/$J$4</f>
        <v>#DIV/0!</v>
      </c>
      <c r="E1732" s="59" t="e">
        <f t="shared" si="109"/>
        <v>#DIV/0!</v>
      </c>
      <c r="F1732" s="59" t="e">
        <f t="shared" si="110"/>
        <v>#DIV/0!</v>
      </c>
    </row>
    <row r="1733" spans="1:6" x14ac:dyDescent="0.35">
      <c r="A1733" s="57">
        <f>'Raw Potentiostat'!H1785/60</f>
        <v>24.371659384320001</v>
      </c>
      <c r="B1733" s="57">
        <f>'Raw Potentiostat'!K1785</f>
        <v>-11.012589</v>
      </c>
      <c r="C1733" s="59">
        <f t="shared" si="108"/>
        <v>-11.012589</v>
      </c>
      <c r="D1733" s="59" t="e">
        <f t="shared" si="111"/>
        <v>#DIV/0!</v>
      </c>
      <c r="E1733" s="59" t="e">
        <f t="shared" si="109"/>
        <v>#DIV/0!</v>
      </c>
      <c r="F1733" s="59" t="e">
        <f t="shared" si="110"/>
        <v>#DIV/0!</v>
      </c>
    </row>
    <row r="1734" spans="1:6" x14ac:dyDescent="0.35">
      <c r="A1734" s="57">
        <f>'Raw Potentiostat'!H1786/60</f>
        <v>24.38832605056567</v>
      </c>
      <c r="B1734" s="57">
        <f>'Raw Potentiostat'!K1786</f>
        <v>-11.537597999999999</v>
      </c>
      <c r="C1734" s="59">
        <f t="shared" si="108"/>
        <v>-11.537597999999999</v>
      </c>
      <c r="D1734" s="59" t="e">
        <f t="shared" si="111"/>
        <v>#DIV/0!</v>
      </c>
      <c r="E1734" s="59" t="e">
        <f t="shared" si="109"/>
        <v>#DIV/0!</v>
      </c>
      <c r="F1734" s="59" t="e">
        <f t="shared" si="110"/>
        <v>#DIV/0!</v>
      </c>
    </row>
    <row r="1735" spans="1:6" x14ac:dyDescent="0.35">
      <c r="A1735" s="57">
        <f>'Raw Potentiostat'!H1787/60</f>
        <v>24.404992716811332</v>
      </c>
      <c r="B1735" s="57">
        <f>'Raw Potentiostat'!K1787</f>
        <v>-10.286576999999999</v>
      </c>
      <c r="C1735" s="59">
        <f t="shared" si="108"/>
        <v>-10.286576999999999</v>
      </c>
      <c r="D1735" s="59" t="e">
        <f t="shared" si="111"/>
        <v>#DIV/0!</v>
      </c>
      <c r="E1735" s="59" t="e">
        <f t="shared" si="109"/>
        <v>#DIV/0!</v>
      </c>
      <c r="F1735" s="59" t="e">
        <f t="shared" si="110"/>
        <v>#DIV/0!</v>
      </c>
    </row>
    <row r="1736" spans="1:6" x14ac:dyDescent="0.35">
      <c r="A1736" s="57">
        <f>'Raw Potentiostat'!H1788/60</f>
        <v>24.421659383056831</v>
      </c>
      <c r="B1736" s="57">
        <f>'Raw Potentiostat'!K1788</f>
        <v>-12.361041999999999</v>
      </c>
      <c r="C1736" s="59">
        <f t="shared" si="108"/>
        <v>-12.361041999999999</v>
      </c>
      <c r="D1736" s="59" t="e">
        <f t="shared" si="111"/>
        <v>#DIV/0!</v>
      </c>
      <c r="E1736" s="59" t="e">
        <f t="shared" si="109"/>
        <v>#DIV/0!</v>
      </c>
      <c r="F1736" s="59" t="e">
        <f t="shared" si="110"/>
        <v>#DIV/0!</v>
      </c>
    </row>
    <row r="1737" spans="1:6" x14ac:dyDescent="0.35">
      <c r="A1737" s="57">
        <f>'Raw Potentiostat'!H1789/60</f>
        <v>24.4383260493025</v>
      </c>
      <c r="B1737" s="57">
        <f>'Raw Potentiostat'!K1789</f>
        <v>-10.973872999999999</v>
      </c>
      <c r="C1737" s="59">
        <f t="shared" si="108"/>
        <v>-10.973872999999999</v>
      </c>
      <c r="D1737" s="59" t="e">
        <f t="shared" si="111"/>
        <v>#DIV/0!</v>
      </c>
      <c r="E1737" s="59" t="e">
        <f t="shared" si="109"/>
        <v>#DIV/0!</v>
      </c>
      <c r="F1737" s="59" t="e">
        <f t="shared" si="110"/>
        <v>#DIV/0!</v>
      </c>
    </row>
    <row r="1738" spans="1:6" x14ac:dyDescent="0.35">
      <c r="A1738" s="57">
        <f>'Raw Potentiostat'!H1790/60</f>
        <v>24.454992715548165</v>
      </c>
      <c r="B1738" s="57">
        <f>'Raw Potentiostat'!K1790</f>
        <v>-8.9712371999999991</v>
      </c>
      <c r="C1738" s="59">
        <f t="shared" si="108"/>
        <v>-8.9712371999999991</v>
      </c>
      <c r="D1738" s="59" t="e">
        <f t="shared" si="111"/>
        <v>#DIV/0!</v>
      </c>
      <c r="E1738" s="59" t="e">
        <f t="shared" si="109"/>
        <v>#DIV/0!</v>
      </c>
      <c r="F1738" s="59" t="e">
        <f t="shared" si="110"/>
        <v>#DIV/0!</v>
      </c>
    </row>
    <row r="1739" spans="1:6" x14ac:dyDescent="0.35">
      <c r="A1739" s="57">
        <f>'Raw Potentiostat'!H1791/60</f>
        <v>24.471659381793831</v>
      </c>
      <c r="B1739" s="57">
        <f>'Raw Potentiostat'!K1791</f>
        <v>-12.07076</v>
      </c>
      <c r="C1739" s="59">
        <f t="shared" si="108"/>
        <v>-12.07076</v>
      </c>
      <c r="D1739" s="59" t="e">
        <f t="shared" si="111"/>
        <v>#DIV/0!</v>
      </c>
      <c r="E1739" s="59" t="e">
        <f t="shared" si="109"/>
        <v>#DIV/0!</v>
      </c>
      <c r="F1739" s="59" t="e">
        <f t="shared" si="110"/>
        <v>#DIV/0!</v>
      </c>
    </row>
    <row r="1740" spans="1:6" x14ac:dyDescent="0.35">
      <c r="A1740" s="57">
        <f>'Raw Potentiostat'!H1792/60</f>
        <v>24.4883260480395</v>
      </c>
      <c r="B1740" s="57">
        <f>'Raw Potentiostat'!K1792</f>
        <v>-10.579757000000001</v>
      </c>
      <c r="C1740" s="59">
        <f t="shared" si="108"/>
        <v>-10.579757000000001</v>
      </c>
      <c r="D1740" s="59" t="e">
        <f t="shared" si="111"/>
        <v>#DIV/0!</v>
      </c>
      <c r="E1740" s="59" t="e">
        <f t="shared" si="109"/>
        <v>#DIV/0!</v>
      </c>
      <c r="F1740" s="59" t="e">
        <f t="shared" si="110"/>
        <v>#DIV/0!</v>
      </c>
    </row>
    <row r="1741" spans="1:6" x14ac:dyDescent="0.35">
      <c r="A1741" s="57">
        <f>'Raw Potentiostat'!H1793/60</f>
        <v>24.504992714284999</v>
      </c>
      <c r="B1741" s="57">
        <f>'Raw Potentiostat'!K1793</f>
        <v>-9.9014901999999996</v>
      </c>
      <c r="C1741" s="59">
        <f t="shared" si="108"/>
        <v>-9.9014901999999996</v>
      </c>
      <c r="D1741" s="59" t="e">
        <f t="shared" si="111"/>
        <v>#DIV/0!</v>
      </c>
      <c r="E1741" s="59" t="e">
        <f t="shared" si="109"/>
        <v>#DIV/0!</v>
      </c>
      <c r="F1741" s="59" t="e">
        <f t="shared" si="110"/>
        <v>#DIV/0!</v>
      </c>
    </row>
    <row r="1742" spans="1:6" x14ac:dyDescent="0.35">
      <c r="A1742" s="57">
        <f>'Raw Potentiostat'!H1794/60</f>
        <v>24.521659380530664</v>
      </c>
      <c r="B1742" s="57">
        <f>'Raw Potentiostat'!K1794</f>
        <v>-9.1920166000000005</v>
      </c>
      <c r="C1742" s="59">
        <f t="shared" si="108"/>
        <v>-9.1920166000000005</v>
      </c>
      <c r="D1742" s="59" t="e">
        <f t="shared" si="111"/>
        <v>#DIV/0!</v>
      </c>
      <c r="E1742" s="59" t="e">
        <f t="shared" si="109"/>
        <v>#DIV/0!</v>
      </c>
      <c r="F1742" s="59" t="e">
        <f t="shared" si="110"/>
        <v>#DIV/0!</v>
      </c>
    </row>
    <row r="1743" spans="1:6" x14ac:dyDescent="0.35">
      <c r="A1743" s="57">
        <f>'Raw Potentiostat'!H1795/60</f>
        <v>24.538326046776334</v>
      </c>
      <c r="B1743" s="57">
        <f>'Raw Potentiostat'!K1795</f>
        <v>-8.8965130000000006</v>
      </c>
      <c r="C1743" s="59">
        <f t="shared" si="108"/>
        <v>-8.8965130000000006</v>
      </c>
      <c r="D1743" s="59" t="e">
        <f t="shared" si="111"/>
        <v>#DIV/0!</v>
      </c>
      <c r="E1743" s="59" t="e">
        <f t="shared" si="109"/>
        <v>#DIV/0!</v>
      </c>
      <c r="F1743" s="59" t="e">
        <f t="shared" si="110"/>
        <v>#DIV/0!</v>
      </c>
    </row>
    <row r="1744" spans="1:6" x14ac:dyDescent="0.35">
      <c r="A1744" s="57">
        <f>'Raw Potentiostat'!H1796/60</f>
        <v>24.554992713021999</v>
      </c>
      <c r="B1744" s="57">
        <f>'Raw Potentiostat'!K1796</f>
        <v>-10.502098</v>
      </c>
      <c r="C1744" s="59">
        <f t="shared" si="108"/>
        <v>-10.502098</v>
      </c>
      <c r="D1744" s="59" t="e">
        <f t="shared" si="111"/>
        <v>#DIV/0!</v>
      </c>
      <c r="E1744" s="59" t="e">
        <f t="shared" si="109"/>
        <v>#DIV/0!</v>
      </c>
      <c r="F1744" s="59" t="e">
        <f t="shared" si="110"/>
        <v>#DIV/0!</v>
      </c>
    </row>
    <row r="1745" spans="1:6" x14ac:dyDescent="0.35">
      <c r="A1745" s="57">
        <f>'Raw Potentiostat'!H1797/60</f>
        <v>24.571659379267498</v>
      </c>
      <c r="B1745" s="57">
        <f>'Raw Potentiostat'!K1797</f>
        <v>-13.011568</v>
      </c>
      <c r="C1745" s="59">
        <f t="shared" si="108"/>
        <v>-13.011568</v>
      </c>
      <c r="D1745" s="59" t="e">
        <f t="shared" si="111"/>
        <v>#DIV/0!</v>
      </c>
      <c r="E1745" s="59" t="e">
        <f t="shared" si="109"/>
        <v>#DIV/0!</v>
      </c>
      <c r="F1745" s="59" t="e">
        <f t="shared" si="110"/>
        <v>#DIV/0!</v>
      </c>
    </row>
    <row r="1746" spans="1:6" x14ac:dyDescent="0.35">
      <c r="A1746" s="57">
        <f>'Raw Potentiostat'!H1798/60</f>
        <v>24.588326045513167</v>
      </c>
      <c r="B1746" s="57">
        <f>'Raw Potentiostat'!K1798</f>
        <v>-11.643909000000001</v>
      </c>
      <c r="C1746" s="59">
        <f t="shared" si="108"/>
        <v>-11.643909000000001</v>
      </c>
      <c r="D1746" s="59" t="e">
        <f t="shared" si="111"/>
        <v>#DIV/0!</v>
      </c>
      <c r="E1746" s="59" t="e">
        <f t="shared" si="109"/>
        <v>#DIV/0!</v>
      </c>
      <c r="F1746" s="59" t="e">
        <f t="shared" si="110"/>
        <v>#DIV/0!</v>
      </c>
    </row>
    <row r="1747" spans="1:6" x14ac:dyDescent="0.35">
      <c r="A1747" s="57">
        <f>'Raw Potentiostat'!H1799/60</f>
        <v>24.596446045308166</v>
      </c>
      <c r="B1747" s="57">
        <f>'Raw Potentiostat'!K1799</f>
        <v>-16.661860000000001</v>
      </c>
      <c r="C1747" s="59">
        <f t="shared" si="108"/>
        <v>-16.661860000000001</v>
      </c>
      <c r="D1747" s="59" t="e">
        <f t="shared" si="111"/>
        <v>#DIV/0!</v>
      </c>
      <c r="E1747" s="59" t="e">
        <f t="shared" si="109"/>
        <v>#DIV/0!</v>
      </c>
      <c r="F1747" s="59" t="e">
        <f t="shared" si="110"/>
        <v>#DIV/0!</v>
      </c>
    </row>
    <row r="1748" spans="1:6" x14ac:dyDescent="0.35">
      <c r="A1748" s="57">
        <f>'Raw Potentiostat'!H1800/60</f>
        <v>24.613112711553665</v>
      </c>
      <c r="B1748" s="57">
        <f>'Raw Potentiostat'!K1800</f>
        <v>-13.517258</v>
      </c>
      <c r="C1748" s="59">
        <f t="shared" si="108"/>
        <v>-13.517258</v>
      </c>
      <c r="D1748" s="59" t="e">
        <f t="shared" si="111"/>
        <v>#DIV/0!</v>
      </c>
      <c r="E1748" s="59" t="e">
        <f t="shared" si="109"/>
        <v>#DIV/0!</v>
      </c>
      <c r="F1748" s="59" t="e">
        <f t="shared" si="110"/>
        <v>#DIV/0!</v>
      </c>
    </row>
    <row r="1749" spans="1:6" x14ac:dyDescent="0.35">
      <c r="A1749" s="57">
        <f>'Raw Potentiostat'!H1801/60</f>
        <v>24.629779377799331</v>
      </c>
      <c r="B1749" s="57">
        <f>'Raw Potentiostat'!K1801</f>
        <v>-12.706500999999999</v>
      </c>
      <c r="C1749" s="59">
        <f t="shared" si="108"/>
        <v>-12.706500999999999</v>
      </c>
      <c r="D1749" s="59" t="e">
        <f t="shared" si="111"/>
        <v>#DIV/0!</v>
      </c>
      <c r="E1749" s="59" t="e">
        <f t="shared" si="109"/>
        <v>#DIV/0!</v>
      </c>
      <c r="F1749" s="59" t="e">
        <f t="shared" si="110"/>
        <v>#DIV/0!</v>
      </c>
    </row>
    <row r="1750" spans="1:6" x14ac:dyDescent="0.35">
      <c r="A1750" s="57">
        <f>'Raw Potentiostat'!H1802/60</f>
        <v>24.646446044045</v>
      </c>
      <c r="B1750" s="57">
        <f>'Raw Potentiostat'!K1802</f>
        <v>-11.975384</v>
      </c>
      <c r="C1750" s="59">
        <f t="shared" si="108"/>
        <v>-11.975384</v>
      </c>
      <c r="D1750" s="59" t="e">
        <f t="shared" si="111"/>
        <v>#DIV/0!</v>
      </c>
      <c r="E1750" s="59" t="e">
        <f t="shared" si="109"/>
        <v>#DIV/0!</v>
      </c>
      <c r="F1750" s="59" t="e">
        <f t="shared" si="110"/>
        <v>#DIV/0!</v>
      </c>
    </row>
    <row r="1751" spans="1:6" x14ac:dyDescent="0.35">
      <c r="A1751" s="57">
        <f>'Raw Potentiostat'!H1803/60</f>
        <v>24.663112710290665</v>
      </c>
      <c r="B1751" s="57">
        <f>'Raw Potentiostat'!K1803</f>
        <v>-12.260064</v>
      </c>
      <c r="C1751" s="59">
        <f t="shared" si="108"/>
        <v>-12.260064</v>
      </c>
      <c r="D1751" s="59" t="e">
        <f t="shared" si="111"/>
        <v>#DIV/0!</v>
      </c>
      <c r="E1751" s="59" t="e">
        <f t="shared" si="109"/>
        <v>#DIV/0!</v>
      </c>
      <c r="F1751" s="59" t="e">
        <f t="shared" si="110"/>
        <v>#DIV/0!</v>
      </c>
    </row>
    <row r="1752" spans="1:6" x14ac:dyDescent="0.35">
      <c r="A1752" s="57">
        <f>'Raw Potentiostat'!H1804/60</f>
        <v>24.679779376536164</v>
      </c>
      <c r="B1752" s="57">
        <f>'Raw Potentiostat'!K1804</f>
        <v>-10.944457</v>
      </c>
      <c r="C1752" s="59">
        <f t="shared" si="108"/>
        <v>-10.944457</v>
      </c>
      <c r="D1752" s="59" t="e">
        <f t="shared" si="111"/>
        <v>#DIV/0!</v>
      </c>
      <c r="E1752" s="59" t="e">
        <f t="shared" si="109"/>
        <v>#DIV/0!</v>
      </c>
      <c r="F1752" s="59" t="e">
        <f t="shared" si="110"/>
        <v>#DIV/0!</v>
      </c>
    </row>
    <row r="1753" spans="1:6" x14ac:dyDescent="0.35">
      <c r="A1753" s="57">
        <f>'Raw Potentiostat'!H1805/60</f>
        <v>24.696446042781833</v>
      </c>
      <c r="B1753" s="57">
        <f>'Raw Potentiostat'!K1805</f>
        <v>-13.471112</v>
      </c>
      <c r="C1753" s="59">
        <f t="shared" si="108"/>
        <v>-13.471112</v>
      </c>
      <c r="D1753" s="59" t="e">
        <f t="shared" si="111"/>
        <v>#DIV/0!</v>
      </c>
      <c r="E1753" s="59" t="e">
        <f t="shared" si="109"/>
        <v>#DIV/0!</v>
      </c>
      <c r="F1753" s="59" t="e">
        <f t="shared" si="110"/>
        <v>#DIV/0!</v>
      </c>
    </row>
    <row r="1754" spans="1:6" x14ac:dyDescent="0.35">
      <c r="A1754" s="57">
        <f>'Raw Potentiostat'!H1806/60</f>
        <v>24.713112709027499</v>
      </c>
      <c r="B1754" s="57">
        <f>'Raw Potentiostat'!K1806</f>
        <v>-10.774281</v>
      </c>
      <c r="C1754" s="59">
        <f t="shared" si="108"/>
        <v>-10.774281</v>
      </c>
      <c r="D1754" s="59" t="e">
        <f t="shared" si="111"/>
        <v>#DIV/0!</v>
      </c>
      <c r="E1754" s="59" t="e">
        <f t="shared" si="109"/>
        <v>#DIV/0!</v>
      </c>
      <c r="F1754" s="59" t="e">
        <f t="shared" si="110"/>
        <v>#DIV/0!</v>
      </c>
    </row>
    <row r="1755" spans="1:6" x14ac:dyDescent="0.35">
      <c r="A1755" s="57">
        <f>'Raw Potentiostat'!H1807/60</f>
        <v>24.729779375273164</v>
      </c>
      <c r="B1755" s="57">
        <f>'Raw Potentiostat'!K1807</f>
        <v>-14.234427999999999</v>
      </c>
      <c r="C1755" s="59">
        <f t="shared" si="108"/>
        <v>-14.234427999999999</v>
      </c>
      <c r="D1755" s="59" t="e">
        <f t="shared" si="111"/>
        <v>#DIV/0!</v>
      </c>
      <c r="E1755" s="59" t="e">
        <f t="shared" si="109"/>
        <v>#DIV/0!</v>
      </c>
      <c r="F1755" s="59" t="e">
        <f t="shared" si="110"/>
        <v>#DIV/0!</v>
      </c>
    </row>
    <row r="1756" spans="1:6" x14ac:dyDescent="0.35">
      <c r="A1756" s="57">
        <f>'Raw Potentiostat'!H1808/60</f>
        <v>24.746446041518833</v>
      </c>
      <c r="B1756" s="57">
        <f>'Raw Potentiostat'!K1808</f>
        <v>-11.497014999999999</v>
      </c>
      <c r="C1756" s="59">
        <f t="shared" si="108"/>
        <v>-11.497014999999999</v>
      </c>
      <c r="D1756" s="59" t="e">
        <f t="shared" si="111"/>
        <v>#DIV/0!</v>
      </c>
      <c r="E1756" s="59" t="e">
        <f t="shared" si="109"/>
        <v>#DIV/0!</v>
      </c>
      <c r="F1756" s="59" t="e">
        <f t="shared" si="110"/>
        <v>#DIV/0!</v>
      </c>
    </row>
    <row r="1757" spans="1:6" x14ac:dyDescent="0.35">
      <c r="A1757" s="57">
        <f>'Raw Potentiostat'!H1809/60</f>
        <v>24.763112707764332</v>
      </c>
      <c r="B1757" s="57">
        <f>'Raw Potentiostat'!K1809</f>
        <v>-12.306476999999999</v>
      </c>
      <c r="C1757" s="59">
        <f t="shared" si="108"/>
        <v>-12.306476999999999</v>
      </c>
      <c r="D1757" s="59" t="e">
        <f t="shared" si="111"/>
        <v>#DIV/0!</v>
      </c>
      <c r="E1757" s="59" t="e">
        <f t="shared" si="109"/>
        <v>#DIV/0!</v>
      </c>
      <c r="F1757" s="59" t="e">
        <f t="shared" si="110"/>
        <v>#DIV/0!</v>
      </c>
    </row>
    <row r="1758" spans="1:6" x14ac:dyDescent="0.35">
      <c r="A1758" s="57">
        <f>'Raw Potentiostat'!H1810/60</f>
        <v>24.779779374009998</v>
      </c>
      <c r="B1758" s="57">
        <f>'Raw Potentiostat'!K1810</f>
        <v>-11.113757</v>
      </c>
      <c r="C1758" s="59">
        <f t="shared" si="108"/>
        <v>-11.113757</v>
      </c>
      <c r="D1758" s="59" t="e">
        <f t="shared" si="111"/>
        <v>#DIV/0!</v>
      </c>
      <c r="E1758" s="59" t="e">
        <f t="shared" si="109"/>
        <v>#DIV/0!</v>
      </c>
      <c r="F1758" s="59" t="e">
        <f t="shared" si="110"/>
        <v>#DIV/0!</v>
      </c>
    </row>
    <row r="1759" spans="1:6" x14ac:dyDescent="0.35">
      <c r="A1759" s="57">
        <f>'Raw Potentiostat'!H1811/60</f>
        <v>24.796446040255667</v>
      </c>
      <c r="B1759" s="57">
        <f>'Raw Potentiostat'!K1811</f>
        <v>-12.505003</v>
      </c>
      <c r="C1759" s="59">
        <f t="shared" si="108"/>
        <v>-12.505003</v>
      </c>
      <c r="D1759" s="59" t="e">
        <f t="shared" si="111"/>
        <v>#DIV/0!</v>
      </c>
      <c r="E1759" s="59" t="e">
        <f t="shared" si="109"/>
        <v>#DIV/0!</v>
      </c>
      <c r="F1759" s="59" t="e">
        <f t="shared" si="110"/>
        <v>#DIV/0!</v>
      </c>
    </row>
    <row r="1760" spans="1:6" x14ac:dyDescent="0.35">
      <c r="A1760" s="57">
        <f>'Raw Potentiostat'!H1812/60</f>
        <v>24.813112706501332</v>
      </c>
      <c r="B1760" s="57">
        <f>'Raw Potentiostat'!K1812</f>
        <v>-10.502136999999999</v>
      </c>
      <c r="C1760" s="59">
        <f t="shared" si="108"/>
        <v>-10.502136999999999</v>
      </c>
      <c r="D1760" s="59" t="e">
        <f t="shared" si="111"/>
        <v>#DIV/0!</v>
      </c>
      <c r="E1760" s="59" t="e">
        <f t="shared" si="109"/>
        <v>#DIV/0!</v>
      </c>
      <c r="F1760" s="59" t="e">
        <f t="shared" si="110"/>
        <v>#DIV/0!</v>
      </c>
    </row>
    <row r="1761" spans="1:6" x14ac:dyDescent="0.35">
      <c r="A1761" s="57">
        <f>'Raw Potentiostat'!H1813/60</f>
        <v>24.829779372747002</v>
      </c>
      <c r="B1761" s="57">
        <f>'Raw Potentiostat'!K1813</f>
        <v>-9.5210132999999999</v>
      </c>
      <c r="C1761" s="59">
        <f t="shared" si="108"/>
        <v>-9.5210132999999999</v>
      </c>
      <c r="D1761" s="59" t="e">
        <f t="shared" si="111"/>
        <v>#DIV/0!</v>
      </c>
      <c r="E1761" s="59" t="e">
        <f t="shared" si="109"/>
        <v>#DIV/0!</v>
      </c>
      <c r="F1761" s="59" t="e">
        <f t="shared" si="110"/>
        <v>#DIV/0!</v>
      </c>
    </row>
    <row r="1762" spans="1:6" x14ac:dyDescent="0.35">
      <c r="A1762" s="57">
        <f>'Raw Potentiostat'!H1814/60</f>
        <v>24.8464460389925</v>
      </c>
      <c r="B1762" s="57">
        <f>'Raw Potentiostat'!K1814</f>
        <v>-9.6441678999999993</v>
      </c>
      <c r="C1762" s="59">
        <f t="shared" si="108"/>
        <v>-9.6441678999999993</v>
      </c>
      <c r="D1762" s="59" t="e">
        <f t="shared" si="111"/>
        <v>#DIV/0!</v>
      </c>
      <c r="E1762" s="59" t="e">
        <f t="shared" si="109"/>
        <v>#DIV/0!</v>
      </c>
      <c r="F1762" s="59" t="e">
        <f t="shared" si="110"/>
        <v>#DIV/0!</v>
      </c>
    </row>
    <row r="1763" spans="1:6" x14ac:dyDescent="0.35">
      <c r="A1763" s="57">
        <f>'Raw Potentiostat'!H1815/60</f>
        <v>24.863112705238166</v>
      </c>
      <c r="B1763" s="57">
        <f>'Raw Potentiostat'!K1815</f>
        <v>-9.0699281999999997</v>
      </c>
      <c r="C1763" s="59">
        <f t="shared" si="108"/>
        <v>-9.0699281999999997</v>
      </c>
      <c r="D1763" s="59" t="e">
        <f t="shared" si="111"/>
        <v>#DIV/0!</v>
      </c>
      <c r="E1763" s="59" t="e">
        <f t="shared" si="109"/>
        <v>#DIV/0!</v>
      </c>
      <c r="F1763" s="59" t="e">
        <f t="shared" si="110"/>
        <v>#DIV/0!</v>
      </c>
    </row>
    <row r="1764" spans="1:6" x14ac:dyDescent="0.35">
      <c r="A1764" s="57">
        <f>'Raw Potentiostat'!H1816/60</f>
        <v>24.879779371483835</v>
      </c>
      <c r="B1764" s="57">
        <f>'Raw Potentiostat'!K1816</f>
        <v>-9.9741944999999994</v>
      </c>
      <c r="C1764" s="59">
        <f t="shared" si="108"/>
        <v>-9.9741944999999994</v>
      </c>
      <c r="D1764" s="59" t="e">
        <f t="shared" si="111"/>
        <v>#DIV/0!</v>
      </c>
      <c r="E1764" s="59" t="e">
        <f t="shared" si="109"/>
        <v>#DIV/0!</v>
      </c>
      <c r="F1764" s="59" t="e">
        <f t="shared" si="110"/>
        <v>#DIV/0!</v>
      </c>
    </row>
    <row r="1765" spans="1:6" x14ac:dyDescent="0.35">
      <c r="A1765" s="57">
        <f>'Raw Potentiostat'!H1817/60</f>
        <v>24.8964460377295</v>
      </c>
      <c r="B1765" s="57">
        <f>'Raw Potentiostat'!K1817</f>
        <v>-9.2385044000000001</v>
      </c>
      <c r="C1765" s="59">
        <f t="shared" si="108"/>
        <v>-9.2385044000000001</v>
      </c>
      <c r="D1765" s="59" t="e">
        <f t="shared" si="111"/>
        <v>#DIV/0!</v>
      </c>
      <c r="E1765" s="59" t="e">
        <f t="shared" si="109"/>
        <v>#DIV/0!</v>
      </c>
      <c r="F1765" s="59" t="e">
        <f t="shared" si="110"/>
        <v>#DIV/0!</v>
      </c>
    </row>
    <row r="1766" spans="1:6" x14ac:dyDescent="0.35">
      <c r="A1766" s="57">
        <f>'Raw Potentiostat'!H1818/60</f>
        <v>24.913112703974999</v>
      </c>
      <c r="B1766" s="57">
        <f>'Raw Potentiostat'!K1818</f>
        <v>-10.261543</v>
      </c>
      <c r="C1766" s="59">
        <f t="shared" si="108"/>
        <v>-10.261543</v>
      </c>
      <c r="D1766" s="59" t="e">
        <f t="shared" si="111"/>
        <v>#DIV/0!</v>
      </c>
      <c r="E1766" s="59" t="e">
        <f t="shared" si="109"/>
        <v>#DIV/0!</v>
      </c>
      <c r="F1766" s="59" t="e">
        <f t="shared" si="110"/>
        <v>#DIV/0!</v>
      </c>
    </row>
    <row r="1767" spans="1:6" x14ac:dyDescent="0.35">
      <c r="A1767" s="57">
        <f>'Raw Potentiostat'!H1819/60</f>
        <v>24.929779370220668</v>
      </c>
      <c r="B1767" s="57">
        <f>'Raw Potentiostat'!K1819</f>
        <v>-8.9807252999999996</v>
      </c>
      <c r="C1767" s="59">
        <f t="shared" si="108"/>
        <v>-8.9807252999999996</v>
      </c>
      <c r="D1767" s="59" t="e">
        <f t="shared" si="111"/>
        <v>#DIV/0!</v>
      </c>
      <c r="E1767" s="59" t="e">
        <f t="shared" si="109"/>
        <v>#DIV/0!</v>
      </c>
      <c r="F1767" s="59" t="e">
        <f t="shared" si="110"/>
        <v>#DIV/0!</v>
      </c>
    </row>
    <row r="1768" spans="1:6" x14ac:dyDescent="0.35">
      <c r="A1768" s="57">
        <f>'Raw Potentiostat'!H1820/60</f>
        <v>24.946446036466334</v>
      </c>
      <c r="B1768" s="57">
        <f>'Raw Potentiostat'!K1820</f>
        <v>-9.5764169999999993</v>
      </c>
      <c r="C1768" s="59">
        <f t="shared" si="108"/>
        <v>-9.5764169999999993</v>
      </c>
      <c r="D1768" s="59" t="e">
        <f t="shared" si="111"/>
        <v>#DIV/0!</v>
      </c>
      <c r="E1768" s="59" t="e">
        <f t="shared" si="109"/>
        <v>#DIV/0!</v>
      </c>
      <c r="F1768" s="59" t="e">
        <f t="shared" si="110"/>
        <v>#DIV/0!</v>
      </c>
    </row>
    <row r="1769" spans="1:6" x14ac:dyDescent="0.35">
      <c r="A1769" s="57">
        <f>'Raw Potentiostat'!H1821/60</f>
        <v>24.963112702711999</v>
      </c>
      <c r="B1769" s="57">
        <f>'Raw Potentiostat'!K1821</f>
        <v>-10.771843000000001</v>
      </c>
      <c r="C1769" s="59">
        <f t="shared" si="108"/>
        <v>-10.771843000000001</v>
      </c>
      <c r="D1769" s="59" t="e">
        <f t="shared" si="111"/>
        <v>#DIV/0!</v>
      </c>
      <c r="E1769" s="59" t="e">
        <f t="shared" si="109"/>
        <v>#DIV/0!</v>
      </c>
      <c r="F1769" s="59" t="e">
        <f t="shared" si="110"/>
        <v>#DIV/0!</v>
      </c>
    </row>
    <row r="1770" spans="1:6" x14ac:dyDescent="0.35">
      <c r="A1770" s="57">
        <f>'Raw Potentiostat'!H1822/60</f>
        <v>24.979779368957669</v>
      </c>
      <c r="B1770" s="57">
        <f>'Raw Potentiostat'!K1822</f>
        <v>-9.3968296000000002</v>
      </c>
      <c r="C1770" s="59">
        <f t="shared" si="108"/>
        <v>-9.3968296000000002</v>
      </c>
      <c r="D1770" s="59" t="e">
        <f t="shared" si="111"/>
        <v>#DIV/0!</v>
      </c>
      <c r="E1770" s="59" t="e">
        <f t="shared" si="109"/>
        <v>#DIV/0!</v>
      </c>
      <c r="F1770" s="59" t="e">
        <f t="shared" si="110"/>
        <v>#DIV/0!</v>
      </c>
    </row>
    <row r="1771" spans="1:6" x14ac:dyDescent="0.35">
      <c r="A1771" s="57">
        <f>'Raw Potentiostat'!H1823/60</f>
        <v>24.996446035203167</v>
      </c>
      <c r="B1771" s="57">
        <f>'Raw Potentiostat'!K1823</f>
        <v>-11.50456</v>
      </c>
      <c r="C1771" s="59">
        <f t="shared" si="108"/>
        <v>-11.50456</v>
      </c>
      <c r="D1771" s="59" t="e">
        <f t="shared" si="111"/>
        <v>#DIV/0!</v>
      </c>
      <c r="E1771" s="59" t="e">
        <f t="shared" si="109"/>
        <v>#DIV/0!</v>
      </c>
      <c r="F1771" s="59" t="e">
        <f t="shared" si="110"/>
        <v>#DIV/0!</v>
      </c>
    </row>
    <row r="1772" spans="1:6" x14ac:dyDescent="0.35">
      <c r="A1772" s="57">
        <f>'Raw Potentiostat'!H1824/60</f>
        <v>25.007669368253001</v>
      </c>
      <c r="B1772" s="57">
        <f>'Raw Potentiostat'!K1824</f>
        <v>-16.546821999999999</v>
      </c>
      <c r="C1772" s="59">
        <f t="shared" si="108"/>
        <v>-16.546821999999999</v>
      </c>
      <c r="D1772" s="59" t="e">
        <f t="shared" si="111"/>
        <v>#DIV/0!</v>
      </c>
      <c r="E1772" s="59" t="e">
        <f t="shared" si="109"/>
        <v>#DIV/0!</v>
      </c>
      <c r="F1772" s="59" t="e">
        <f t="shared" si="110"/>
        <v>#DIV/0!</v>
      </c>
    </row>
    <row r="1773" spans="1:6" x14ac:dyDescent="0.35">
      <c r="A1773" s="57">
        <f>'Raw Potentiostat'!H1825/60</f>
        <v>25.024336034498667</v>
      </c>
      <c r="B1773" s="57">
        <f>'Raw Potentiostat'!K1825</f>
        <v>-13.867706999999999</v>
      </c>
      <c r="C1773" s="59">
        <f t="shared" si="108"/>
        <v>-13.867706999999999</v>
      </c>
      <c r="D1773" s="59" t="e">
        <f t="shared" si="111"/>
        <v>#DIV/0!</v>
      </c>
      <c r="E1773" s="59" t="e">
        <f t="shared" si="109"/>
        <v>#DIV/0!</v>
      </c>
      <c r="F1773" s="59" t="e">
        <f t="shared" si="110"/>
        <v>#DIV/0!</v>
      </c>
    </row>
    <row r="1774" spans="1:6" x14ac:dyDescent="0.35">
      <c r="A1774" s="57">
        <f>'Raw Potentiostat'!H1826/60</f>
        <v>25.041002700744333</v>
      </c>
      <c r="B1774" s="57">
        <f>'Raw Potentiostat'!K1826</f>
        <v>-14.628964</v>
      </c>
      <c r="C1774" s="59">
        <f t="shared" si="108"/>
        <v>-14.628964</v>
      </c>
      <c r="D1774" s="59" t="e">
        <f t="shared" si="111"/>
        <v>#DIV/0!</v>
      </c>
      <c r="E1774" s="59" t="e">
        <f t="shared" si="109"/>
        <v>#DIV/0!</v>
      </c>
      <c r="F1774" s="59" t="e">
        <f t="shared" si="110"/>
        <v>#DIV/0!</v>
      </c>
    </row>
    <row r="1775" spans="1:6" x14ac:dyDescent="0.35">
      <c r="A1775" s="57">
        <f>'Raw Potentiostat'!H1827/60</f>
        <v>25.057669366990002</v>
      </c>
      <c r="B1775" s="57">
        <f>'Raw Potentiostat'!K1827</f>
        <v>-11.936707</v>
      </c>
      <c r="C1775" s="59">
        <f t="shared" si="108"/>
        <v>-11.936707</v>
      </c>
      <c r="D1775" s="59" t="e">
        <f t="shared" si="111"/>
        <v>#DIV/0!</v>
      </c>
      <c r="E1775" s="59" t="e">
        <f t="shared" si="109"/>
        <v>#DIV/0!</v>
      </c>
      <c r="F1775" s="59" t="e">
        <f t="shared" si="110"/>
        <v>#DIV/0!</v>
      </c>
    </row>
    <row r="1776" spans="1:6" x14ac:dyDescent="0.35">
      <c r="A1776" s="57">
        <f>'Raw Potentiostat'!H1828/60</f>
        <v>25.063619366839664</v>
      </c>
      <c r="B1776" s="57">
        <f>'Raw Potentiostat'!K1828</f>
        <v>-16.944445000000002</v>
      </c>
      <c r="C1776" s="59">
        <f t="shared" si="108"/>
        <v>-16.944445000000002</v>
      </c>
      <c r="D1776" s="59" t="e">
        <f t="shared" si="111"/>
        <v>#DIV/0!</v>
      </c>
      <c r="E1776" s="59" t="e">
        <f t="shared" si="109"/>
        <v>#DIV/0!</v>
      </c>
      <c r="F1776" s="59" t="e">
        <f t="shared" si="110"/>
        <v>#DIV/0!</v>
      </c>
    </row>
    <row r="1777" spans="1:6" x14ac:dyDescent="0.35">
      <c r="A1777" s="57">
        <f>'Raw Potentiostat'!H1829/60</f>
        <v>25.080286033085333</v>
      </c>
      <c r="B1777" s="57">
        <f>'Raw Potentiostat'!K1829</f>
        <v>-12.272905</v>
      </c>
      <c r="C1777" s="59">
        <f t="shared" si="108"/>
        <v>-12.272905</v>
      </c>
      <c r="D1777" s="59" t="e">
        <f t="shared" si="111"/>
        <v>#DIV/0!</v>
      </c>
      <c r="E1777" s="59" t="e">
        <f t="shared" si="109"/>
        <v>#DIV/0!</v>
      </c>
      <c r="F1777" s="59" t="e">
        <f t="shared" si="110"/>
        <v>#DIV/0!</v>
      </c>
    </row>
    <row r="1778" spans="1:6" x14ac:dyDescent="0.35">
      <c r="A1778" s="57">
        <f>'Raw Potentiostat'!H1830/60</f>
        <v>25.096952699330831</v>
      </c>
      <c r="B1778" s="57">
        <f>'Raw Potentiostat'!K1830</f>
        <v>-15.538186</v>
      </c>
      <c r="C1778" s="59">
        <f t="shared" si="108"/>
        <v>-15.538186</v>
      </c>
      <c r="D1778" s="59" t="e">
        <f t="shared" si="111"/>
        <v>#DIV/0!</v>
      </c>
      <c r="E1778" s="59" t="e">
        <f t="shared" si="109"/>
        <v>#DIV/0!</v>
      </c>
      <c r="F1778" s="59" t="e">
        <f t="shared" si="110"/>
        <v>#DIV/0!</v>
      </c>
    </row>
    <row r="1779" spans="1:6" x14ac:dyDescent="0.35">
      <c r="A1779" s="57">
        <f>'Raw Potentiostat'!H1831/60</f>
        <v>25.113619365576501</v>
      </c>
      <c r="B1779" s="57">
        <f>'Raw Potentiostat'!K1831</f>
        <v>-12.248214000000001</v>
      </c>
      <c r="C1779" s="59">
        <f t="shared" si="108"/>
        <v>-12.248214000000001</v>
      </c>
      <c r="D1779" s="59" t="e">
        <f t="shared" si="111"/>
        <v>#DIV/0!</v>
      </c>
      <c r="E1779" s="59" t="e">
        <f t="shared" si="109"/>
        <v>#DIV/0!</v>
      </c>
      <c r="F1779" s="59" t="e">
        <f t="shared" si="110"/>
        <v>#DIV/0!</v>
      </c>
    </row>
    <row r="1780" spans="1:6" x14ac:dyDescent="0.35">
      <c r="A1780" s="57">
        <f>'Raw Potentiostat'!H1832/60</f>
        <v>25.130286031822166</v>
      </c>
      <c r="B1780" s="57">
        <f>'Raw Potentiostat'!K1832</f>
        <v>-11.738943000000001</v>
      </c>
      <c r="C1780" s="59">
        <f t="shared" si="108"/>
        <v>-11.738943000000001</v>
      </c>
      <c r="D1780" s="59" t="e">
        <f t="shared" si="111"/>
        <v>#DIV/0!</v>
      </c>
      <c r="E1780" s="59" t="e">
        <f t="shared" si="109"/>
        <v>#DIV/0!</v>
      </c>
      <c r="F1780" s="59" t="e">
        <f t="shared" si="110"/>
        <v>#DIV/0!</v>
      </c>
    </row>
    <row r="1781" spans="1:6" x14ac:dyDescent="0.35">
      <c r="A1781" s="57">
        <f>'Raw Potentiostat'!H1833/60</f>
        <v>25.146952698067832</v>
      </c>
      <c r="B1781" s="57">
        <f>'Raw Potentiostat'!K1833</f>
        <v>-13.613814</v>
      </c>
      <c r="C1781" s="59">
        <f t="shared" si="108"/>
        <v>-13.613814</v>
      </c>
      <c r="D1781" s="59" t="e">
        <f t="shared" si="111"/>
        <v>#DIV/0!</v>
      </c>
      <c r="E1781" s="59" t="e">
        <f t="shared" si="109"/>
        <v>#DIV/0!</v>
      </c>
      <c r="F1781" s="59" t="e">
        <f t="shared" si="110"/>
        <v>#DIV/0!</v>
      </c>
    </row>
    <row r="1782" spans="1:6" x14ac:dyDescent="0.35">
      <c r="A1782" s="57">
        <f>'Raw Potentiostat'!H1834/60</f>
        <v>25.163619364313334</v>
      </c>
      <c r="B1782" s="57">
        <f>'Raw Potentiostat'!K1834</f>
        <v>-12.591157000000001</v>
      </c>
      <c r="C1782" s="59">
        <f t="shared" si="108"/>
        <v>-12.591157000000001</v>
      </c>
      <c r="D1782" s="59" t="e">
        <f t="shared" si="111"/>
        <v>#DIV/0!</v>
      </c>
      <c r="E1782" s="59" t="e">
        <f t="shared" si="109"/>
        <v>#DIV/0!</v>
      </c>
      <c r="F1782" s="59" t="e">
        <f t="shared" si="110"/>
        <v>#DIV/0!</v>
      </c>
    </row>
    <row r="1783" spans="1:6" x14ac:dyDescent="0.35">
      <c r="A1783" s="57">
        <f>'Raw Potentiostat'!H1835/60</f>
        <v>25.180286030558999</v>
      </c>
      <c r="B1783" s="57">
        <f>'Raw Potentiostat'!K1835</f>
        <v>-11.423397</v>
      </c>
      <c r="C1783" s="59">
        <f t="shared" si="108"/>
        <v>-11.423397</v>
      </c>
      <c r="D1783" s="59" t="e">
        <f t="shared" si="111"/>
        <v>#DIV/0!</v>
      </c>
      <c r="E1783" s="59" t="e">
        <f t="shared" si="109"/>
        <v>#DIV/0!</v>
      </c>
      <c r="F1783" s="59" t="e">
        <f t="shared" si="110"/>
        <v>#DIV/0!</v>
      </c>
    </row>
    <row r="1784" spans="1:6" x14ac:dyDescent="0.35">
      <c r="A1784" s="57">
        <f>'Raw Potentiostat'!H1836/60</f>
        <v>25.196952696804665</v>
      </c>
      <c r="B1784" s="57">
        <f>'Raw Potentiostat'!K1836</f>
        <v>-13.658702999999999</v>
      </c>
      <c r="C1784" s="59">
        <f t="shared" si="108"/>
        <v>-13.658702999999999</v>
      </c>
      <c r="D1784" s="59" t="e">
        <f t="shared" si="111"/>
        <v>#DIV/0!</v>
      </c>
      <c r="E1784" s="59" t="e">
        <f t="shared" si="109"/>
        <v>#DIV/0!</v>
      </c>
      <c r="F1784" s="59" t="e">
        <f t="shared" si="110"/>
        <v>#DIV/0!</v>
      </c>
    </row>
    <row r="1785" spans="1:6" x14ac:dyDescent="0.35">
      <c r="A1785" s="57">
        <f>'Raw Potentiostat'!H1837/60</f>
        <v>25.213619363050334</v>
      </c>
      <c r="B1785" s="57">
        <f>'Raw Potentiostat'!K1837</f>
        <v>-11.106173999999999</v>
      </c>
      <c r="C1785" s="59">
        <f t="shared" si="108"/>
        <v>-11.106173999999999</v>
      </c>
      <c r="D1785" s="59" t="e">
        <f t="shared" si="111"/>
        <v>#DIV/0!</v>
      </c>
      <c r="E1785" s="59" t="e">
        <f t="shared" si="109"/>
        <v>#DIV/0!</v>
      </c>
      <c r="F1785" s="59" t="e">
        <f t="shared" si="110"/>
        <v>#DIV/0!</v>
      </c>
    </row>
    <row r="1786" spans="1:6" x14ac:dyDescent="0.35">
      <c r="A1786" s="57">
        <f>'Raw Potentiostat'!H1838/60</f>
        <v>25.230286029296</v>
      </c>
      <c r="B1786" s="57">
        <f>'Raw Potentiostat'!K1838</f>
        <v>-10.068389</v>
      </c>
      <c r="C1786" s="59">
        <f t="shared" si="108"/>
        <v>-10.068389</v>
      </c>
      <c r="D1786" s="59" t="e">
        <f t="shared" si="111"/>
        <v>#DIV/0!</v>
      </c>
      <c r="E1786" s="59" t="e">
        <f t="shared" si="109"/>
        <v>#DIV/0!</v>
      </c>
      <c r="F1786" s="59" t="e">
        <f t="shared" si="110"/>
        <v>#DIV/0!</v>
      </c>
    </row>
    <row r="1787" spans="1:6" x14ac:dyDescent="0.35">
      <c r="A1787" s="57">
        <f>'Raw Potentiostat'!H1839/60</f>
        <v>25.246952695541498</v>
      </c>
      <c r="B1787" s="57">
        <f>'Raw Potentiostat'!K1839</f>
        <v>-12.768535</v>
      </c>
      <c r="C1787" s="59">
        <f t="shared" si="108"/>
        <v>-12.768535</v>
      </c>
      <c r="D1787" s="59" t="e">
        <f t="shared" si="111"/>
        <v>#DIV/0!</v>
      </c>
      <c r="E1787" s="59" t="e">
        <f t="shared" si="109"/>
        <v>#DIV/0!</v>
      </c>
      <c r="F1787" s="59" t="e">
        <f t="shared" si="110"/>
        <v>#DIV/0!</v>
      </c>
    </row>
    <row r="1788" spans="1:6" x14ac:dyDescent="0.35">
      <c r="A1788" s="57">
        <f>'Raw Potentiostat'!H1840/60</f>
        <v>25.263619361787168</v>
      </c>
      <c r="B1788" s="57">
        <f>'Raw Potentiostat'!K1840</f>
        <v>-14.578476999999999</v>
      </c>
      <c r="C1788" s="59">
        <f t="shared" si="108"/>
        <v>-14.578476999999999</v>
      </c>
      <c r="D1788" s="59" t="e">
        <f t="shared" si="111"/>
        <v>#DIV/0!</v>
      </c>
      <c r="E1788" s="59" t="e">
        <f t="shared" si="109"/>
        <v>#DIV/0!</v>
      </c>
      <c r="F1788" s="59" t="e">
        <f t="shared" si="110"/>
        <v>#DIV/0!</v>
      </c>
    </row>
    <row r="1789" spans="1:6" x14ac:dyDescent="0.35">
      <c r="A1789" s="57">
        <f>'Raw Potentiostat'!H1841/60</f>
        <v>25.265582695071</v>
      </c>
      <c r="B1789" s="57">
        <f>'Raw Potentiostat'!K1841</f>
        <v>-19.595891999999999</v>
      </c>
      <c r="C1789" s="59">
        <f t="shared" si="108"/>
        <v>-19.595891999999999</v>
      </c>
      <c r="D1789" s="59" t="e">
        <f t="shared" si="111"/>
        <v>#DIV/0!</v>
      </c>
      <c r="E1789" s="59" t="e">
        <f t="shared" si="109"/>
        <v>#DIV/0!</v>
      </c>
      <c r="F1789" s="59" t="e">
        <f t="shared" si="110"/>
        <v>#DIV/0!</v>
      </c>
    </row>
    <row r="1790" spans="1:6" x14ac:dyDescent="0.35">
      <c r="A1790" s="57">
        <f>'Raw Potentiostat'!H1842/60</f>
        <v>25.277302694774836</v>
      </c>
      <c r="B1790" s="57">
        <f>'Raw Potentiostat'!K1842</f>
        <v>-14.591317999999999</v>
      </c>
      <c r="C1790" s="59">
        <f t="shared" si="108"/>
        <v>-14.591317999999999</v>
      </c>
      <c r="D1790" s="59" t="e">
        <f t="shared" si="111"/>
        <v>#DIV/0!</v>
      </c>
      <c r="E1790" s="59" t="e">
        <f t="shared" si="109"/>
        <v>#DIV/0!</v>
      </c>
      <c r="F1790" s="59" t="e">
        <f t="shared" si="110"/>
        <v>#DIV/0!</v>
      </c>
    </row>
    <row r="1791" spans="1:6" x14ac:dyDescent="0.35">
      <c r="A1791" s="57">
        <f>'Raw Potentiostat'!H1843/60</f>
        <v>25.293969361020501</v>
      </c>
      <c r="B1791" s="57">
        <f>'Raw Potentiostat'!K1843</f>
        <v>-12.394347</v>
      </c>
      <c r="C1791" s="59">
        <f t="shared" si="108"/>
        <v>-12.394347</v>
      </c>
      <c r="D1791" s="59" t="e">
        <f t="shared" si="111"/>
        <v>#DIV/0!</v>
      </c>
      <c r="E1791" s="59" t="e">
        <f t="shared" si="109"/>
        <v>#DIV/0!</v>
      </c>
      <c r="F1791" s="59" t="e">
        <f t="shared" si="110"/>
        <v>#DIV/0!</v>
      </c>
    </row>
    <row r="1792" spans="1:6" x14ac:dyDescent="0.35">
      <c r="A1792" s="57">
        <f>'Raw Potentiostat'!H1844/60</f>
        <v>25.294196027681501</v>
      </c>
      <c r="B1792" s="57">
        <f>'Raw Potentiostat'!K1844</f>
        <v>-17.44697</v>
      </c>
      <c r="C1792" s="59">
        <f t="shared" si="108"/>
        <v>-17.44697</v>
      </c>
      <c r="D1792" s="59" t="e">
        <f t="shared" si="111"/>
        <v>#DIV/0!</v>
      </c>
      <c r="E1792" s="59" t="e">
        <f t="shared" si="109"/>
        <v>#DIV/0!</v>
      </c>
      <c r="F1792" s="59" t="e">
        <f t="shared" si="110"/>
        <v>#DIV/0!</v>
      </c>
    </row>
    <row r="1793" spans="1:6" x14ac:dyDescent="0.35">
      <c r="A1793" s="57">
        <f>'Raw Potentiostat'!H1845/60</f>
        <v>25.310862693927</v>
      </c>
      <c r="B1793" s="57">
        <f>'Raw Potentiostat'!K1845</f>
        <v>-14.608884</v>
      </c>
      <c r="C1793" s="59">
        <f t="shared" si="108"/>
        <v>-14.608884</v>
      </c>
      <c r="D1793" s="59" t="e">
        <f t="shared" si="111"/>
        <v>#DIV/0!</v>
      </c>
      <c r="E1793" s="59" t="e">
        <f t="shared" si="109"/>
        <v>#DIV/0!</v>
      </c>
      <c r="F1793" s="59" t="e">
        <f t="shared" si="110"/>
        <v>#DIV/0!</v>
      </c>
    </row>
    <row r="1794" spans="1:6" x14ac:dyDescent="0.35">
      <c r="A1794" s="57">
        <f>'Raw Potentiostat'!H1846/60</f>
        <v>25.31602602713</v>
      </c>
      <c r="B1794" s="57">
        <f>'Raw Potentiostat'!K1846</f>
        <v>-19.620508000000001</v>
      </c>
      <c r="C1794" s="59">
        <f t="shared" si="108"/>
        <v>-19.620508000000001</v>
      </c>
      <c r="D1794" s="59" t="e">
        <f t="shared" si="111"/>
        <v>#DIV/0!</v>
      </c>
      <c r="E1794" s="59" t="e">
        <f t="shared" si="109"/>
        <v>#DIV/0!</v>
      </c>
      <c r="F1794" s="59" t="e">
        <f t="shared" si="110"/>
        <v>#DIV/0!</v>
      </c>
    </row>
    <row r="1795" spans="1:6" x14ac:dyDescent="0.35">
      <c r="A1795" s="57">
        <f>'Raw Potentiostat'!H1847/60</f>
        <v>25.329826026781333</v>
      </c>
      <c r="B1795" s="57">
        <f>'Raw Potentiostat'!K1847</f>
        <v>-14.608428</v>
      </c>
      <c r="C1795" s="59">
        <f t="shared" ref="C1795:C1858" si="112">B1795-$J$3</f>
        <v>-14.608428</v>
      </c>
      <c r="D1795" s="59" t="e">
        <f t="shared" si="111"/>
        <v>#DIV/0!</v>
      </c>
      <c r="E1795" s="59" t="e">
        <f t="shared" ref="E1795:E1858" si="113">D1795/$J$5</f>
        <v>#DIV/0!</v>
      </c>
      <c r="F1795" s="59" t="e">
        <f t="shared" ref="F1795:F1858" si="114">D1795/$J$6</f>
        <v>#DIV/0!</v>
      </c>
    </row>
    <row r="1796" spans="1:6" x14ac:dyDescent="0.35">
      <c r="A1796" s="57">
        <f>'Raw Potentiostat'!H1848/60</f>
        <v>25.346492693027002</v>
      </c>
      <c r="B1796" s="57">
        <f>'Raw Potentiostat'!K1848</f>
        <v>-12.682266</v>
      </c>
      <c r="C1796" s="59">
        <f t="shared" si="112"/>
        <v>-12.682266</v>
      </c>
      <c r="D1796" s="59" t="e">
        <f t="shared" ref="D1796:D1859" si="115">B1796/$J$4</f>
        <v>#DIV/0!</v>
      </c>
      <c r="E1796" s="59" t="e">
        <f t="shared" si="113"/>
        <v>#DIV/0!</v>
      </c>
      <c r="F1796" s="59" t="e">
        <f t="shared" si="114"/>
        <v>#DIV/0!</v>
      </c>
    </row>
    <row r="1797" spans="1:6" x14ac:dyDescent="0.35">
      <c r="A1797" s="57">
        <f>'Raw Potentiostat'!H1849/60</f>
        <v>25.351329359571498</v>
      </c>
      <c r="B1797" s="57">
        <f>'Raw Potentiostat'!K1849</f>
        <v>-17.797993000000002</v>
      </c>
      <c r="C1797" s="59">
        <f t="shared" si="112"/>
        <v>-17.797993000000002</v>
      </c>
      <c r="D1797" s="59" t="e">
        <f t="shared" si="115"/>
        <v>#DIV/0!</v>
      </c>
      <c r="E1797" s="59" t="e">
        <f t="shared" si="113"/>
        <v>#DIV/0!</v>
      </c>
      <c r="F1797" s="59" t="e">
        <f t="shared" si="114"/>
        <v>#DIV/0!</v>
      </c>
    </row>
    <row r="1798" spans="1:6" x14ac:dyDescent="0.35">
      <c r="A1798" s="57">
        <f>'Raw Potentiostat'!H1850/60</f>
        <v>25.367996025817167</v>
      </c>
      <c r="B1798" s="57">
        <f>'Raw Potentiostat'!K1850</f>
        <v>-16.971689000000001</v>
      </c>
      <c r="C1798" s="59">
        <f t="shared" si="112"/>
        <v>-16.971689000000001</v>
      </c>
      <c r="D1798" s="59" t="e">
        <f t="shared" si="115"/>
        <v>#DIV/0!</v>
      </c>
      <c r="E1798" s="59" t="e">
        <f t="shared" si="113"/>
        <v>#DIV/0!</v>
      </c>
      <c r="F1798" s="59" t="e">
        <f t="shared" si="114"/>
        <v>#DIV/0!</v>
      </c>
    </row>
    <row r="1799" spans="1:6" x14ac:dyDescent="0.35">
      <c r="A1799" s="57">
        <f>'Raw Potentiostat'!H1851/60</f>
        <v>25.384662692062665</v>
      </c>
      <c r="B1799" s="57">
        <f>'Raw Potentiostat'!K1851</f>
        <v>-14.373168</v>
      </c>
      <c r="C1799" s="59">
        <f t="shared" si="112"/>
        <v>-14.373168</v>
      </c>
      <c r="D1799" s="59" t="e">
        <f t="shared" si="115"/>
        <v>#DIV/0!</v>
      </c>
      <c r="E1799" s="59" t="e">
        <f t="shared" si="113"/>
        <v>#DIV/0!</v>
      </c>
      <c r="F1799" s="59" t="e">
        <f t="shared" si="114"/>
        <v>#DIV/0!</v>
      </c>
    </row>
    <row r="1800" spans="1:6" x14ac:dyDescent="0.35">
      <c r="A1800" s="57">
        <f>'Raw Potentiostat'!H1852/60</f>
        <v>25.398626025043331</v>
      </c>
      <c r="B1800" s="57">
        <f>'Raw Potentiostat'!K1852</f>
        <v>-19.398852999999999</v>
      </c>
      <c r="C1800" s="59">
        <f t="shared" si="112"/>
        <v>-19.398852999999999</v>
      </c>
      <c r="D1800" s="59" t="e">
        <f t="shared" si="115"/>
        <v>#DIV/0!</v>
      </c>
      <c r="E1800" s="59" t="e">
        <f t="shared" si="113"/>
        <v>#DIV/0!</v>
      </c>
      <c r="F1800" s="59" t="e">
        <f t="shared" si="114"/>
        <v>#DIV/0!</v>
      </c>
    </row>
    <row r="1801" spans="1:6" x14ac:dyDescent="0.35">
      <c r="A1801" s="57">
        <f>'Raw Potentiostat'!H1853/60</f>
        <v>25.399412691690166</v>
      </c>
      <c r="B1801" s="57">
        <f>'Raw Potentiostat'!K1853</f>
        <v>-14.359031999999999</v>
      </c>
      <c r="C1801" s="59">
        <f t="shared" si="112"/>
        <v>-14.359031999999999</v>
      </c>
      <c r="D1801" s="59" t="e">
        <f t="shared" si="115"/>
        <v>#DIV/0!</v>
      </c>
      <c r="E1801" s="59" t="e">
        <f t="shared" si="113"/>
        <v>#DIV/0!</v>
      </c>
      <c r="F1801" s="59" t="e">
        <f t="shared" si="114"/>
        <v>#DIV/0!</v>
      </c>
    </row>
    <row r="1802" spans="1:6" x14ac:dyDescent="0.35">
      <c r="A1802" s="57">
        <f>'Raw Potentiostat'!H1854/60</f>
        <v>25.416079357935665</v>
      </c>
      <c r="B1802" s="57">
        <f>'Raw Potentiostat'!K1854</f>
        <v>-10.504727000000001</v>
      </c>
      <c r="C1802" s="59">
        <f t="shared" si="112"/>
        <v>-10.504727000000001</v>
      </c>
      <c r="D1802" s="59" t="e">
        <f t="shared" si="115"/>
        <v>#DIV/0!</v>
      </c>
      <c r="E1802" s="59" t="e">
        <f t="shared" si="113"/>
        <v>#DIV/0!</v>
      </c>
      <c r="F1802" s="59" t="e">
        <f t="shared" si="114"/>
        <v>#DIV/0!</v>
      </c>
    </row>
    <row r="1803" spans="1:6" x14ac:dyDescent="0.35">
      <c r="A1803" s="57">
        <f>'Raw Potentiostat'!H1855/60</f>
        <v>25.432746024181331</v>
      </c>
      <c r="B1803" s="57">
        <f>'Raw Potentiostat'!K1855</f>
        <v>-9.4933872000000008</v>
      </c>
      <c r="C1803" s="59">
        <f t="shared" si="112"/>
        <v>-9.4933872000000008</v>
      </c>
      <c r="D1803" s="59" t="e">
        <f t="shared" si="115"/>
        <v>#DIV/0!</v>
      </c>
      <c r="E1803" s="59" t="e">
        <f t="shared" si="113"/>
        <v>#DIV/0!</v>
      </c>
      <c r="F1803" s="59" t="e">
        <f t="shared" si="114"/>
        <v>#DIV/0!</v>
      </c>
    </row>
    <row r="1804" spans="1:6" x14ac:dyDescent="0.35">
      <c r="A1804" s="57">
        <f>'Raw Potentiostat'!H1856/60</f>
        <v>25.449412690427</v>
      </c>
      <c r="B1804" s="57">
        <f>'Raw Potentiostat'!K1856</f>
        <v>-11.019295</v>
      </c>
      <c r="C1804" s="59">
        <f t="shared" si="112"/>
        <v>-11.019295</v>
      </c>
      <c r="D1804" s="59" t="e">
        <f t="shared" si="115"/>
        <v>#DIV/0!</v>
      </c>
      <c r="E1804" s="59" t="e">
        <f t="shared" si="113"/>
        <v>#DIV/0!</v>
      </c>
      <c r="F1804" s="59" t="e">
        <f t="shared" si="114"/>
        <v>#DIV/0!</v>
      </c>
    </row>
    <row r="1805" spans="1:6" x14ac:dyDescent="0.35">
      <c r="A1805" s="57">
        <f>'Raw Potentiostat'!H1857/60</f>
        <v>25.466079356672665</v>
      </c>
      <c r="B1805" s="57">
        <f>'Raw Potentiostat'!K1857</f>
        <v>-10.537497999999999</v>
      </c>
      <c r="C1805" s="59">
        <f t="shared" si="112"/>
        <v>-10.537497999999999</v>
      </c>
      <c r="D1805" s="59" t="e">
        <f t="shared" si="115"/>
        <v>#DIV/0!</v>
      </c>
      <c r="E1805" s="59" t="e">
        <f t="shared" si="113"/>
        <v>#DIV/0!</v>
      </c>
      <c r="F1805" s="59" t="e">
        <f t="shared" si="114"/>
        <v>#DIV/0!</v>
      </c>
    </row>
    <row r="1806" spans="1:6" x14ac:dyDescent="0.35">
      <c r="A1806" s="57">
        <f>'Raw Potentiostat'!H1858/60</f>
        <v>25.482746022918331</v>
      </c>
      <c r="B1806" s="57">
        <f>'Raw Potentiostat'!K1858</f>
        <v>-10.077496999999999</v>
      </c>
      <c r="C1806" s="59">
        <f t="shared" si="112"/>
        <v>-10.077496999999999</v>
      </c>
      <c r="D1806" s="59" t="e">
        <f t="shared" si="115"/>
        <v>#DIV/0!</v>
      </c>
      <c r="E1806" s="59" t="e">
        <f t="shared" si="113"/>
        <v>#DIV/0!</v>
      </c>
      <c r="F1806" s="59" t="e">
        <f t="shared" si="114"/>
        <v>#DIV/0!</v>
      </c>
    </row>
    <row r="1807" spans="1:6" x14ac:dyDescent="0.35">
      <c r="A1807" s="57">
        <f>'Raw Potentiostat'!H1859/60</f>
        <v>25.499412689163833</v>
      </c>
      <c r="B1807" s="57">
        <f>'Raw Potentiostat'!K1859</f>
        <v>-10.024341</v>
      </c>
      <c r="C1807" s="59">
        <f t="shared" si="112"/>
        <v>-10.024341</v>
      </c>
      <c r="D1807" s="59" t="e">
        <f t="shared" si="115"/>
        <v>#DIV/0!</v>
      </c>
      <c r="E1807" s="59" t="e">
        <f t="shared" si="113"/>
        <v>#DIV/0!</v>
      </c>
      <c r="F1807" s="59" t="e">
        <f t="shared" si="114"/>
        <v>#DIV/0!</v>
      </c>
    </row>
    <row r="1808" spans="1:6" x14ac:dyDescent="0.35">
      <c r="A1808" s="57">
        <f>'Raw Potentiostat'!H1860/60</f>
        <v>25.516079355409499</v>
      </c>
      <c r="B1808" s="57">
        <f>'Raw Potentiostat'!K1860</f>
        <v>-8.9398002999999999</v>
      </c>
      <c r="C1808" s="59">
        <f t="shared" si="112"/>
        <v>-8.9398002999999999</v>
      </c>
      <c r="D1808" s="59" t="e">
        <f t="shared" si="115"/>
        <v>#DIV/0!</v>
      </c>
      <c r="E1808" s="59" t="e">
        <f t="shared" si="113"/>
        <v>#DIV/0!</v>
      </c>
      <c r="F1808" s="59" t="e">
        <f t="shared" si="114"/>
        <v>#DIV/0!</v>
      </c>
    </row>
    <row r="1809" spans="1:6" x14ac:dyDescent="0.35">
      <c r="A1809" s="57">
        <f>'Raw Potentiostat'!H1861/60</f>
        <v>25.525649355167833</v>
      </c>
      <c r="B1809" s="57">
        <f>'Raw Potentiostat'!K1861</f>
        <v>-14.000425</v>
      </c>
      <c r="C1809" s="59">
        <f t="shared" si="112"/>
        <v>-14.000425</v>
      </c>
      <c r="D1809" s="59" t="e">
        <f t="shared" si="115"/>
        <v>#DIV/0!</v>
      </c>
      <c r="E1809" s="59" t="e">
        <f t="shared" si="113"/>
        <v>#DIV/0!</v>
      </c>
      <c r="F1809" s="59" t="e">
        <f t="shared" si="114"/>
        <v>#DIV/0!</v>
      </c>
    </row>
    <row r="1810" spans="1:6" x14ac:dyDescent="0.35">
      <c r="A1810" s="57">
        <f>'Raw Potentiostat'!H1862/60</f>
        <v>25.525786021830999</v>
      </c>
      <c r="B1810" s="57">
        <f>'Raw Potentiostat'!K1862</f>
        <v>-19.022490999999999</v>
      </c>
      <c r="C1810" s="59">
        <f t="shared" si="112"/>
        <v>-19.022490999999999</v>
      </c>
      <c r="D1810" s="59" t="e">
        <f t="shared" si="115"/>
        <v>#DIV/0!</v>
      </c>
      <c r="E1810" s="59" t="e">
        <f t="shared" si="113"/>
        <v>#DIV/0!</v>
      </c>
      <c r="F1810" s="59" t="e">
        <f t="shared" si="114"/>
        <v>#DIV/0!</v>
      </c>
    </row>
    <row r="1811" spans="1:6" x14ac:dyDescent="0.35">
      <c r="A1811" s="57">
        <f>'Raw Potentiostat'!H1863/60</f>
        <v>25.542452688076665</v>
      </c>
      <c r="B1811" s="57">
        <f>'Raw Potentiostat'!K1863</f>
        <v>-14.439318</v>
      </c>
      <c r="C1811" s="59">
        <f t="shared" si="112"/>
        <v>-14.439318</v>
      </c>
      <c r="D1811" s="59" t="e">
        <f t="shared" si="115"/>
        <v>#DIV/0!</v>
      </c>
      <c r="E1811" s="59" t="e">
        <f t="shared" si="113"/>
        <v>#DIV/0!</v>
      </c>
      <c r="F1811" s="59" t="e">
        <f t="shared" si="114"/>
        <v>#DIV/0!</v>
      </c>
    </row>
    <row r="1812" spans="1:6" x14ac:dyDescent="0.35">
      <c r="A1812" s="57">
        <f>'Raw Potentiostat'!H1864/60</f>
        <v>25.549636021228498</v>
      </c>
      <c r="B1812" s="57">
        <f>'Raw Potentiostat'!K1864</f>
        <v>-19.447969000000001</v>
      </c>
      <c r="C1812" s="59">
        <f t="shared" si="112"/>
        <v>-19.447969000000001</v>
      </c>
      <c r="D1812" s="59" t="e">
        <f t="shared" si="115"/>
        <v>#DIV/0!</v>
      </c>
      <c r="E1812" s="59" t="e">
        <f t="shared" si="113"/>
        <v>#DIV/0!</v>
      </c>
      <c r="F1812" s="59" t="e">
        <f t="shared" si="114"/>
        <v>#DIV/0!</v>
      </c>
    </row>
    <row r="1813" spans="1:6" x14ac:dyDescent="0.35">
      <c r="A1813" s="57">
        <f>'Raw Potentiostat'!H1865/60</f>
        <v>25.554759354432335</v>
      </c>
      <c r="B1813" s="57">
        <f>'Raw Potentiostat'!K1865</f>
        <v>-14.44492</v>
      </c>
      <c r="C1813" s="59">
        <f t="shared" si="112"/>
        <v>-14.44492</v>
      </c>
      <c r="D1813" s="59" t="e">
        <f t="shared" si="115"/>
        <v>#DIV/0!</v>
      </c>
      <c r="E1813" s="59" t="e">
        <f t="shared" si="113"/>
        <v>#DIV/0!</v>
      </c>
      <c r="F1813" s="59" t="e">
        <f t="shared" si="114"/>
        <v>#DIV/0!</v>
      </c>
    </row>
    <row r="1814" spans="1:6" x14ac:dyDescent="0.35">
      <c r="A1814" s="57">
        <f>'Raw Potentiostat'!H1866/60</f>
        <v>25.571426020678</v>
      </c>
      <c r="B1814" s="57">
        <f>'Raw Potentiostat'!K1866</f>
        <v>-12.665233000000001</v>
      </c>
      <c r="C1814" s="59">
        <f t="shared" si="112"/>
        <v>-12.665233000000001</v>
      </c>
      <c r="D1814" s="59" t="e">
        <f t="shared" si="115"/>
        <v>#DIV/0!</v>
      </c>
      <c r="E1814" s="59" t="e">
        <f t="shared" si="113"/>
        <v>#DIV/0!</v>
      </c>
      <c r="F1814" s="59" t="e">
        <f t="shared" si="114"/>
        <v>#DIV/0!</v>
      </c>
    </row>
    <row r="1815" spans="1:6" x14ac:dyDescent="0.35">
      <c r="A1815" s="57">
        <f>'Raw Potentiostat'!H1867/60</f>
        <v>25.58809268692367</v>
      </c>
      <c r="B1815" s="57">
        <f>'Raw Potentiostat'!K1867</f>
        <v>-11.065173</v>
      </c>
      <c r="C1815" s="59">
        <f t="shared" si="112"/>
        <v>-11.065173</v>
      </c>
      <c r="D1815" s="59" t="e">
        <f t="shared" si="115"/>
        <v>#DIV/0!</v>
      </c>
      <c r="E1815" s="59" t="e">
        <f t="shared" si="113"/>
        <v>#DIV/0!</v>
      </c>
      <c r="F1815" s="59" t="e">
        <f t="shared" si="114"/>
        <v>#DIV/0!</v>
      </c>
    </row>
    <row r="1816" spans="1:6" x14ac:dyDescent="0.35">
      <c r="A1816" s="57">
        <f>'Raw Potentiostat'!H1868/60</f>
        <v>25.592376020148834</v>
      </c>
      <c r="B1816" s="57">
        <f>'Raw Potentiostat'!K1868</f>
        <v>-16.112959</v>
      </c>
      <c r="C1816" s="59">
        <f t="shared" si="112"/>
        <v>-16.112959</v>
      </c>
      <c r="D1816" s="59" t="e">
        <f t="shared" si="115"/>
        <v>#DIV/0!</v>
      </c>
      <c r="E1816" s="59" t="e">
        <f t="shared" si="113"/>
        <v>#DIV/0!</v>
      </c>
      <c r="F1816" s="59" t="e">
        <f t="shared" si="114"/>
        <v>#DIV/0!</v>
      </c>
    </row>
    <row r="1817" spans="1:6" x14ac:dyDescent="0.35">
      <c r="A1817" s="57">
        <f>'Raw Potentiostat'!H1869/60</f>
        <v>25.609042686394332</v>
      </c>
      <c r="B1817" s="57">
        <f>'Raw Potentiostat'!K1869</f>
        <v>-15.468681</v>
      </c>
      <c r="C1817" s="59">
        <f t="shared" si="112"/>
        <v>-15.468681</v>
      </c>
      <c r="D1817" s="59" t="e">
        <f t="shared" si="115"/>
        <v>#DIV/0!</v>
      </c>
      <c r="E1817" s="59" t="e">
        <f t="shared" si="113"/>
        <v>#DIV/0!</v>
      </c>
      <c r="F1817" s="59" t="e">
        <f t="shared" si="114"/>
        <v>#DIV/0!</v>
      </c>
    </row>
    <row r="1818" spans="1:6" x14ac:dyDescent="0.35">
      <c r="A1818" s="57">
        <f>'Raw Potentiostat'!H1870/60</f>
        <v>25.625709352640001</v>
      </c>
      <c r="B1818" s="57">
        <f>'Raw Potentiostat'!K1870</f>
        <v>-13.929171999999999</v>
      </c>
      <c r="C1818" s="59">
        <f t="shared" si="112"/>
        <v>-13.929171999999999</v>
      </c>
      <c r="D1818" s="59" t="e">
        <f t="shared" si="115"/>
        <v>#DIV/0!</v>
      </c>
      <c r="E1818" s="59" t="e">
        <f t="shared" si="113"/>
        <v>#DIV/0!</v>
      </c>
      <c r="F1818" s="59" t="e">
        <f t="shared" si="114"/>
        <v>#DIV/0!</v>
      </c>
    </row>
    <row r="1819" spans="1:6" x14ac:dyDescent="0.35">
      <c r="A1819" s="57">
        <f>'Raw Potentiostat'!H1871/60</f>
        <v>25.627412685930334</v>
      </c>
      <c r="B1819" s="57">
        <f>'Raw Potentiostat'!K1871</f>
        <v>-18.951729</v>
      </c>
      <c r="C1819" s="59">
        <f t="shared" si="112"/>
        <v>-18.951729</v>
      </c>
      <c r="D1819" s="59" t="e">
        <f t="shared" si="115"/>
        <v>#DIV/0!</v>
      </c>
      <c r="E1819" s="59" t="e">
        <f t="shared" si="113"/>
        <v>#DIV/0!</v>
      </c>
      <c r="F1819" s="59" t="e">
        <f t="shared" si="114"/>
        <v>#DIV/0!</v>
      </c>
    </row>
    <row r="1820" spans="1:6" x14ac:dyDescent="0.35">
      <c r="A1820" s="57">
        <f>'Raw Potentiostat'!H1872/60</f>
        <v>25.643582685521835</v>
      </c>
      <c r="B1820" s="57">
        <f>'Raw Potentiostat'!K1872</f>
        <v>-13.945136</v>
      </c>
      <c r="C1820" s="59">
        <f t="shared" si="112"/>
        <v>-13.945136</v>
      </c>
      <c r="D1820" s="59" t="e">
        <f t="shared" si="115"/>
        <v>#DIV/0!</v>
      </c>
      <c r="E1820" s="59" t="e">
        <f t="shared" si="113"/>
        <v>#DIV/0!</v>
      </c>
      <c r="F1820" s="59" t="e">
        <f t="shared" si="114"/>
        <v>#DIV/0!</v>
      </c>
    </row>
    <row r="1821" spans="1:6" x14ac:dyDescent="0.35">
      <c r="A1821" s="57">
        <f>'Raw Potentiostat'!H1873/60</f>
        <v>25.655329351891833</v>
      </c>
      <c r="B1821" s="57">
        <f>'Raw Potentiostat'!K1873</f>
        <v>-19.081440000000001</v>
      </c>
      <c r="C1821" s="59">
        <f t="shared" si="112"/>
        <v>-19.081440000000001</v>
      </c>
      <c r="D1821" s="59" t="e">
        <f t="shared" si="115"/>
        <v>#DIV/0!</v>
      </c>
      <c r="E1821" s="59" t="e">
        <f t="shared" si="113"/>
        <v>#DIV/0!</v>
      </c>
      <c r="F1821" s="59" t="e">
        <f t="shared" si="114"/>
        <v>#DIV/0!</v>
      </c>
    </row>
    <row r="1822" spans="1:6" x14ac:dyDescent="0.35">
      <c r="A1822" s="57">
        <f>'Raw Potentiostat'!H1874/60</f>
        <v>25.655596018551666</v>
      </c>
      <c r="B1822" s="57">
        <f>'Raw Potentiostat'!K1874</f>
        <v>-14.015631000000001</v>
      </c>
      <c r="C1822" s="59">
        <f t="shared" si="112"/>
        <v>-14.015631000000001</v>
      </c>
      <c r="D1822" s="59" t="e">
        <f t="shared" si="115"/>
        <v>#DIV/0!</v>
      </c>
      <c r="E1822" s="59" t="e">
        <f t="shared" si="113"/>
        <v>#DIV/0!</v>
      </c>
      <c r="F1822" s="59" t="e">
        <f t="shared" si="114"/>
        <v>#DIV/0!</v>
      </c>
    </row>
    <row r="1823" spans="1:6" x14ac:dyDescent="0.35">
      <c r="A1823" s="57">
        <f>'Raw Potentiostat'!H1875/60</f>
        <v>25.672262684797332</v>
      </c>
      <c r="B1823" s="57">
        <f>'Raw Potentiostat'!K1875</f>
        <v>-10.898198000000001</v>
      </c>
      <c r="C1823" s="59">
        <f t="shared" si="112"/>
        <v>-10.898198000000001</v>
      </c>
      <c r="D1823" s="59" t="e">
        <f t="shared" si="115"/>
        <v>#DIV/0!</v>
      </c>
      <c r="E1823" s="59" t="e">
        <f t="shared" si="113"/>
        <v>#DIV/0!</v>
      </c>
      <c r="F1823" s="59" t="e">
        <f t="shared" si="114"/>
        <v>#DIV/0!</v>
      </c>
    </row>
    <row r="1824" spans="1:6" x14ac:dyDescent="0.35">
      <c r="A1824" s="57">
        <f>'Raw Potentiostat'!H1876/60</f>
        <v>25.688929351043001</v>
      </c>
      <c r="B1824" s="57">
        <f>'Raw Potentiostat'!K1876</f>
        <v>-10.502632</v>
      </c>
      <c r="C1824" s="59">
        <f t="shared" si="112"/>
        <v>-10.502632</v>
      </c>
      <c r="D1824" s="59" t="e">
        <f t="shared" si="115"/>
        <v>#DIV/0!</v>
      </c>
      <c r="E1824" s="59" t="e">
        <f t="shared" si="113"/>
        <v>#DIV/0!</v>
      </c>
      <c r="F1824" s="59" t="e">
        <f t="shared" si="114"/>
        <v>#DIV/0!</v>
      </c>
    </row>
    <row r="1825" spans="1:6" x14ac:dyDescent="0.35">
      <c r="A1825" s="57">
        <f>'Raw Potentiostat'!H1877/60</f>
        <v>25.705596017288666</v>
      </c>
      <c r="B1825" s="57">
        <f>'Raw Potentiostat'!K1877</f>
        <v>-12.724867</v>
      </c>
      <c r="C1825" s="59">
        <f t="shared" si="112"/>
        <v>-12.724867</v>
      </c>
      <c r="D1825" s="59" t="e">
        <f t="shared" si="115"/>
        <v>#DIV/0!</v>
      </c>
      <c r="E1825" s="59" t="e">
        <f t="shared" si="113"/>
        <v>#DIV/0!</v>
      </c>
      <c r="F1825" s="59" t="e">
        <f t="shared" si="114"/>
        <v>#DIV/0!</v>
      </c>
    </row>
    <row r="1826" spans="1:6" x14ac:dyDescent="0.35">
      <c r="A1826" s="57">
        <f>'Raw Potentiostat'!H1878/60</f>
        <v>25.722262683534165</v>
      </c>
      <c r="B1826" s="57">
        <f>'Raw Potentiostat'!K1878</f>
        <v>-10.714229</v>
      </c>
      <c r="C1826" s="59">
        <f t="shared" si="112"/>
        <v>-10.714229</v>
      </c>
      <c r="D1826" s="59" t="e">
        <f t="shared" si="115"/>
        <v>#DIV/0!</v>
      </c>
      <c r="E1826" s="59" t="e">
        <f t="shared" si="113"/>
        <v>#DIV/0!</v>
      </c>
      <c r="F1826" s="59" t="e">
        <f t="shared" si="114"/>
        <v>#DIV/0!</v>
      </c>
    </row>
    <row r="1827" spans="1:6" x14ac:dyDescent="0.35">
      <c r="A1827" s="57">
        <f>'Raw Potentiostat'!H1879/60</f>
        <v>25.738929349779834</v>
      </c>
      <c r="B1827" s="57">
        <f>'Raw Potentiostat'!K1879</f>
        <v>-10.896102000000001</v>
      </c>
      <c r="C1827" s="59">
        <f t="shared" si="112"/>
        <v>-10.896102000000001</v>
      </c>
      <c r="D1827" s="59" t="e">
        <f t="shared" si="115"/>
        <v>#DIV/0!</v>
      </c>
      <c r="E1827" s="59" t="e">
        <f t="shared" si="113"/>
        <v>#DIV/0!</v>
      </c>
      <c r="F1827" s="59" t="e">
        <f t="shared" si="114"/>
        <v>#DIV/0!</v>
      </c>
    </row>
    <row r="1828" spans="1:6" x14ac:dyDescent="0.35">
      <c r="A1828" s="57">
        <f>'Raw Potentiostat'!H1880/60</f>
        <v>25.7555960160255</v>
      </c>
      <c r="B1828" s="57">
        <f>'Raw Potentiostat'!K1880</f>
        <v>-12.063482</v>
      </c>
      <c r="C1828" s="59">
        <f t="shared" si="112"/>
        <v>-12.063482</v>
      </c>
      <c r="D1828" s="59" t="e">
        <f t="shared" si="115"/>
        <v>#DIV/0!</v>
      </c>
      <c r="E1828" s="59" t="e">
        <f t="shared" si="113"/>
        <v>#DIV/0!</v>
      </c>
      <c r="F1828" s="59" t="e">
        <f t="shared" si="114"/>
        <v>#DIV/0!</v>
      </c>
    </row>
    <row r="1829" spans="1:6" x14ac:dyDescent="0.35">
      <c r="A1829" s="57">
        <f>'Raw Potentiostat'!H1881/60</f>
        <v>25.772262682271165</v>
      </c>
      <c r="B1829" s="57">
        <f>'Raw Potentiostat'!K1881</f>
        <v>-10.697958</v>
      </c>
      <c r="C1829" s="59">
        <f t="shared" si="112"/>
        <v>-10.697958</v>
      </c>
      <c r="D1829" s="59" t="e">
        <f t="shared" si="115"/>
        <v>#DIV/0!</v>
      </c>
      <c r="E1829" s="59" t="e">
        <f t="shared" si="113"/>
        <v>#DIV/0!</v>
      </c>
      <c r="F1829" s="59" t="e">
        <f t="shared" si="114"/>
        <v>#DIV/0!</v>
      </c>
    </row>
    <row r="1830" spans="1:6" x14ac:dyDescent="0.35">
      <c r="A1830" s="57">
        <f>'Raw Potentiostat'!H1882/60</f>
        <v>25.788929348516834</v>
      </c>
      <c r="B1830" s="57">
        <f>'Raw Potentiostat'!K1882</f>
        <v>-10.409427000000001</v>
      </c>
      <c r="C1830" s="59">
        <f t="shared" si="112"/>
        <v>-10.409427000000001</v>
      </c>
      <c r="D1830" s="59" t="e">
        <f t="shared" si="115"/>
        <v>#DIV/0!</v>
      </c>
      <c r="E1830" s="59" t="e">
        <f t="shared" si="113"/>
        <v>#DIV/0!</v>
      </c>
      <c r="F1830" s="59" t="e">
        <f t="shared" si="114"/>
        <v>#DIV/0!</v>
      </c>
    </row>
    <row r="1831" spans="1:6" x14ac:dyDescent="0.35">
      <c r="A1831" s="57">
        <f>'Raw Potentiostat'!H1883/60</f>
        <v>25.805596014762333</v>
      </c>
      <c r="B1831" s="57">
        <f>'Raw Potentiostat'!K1883</f>
        <v>-11.663342</v>
      </c>
      <c r="C1831" s="59">
        <f t="shared" si="112"/>
        <v>-11.663342</v>
      </c>
      <c r="D1831" s="59" t="e">
        <f t="shared" si="115"/>
        <v>#DIV/0!</v>
      </c>
      <c r="E1831" s="59" t="e">
        <f t="shared" si="113"/>
        <v>#DIV/0!</v>
      </c>
      <c r="F1831" s="59" t="e">
        <f t="shared" si="114"/>
        <v>#DIV/0!</v>
      </c>
    </row>
    <row r="1832" spans="1:6" x14ac:dyDescent="0.35">
      <c r="A1832" s="57">
        <f>'Raw Potentiostat'!H1884/60</f>
        <v>25.822262681007999</v>
      </c>
      <c r="B1832" s="57">
        <f>'Raw Potentiostat'!K1884</f>
        <v>-10.843785</v>
      </c>
      <c r="C1832" s="59">
        <f t="shared" si="112"/>
        <v>-10.843785</v>
      </c>
      <c r="D1832" s="59" t="e">
        <f t="shared" si="115"/>
        <v>#DIV/0!</v>
      </c>
      <c r="E1832" s="59" t="e">
        <f t="shared" si="113"/>
        <v>#DIV/0!</v>
      </c>
      <c r="F1832" s="59" t="e">
        <f t="shared" si="114"/>
        <v>#DIV/0!</v>
      </c>
    </row>
    <row r="1833" spans="1:6" x14ac:dyDescent="0.35">
      <c r="A1833" s="57">
        <f>'Raw Potentiostat'!H1885/60</f>
        <v>25.838929347253668</v>
      </c>
      <c r="B1833" s="57">
        <f>'Raw Potentiostat'!K1885</f>
        <v>-9.4026593999999992</v>
      </c>
      <c r="C1833" s="59">
        <f t="shared" si="112"/>
        <v>-9.4026593999999992</v>
      </c>
      <c r="D1833" s="59" t="e">
        <f t="shared" si="115"/>
        <v>#DIV/0!</v>
      </c>
      <c r="E1833" s="59" t="e">
        <f t="shared" si="113"/>
        <v>#DIV/0!</v>
      </c>
      <c r="F1833" s="59" t="e">
        <f t="shared" si="114"/>
        <v>#DIV/0!</v>
      </c>
    </row>
    <row r="1834" spans="1:6" x14ac:dyDescent="0.35">
      <c r="A1834" s="57">
        <f>'Raw Potentiostat'!H1886/60</f>
        <v>25.855596013499333</v>
      </c>
      <c r="B1834" s="57">
        <f>'Raw Potentiostat'!K1886</f>
        <v>-10.575412</v>
      </c>
      <c r="C1834" s="59">
        <f t="shared" si="112"/>
        <v>-10.575412</v>
      </c>
      <c r="D1834" s="59" t="e">
        <f t="shared" si="115"/>
        <v>#DIV/0!</v>
      </c>
      <c r="E1834" s="59" t="e">
        <f t="shared" si="113"/>
        <v>#DIV/0!</v>
      </c>
      <c r="F1834" s="59" t="e">
        <f t="shared" si="114"/>
        <v>#DIV/0!</v>
      </c>
    </row>
    <row r="1835" spans="1:6" x14ac:dyDescent="0.35">
      <c r="A1835" s="57">
        <f>'Raw Potentiostat'!H1887/60</f>
        <v>25.872262679744832</v>
      </c>
      <c r="B1835" s="57">
        <f>'Raw Potentiostat'!K1887</f>
        <v>-11.835652</v>
      </c>
      <c r="C1835" s="59">
        <f t="shared" si="112"/>
        <v>-11.835652</v>
      </c>
      <c r="D1835" s="59" t="e">
        <f t="shared" si="115"/>
        <v>#DIV/0!</v>
      </c>
      <c r="E1835" s="59" t="e">
        <f t="shared" si="113"/>
        <v>#DIV/0!</v>
      </c>
      <c r="F1835" s="59" t="e">
        <f t="shared" si="114"/>
        <v>#DIV/0!</v>
      </c>
    </row>
    <row r="1836" spans="1:6" x14ac:dyDescent="0.35">
      <c r="A1836" s="57">
        <f>'Raw Potentiostat'!H1888/60</f>
        <v>25.888929345990501</v>
      </c>
      <c r="B1836" s="57">
        <f>'Raw Potentiostat'!K1888</f>
        <v>-11.199835999999999</v>
      </c>
      <c r="C1836" s="59">
        <f t="shared" si="112"/>
        <v>-11.199835999999999</v>
      </c>
      <c r="D1836" s="59" t="e">
        <f t="shared" si="115"/>
        <v>#DIV/0!</v>
      </c>
      <c r="E1836" s="59" t="e">
        <f t="shared" si="113"/>
        <v>#DIV/0!</v>
      </c>
      <c r="F1836" s="59" t="e">
        <f t="shared" si="114"/>
        <v>#DIV/0!</v>
      </c>
    </row>
    <row r="1837" spans="1:6" x14ac:dyDescent="0.35">
      <c r="A1837" s="57">
        <f>'Raw Potentiostat'!H1889/60</f>
        <v>25.905596012236167</v>
      </c>
      <c r="B1837" s="57">
        <f>'Raw Potentiostat'!K1889</f>
        <v>-10.629216</v>
      </c>
      <c r="C1837" s="59">
        <f t="shared" si="112"/>
        <v>-10.629216</v>
      </c>
      <c r="D1837" s="59" t="e">
        <f t="shared" si="115"/>
        <v>#DIV/0!</v>
      </c>
      <c r="E1837" s="59" t="e">
        <f t="shared" si="113"/>
        <v>#DIV/0!</v>
      </c>
      <c r="F1837" s="59" t="e">
        <f t="shared" si="114"/>
        <v>#DIV/0!</v>
      </c>
    </row>
    <row r="1838" spans="1:6" x14ac:dyDescent="0.35">
      <c r="A1838" s="57">
        <f>'Raw Potentiostat'!H1890/60</f>
        <v>25.922262678481832</v>
      </c>
      <c r="B1838" s="57">
        <f>'Raw Potentiostat'!K1890</f>
        <v>-9.4277324999999994</v>
      </c>
      <c r="C1838" s="59">
        <f t="shared" si="112"/>
        <v>-9.4277324999999994</v>
      </c>
      <c r="D1838" s="59" t="e">
        <f t="shared" si="115"/>
        <v>#DIV/0!</v>
      </c>
      <c r="E1838" s="59" t="e">
        <f t="shared" si="113"/>
        <v>#DIV/0!</v>
      </c>
      <c r="F1838" s="59" t="e">
        <f t="shared" si="114"/>
        <v>#DIV/0!</v>
      </c>
    </row>
    <row r="1839" spans="1:6" x14ac:dyDescent="0.35">
      <c r="A1839" s="57">
        <f>'Raw Potentiostat'!H1891/60</f>
        <v>25.938929344727502</v>
      </c>
      <c r="B1839" s="57">
        <f>'Raw Potentiostat'!K1891</f>
        <v>-10.254073999999999</v>
      </c>
      <c r="C1839" s="59">
        <f t="shared" si="112"/>
        <v>-10.254073999999999</v>
      </c>
      <c r="D1839" s="59" t="e">
        <f t="shared" si="115"/>
        <v>#DIV/0!</v>
      </c>
      <c r="E1839" s="59" t="e">
        <f t="shared" si="113"/>
        <v>#DIV/0!</v>
      </c>
      <c r="F1839" s="59" t="e">
        <f t="shared" si="114"/>
        <v>#DIV/0!</v>
      </c>
    </row>
    <row r="1840" spans="1:6" x14ac:dyDescent="0.35">
      <c r="A1840" s="57">
        <f>'Raw Potentiostat'!H1892/60</f>
        <v>25.955596010973</v>
      </c>
      <c r="B1840" s="57">
        <f>'Raw Potentiostat'!K1892</f>
        <v>-10.992012000000001</v>
      </c>
      <c r="C1840" s="59">
        <f t="shared" si="112"/>
        <v>-10.992012000000001</v>
      </c>
      <c r="D1840" s="59" t="e">
        <f t="shared" si="115"/>
        <v>#DIV/0!</v>
      </c>
      <c r="E1840" s="59" t="e">
        <f t="shared" si="113"/>
        <v>#DIV/0!</v>
      </c>
      <c r="F1840" s="59" t="e">
        <f t="shared" si="114"/>
        <v>#DIV/0!</v>
      </c>
    </row>
    <row r="1841" spans="1:6" x14ac:dyDescent="0.35">
      <c r="A1841" s="57">
        <f>'Raw Potentiostat'!H1893/60</f>
        <v>25.972262677218666</v>
      </c>
      <c r="B1841" s="57">
        <f>'Raw Potentiostat'!K1893</f>
        <v>-10.284825</v>
      </c>
      <c r="C1841" s="59">
        <f t="shared" si="112"/>
        <v>-10.284825</v>
      </c>
      <c r="D1841" s="59" t="e">
        <f t="shared" si="115"/>
        <v>#DIV/0!</v>
      </c>
      <c r="E1841" s="59" t="e">
        <f t="shared" si="113"/>
        <v>#DIV/0!</v>
      </c>
      <c r="F1841" s="59" t="e">
        <f t="shared" si="114"/>
        <v>#DIV/0!</v>
      </c>
    </row>
    <row r="1842" spans="1:6" x14ac:dyDescent="0.35">
      <c r="A1842" s="57">
        <f>'Raw Potentiostat'!H1894/60</f>
        <v>25.988929343464335</v>
      </c>
      <c r="B1842" s="57">
        <f>'Raw Potentiostat'!K1894</f>
        <v>-13.985794</v>
      </c>
      <c r="C1842" s="59">
        <f t="shared" si="112"/>
        <v>-13.985794</v>
      </c>
      <c r="D1842" s="59" t="e">
        <f t="shared" si="115"/>
        <v>#DIV/0!</v>
      </c>
      <c r="E1842" s="59" t="e">
        <f t="shared" si="113"/>
        <v>#DIV/0!</v>
      </c>
      <c r="F1842" s="59" t="e">
        <f t="shared" si="114"/>
        <v>#DIV/0!</v>
      </c>
    </row>
    <row r="1843" spans="1:6" x14ac:dyDescent="0.35">
      <c r="A1843" s="57">
        <f>'Raw Potentiostat'!H1895/60</f>
        <v>26.005596009710001</v>
      </c>
      <c r="B1843" s="57">
        <f>'Raw Potentiostat'!K1895</f>
        <v>-13.585388999999999</v>
      </c>
      <c r="C1843" s="59">
        <f t="shared" si="112"/>
        <v>-13.585388999999999</v>
      </c>
      <c r="D1843" s="59" t="e">
        <f t="shared" si="115"/>
        <v>#DIV/0!</v>
      </c>
      <c r="E1843" s="59" t="e">
        <f t="shared" si="113"/>
        <v>#DIV/0!</v>
      </c>
      <c r="F1843" s="59" t="e">
        <f t="shared" si="114"/>
        <v>#DIV/0!</v>
      </c>
    </row>
    <row r="1844" spans="1:6" x14ac:dyDescent="0.35">
      <c r="A1844" s="57">
        <f>'Raw Potentiostat'!H1896/60</f>
        <v>26.02226267595567</v>
      </c>
      <c r="B1844" s="57">
        <f>'Raw Potentiostat'!K1896</f>
        <v>-11.833824</v>
      </c>
      <c r="C1844" s="59">
        <f t="shared" si="112"/>
        <v>-11.833824</v>
      </c>
      <c r="D1844" s="59" t="e">
        <f t="shared" si="115"/>
        <v>#DIV/0!</v>
      </c>
      <c r="E1844" s="59" t="e">
        <f t="shared" si="113"/>
        <v>#DIV/0!</v>
      </c>
      <c r="F1844" s="59" t="e">
        <f t="shared" si="114"/>
        <v>#DIV/0!</v>
      </c>
    </row>
    <row r="1845" spans="1:6" x14ac:dyDescent="0.35">
      <c r="A1845" s="57">
        <f>'Raw Potentiostat'!H1897/60</f>
        <v>26.035079342298499</v>
      </c>
      <c r="B1845" s="57">
        <f>'Raw Potentiostat'!K1897</f>
        <v>-16.921009000000002</v>
      </c>
      <c r="C1845" s="59">
        <f t="shared" si="112"/>
        <v>-16.921009000000002</v>
      </c>
      <c r="D1845" s="59" t="e">
        <f t="shared" si="115"/>
        <v>#DIV/0!</v>
      </c>
      <c r="E1845" s="59" t="e">
        <f t="shared" si="113"/>
        <v>#DIV/0!</v>
      </c>
      <c r="F1845" s="59" t="e">
        <f t="shared" si="114"/>
        <v>#DIV/0!</v>
      </c>
    </row>
    <row r="1846" spans="1:6" x14ac:dyDescent="0.35">
      <c r="A1846" s="57">
        <f>'Raw Potentiostat'!H1898/60</f>
        <v>26.043476008753</v>
      </c>
      <c r="B1846" s="57">
        <f>'Raw Potentiostat'!K1898</f>
        <v>-11.908854</v>
      </c>
      <c r="C1846" s="59">
        <f t="shared" si="112"/>
        <v>-11.908854</v>
      </c>
      <c r="D1846" s="59" t="e">
        <f t="shared" si="115"/>
        <v>#DIV/0!</v>
      </c>
      <c r="E1846" s="59" t="e">
        <f t="shared" si="113"/>
        <v>#DIV/0!</v>
      </c>
      <c r="F1846" s="59" t="e">
        <f t="shared" si="114"/>
        <v>#DIV/0!</v>
      </c>
    </row>
    <row r="1847" spans="1:6" x14ac:dyDescent="0.35">
      <c r="A1847" s="57">
        <f>'Raw Potentiostat'!H1899/60</f>
        <v>26.044766008720501</v>
      </c>
      <c r="B1847" s="57">
        <f>'Raw Potentiostat'!K1899</f>
        <v>-16.933547999999998</v>
      </c>
      <c r="C1847" s="59">
        <f t="shared" si="112"/>
        <v>-16.933547999999998</v>
      </c>
      <c r="D1847" s="59" t="e">
        <f t="shared" si="115"/>
        <v>#DIV/0!</v>
      </c>
      <c r="E1847" s="59" t="e">
        <f t="shared" si="113"/>
        <v>#DIV/0!</v>
      </c>
      <c r="F1847" s="59" t="e">
        <f t="shared" si="114"/>
        <v>#DIV/0!</v>
      </c>
    </row>
    <row r="1848" spans="1:6" x14ac:dyDescent="0.35">
      <c r="A1848" s="57">
        <f>'Raw Potentiostat'!H1900/60</f>
        <v>26.061432674965999</v>
      </c>
      <c r="B1848" s="57">
        <f>'Raw Potentiostat'!K1900</f>
        <v>-13.198662000000001</v>
      </c>
      <c r="C1848" s="59">
        <f t="shared" si="112"/>
        <v>-13.198662000000001</v>
      </c>
      <c r="D1848" s="59" t="e">
        <f t="shared" si="115"/>
        <v>#DIV/0!</v>
      </c>
      <c r="E1848" s="59" t="e">
        <f t="shared" si="113"/>
        <v>#DIV/0!</v>
      </c>
      <c r="F1848" s="59" t="e">
        <f t="shared" si="114"/>
        <v>#DIV/0!</v>
      </c>
    </row>
    <row r="1849" spans="1:6" x14ac:dyDescent="0.35">
      <c r="A1849" s="57">
        <f>'Raw Potentiostat'!H1901/60</f>
        <v>26.078099341211665</v>
      </c>
      <c r="B1849" s="57">
        <f>'Raw Potentiostat'!K1901</f>
        <v>-11.278979</v>
      </c>
      <c r="C1849" s="59">
        <f t="shared" si="112"/>
        <v>-11.278979</v>
      </c>
      <c r="D1849" s="59" t="e">
        <f t="shared" si="115"/>
        <v>#DIV/0!</v>
      </c>
      <c r="E1849" s="59" t="e">
        <f t="shared" si="113"/>
        <v>#DIV/0!</v>
      </c>
      <c r="F1849" s="59" t="e">
        <f t="shared" si="114"/>
        <v>#DIV/0!</v>
      </c>
    </row>
    <row r="1850" spans="1:6" x14ac:dyDescent="0.35">
      <c r="A1850" s="57">
        <f>'Raw Potentiostat'!H1902/60</f>
        <v>26.078669341197333</v>
      </c>
      <c r="B1850" s="57">
        <f>'Raw Potentiostat'!K1902</f>
        <v>-16.334727999999998</v>
      </c>
      <c r="C1850" s="59">
        <f t="shared" si="112"/>
        <v>-16.334727999999998</v>
      </c>
      <c r="D1850" s="59" t="e">
        <f t="shared" si="115"/>
        <v>#DIV/0!</v>
      </c>
      <c r="E1850" s="59" t="e">
        <f t="shared" si="113"/>
        <v>#DIV/0!</v>
      </c>
      <c r="F1850" s="59" t="e">
        <f t="shared" si="114"/>
        <v>#DIV/0!</v>
      </c>
    </row>
    <row r="1851" spans="1:6" x14ac:dyDescent="0.35">
      <c r="A1851" s="57">
        <f>'Raw Potentiostat'!H1903/60</f>
        <v>26.095336007442999</v>
      </c>
      <c r="B1851" s="57">
        <f>'Raw Potentiostat'!K1903</f>
        <v>-12.994191000000001</v>
      </c>
      <c r="C1851" s="59">
        <f t="shared" si="112"/>
        <v>-12.994191000000001</v>
      </c>
      <c r="D1851" s="59" t="e">
        <f t="shared" si="115"/>
        <v>#DIV/0!</v>
      </c>
      <c r="E1851" s="59" t="e">
        <f t="shared" si="113"/>
        <v>#DIV/0!</v>
      </c>
      <c r="F1851" s="59" t="e">
        <f t="shared" si="114"/>
        <v>#DIV/0!</v>
      </c>
    </row>
    <row r="1852" spans="1:6" x14ac:dyDescent="0.35">
      <c r="A1852" s="57">
        <f>'Raw Potentiostat'!H1904/60</f>
        <v>26.112002673688501</v>
      </c>
      <c r="B1852" s="57">
        <f>'Raw Potentiostat'!K1904</f>
        <v>-11.921084</v>
      </c>
      <c r="C1852" s="59">
        <f t="shared" si="112"/>
        <v>-11.921084</v>
      </c>
      <c r="D1852" s="59" t="e">
        <f t="shared" si="115"/>
        <v>#DIV/0!</v>
      </c>
      <c r="E1852" s="59" t="e">
        <f t="shared" si="113"/>
        <v>#DIV/0!</v>
      </c>
      <c r="F1852" s="59" t="e">
        <f t="shared" si="114"/>
        <v>#DIV/0!</v>
      </c>
    </row>
    <row r="1853" spans="1:6" x14ac:dyDescent="0.35">
      <c r="A1853" s="57">
        <f>'Raw Potentiostat'!H1905/60</f>
        <v>26.128669339934167</v>
      </c>
      <c r="B1853" s="57">
        <f>'Raw Potentiostat'!K1905</f>
        <v>-9.5364074999999993</v>
      </c>
      <c r="C1853" s="59">
        <f t="shared" si="112"/>
        <v>-9.5364074999999993</v>
      </c>
      <c r="D1853" s="59" t="e">
        <f t="shared" si="115"/>
        <v>#DIV/0!</v>
      </c>
      <c r="E1853" s="59" t="e">
        <f t="shared" si="113"/>
        <v>#DIV/0!</v>
      </c>
      <c r="F1853" s="59" t="e">
        <f t="shared" si="114"/>
        <v>#DIV/0!</v>
      </c>
    </row>
    <row r="1854" spans="1:6" x14ac:dyDescent="0.35">
      <c r="A1854" s="57">
        <f>'Raw Potentiostat'!H1906/60</f>
        <v>26.131166006537836</v>
      </c>
      <c r="B1854" s="57">
        <f>'Raw Potentiostat'!K1906</f>
        <v>-14.569559999999999</v>
      </c>
      <c r="C1854" s="59">
        <f t="shared" si="112"/>
        <v>-14.569559999999999</v>
      </c>
      <c r="D1854" s="59" t="e">
        <f t="shared" si="115"/>
        <v>#DIV/0!</v>
      </c>
      <c r="E1854" s="59" t="e">
        <f t="shared" si="113"/>
        <v>#DIV/0!</v>
      </c>
      <c r="F1854" s="59" t="e">
        <f t="shared" si="114"/>
        <v>#DIV/0!</v>
      </c>
    </row>
    <row r="1855" spans="1:6" x14ac:dyDescent="0.35">
      <c r="A1855" s="57">
        <f>'Raw Potentiostat'!H1907/60</f>
        <v>26.147832672783501</v>
      </c>
      <c r="B1855" s="57">
        <f>'Raw Potentiostat'!K1907</f>
        <v>-12.753485</v>
      </c>
      <c r="C1855" s="59">
        <f t="shared" si="112"/>
        <v>-12.753485</v>
      </c>
      <c r="D1855" s="59" t="e">
        <f t="shared" si="115"/>
        <v>#DIV/0!</v>
      </c>
      <c r="E1855" s="59" t="e">
        <f t="shared" si="113"/>
        <v>#DIV/0!</v>
      </c>
      <c r="F1855" s="59" t="e">
        <f t="shared" si="114"/>
        <v>#DIV/0!</v>
      </c>
    </row>
    <row r="1856" spans="1:6" x14ac:dyDescent="0.35">
      <c r="A1856" s="57">
        <f>'Raw Potentiostat'!H1908/60</f>
        <v>26.164499339029</v>
      </c>
      <c r="B1856" s="57">
        <f>'Raw Potentiostat'!K1908</f>
        <v>-10.540278000000001</v>
      </c>
      <c r="C1856" s="59">
        <f t="shared" si="112"/>
        <v>-10.540278000000001</v>
      </c>
      <c r="D1856" s="59" t="e">
        <f t="shared" si="115"/>
        <v>#DIV/0!</v>
      </c>
      <c r="E1856" s="59" t="e">
        <f t="shared" si="113"/>
        <v>#DIV/0!</v>
      </c>
      <c r="F1856" s="59" t="e">
        <f t="shared" si="114"/>
        <v>#DIV/0!</v>
      </c>
    </row>
    <row r="1857" spans="1:6" x14ac:dyDescent="0.35">
      <c r="A1857" s="57">
        <f>'Raw Potentiostat'!H1909/60</f>
        <v>26.171146005527831</v>
      </c>
      <c r="B1857" s="57">
        <f>'Raw Potentiostat'!K1909</f>
        <v>-15.567107</v>
      </c>
      <c r="C1857" s="59">
        <f t="shared" si="112"/>
        <v>-15.567107</v>
      </c>
      <c r="D1857" s="59" t="e">
        <f t="shared" si="115"/>
        <v>#DIV/0!</v>
      </c>
      <c r="E1857" s="59" t="e">
        <f t="shared" si="113"/>
        <v>#DIV/0!</v>
      </c>
      <c r="F1857" s="59" t="e">
        <f t="shared" si="114"/>
        <v>#DIV/0!</v>
      </c>
    </row>
    <row r="1858" spans="1:6" x14ac:dyDescent="0.35">
      <c r="A1858" s="57">
        <f>'Raw Potentiostat'!H1910/60</f>
        <v>26.1878126717735</v>
      </c>
      <c r="B1858" s="57">
        <f>'Raw Potentiostat'!K1910</f>
        <v>-14.465762</v>
      </c>
      <c r="C1858" s="59">
        <f t="shared" si="112"/>
        <v>-14.465762</v>
      </c>
      <c r="D1858" s="59" t="e">
        <f t="shared" si="115"/>
        <v>#DIV/0!</v>
      </c>
      <c r="E1858" s="59" t="e">
        <f t="shared" si="113"/>
        <v>#DIV/0!</v>
      </c>
      <c r="F1858" s="59" t="e">
        <f t="shared" si="114"/>
        <v>#DIV/0!</v>
      </c>
    </row>
    <row r="1859" spans="1:6" x14ac:dyDescent="0.35">
      <c r="A1859" s="57">
        <f>'Raw Potentiostat'!H1911/60</f>
        <v>26.204479338018999</v>
      </c>
      <c r="B1859" s="57">
        <f>'Raw Potentiostat'!K1911</f>
        <v>-14.23237</v>
      </c>
      <c r="C1859" s="59">
        <f t="shared" ref="C1859:C1922" si="116">B1859-$J$3</f>
        <v>-14.23237</v>
      </c>
      <c r="D1859" s="59" t="e">
        <f t="shared" si="115"/>
        <v>#DIV/0!</v>
      </c>
      <c r="E1859" s="59" t="e">
        <f t="shared" ref="E1859:E1922" si="117">D1859/$J$5</f>
        <v>#DIV/0!</v>
      </c>
      <c r="F1859" s="59" t="e">
        <f t="shared" ref="F1859:F1922" si="118">D1859/$J$6</f>
        <v>#DIV/0!</v>
      </c>
    </row>
    <row r="1860" spans="1:6" x14ac:dyDescent="0.35">
      <c r="A1860" s="57">
        <f>'Raw Potentiostat'!H1912/60</f>
        <v>26.214696004427665</v>
      </c>
      <c r="B1860" s="57">
        <f>'Raw Potentiostat'!K1912</f>
        <v>-19.311364999999999</v>
      </c>
      <c r="C1860" s="59">
        <f t="shared" si="116"/>
        <v>-19.311364999999999</v>
      </c>
      <c r="D1860" s="59" t="e">
        <f t="shared" ref="D1860:D1923" si="119">B1860/$J$4</f>
        <v>#DIV/0!</v>
      </c>
      <c r="E1860" s="59" t="e">
        <f t="shared" si="117"/>
        <v>#DIV/0!</v>
      </c>
      <c r="F1860" s="59" t="e">
        <f t="shared" si="118"/>
        <v>#DIV/0!</v>
      </c>
    </row>
    <row r="1861" spans="1:6" x14ac:dyDescent="0.35">
      <c r="A1861" s="57">
        <f>'Raw Potentiostat'!H1913/60</f>
        <v>26.214862671090167</v>
      </c>
      <c r="B1861" s="57">
        <f>'Raw Potentiostat'!K1913</f>
        <v>-14.265674000000001</v>
      </c>
      <c r="C1861" s="59">
        <f t="shared" si="116"/>
        <v>-14.265674000000001</v>
      </c>
      <c r="D1861" s="59" t="e">
        <f t="shared" si="119"/>
        <v>#DIV/0!</v>
      </c>
      <c r="E1861" s="59" t="e">
        <f t="shared" si="117"/>
        <v>#DIV/0!</v>
      </c>
      <c r="F1861" s="59" t="e">
        <f t="shared" si="118"/>
        <v>#DIV/0!</v>
      </c>
    </row>
    <row r="1862" spans="1:6" x14ac:dyDescent="0.35">
      <c r="A1862" s="57">
        <f>'Raw Potentiostat'!H1914/60</f>
        <v>26.231529337335665</v>
      </c>
      <c r="B1862" s="57">
        <f>'Raw Potentiostat'!K1914</f>
        <v>-10.134995999999999</v>
      </c>
      <c r="C1862" s="59">
        <f t="shared" si="116"/>
        <v>-10.134995999999999</v>
      </c>
      <c r="D1862" s="59" t="e">
        <f t="shared" si="119"/>
        <v>#DIV/0!</v>
      </c>
      <c r="E1862" s="59" t="e">
        <f t="shared" si="117"/>
        <v>#DIV/0!</v>
      </c>
      <c r="F1862" s="59" t="e">
        <f t="shared" si="118"/>
        <v>#DIV/0!</v>
      </c>
    </row>
    <row r="1863" spans="1:6" x14ac:dyDescent="0.35">
      <c r="A1863" s="57">
        <f>'Raw Potentiostat'!H1915/60</f>
        <v>26.248196003581331</v>
      </c>
      <c r="B1863" s="57">
        <f>'Raw Potentiostat'!K1915</f>
        <v>-10.869885999999999</v>
      </c>
      <c r="C1863" s="59">
        <f t="shared" si="116"/>
        <v>-10.869885999999999</v>
      </c>
      <c r="D1863" s="59" t="e">
        <f t="shared" si="119"/>
        <v>#DIV/0!</v>
      </c>
      <c r="E1863" s="59" t="e">
        <f t="shared" si="117"/>
        <v>#DIV/0!</v>
      </c>
      <c r="F1863" s="59" t="e">
        <f t="shared" si="118"/>
        <v>#DIV/0!</v>
      </c>
    </row>
    <row r="1864" spans="1:6" x14ac:dyDescent="0.35">
      <c r="A1864" s="57">
        <f>'Raw Potentiostat'!H1916/60</f>
        <v>26.264862669827</v>
      </c>
      <c r="B1864" s="57">
        <f>'Raw Potentiostat'!K1916</f>
        <v>-9.8162117000000002</v>
      </c>
      <c r="C1864" s="59">
        <f t="shared" si="116"/>
        <v>-9.8162117000000002</v>
      </c>
      <c r="D1864" s="59" t="e">
        <f t="shared" si="119"/>
        <v>#DIV/0!</v>
      </c>
      <c r="E1864" s="59" t="e">
        <f t="shared" si="117"/>
        <v>#DIV/0!</v>
      </c>
      <c r="F1864" s="59" t="e">
        <f t="shared" si="118"/>
        <v>#DIV/0!</v>
      </c>
    </row>
    <row r="1865" spans="1:6" x14ac:dyDescent="0.35">
      <c r="A1865" s="57">
        <f>'Raw Potentiostat'!H1917/60</f>
        <v>26.281529336072666</v>
      </c>
      <c r="B1865" s="57">
        <f>'Raw Potentiostat'!K1917</f>
        <v>-11.429266</v>
      </c>
      <c r="C1865" s="59">
        <f t="shared" si="116"/>
        <v>-11.429266</v>
      </c>
      <c r="D1865" s="59" t="e">
        <f t="shared" si="119"/>
        <v>#DIV/0!</v>
      </c>
      <c r="E1865" s="59" t="e">
        <f t="shared" si="117"/>
        <v>#DIV/0!</v>
      </c>
      <c r="F1865" s="59" t="e">
        <f t="shared" si="118"/>
        <v>#DIV/0!</v>
      </c>
    </row>
    <row r="1866" spans="1:6" x14ac:dyDescent="0.35">
      <c r="A1866" s="57">
        <f>'Raw Potentiostat'!H1918/60</f>
        <v>26.298196002318331</v>
      </c>
      <c r="B1866" s="57">
        <f>'Raw Potentiostat'!K1918</f>
        <v>-10.654366</v>
      </c>
      <c r="C1866" s="59">
        <f t="shared" si="116"/>
        <v>-10.654366</v>
      </c>
      <c r="D1866" s="59" t="e">
        <f t="shared" si="119"/>
        <v>#DIV/0!</v>
      </c>
      <c r="E1866" s="59" t="e">
        <f t="shared" si="117"/>
        <v>#DIV/0!</v>
      </c>
      <c r="F1866" s="59" t="e">
        <f t="shared" si="118"/>
        <v>#DIV/0!</v>
      </c>
    </row>
    <row r="1867" spans="1:6" x14ac:dyDescent="0.35">
      <c r="A1867" s="57">
        <f>'Raw Potentiostat'!H1919/60</f>
        <v>26.314862668563833</v>
      </c>
      <c r="B1867" s="57">
        <f>'Raw Potentiostat'!K1919</f>
        <v>-10.038173</v>
      </c>
      <c r="C1867" s="59">
        <f t="shared" si="116"/>
        <v>-10.038173</v>
      </c>
      <c r="D1867" s="59" t="e">
        <f t="shared" si="119"/>
        <v>#DIV/0!</v>
      </c>
      <c r="E1867" s="59" t="e">
        <f t="shared" si="117"/>
        <v>#DIV/0!</v>
      </c>
      <c r="F1867" s="59" t="e">
        <f t="shared" si="118"/>
        <v>#DIV/0!</v>
      </c>
    </row>
    <row r="1868" spans="1:6" x14ac:dyDescent="0.35">
      <c r="A1868" s="57">
        <f>'Raw Potentiostat'!H1920/60</f>
        <v>26.331529334809499</v>
      </c>
      <c r="B1868" s="57">
        <f>'Raw Potentiostat'!K1920</f>
        <v>-11.535043999999999</v>
      </c>
      <c r="C1868" s="59">
        <f t="shared" si="116"/>
        <v>-11.535043999999999</v>
      </c>
      <c r="D1868" s="59" t="e">
        <f t="shared" si="119"/>
        <v>#DIV/0!</v>
      </c>
      <c r="E1868" s="59" t="e">
        <f t="shared" si="117"/>
        <v>#DIV/0!</v>
      </c>
      <c r="F1868" s="59" t="e">
        <f t="shared" si="118"/>
        <v>#DIV/0!</v>
      </c>
    </row>
    <row r="1869" spans="1:6" x14ac:dyDescent="0.35">
      <c r="A1869" s="57">
        <f>'Raw Potentiostat'!H1921/60</f>
        <v>26.334589334732168</v>
      </c>
      <c r="B1869" s="57">
        <f>'Raw Potentiostat'!K1921</f>
        <v>-16.565795999999999</v>
      </c>
      <c r="C1869" s="59">
        <f t="shared" si="116"/>
        <v>-16.565795999999999</v>
      </c>
      <c r="D1869" s="59" t="e">
        <f t="shared" si="119"/>
        <v>#DIV/0!</v>
      </c>
      <c r="E1869" s="59" t="e">
        <f t="shared" si="117"/>
        <v>#DIV/0!</v>
      </c>
      <c r="F1869" s="59" t="e">
        <f t="shared" si="118"/>
        <v>#DIV/0!</v>
      </c>
    </row>
    <row r="1870" spans="1:6" x14ac:dyDescent="0.35">
      <c r="A1870" s="57">
        <f>'Raw Potentiostat'!H1922/60</f>
        <v>26.351256000977834</v>
      </c>
      <c r="B1870" s="57">
        <f>'Raw Potentiostat'!K1922</f>
        <v>-12.366035</v>
      </c>
      <c r="C1870" s="59">
        <f t="shared" si="116"/>
        <v>-12.366035</v>
      </c>
      <c r="D1870" s="59" t="e">
        <f t="shared" si="119"/>
        <v>#DIV/0!</v>
      </c>
      <c r="E1870" s="59" t="e">
        <f t="shared" si="117"/>
        <v>#DIV/0!</v>
      </c>
      <c r="F1870" s="59" t="e">
        <f t="shared" si="118"/>
        <v>#DIV/0!</v>
      </c>
    </row>
    <row r="1871" spans="1:6" x14ac:dyDescent="0.35">
      <c r="A1871" s="57">
        <f>'Raw Potentiostat'!H1923/60</f>
        <v>26.367922667223503</v>
      </c>
      <c r="B1871" s="57">
        <f>'Raw Potentiostat'!K1923</f>
        <v>-11.185699</v>
      </c>
      <c r="C1871" s="59">
        <f t="shared" si="116"/>
        <v>-11.185699</v>
      </c>
      <c r="D1871" s="59" t="e">
        <f t="shared" si="119"/>
        <v>#DIV/0!</v>
      </c>
      <c r="E1871" s="59" t="e">
        <f t="shared" si="117"/>
        <v>#DIV/0!</v>
      </c>
      <c r="F1871" s="59" t="e">
        <f t="shared" si="118"/>
        <v>#DIV/0!</v>
      </c>
    </row>
    <row r="1872" spans="1:6" x14ac:dyDescent="0.35">
      <c r="A1872" s="57">
        <f>'Raw Potentiostat'!H1924/60</f>
        <v>26.384589333469169</v>
      </c>
      <c r="B1872" s="57">
        <f>'Raw Potentiostat'!K1924</f>
        <v>-14.272876</v>
      </c>
      <c r="C1872" s="59">
        <f t="shared" si="116"/>
        <v>-14.272876</v>
      </c>
      <c r="D1872" s="59" t="e">
        <f t="shared" si="119"/>
        <v>#DIV/0!</v>
      </c>
      <c r="E1872" s="59" t="e">
        <f t="shared" si="117"/>
        <v>#DIV/0!</v>
      </c>
      <c r="F1872" s="59" t="e">
        <f t="shared" si="118"/>
        <v>#DIV/0!</v>
      </c>
    </row>
    <row r="1873" spans="1:6" x14ac:dyDescent="0.35">
      <c r="A1873" s="57">
        <f>'Raw Potentiostat'!H1925/60</f>
        <v>26.401255999714667</v>
      </c>
      <c r="B1873" s="57">
        <f>'Raw Potentiostat'!K1925</f>
        <v>-11.508141999999999</v>
      </c>
      <c r="C1873" s="59">
        <f t="shared" si="116"/>
        <v>-11.508141999999999</v>
      </c>
      <c r="D1873" s="59" t="e">
        <f t="shared" si="119"/>
        <v>#DIV/0!</v>
      </c>
      <c r="E1873" s="59" t="e">
        <f t="shared" si="117"/>
        <v>#DIV/0!</v>
      </c>
      <c r="F1873" s="59" t="e">
        <f t="shared" si="118"/>
        <v>#DIV/0!</v>
      </c>
    </row>
    <row r="1874" spans="1:6" x14ac:dyDescent="0.35">
      <c r="A1874" s="57">
        <f>'Raw Potentiostat'!H1926/60</f>
        <v>26.417922665960337</v>
      </c>
      <c r="B1874" s="57">
        <f>'Raw Potentiostat'!K1926</f>
        <v>-10.708437</v>
      </c>
      <c r="C1874" s="59">
        <f t="shared" si="116"/>
        <v>-10.708437</v>
      </c>
      <c r="D1874" s="59" t="e">
        <f t="shared" si="119"/>
        <v>#DIV/0!</v>
      </c>
      <c r="E1874" s="59" t="e">
        <f t="shared" si="117"/>
        <v>#DIV/0!</v>
      </c>
      <c r="F1874" s="59" t="e">
        <f t="shared" si="118"/>
        <v>#DIV/0!</v>
      </c>
    </row>
    <row r="1875" spans="1:6" x14ac:dyDescent="0.35">
      <c r="A1875" s="57">
        <f>'Raw Potentiostat'!H1927/60</f>
        <v>26.434589332205999</v>
      </c>
      <c r="B1875" s="57">
        <f>'Raw Potentiostat'!K1927</f>
        <v>-9.0806742000000007</v>
      </c>
      <c r="C1875" s="59">
        <f t="shared" si="116"/>
        <v>-9.0806742000000007</v>
      </c>
      <c r="D1875" s="59" t="e">
        <f t="shared" si="119"/>
        <v>#DIV/0!</v>
      </c>
      <c r="E1875" s="59" t="e">
        <f t="shared" si="117"/>
        <v>#DIV/0!</v>
      </c>
      <c r="F1875" s="59" t="e">
        <f t="shared" si="118"/>
        <v>#DIV/0!</v>
      </c>
    </row>
    <row r="1876" spans="1:6" x14ac:dyDescent="0.35">
      <c r="A1876" s="57">
        <f>'Raw Potentiostat'!H1928/60</f>
        <v>26.435012665528667</v>
      </c>
      <c r="B1876" s="57">
        <f>'Raw Potentiostat'!K1928</f>
        <v>-14.081360999999999</v>
      </c>
      <c r="C1876" s="59">
        <f t="shared" si="116"/>
        <v>-14.081360999999999</v>
      </c>
      <c r="D1876" s="59" t="e">
        <f t="shared" si="119"/>
        <v>#DIV/0!</v>
      </c>
      <c r="E1876" s="59" t="e">
        <f t="shared" si="117"/>
        <v>#DIV/0!</v>
      </c>
      <c r="F1876" s="59" t="e">
        <f t="shared" si="118"/>
        <v>#DIV/0!</v>
      </c>
    </row>
    <row r="1877" spans="1:6" x14ac:dyDescent="0.35">
      <c r="A1877" s="57">
        <f>'Raw Potentiostat'!H1929/60</f>
        <v>26.451679331774336</v>
      </c>
      <c r="B1877" s="57">
        <f>'Raw Potentiostat'!K1929</f>
        <v>-10.443225999999999</v>
      </c>
      <c r="C1877" s="59">
        <f t="shared" si="116"/>
        <v>-10.443225999999999</v>
      </c>
      <c r="D1877" s="59" t="e">
        <f t="shared" si="119"/>
        <v>#DIV/0!</v>
      </c>
      <c r="E1877" s="59" t="e">
        <f t="shared" si="117"/>
        <v>#DIV/0!</v>
      </c>
      <c r="F1877" s="59" t="e">
        <f t="shared" si="118"/>
        <v>#DIV/0!</v>
      </c>
    </row>
    <row r="1878" spans="1:6" x14ac:dyDescent="0.35">
      <c r="A1878" s="57">
        <f>'Raw Potentiostat'!H1930/60</f>
        <v>26.468345998019835</v>
      </c>
      <c r="B1878" s="57">
        <f>'Raw Potentiostat'!K1930</f>
        <v>-11.912397</v>
      </c>
      <c r="C1878" s="59">
        <f t="shared" si="116"/>
        <v>-11.912397</v>
      </c>
      <c r="D1878" s="59" t="e">
        <f t="shared" si="119"/>
        <v>#DIV/0!</v>
      </c>
      <c r="E1878" s="59" t="e">
        <f t="shared" si="117"/>
        <v>#DIV/0!</v>
      </c>
      <c r="F1878" s="59" t="e">
        <f t="shared" si="118"/>
        <v>#DIV/0!</v>
      </c>
    </row>
    <row r="1879" spans="1:6" x14ac:dyDescent="0.35">
      <c r="A1879" s="57">
        <f>'Raw Potentiostat'!H1931/60</f>
        <v>26.485012664265501</v>
      </c>
      <c r="B1879" s="57">
        <f>'Raw Potentiostat'!K1931</f>
        <v>-10.913059000000001</v>
      </c>
      <c r="C1879" s="59">
        <f t="shared" si="116"/>
        <v>-10.913059000000001</v>
      </c>
      <c r="D1879" s="59" t="e">
        <f t="shared" si="119"/>
        <v>#DIV/0!</v>
      </c>
      <c r="E1879" s="59" t="e">
        <f t="shared" si="117"/>
        <v>#DIV/0!</v>
      </c>
      <c r="F1879" s="59" t="e">
        <f t="shared" si="118"/>
        <v>#DIV/0!</v>
      </c>
    </row>
    <row r="1880" spans="1:6" x14ac:dyDescent="0.35">
      <c r="A1880" s="57">
        <f>'Raw Potentiostat'!H1932/60</f>
        <v>26.50167933051117</v>
      </c>
      <c r="B1880" s="57">
        <f>'Raw Potentiostat'!K1932</f>
        <v>-11.541942000000001</v>
      </c>
      <c r="C1880" s="59">
        <f t="shared" si="116"/>
        <v>-11.541942000000001</v>
      </c>
      <c r="D1880" s="59" t="e">
        <f t="shared" si="119"/>
        <v>#DIV/0!</v>
      </c>
      <c r="E1880" s="59" t="e">
        <f t="shared" si="117"/>
        <v>#DIV/0!</v>
      </c>
      <c r="F1880" s="59" t="e">
        <f t="shared" si="118"/>
        <v>#DIV/0!</v>
      </c>
    </row>
    <row r="1881" spans="1:6" x14ac:dyDescent="0.35">
      <c r="A1881" s="57">
        <f>'Raw Potentiostat'!H1933/60</f>
        <v>26.518345996756832</v>
      </c>
      <c r="B1881" s="57">
        <f>'Raw Potentiostat'!K1933</f>
        <v>-10.439033999999999</v>
      </c>
      <c r="C1881" s="59">
        <f t="shared" si="116"/>
        <v>-10.439033999999999</v>
      </c>
      <c r="D1881" s="59" t="e">
        <f t="shared" si="119"/>
        <v>#DIV/0!</v>
      </c>
      <c r="E1881" s="59" t="e">
        <f t="shared" si="117"/>
        <v>#DIV/0!</v>
      </c>
      <c r="F1881" s="59" t="e">
        <f t="shared" si="118"/>
        <v>#DIV/0!</v>
      </c>
    </row>
    <row r="1882" spans="1:6" x14ac:dyDescent="0.35">
      <c r="A1882" s="57">
        <f>'Raw Potentiostat'!H1934/60</f>
        <v>26.535012663002497</v>
      </c>
      <c r="B1882" s="57">
        <f>'Raw Potentiostat'!K1934</f>
        <v>-13.293010000000001</v>
      </c>
      <c r="C1882" s="59">
        <f t="shared" si="116"/>
        <v>-13.293010000000001</v>
      </c>
      <c r="D1882" s="59" t="e">
        <f t="shared" si="119"/>
        <v>#DIV/0!</v>
      </c>
      <c r="E1882" s="59" t="e">
        <f t="shared" si="117"/>
        <v>#DIV/0!</v>
      </c>
      <c r="F1882" s="59" t="e">
        <f t="shared" si="118"/>
        <v>#DIV/0!</v>
      </c>
    </row>
    <row r="1883" spans="1:6" x14ac:dyDescent="0.35">
      <c r="A1883" s="57">
        <f>'Raw Potentiostat'!H1935/60</f>
        <v>26.551679329248</v>
      </c>
      <c r="B1883" s="57">
        <f>'Raw Potentiostat'!K1935</f>
        <v>-11.633126000000001</v>
      </c>
      <c r="C1883" s="59">
        <f t="shared" si="116"/>
        <v>-11.633126000000001</v>
      </c>
      <c r="D1883" s="59" t="e">
        <f t="shared" si="119"/>
        <v>#DIV/0!</v>
      </c>
      <c r="E1883" s="59" t="e">
        <f t="shared" si="117"/>
        <v>#DIV/0!</v>
      </c>
      <c r="F1883" s="59" t="e">
        <f t="shared" si="118"/>
        <v>#DIV/0!</v>
      </c>
    </row>
    <row r="1884" spans="1:6" x14ac:dyDescent="0.35">
      <c r="A1884" s="57">
        <f>'Raw Potentiostat'!H1936/60</f>
        <v>26.568345995493665</v>
      </c>
      <c r="B1884" s="57">
        <f>'Raw Potentiostat'!K1936</f>
        <v>-12.842040000000001</v>
      </c>
      <c r="C1884" s="59">
        <f t="shared" si="116"/>
        <v>-12.842040000000001</v>
      </c>
      <c r="D1884" s="59" t="e">
        <f t="shared" si="119"/>
        <v>#DIV/0!</v>
      </c>
      <c r="E1884" s="59" t="e">
        <f t="shared" si="117"/>
        <v>#DIV/0!</v>
      </c>
      <c r="F1884" s="59" t="e">
        <f t="shared" si="118"/>
        <v>#DIV/0!</v>
      </c>
    </row>
    <row r="1885" spans="1:6" x14ac:dyDescent="0.35">
      <c r="A1885" s="57">
        <f>'Raw Potentiostat'!H1937/60</f>
        <v>26.585012661739331</v>
      </c>
      <c r="B1885" s="57">
        <f>'Raw Potentiostat'!K1937</f>
        <v>-11.554249</v>
      </c>
      <c r="C1885" s="59">
        <f t="shared" si="116"/>
        <v>-11.554249</v>
      </c>
      <c r="D1885" s="59" t="e">
        <f t="shared" si="119"/>
        <v>#DIV/0!</v>
      </c>
      <c r="E1885" s="59" t="e">
        <f t="shared" si="117"/>
        <v>#DIV/0!</v>
      </c>
      <c r="F1885" s="59" t="e">
        <f t="shared" si="118"/>
        <v>#DIV/0!</v>
      </c>
    </row>
    <row r="1886" spans="1:6" x14ac:dyDescent="0.35">
      <c r="A1886" s="57">
        <f>'Raw Potentiostat'!H1938/60</f>
        <v>26.601679327985</v>
      </c>
      <c r="B1886" s="57">
        <f>'Raw Potentiostat'!K1938</f>
        <v>-10.486132</v>
      </c>
      <c r="C1886" s="59">
        <f t="shared" si="116"/>
        <v>-10.486132</v>
      </c>
      <c r="D1886" s="59" t="e">
        <f t="shared" si="119"/>
        <v>#DIV/0!</v>
      </c>
      <c r="E1886" s="59" t="e">
        <f t="shared" si="117"/>
        <v>#DIV/0!</v>
      </c>
      <c r="F1886" s="59" t="e">
        <f t="shared" si="118"/>
        <v>#DIV/0!</v>
      </c>
    </row>
    <row r="1887" spans="1:6" x14ac:dyDescent="0.35">
      <c r="A1887" s="57">
        <f>'Raw Potentiostat'!H1939/60</f>
        <v>26.618345994230665</v>
      </c>
      <c r="B1887" s="57">
        <f>'Raw Potentiostat'!K1939</f>
        <v>-11.449157</v>
      </c>
      <c r="C1887" s="59">
        <f t="shared" si="116"/>
        <v>-11.449157</v>
      </c>
      <c r="D1887" s="59" t="e">
        <f t="shared" si="119"/>
        <v>#DIV/0!</v>
      </c>
      <c r="E1887" s="59" t="e">
        <f t="shared" si="117"/>
        <v>#DIV/0!</v>
      </c>
      <c r="F1887" s="59" t="e">
        <f t="shared" si="118"/>
        <v>#DIV/0!</v>
      </c>
    </row>
    <row r="1888" spans="1:6" x14ac:dyDescent="0.35">
      <c r="A1888" s="57">
        <f>'Raw Potentiostat'!H1940/60</f>
        <v>26.635012660476164</v>
      </c>
      <c r="B1888" s="57">
        <f>'Raw Potentiostat'!K1940</f>
        <v>-13.449469000000001</v>
      </c>
      <c r="C1888" s="59">
        <f t="shared" si="116"/>
        <v>-13.449469000000001</v>
      </c>
      <c r="D1888" s="59" t="e">
        <f t="shared" si="119"/>
        <v>#DIV/0!</v>
      </c>
      <c r="E1888" s="59" t="e">
        <f t="shared" si="117"/>
        <v>#DIV/0!</v>
      </c>
      <c r="F1888" s="59" t="e">
        <f t="shared" si="118"/>
        <v>#DIV/0!</v>
      </c>
    </row>
    <row r="1889" spans="1:6" x14ac:dyDescent="0.35">
      <c r="A1889" s="57">
        <f>'Raw Potentiostat'!H1941/60</f>
        <v>26.649402660112667</v>
      </c>
      <c r="B1889" s="57">
        <f>'Raw Potentiostat'!K1941</f>
        <v>-18.511581</v>
      </c>
      <c r="C1889" s="59">
        <f t="shared" si="116"/>
        <v>-18.511581</v>
      </c>
      <c r="D1889" s="59" t="e">
        <f t="shared" si="119"/>
        <v>#DIV/0!</v>
      </c>
      <c r="E1889" s="59" t="e">
        <f t="shared" si="117"/>
        <v>#DIV/0!</v>
      </c>
      <c r="F1889" s="59" t="e">
        <f t="shared" si="118"/>
        <v>#DIV/0!</v>
      </c>
    </row>
    <row r="1890" spans="1:6" x14ac:dyDescent="0.35">
      <c r="A1890" s="57">
        <f>'Raw Potentiostat'!H1942/60</f>
        <v>26.651849326717503</v>
      </c>
      <c r="B1890" s="57">
        <f>'Raw Potentiostat'!K1942</f>
        <v>-23.551784999999999</v>
      </c>
      <c r="C1890" s="59">
        <f t="shared" si="116"/>
        <v>-23.551784999999999</v>
      </c>
      <c r="D1890" s="59" t="e">
        <f t="shared" si="119"/>
        <v>#DIV/0!</v>
      </c>
      <c r="E1890" s="59" t="e">
        <f t="shared" si="117"/>
        <v>#DIV/0!</v>
      </c>
      <c r="F1890" s="59" t="e">
        <f t="shared" si="118"/>
        <v>#DIV/0!</v>
      </c>
    </row>
    <row r="1891" spans="1:6" x14ac:dyDescent="0.35">
      <c r="A1891" s="57">
        <f>'Raw Potentiostat'!H1943/60</f>
        <v>26.656425993268666</v>
      </c>
      <c r="B1891" s="57">
        <f>'Raw Potentiostat'!K1943</f>
        <v>-18.519697000000001</v>
      </c>
      <c r="C1891" s="59">
        <f t="shared" si="116"/>
        <v>-18.519697000000001</v>
      </c>
      <c r="D1891" s="59" t="e">
        <f t="shared" si="119"/>
        <v>#DIV/0!</v>
      </c>
      <c r="E1891" s="59" t="e">
        <f t="shared" si="117"/>
        <v>#DIV/0!</v>
      </c>
      <c r="F1891" s="59" t="e">
        <f t="shared" si="118"/>
        <v>#DIV/0!</v>
      </c>
    </row>
    <row r="1892" spans="1:6" x14ac:dyDescent="0.35">
      <c r="A1892" s="57">
        <f>'Raw Potentiostat'!H1944/60</f>
        <v>26.667005993001332</v>
      </c>
      <c r="B1892" s="57">
        <f>'Raw Potentiostat'!K1944</f>
        <v>-23.556318000000001</v>
      </c>
      <c r="C1892" s="59">
        <f t="shared" si="116"/>
        <v>-23.556318000000001</v>
      </c>
      <c r="D1892" s="59" t="e">
        <f t="shared" si="119"/>
        <v>#DIV/0!</v>
      </c>
      <c r="E1892" s="59" t="e">
        <f t="shared" si="117"/>
        <v>#DIV/0!</v>
      </c>
      <c r="F1892" s="59" t="e">
        <f t="shared" si="118"/>
        <v>#DIV/0!</v>
      </c>
    </row>
    <row r="1893" spans="1:6" x14ac:dyDescent="0.35">
      <c r="A1893" s="57">
        <f>'Raw Potentiostat'!H1945/60</f>
        <v>26.667969326310335</v>
      </c>
      <c r="B1893" s="57">
        <f>'Raw Potentiostat'!K1945</f>
        <v>-18.418911000000001</v>
      </c>
      <c r="C1893" s="59">
        <f t="shared" si="116"/>
        <v>-18.418911000000001</v>
      </c>
      <c r="D1893" s="59" t="e">
        <f t="shared" si="119"/>
        <v>#DIV/0!</v>
      </c>
      <c r="E1893" s="59" t="e">
        <f t="shared" si="117"/>
        <v>#DIV/0!</v>
      </c>
      <c r="F1893" s="59" t="e">
        <f t="shared" si="118"/>
        <v>#DIV/0!</v>
      </c>
    </row>
    <row r="1894" spans="1:6" x14ac:dyDescent="0.35">
      <c r="A1894" s="57">
        <f>'Raw Potentiostat'!H1946/60</f>
        <v>26.668089326307332</v>
      </c>
      <c r="B1894" s="57">
        <f>'Raw Potentiostat'!K1946</f>
        <v>-13.416698</v>
      </c>
      <c r="C1894" s="59">
        <f t="shared" si="116"/>
        <v>-13.416698</v>
      </c>
      <c r="D1894" s="59" t="e">
        <f t="shared" si="119"/>
        <v>#DIV/0!</v>
      </c>
      <c r="E1894" s="59" t="e">
        <f t="shared" si="117"/>
        <v>#DIV/0!</v>
      </c>
      <c r="F1894" s="59" t="e">
        <f t="shared" si="118"/>
        <v>#DIV/0!</v>
      </c>
    </row>
    <row r="1895" spans="1:6" x14ac:dyDescent="0.35">
      <c r="A1895" s="57">
        <f>'Raw Potentiostat'!H1947/60</f>
        <v>26.684755992553001</v>
      </c>
      <c r="B1895" s="57">
        <f>'Raw Potentiostat'!K1947</f>
        <v>-13.661141000000001</v>
      </c>
      <c r="C1895" s="59">
        <f t="shared" si="116"/>
        <v>-13.661141000000001</v>
      </c>
      <c r="D1895" s="59" t="e">
        <f t="shared" si="119"/>
        <v>#DIV/0!</v>
      </c>
      <c r="E1895" s="59" t="e">
        <f t="shared" si="117"/>
        <v>#DIV/0!</v>
      </c>
      <c r="F1895" s="59" t="e">
        <f t="shared" si="118"/>
        <v>#DIV/0!</v>
      </c>
    </row>
    <row r="1896" spans="1:6" x14ac:dyDescent="0.35">
      <c r="A1896" s="57">
        <f>'Raw Potentiostat'!H1948/60</f>
        <v>26.701422658798499</v>
      </c>
      <c r="B1896" s="57">
        <f>'Raw Potentiostat'!K1948</f>
        <v>-10.866571</v>
      </c>
      <c r="C1896" s="59">
        <f t="shared" si="116"/>
        <v>-10.866571</v>
      </c>
      <c r="D1896" s="59" t="e">
        <f t="shared" si="119"/>
        <v>#DIV/0!</v>
      </c>
      <c r="E1896" s="59" t="e">
        <f t="shared" si="117"/>
        <v>#DIV/0!</v>
      </c>
      <c r="F1896" s="59" t="e">
        <f t="shared" si="118"/>
        <v>#DIV/0!</v>
      </c>
    </row>
    <row r="1897" spans="1:6" x14ac:dyDescent="0.35">
      <c r="A1897" s="57">
        <f>'Raw Potentiostat'!H1949/60</f>
        <v>26.718089325044165</v>
      </c>
      <c r="B1897" s="57">
        <f>'Raw Potentiostat'!K1949</f>
        <v>-11.560347</v>
      </c>
      <c r="C1897" s="59">
        <f t="shared" si="116"/>
        <v>-11.560347</v>
      </c>
      <c r="D1897" s="59" t="e">
        <f t="shared" si="119"/>
        <v>#DIV/0!</v>
      </c>
      <c r="E1897" s="59" t="e">
        <f t="shared" si="117"/>
        <v>#DIV/0!</v>
      </c>
      <c r="F1897" s="59" t="e">
        <f t="shared" si="118"/>
        <v>#DIV/0!</v>
      </c>
    </row>
    <row r="1898" spans="1:6" x14ac:dyDescent="0.35">
      <c r="A1898" s="57">
        <f>'Raw Potentiostat'!H1950/60</f>
        <v>26.734755991289834</v>
      </c>
      <c r="B1898" s="57">
        <f>'Raw Potentiostat'!K1950</f>
        <v>-14.038875000000001</v>
      </c>
      <c r="C1898" s="59">
        <f t="shared" si="116"/>
        <v>-14.038875000000001</v>
      </c>
      <c r="D1898" s="59" t="e">
        <f t="shared" si="119"/>
        <v>#DIV/0!</v>
      </c>
      <c r="E1898" s="59" t="e">
        <f t="shared" si="117"/>
        <v>#DIV/0!</v>
      </c>
      <c r="F1898" s="59" t="e">
        <f t="shared" si="118"/>
        <v>#DIV/0!</v>
      </c>
    </row>
    <row r="1899" spans="1:6" x14ac:dyDescent="0.35">
      <c r="A1899" s="57">
        <f>'Raw Potentiostat'!H1951/60</f>
        <v>26.7514226575355</v>
      </c>
      <c r="B1899" s="57">
        <f>'Raw Potentiostat'!K1951</f>
        <v>-13.061560999999999</v>
      </c>
      <c r="C1899" s="59">
        <f t="shared" si="116"/>
        <v>-13.061560999999999</v>
      </c>
      <c r="D1899" s="59" t="e">
        <f t="shared" si="119"/>
        <v>#DIV/0!</v>
      </c>
      <c r="E1899" s="59" t="e">
        <f t="shared" si="117"/>
        <v>#DIV/0!</v>
      </c>
      <c r="F1899" s="59" t="e">
        <f t="shared" si="118"/>
        <v>#DIV/0!</v>
      </c>
    </row>
    <row r="1900" spans="1:6" x14ac:dyDescent="0.35">
      <c r="A1900" s="57">
        <f>'Raw Potentiostat'!H1952/60</f>
        <v>26.768089323781165</v>
      </c>
      <c r="B1900" s="57">
        <f>'Raw Potentiostat'!K1952</f>
        <v>-12.801190999999999</v>
      </c>
      <c r="C1900" s="59">
        <f t="shared" si="116"/>
        <v>-12.801190999999999</v>
      </c>
      <c r="D1900" s="59" t="e">
        <f t="shared" si="119"/>
        <v>#DIV/0!</v>
      </c>
      <c r="E1900" s="59" t="e">
        <f t="shared" si="117"/>
        <v>#DIV/0!</v>
      </c>
      <c r="F1900" s="59" t="e">
        <f t="shared" si="118"/>
        <v>#DIV/0!</v>
      </c>
    </row>
    <row r="1901" spans="1:6" x14ac:dyDescent="0.35">
      <c r="A1901" s="57">
        <f>'Raw Potentiostat'!H1953/60</f>
        <v>26.784755990026667</v>
      </c>
      <c r="B1901" s="57">
        <f>'Raw Potentiostat'!K1953</f>
        <v>-11.456624</v>
      </c>
      <c r="C1901" s="59">
        <f t="shared" si="116"/>
        <v>-11.456624</v>
      </c>
      <c r="D1901" s="59" t="e">
        <f t="shared" si="119"/>
        <v>#DIV/0!</v>
      </c>
      <c r="E1901" s="59" t="e">
        <f t="shared" si="117"/>
        <v>#DIV/0!</v>
      </c>
      <c r="F1901" s="59" t="e">
        <f t="shared" si="118"/>
        <v>#DIV/0!</v>
      </c>
    </row>
    <row r="1902" spans="1:6" x14ac:dyDescent="0.35">
      <c r="A1902" s="57">
        <f>'Raw Potentiostat'!H1954/60</f>
        <v>26.801422656272333</v>
      </c>
      <c r="B1902" s="57">
        <f>'Raw Potentiostat'!K1954</f>
        <v>-9.5582799999999999</v>
      </c>
      <c r="C1902" s="59">
        <f t="shared" si="116"/>
        <v>-9.5582799999999999</v>
      </c>
      <c r="D1902" s="59" t="e">
        <f t="shared" si="119"/>
        <v>#DIV/0!</v>
      </c>
      <c r="E1902" s="59" t="e">
        <f t="shared" si="117"/>
        <v>#DIV/0!</v>
      </c>
      <c r="F1902" s="59" t="e">
        <f t="shared" si="118"/>
        <v>#DIV/0!</v>
      </c>
    </row>
    <row r="1903" spans="1:6" x14ac:dyDescent="0.35">
      <c r="A1903" s="57">
        <f>'Raw Potentiostat'!H1955/60</f>
        <v>26.818089322517999</v>
      </c>
      <c r="B1903" s="57">
        <f>'Raw Potentiostat'!K1955</f>
        <v>-11.809056</v>
      </c>
      <c r="C1903" s="59">
        <f t="shared" si="116"/>
        <v>-11.809056</v>
      </c>
      <c r="D1903" s="59" t="e">
        <f t="shared" si="119"/>
        <v>#DIV/0!</v>
      </c>
      <c r="E1903" s="59" t="e">
        <f t="shared" si="117"/>
        <v>#DIV/0!</v>
      </c>
      <c r="F1903" s="59" t="e">
        <f t="shared" si="118"/>
        <v>#DIV/0!</v>
      </c>
    </row>
    <row r="1904" spans="1:6" x14ac:dyDescent="0.35">
      <c r="A1904" s="57">
        <f>'Raw Potentiostat'!H1956/60</f>
        <v>26.834755988763668</v>
      </c>
      <c r="B1904" s="57">
        <f>'Raw Potentiostat'!K1956</f>
        <v>-10.511282</v>
      </c>
      <c r="C1904" s="59">
        <f t="shared" si="116"/>
        <v>-10.511282</v>
      </c>
      <c r="D1904" s="59" t="e">
        <f t="shared" si="119"/>
        <v>#DIV/0!</v>
      </c>
      <c r="E1904" s="59" t="e">
        <f t="shared" si="117"/>
        <v>#DIV/0!</v>
      </c>
      <c r="F1904" s="59" t="e">
        <f t="shared" si="118"/>
        <v>#DIV/0!</v>
      </c>
    </row>
    <row r="1905" spans="1:6" x14ac:dyDescent="0.35">
      <c r="A1905" s="57">
        <f>'Raw Potentiostat'!H1957/60</f>
        <v>26.851422655009333</v>
      </c>
      <c r="B1905" s="57">
        <f>'Raw Potentiostat'!K1957</f>
        <v>-10.099482999999999</v>
      </c>
      <c r="C1905" s="59">
        <f t="shared" si="116"/>
        <v>-10.099482999999999</v>
      </c>
      <c r="D1905" s="59" t="e">
        <f t="shared" si="119"/>
        <v>#DIV/0!</v>
      </c>
      <c r="E1905" s="59" t="e">
        <f t="shared" si="117"/>
        <v>#DIV/0!</v>
      </c>
      <c r="F1905" s="59" t="e">
        <f t="shared" si="118"/>
        <v>#DIV/0!</v>
      </c>
    </row>
    <row r="1906" spans="1:6" x14ac:dyDescent="0.35">
      <c r="A1906" s="57">
        <f>'Raw Potentiostat'!H1958/60</f>
        <v>26.868089321254836</v>
      </c>
      <c r="B1906" s="57">
        <f>'Raw Potentiostat'!K1958</f>
        <v>-11.139058</v>
      </c>
      <c r="C1906" s="59">
        <f t="shared" si="116"/>
        <v>-11.139058</v>
      </c>
      <c r="D1906" s="59" t="e">
        <f t="shared" si="119"/>
        <v>#DIV/0!</v>
      </c>
      <c r="E1906" s="59" t="e">
        <f t="shared" si="117"/>
        <v>#DIV/0!</v>
      </c>
      <c r="F1906" s="59" t="e">
        <f t="shared" si="118"/>
        <v>#DIV/0!</v>
      </c>
    </row>
    <row r="1907" spans="1:6" x14ac:dyDescent="0.35">
      <c r="A1907" s="57">
        <f>'Raw Potentiostat'!H1959/60</f>
        <v>26.884755987500501</v>
      </c>
      <c r="B1907" s="57">
        <f>'Raw Potentiostat'!K1959</f>
        <v>-10.736215</v>
      </c>
      <c r="C1907" s="59">
        <f t="shared" si="116"/>
        <v>-10.736215</v>
      </c>
      <c r="D1907" s="59" t="e">
        <f t="shared" si="119"/>
        <v>#DIV/0!</v>
      </c>
      <c r="E1907" s="59" t="e">
        <f t="shared" si="117"/>
        <v>#DIV/0!</v>
      </c>
      <c r="F1907" s="59" t="e">
        <f t="shared" si="118"/>
        <v>#DIV/0!</v>
      </c>
    </row>
    <row r="1908" spans="1:6" x14ac:dyDescent="0.35">
      <c r="A1908" s="57">
        <f>'Raw Potentiostat'!H1960/60</f>
        <v>26.901422653746167</v>
      </c>
      <c r="B1908" s="57">
        <f>'Raw Potentiostat'!K1960</f>
        <v>-12.232362999999999</v>
      </c>
      <c r="C1908" s="59">
        <f t="shared" si="116"/>
        <v>-12.232362999999999</v>
      </c>
      <c r="D1908" s="59" t="e">
        <f t="shared" si="119"/>
        <v>#DIV/0!</v>
      </c>
      <c r="E1908" s="59" t="e">
        <f t="shared" si="117"/>
        <v>#DIV/0!</v>
      </c>
      <c r="F1908" s="59" t="e">
        <f t="shared" si="118"/>
        <v>#DIV/0!</v>
      </c>
    </row>
    <row r="1909" spans="1:6" x14ac:dyDescent="0.35">
      <c r="A1909" s="57">
        <f>'Raw Potentiostat'!H1961/60</f>
        <v>26.918089319991836</v>
      </c>
      <c r="B1909" s="57">
        <f>'Raw Potentiostat'!K1961</f>
        <v>-10.123642</v>
      </c>
      <c r="C1909" s="59">
        <f t="shared" si="116"/>
        <v>-10.123642</v>
      </c>
      <c r="D1909" s="59" t="e">
        <f t="shared" si="119"/>
        <v>#DIV/0!</v>
      </c>
      <c r="E1909" s="59" t="e">
        <f t="shared" si="117"/>
        <v>#DIV/0!</v>
      </c>
      <c r="F1909" s="59" t="e">
        <f t="shared" si="118"/>
        <v>#DIV/0!</v>
      </c>
    </row>
    <row r="1910" spans="1:6" x14ac:dyDescent="0.35">
      <c r="A1910" s="57">
        <f>'Raw Potentiostat'!H1962/60</f>
        <v>26.934755986237334</v>
      </c>
      <c r="B1910" s="57">
        <f>'Raw Potentiostat'!K1962</f>
        <v>-11.170838</v>
      </c>
      <c r="C1910" s="59">
        <f t="shared" si="116"/>
        <v>-11.170838</v>
      </c>
      <c r="D1910" s="59" t="e">
        <f t="shared" si="119"/>
        <v>#DIV/0!</v>
      </c>
      <c r="E1910" s="59" t="e">
        <f t="shared" si="117"/>
        <v>#DIV/0!</v>
      </c>
      <c r="F1910" s="59" t="e">
        <f t="shared" si="118"/>
        <v>#DIV/0!</v>
      </c>
    </row>
    <row r="1911" spans="1:6" x14ac:dyDescent="0.35">
      <c r="A1911" s="57">
        <f>'Raw Potentiostat'!H1963/60</f>
        <v>26.951422652483</v>
      </c>
      <c r="B1911" s="57">
        <f>'Raw Potentiostat'!K1963</f>
        <v>-9.3730525999999994</v>
      </c>
      <c r="C1911" s="59">
        <f t="shared" si="116"/>
        <v>-9.3730525999999994</v>
      </c>
      <c r="D1911" s="59" t="e">
        <f t="shared" si="119"/>
        <v>#DIV/0!</v>
      </c>
      <c r="E1911" s="59" t="e">
        <f t="shared" si="117"/>
        <v>#DIV/0!</v>
      </c>
      <c r="F1911" s="59" t="e">
        <f t="shared" si="118"/>
        <v>#DIV/0!</v>
      </c>
    </row>
    <row r="1912" spans="1:6" x14ac:dyDescent="0.35">
      <c r="A1912" s="57">
        <f>'Raw Potentiostat'!H1964/60</f>
        <v>26.968089318728669</v>
      </c>
      <c r="B1912" s="57">
        <f>'Raw Potentiostat'!K1964</f>
        <v>-9.9257249999999999</v>
      </c>
      <c r="C1912" s="59">
        <f t="shared" si="116"/>
        <v>-9.9257249999999999</v>
      </c>
      <c r="D1912" s="59" t="e">
        <f t="shared" si="119"/>
        <v>#DIV/0!</v>
      </c>
      <c r="E1912" s="59" t="e">
        <f t="shared" si="117"/>
        <v>#DIV/0!</v>
      </c>
      <c r="F1912" s="59" t="e">
        <f t="shared" si="118"/>
        <v>#DIV/0!</v>
      </c>
    </row>
    <row r="1913" spans="1:6" x14ac:dyDescent="0.35">
      <c r="A1913" s="57">
        <f>'Raw Potentiostat'!H1965/60</f>
        <v>26.984755984974335</v>
      </c>
      <c r="B1913" s="57">
        <f>'Raw Potentiostat'!K1965</f>
        <v>-11.770609</v>
      </c>
      <c r="C1913" s="59">
        <f t="shared" si="116"/>
        <v>-11.770609</v>
      </c>
      <c r="D1913" s="59" t="e">
        <f t="shared" si="119"/>
        <v>#DIV/0!</v>
      </c>
      <c r="E1913" s="59" t="e">
        <f t="shared" si="117"/>
        <v>#DIV/0!</v>
      </c>
      <c r="F1913" s="59" t="e">
        <f t="shared" si="118"/>
        <v>#DIV/0!</v>
      </c>
    </row>
    <row r="1914" spans="1:6" x14ac:dyDescent="0.35">
      <c r="A1914" s="57">
        <f>'Raw Potentiostat'!H1966/60</f>
        <v>27.00142265122</v>
      </c>
      <c r="B1914" s="57">
        <f>'Raw Potentiostat'!K1966</f>
        <v>-11.077939000000001</v>
      </c>
      <c r="C1914" s="59">
        <f t="shared" si="116"/>
        <v>-11.077939000000001</v>
      </c>
      <c r="D1914" s="59" t="e">
        <f t="shared" si="119"/>
        <v>#DIV/0!</v>
      </c>
      <c r="E1914" s="59" t="e">
        <f t="shared" si="117"/>
        <v>#DIV/0!</v>
      </c>
      <c r="F1914" s="59" t="e">
        <f t="shared" si="118"/>
        <v>#DIV/0!</v>
      </c>
    </row>
    <row r="1915" spans="1:6" x14ac:dyDescent="0.35">
      <c r="A1915" s="57">
        <f>'Raw Potentiostat'!H1967/60</f>
        <v>27.018089317465503</v>
      </c>
      <c r="B1915" s="57">
        <f>'Raw Potentiostat'!K1967</f>
        <v>-10.090795999999999</v>
      </c>
      <c r="C1915" s="59">
        <f t="shared" si="116"/>
        <v>-10.090795999999999</v>
      </c>
      <c r="D1915" s="59" t="e">
        <f t="shared" si="119"/>
        <v>#DIV/0!</v>
      </c>
      <c r="E1915" s="59" t="e">
        <f t="shared" si="117"/>
        <v>#DIV/0!</v>
      </c>
      <c r="F1915" s="59" t="e">
        <f t="shared" si="118"/>
        <v>#DIV/0!</v>
      </c>
    </row>
    <row r="1916" spans="1:6" x14ac:dyDescent="0.35">
      <c r="A1916" s="57">
        <f>'Raw Potentiostat'!H1968/60</f>
        <v>27.034755983711168</v>
      </c>
      <c r="B1916" s="57">
        <f>'Raw Potentiostat'!K1968</f>
        <v>-8.9771432999999998</v>
      </c>
      <c r="C1916" s="59">
        <f t="shared" si="116"/>
        <v>-8.9771432999999998</v>
      </c>
      <c r="D1916" s="59" t="e">
        <f t="shared" si="119"/>
        <v>#DIV/0!</v>
      </c>
      <c r="E1916" s="59" t="e">
        <f t="shared" si="117"/>
        <v>#DIV/0!</v>
      </c>
      <c r="F1916" s="59" t="e">
        <f t="shared" si="118"/>
        <v>#DIV/0!</v>
      </c>
    </row>
    <row r="1917" spans="1:6" x14ac:dyDescent="0.35">
      <c r="A1917" s="57">
        <f>'Raw Potentiostat'!H1969/60</f>
        <v>27.05142264995683</v>
      </c>
      <c r="B1917" s="57">
        <f>'Raw Potentiostat'!K1969</f>
        <v>-9.7145100000000006</v>
      </c>
      <c r="C1917" s="59">
        <f t="shared" si="116"/>
        <v>-9.7145100000000006</v>
      </c>
      <c r="D1917" s="59" t="e">
        <f t="shared" si="119"/>
        <v>#DIV/0!</v>
      </c>
      <c r="E1917" s="59" t="e">
        <f t="shared" si="117"/>
        <v>#DIV/0!</v>
      </c>
      <c r="F1917" s="59" t="e">
        <f t="shared" si="118"/>
        <v>#DIV/0!</v>
      </c>
    </row>
    <row r="1918" spans="1:6" x14ac:dyDescent="0.35">
      <c r="A1918" s="57">
        <f>'Raw Potentiostat'!H1970/60</f>
        <v>27.065082649611668</v>
      </c>
      <c r="B1918" s="57">
        <f>'Raw Potentiostat'!K1970</f>
        <v>-14.766257</v>
      </c>
      <c r="C1918" s="59">
        <f t="shared" si="116"/>
        <v>-14.766257</v>
      </c>
      <c r="D1918" s="59" t="e">
        <f t="shared" si="119"/>
        <v>#DIV/0!</v>
      </c>
      <c r="E1918" s="59" t="e">
        <f t="shared" si="117"/>
        <v>#DIV/0!</v>
      </c>
      <c r="F1918" s="59" t="e">
        <f t="shared" si="118"/>
        <v>#DIV/0!</v>
      </c>
    </row>
    <row r="1919" spans="1:6" x14ac:dyDescent="0.35">
      <c r="A1919" s="57">
        <f>'Raw Potentiostat'!H1971/60</f>
        <v>27.081749315857333</v>
      </c>
      <c r="B1919" s="57">
        <f>'Raw Potentiostat'!K1971</f>
        <v>-15.088167</v>
      </c>
      <c r="C1919" s="59">
        <f t="shared" si="116"/>
        <v>-15.088167</v>
      </c>
      <c r="D1919" s="59" t="e">
        <f t="shared" si="119"/>
        <v>#DIV/0!</v>
      </c>
      <c r="E1919" s="59" t="e">
        <f t="shared" si="117"/>
        <v>#DIV/0!</v>
      </c>
      <c r="F1919" s="59" t="e">
        <f t="shared" si="118"/>
        <v>#DIV/0!</v>
      </c>
    </row>
    <row r="1920" spans="1:6" x14ac:dyDescent="0.35">
      <c r="A1920" s="57">
        <f>'Raw Potentiostat'!H1972/60</f>
        <v>27.098415982102999</v>
      </c>
      <c r="B1920" s="57">
        <f>'Raw Potentiostat'!K1972</f>
        <v>-12.614934</v>
      </c>
      <c r="C1920" s="59">
        <f t="shared" si="116"/>
        <v>-12.614934</v>
      </c>
      <c r="D1920" s="59" t="e">
        <f t="shared" si="119"/>
        <v>#DIV/0!</v>
      </c>
      <c r="E1920" s="59" t="e">
        <f t="shared" si="117"/>
        <v>#DIV/0!</v>
      </c>
      <c r="F1920" s="59" t="e">
        <f t="shared" si="118"/>
        <v>#DIV/0!</v>
      </c>
    </row>
    <row r="1921" spans="1:6" x14ac:dyDescent="0.35">
      <c r="A1921" s="57">
        <f>'Raw Potentiostat'!H1973/60</f>
        <v>27.099105982085501</v>
      </c>
      <c r="B1921" s="57">
        <f>'Raw Potentiostat'!K1973</f>
        <v>-17.656967000000002</v>
      </c>
      <c r="C1921" s="59">
        <f t="shared" si="116"/>
        <v>-17.656967000000002</v>
      </c>
      <c r="D1921" s="59" t="e">
        <f t="shared" si="119"/>
        <v>#DIV/0!</v>
      </c>
      <c r="E1921" s="59" t="e">
        <f t="shared" si="117"/>
        <v>#DIV/0!</v>
      </c>
      <c r="F1921" s="59" t="e">
        <f t="shared" si="118"/>
        <v>#DIV/0!</v>
      </c>
    </row>
    <row r="1922" spans="1:6" x14ac:dyDescent="0.35">
      <c r="A1922" s="57">
        <f>'Raw Potentiostat'!H1974/60</f>
        <v>27.115772648331166</v>
      </c>
      <c r="B1922" s="57">
        <f>'Raw Potentiostat'!K1974</f>
        <v>-14.308581</v>
      </c>
      <c r="C1922" s="59">
        <f t="shared" si="116"/>
        <v>-14.308581</v>
      </c>
      <c r="D1922" s="59" t="e">
        <f t="shared" si="119"/>
        <v>#DIV/0!</v>
      </c>
      <c r="E1922" s="59" t="e">
        <f t="shared" si="117"/>
        <v>#DIV/0!</v>
      </c>
      <c r="F1922" s="59" t="e">
        <f t="shared" si="118"/>
        <v>#DIV/0!</v>
      </c>
    </row>
    <row r="1923" spans="1:6" x14ac:dyDescent="0.35">
      <c r="A1923" s="57">
        <f>'Raw Potentiostat'!H1975/60</f>
        <v>27.132439314576835</v>
      </c>
      <c r="B1923" s="57">
        <f>'Raw Potentiostat'!K1975</f>
        <v>-12.621794</v>
      </c>
      <c r="C1923" s="59">
        <f t="shared" ref="C1923:C1986" si="120">B1923-$J$3</f>
        <v>-12.621794</v>
      </c>
      <c r="D1923" s="59" t="e">
        <f t="shared" si="119"/>
        <v>#DIV/0!</v>
      </c>
      <c r="E1923" s="59" t="e">
        <f t="shared" ref="E1923:E1986" si="121">D1923/$J$5</f>
        <v>#DIV/0!</v>
      </c>
      <c r="F1923" s="59" t="e">
        <f t="shared" ref="F1923:F1986" si="122">D1923/$J$6</f>
        <v>#DIV/0!</v>
      </c>
    </row>
    <row r="1924" spans="1:6" x14ac:dyDescent="0.35">
      <c r="A1924" s="57">
        <f>'Raw Potentiostat'!H1976/60</f>
        <v>27.149105980822501</v>
      </c>
      <c r="B1924" s="57">
        <f>'Raw Potentiostat'!K1976</f>
        <v>-11.722557999999999</v>
      </c>
      <c r="C1924" s="59">
        <f t="shared" si="120"/>
        <v>-11.722557999999999</v>
      </c>
      <c r="D1924" s="59" t="e">
        <f t="shared" ref="D1924:D1987" si="123">B1924/$J$4</f>
        <v>#DIV/0!</v>
      </c>
      <c r="E1924" s="59" t="e">
        <f t="shared" si="121"/>
        <v>#DIV/0!</v>
      </c>
      <c r="F1924" s="59" t="e">
        <f t="shared" si="122"/>
        <v>#DIV/0!</v>
      </c>
    </row>
    <row r="1925" spans="1:6" x14ac:dyDescent="0.35">
      <c r="A1925" s="57">
        <f>'Raw Potentiostat'!H1977/60</f>
        <v>27.16577264706817</v>
      </c>
      <c r="B1925" s="57">
        <f>'Raw Potentiostat'!K1977</f>
        <v>-10.943315</v>
      </c>
      <c r="C1925" s="59">
        <f t="shared" si="120"/>
        <v>-10.943315</v>
      </c>
      <c r="D1925" s="59" t="e">
        <f t="shared" si="123"/>
        <v>#DIV/0!</v>
      </c>
      <c r="E1925" s="59" t="e">
        <f t="shared" si="121"/>
        <v>#DIV/0!</v>
      </c>
      <c r="F1925" s="59" t="e">
        <f t="shared" si="122"/>
        <v>#DIV/0!</v>
      </c>
    </row>
    <row r="1926" spans="1:6" x14ac:dyDescent="0.35">
      <c r="A1926" s="57">
        <f>'Raw Potentiostat'!H1978/60</f>
        <v>27.182439313313669</v>
      </c>
      <c r="B1926" s="57">
        <f>'Raw Potentiostat'!K1978</f>
        <v>-11.720424</v>
      </c>
      <c r="C1926" s="59">
        <f t="shared" si="120"/>
        <v>-11.720424</v>
      </c>
      <c r="D1926" s="59" t="e">
        <f t="shared" si="123"/>
        <v>#DIV/0!</v>
      </c>
      <c r="E1926" s="59" t="e">
        <f t="shared" si="121"/>
        <v>#DIV/0!</v>
      </c>
      <c r="F1926" s="59" t="e">
        <f t="shared" si="122"/>
        <v>#DIV/0!</v>
      </c>
    </row>
    <row r="1927" spans="1:6" x14ac:dyDescent="0.35">
      <c r="A1927" s="57">
        <f>'Raw Potentiostat'!H1979/60</f>
        <v>27.199105979559331</v>
      </c>
      <c r="B1927" s="57">
        <f>'Raw Potentiostat'!K1979</f>
        <v>-9.9985427999999992</v>
      </c>
      <c r="C1927" s="59">
        <f t="shared" si="120"/>
        <v>-9.9985427999999992</v>
      </c>
      <c r="D1927" s="59" t="e">
        <f t="shared" si="123"/>
        <v>#DIV/0!</v>
      </c>
      <c r="E1927" s="59" t="e">
        <f t="shared" si="121"/>
        <v>#DIV/0!</v>
      </c>
      <c r="F1927" s="59" t="e">
        <f t="shared" si="122"/>
        <v>#DIV/0!</v>
      </c>
    </row>
    <row r="1928" spans="1:6" x14ac:dyDescent="0.35">
      <c r="A1928" s="57">
        <f>'Raw Potentiostat'!H1980/60</f>
        <v>27.215772645805</v>
      </c>
      <c r="B1928" s="57">
        <f>'Raw Potentiostat'!K1980</f>
        <v>-10.931806</v>
      </c>
      <c r="C1928" s="59">
        <f t="shared" si="120"/>
        <v>-10.931806</v>
      </c>
      <c r="D1928" s="59" t="e">
        <f t="shared" si="123"/>
        <v>#DIV/0!</v>
      </c>
      <c r="E1928" s="59" t="e">
        <f t="shared" si="121"/>
        <v>#DIV/0!</v>
      </c>
      <c r="F1928" s="59" t="e">
        <f t="shared" si="122"/>
        <v>#DIV/0!</v>
      </c>
    </row>
    <row r="1929" spans="1:6" x14ac:dyDescent="0.35">
      <c r="A1929" s="57">
        <f>'Raw Potentiostat'!H1981/60</f>
        <v>27.232439312050666</v>
      </c>
      <c r="B1929" s="57">
        <f>'Raw Potentiostat'!K1981</f>
        <v>-10.554226</v>
      </c>
      <c r="C1929" s="59">
        <f t="shared" si="120"/>
        <v>-10.554226</v>
      </c>
      <c r="D1929" s="59" t="e">
        <f t="shared" si="123"/>
        <v>#DIV/0!</v>
      </c>
      <c r="E1929" s="59" t="e">
        <f t="shared" si="121"/>
        <v>#DIV/0!</v>
      </c>
      <c r="F1929" s="59" t="e">
        <f t="shared" si="122"/>
        <v>#DIV/0!</v>
      </c>
    </row>
    <row r="1930" spans="1:6" x14ac:dyDescent="0.35">
      <c r="A1930" s="57">
        <f>'Raw Potentiostat'!H1982/60</f>
        <v>27.249105978296331</v>
      </c>
      <c r="B1930" s="57">
        <f>'Raw Potentiostat'!K1982</f>
        <v>-9.4177493999999999</v>
      </c>
      <c r="C1930" s="59">
        <f t="shared" si="120"/>
        <v>-9.4177493999999999</v>
      </c>
      <c r="D1930" s="59" t="e">
        <f t="shared" si="123"/>
        <v>#DIV/0!</v>
      </c>
      <c r="E1930" s="59" t="e">
        <f t="shared" si="121"/>
        <v>#DIV/0!</v>
      </c>
      <c r="F1930" s="59" t="e">
        <f t="shared" si="122"/>
        <v>#DIV/0!</v>
      </c>
    </row>
    <row r="1931" spans="1:6" x14ac:dyDescent="0.35">
      <c r="A1931" s="57">
        <f>'Raw Potentiostat'!H1983/60</f>
        <v>27.265772644541833</v>
      </c>
      <c r="B1931" s="57">
        <f>'Raw Potentiostat'!K1983</f>
        <v>-11.192824999999999</v>
      </c>
      <c r="C1931" s="59">
        <f t="shared" si="120"/>
        <v>-11.192824999999999</v>
      </c>
      <c r="D1931" s="59" t="e">
        <f t="shared" si="123"/>
        <v>#DIV/0!</v>
      </c>
      <c r="E1931" s="59" t="e">
        <f t="shared" si="121"/>
        <v>#DIV/0!</v>
      </c>
      <c r="F1931" s="59" t="e">
        <f t="shared" si="122"/>
        <v>#DIV/0!</v>
      </c>
    </row>
    <row r="1932" spans="1:6" x14ac:dyDescent="0.35">
      <c r="A1932" s="57">
        <f>'Raw Potentiostat'!H1984/60</f>
        <v>27.282439310787499</v>
      </c>
      <c r="B1932" s="57">
        <f>'Raw Potentiostat'!K1984</f>
        <v>-10.066293</v>
      </c>
      <c r="C1932" s="59">
        <f t="shared" si="120"/>
        <v>-10.066293</v>
      </c>
      <c r="D1932" s="59" t="e">
        <f t="shared" si="123"/>
        <v>#DIV/0!</v>
      </c>
      <c r="E1932" s="59" t="e">
        <f t="shared" si="121"/>
        <v>#DIV/0!</v>
      </c>
      <c r="F1932" s="59" t="e">
        <f t="shared" si="122"/>
        <v>#DIV/0!</v>
      </c>
    </row>
    <row r="1933" spans="1:6" x14ac:dyDescent="0.35">
      <c r="A1933" s="57">
        <f>'Raw Potentiostat'!H1985/60</f>
        <v>27.299105977033165</v>
      </c>
      <c r="B1933" s="57">
        <f>'Raw Potentiostat'!K1985</f>
        <v>-9.5652533000000002</v>
      </c>
      <c r="C1933" s="59">
        <f t="shared" si="120"/>
        <v>-9.5652533000000002</v>
      </c>
      <c r="D1933" s="59" t="e">
        <f t="shared" si="123"/>
        <v>#DIV/0!</v>
      </c>
      <c r="E1933" s="59" t="e">
        <f t="shared" si="121"/>
        <v>#DIV/0!</v>
      </c>
      <c r="F1933" s="59" t="e">
        <f t="shared" si="122"/>
        <v>#DIV/0!</v>
      </c>
    </row>
    <row r="1934" spans="1:6" x14ac:dyDescent="0.35">
      <c r="A1934" s="57">
        <f>'Raw Potentiostat'!H1986/60</f>
        <v>27.315772643278834</v>
      </c>
      <c r="B1934" s="57">
        <f>'Raw Potentiostat'!K1986</f>
        <v>-9.8558406999999999</v>
      </c>
      <c r="C1934" s="59">
        <f t="shared" si="120"/>
        <v>-9.8558406999999999</v>
      </c>
      <c r="D1934" s="59" t="e">
        <f t="shared" si="123"/>
        <v>#DIV/0!</v>
      </c>
      <c r="E1934" s="59" t="e">
        <f t="shared" si="121"/>
        <v>#DIV/0!</v>
      </c>
      <c r="F1934" s="59" t="e">
        <f t="shared" si="122"/>
        <v>#DIV/0!</v>
      </c>
    </row>
    <row r="1935" spans="1:6" x14ac:dyDescent="0.35">
      <c r="A1935" s="57">
        <f>'Raw Potentiostat'!H1987/60</f>
        <v>27.332439309524332</v>
      </c>
      <c r="B1935" s="57">
        <f>'Raw Potentiostat'!K1987</f>
        <v>-9.7053261000000006</v>
      </c>
      <c r="C1935" s="59">
        <f t="shared" si="120"/>
        <v>-9.7053261000000006</v>
      </c>
      <c r="D1935" s="59" t="e">
        <f t="shared" si="123"/>
        <v>#DIV/0!</v>
      </c>
      <c r="E1935" s="59" t="e">
        <f t="shared" si="121"/>
        <v>#DIV/0!</v>
      </c>
      <c r="F1935" s="59" t="e">
        <f t="shared" si="122"/>
        <v>#DIV/0!</v>
      </c>
    </row>
    <row r="1936" spans="1:6" x14ac:dyDescent="0.35">
      <c r="A1936" s="57">
        <f>'Raw Potentiostat'!H1988/60</f>
        <v>27.349105975769998</v>
      </c>
      <c r="B1936" s="57">
        <f>'Raw Potentiostat'!K1988</f>
        <v>-9.0275935999999994</v>
      </c>
      <c r="C1936" s="59">
        <f t="shared" si="120"/>
        <v>-9.0275935999999994</v>
      </c>
      <c r="D1936" s="59" t="e">
        <f t="shared" si="123"/>
        <v>#DIV/0!</v>
      </c>
      <c r="E1936" s="59" t="e">
        <f t="shared" si="121"/>
        <v>#DIV/0!</v>
      </c>
      <c r="F1936" s="59" t="e">
        <f t="shared" si="122"/>
        <v>#DIV/0!</v>
      </c>
    </row>
    <row r="1937" spans="1:6" x14ac:dyDescent="0.35">
      <c r="A1937" s="57">
        <f>'Raw Potentiostat'!H1989/60</f>
        <v>27.365772642015667</v>
      </c>
      <c r="B1937" s="57">
        <f>'Raw Potentiostat'!K1989</f>
        <v>-9.7126807999999993</v>
      </c>
      <c r="C1937" s="59">
        <f t="shared" si="120"/>
        <v>-9.7126807999999993</v>
      </c>
      <c r="D1937" s="59" t="e">
        <f t="shared" si="123"/>
        <v>#DIV/0!</v>
      </c>
      <c r="E1937" s="59" t="e">
        <f t="shared" si="121"/>
        <v>#DIV/0!</v>
      </c>
      <c r="F1937" s="59" t="e">
        <f t="shared" si="122"/>
        <v>#DIV/0!</v>
      </c>
    </row>
    <row r="1938" spans="1:6" x14ac:dyDescent="0.35">
      <c r="A1938" s="57">
        <f>'Raw Potentiostat'!H1990/60</f>
        <v>27.382439308261333</v>
      </c>
      <c r="B1938" s="57">
        <f>'Raw Potentiostat'!K1990</f>
        <v>-9.1904535000000003</v>
      </c>
      <c r="C1938" s="59">
        <f t="shared" si="120"/>
        <v>-9.1904535000000003</v>
      </c>
      <c r="D1938" s="59" t="e">
        <f t="shared" si="123"/>
        <v>#DIV/0!</v>
      </c>
      <c r="E1938" s="59" t="e">
        <f t="shared" si="121"/>
        <v>#DIV/0!</v>
      </c>
      <c r="F1938" s="59" t="e">
        <f t="shared" si="122"/>
        <v>#DIV/0!</v>
      </c>
    </row>
    <row r="1939" spans="1:6" x14ac:dyDescent="0.35">
      <c r="A1939" s="57">
        <f>'Raw Potentiostat'!H1991/60</f>
        <v>27.399105974506998</v>
      </c>
      <c r="B1939" s="57">
        <f>'Raw Potentiostat'!K1991</f>
        <v>-9.6312131999999995</v>
      </c>
      <c r="C1939" s="59">
        <f t="shared" si="120"/>
        <v>-9.6312131999999995</v>
      </c>
      <c r="D1939" s="59" t="e">
        <f t="shared" si="123"/>
        <v>#DIV/0!</v>
      </c>
      <c r="E1939" s="59" t="e">
        <f t="shared" si="121"/>
        <v>#DIV/0!</v>
      </c>
      <c r="F1939" s="59" t="e">
        <f t="shared" si="122"/>
        <v>#DIV/0!</v>
      </c>
    </row>
    <row r="1940" spans="1:6" x14ac:dyDescent="0.35">
      <c r="A1940" s="57">
        <f>'Raw Potentiostat'!H1992/60</f>
        <v>27.4157726407525</v>
      </c>
      <c r="B1940" s="57">
        <f>'Raw Potentiostat'!K1992</f>
        <v>-8.9101161999999992</v>
      </c>
      <c r="C1940" s="59">
        <f t="shared" si="120"/>
        <v>-8.9101161999999992</v>
      </c>
      <c r="D1940" s="59" t="e">
        <f t="shared" si="123"/>
        <v>#DIV/0!</v>
      </c>
      <c r="E1940" s="59" t="e">
        <f t="shared" si="121"/>
        <v>#DIV/0!</v>
      </c>
      <c r="F1940" s="59" t="e">
        <f t="shared" si="122"/>
        <v>#DIV/0!</v>
      </c>
    </row>
    <row r="1941" spans="1:6" x14ac:dyDescent="0.35">
      <c r="A1941" s="57">
        <f>'Raw Potentiostat'!H1993/60</f>
        <v>27.428999307085167</v>
      </c>
      <c r="B1941" s="57">
        <f>'Raw Potentiostat'!K1993</f>
        <v>-13.940792999999999</v>
      </c>
      <c r="C1941" s="59">
        <f t="shared" si="120"/>
        <v>-13.940792999999999</v>
      </c>
      <c r="D1941" s="59" t="e">
        <f t="shared" si="123"/>
        <v>#DIV/0!</v>
      </c>
      <c r="E1941" s="59" t="e">
        <f t="shared" si="121"/>
        <v>#DIV/0!</v>
      </c>
      <c r="F1941" s="59" t="e">
        <f t="shared" si="122"/>
        <v>#DIV/0!</v>
      </c>
    </row>
    <row r="1942" spans="1:6" x14ac:dyDescent="0.35">
      <c r="A1942" s="57">
        <f>'Raw Potentiostat'!H1994/60</f>
        <v>27.445665973330666</v>
      </c>
      <c r="B1942" s="57">
        <f>'Raw Potentiostat'!K1994</f>
        <v>-14.872569</v>
      </c>
      <c r="C1942" s="59">
        <f t="shared" si="120"/>
        <v>-14.872569</v>
      </c>
      <c r="D1942" s="59" t="e">
        <f t="shared" si="123"/>
        <v>#DIV/0!</v>
      </c>
      <c r="E1942" s="59" t="e">
        <f t="shared" si="121"/>
        <v>#DIV/0!</v>
      </c>
      <c r="F1942" s="59" t="e">
        <f t="shared" si="122"/>
        <v>#DIV/0!</v>
      </c>
    </row>
    <row r="1943" spans="1:6" x14ac:dyDescent="0.35">
      <c r="A1943" s="57">
        <f>'Raw Potentiostat'!H1995/60</f>
        <v>27.462332639576335</v>
      </c>
      <c r="B1943" s="57">
        <f>'Raw Potentiostat'!K1995</f>
        <v>-13.711935</v>
      </c>
      <c r="C1943" s="59">
        <f t="shared" si="120"/>
        <v>-13.711935</v>
      </c>
      <c r="D1943" s="59" t="e">
        <f t="shared" si="123"/>
        <v>#DIV/0!</v>
      </c>
      <c r="E1943" s="59" t="e">
        <f t="shared" si="121"/>
        <v>#DIV/0!</v>
      </c>
      <c r="F1943" s="59" t="e">
        <f t="shared" si="122"/>
        <v>#DIV/0!</v>
      </c>
    </row>
    <row r="1944" spans="1:6" x14ac:dyDescent="0.35">
      <c r="A1944" s="57">
        <f>'Raw Potentiostat'!H1996/60</f>
        <v>27.478999305822001</v>
      </c>
      <c r="B1944" s="57">
        <f>'Raw Potentiostat'!K1996</f>
        <v>-13.765777999999999</v>
      </c>
      <c r="C1944" s="59">
        <f t="shared" si="120"/>
        <v>-13.765777999999999</v>
      </c>
      <c r="D1944" s="59" t="e">
        <f t="shared" si="123"/>
        <v>#DIV/0!</v>
      </c>
      <c r="E1944" s="59" t="e">
        <f t="shared" si="121"/>
        <v>#DIV/0!</v>
      </c>
      <c r="F1944" s="59" t="e">
        <f t="shared" si="122"/>
        <v>#DIV/0!</v>
      </c>
    </row>
    <row r="1945" spans="1:6" x14ac:dyDescent="0.35">
      <c r="A1945" s="57">
        <f>'Raw Potentiostat'!H1997/60</f>
        <v>27.495665972067666</v>
      </c>
      <c r="B1945" s="57">
        <f>'Raw Potentiostat'!K1997</f>
        <v>-12.601407999999999</v>
      </c>
      <c r="C1945" s="59">
        <f t="shared" si="120"/>
        <v>-12.601407999999999</v>
      </c>
      <c r="D1945" s="59" t="e">
        <f t="shared" si="123"/>
        <v>#DIV/0!</v>
      </c>
      <c r="E1945" s="59" t="e">
        <f t="shared" si="121"/>
        <v>#DIV/0!</v>
      </c>
      <c r="F1945" s="59" t="e">
        <f t="shared" si="122"/>
        <v>#DIV/0!</v>
      </c>
    </row>
    <row r="1946" spans="1:6" x14ac:dyDescent="0.35">
      <c r="A1946" s="57">
        <f>'Raw Potentiostat'!H1998/60</f>
        <v>27.505269305158333</v>
      </c>
      <c r="B1946" s="57">
        <f>'Raw Potentiostat'!K1998</f>
        <v>-17.643744999999999</v>
      </c>
      <c r="C1946" s="59">
        <f t="shared" si="120"/>
        <v>-17.643744999999999</v>
      </c>
      <c r="D1946" s="59" t="e">
        <f t="shared" si="123"/>
        <v>#DIV/0!</v>
      </c>
      <c r="E1946" s="59" t="e">
        <f t="shared" si="121"/>
        <v>#DIV/0!</v>
      </c>
      <c r="F1946" s="59" t="e">
        <f t="shared" si="122"/>
        <v>#DIV/0!</v>
      </c>
    </row>
    <row r="1947" spans="1:6" x14ac:dyDescent="0.35">
      <c r="A1947" s="57">
        <f>'Raw Potentiostat'!H1999/60</f>
        <v>27.511515971667166</v>
      </c>
      <c r="B1947" s="57">
        <f>'Raw Potentiostat'!K1999</f>
        <v>-12.632652999999999</v>
      </c>
      <c r="C1947" s="59">
        <f t="shared" si="120"/>
        <v>-12.632652999999999</v>
      </c>
      <c r="D1947" s="59" t="e">
        <f t="shared" si="123"/>
        <v>#DIV/0!</v>
      </c>
      <c r="E1947" s="59" t="e">
        <f t="shared" si="121"/>
        <v>#DIV/0!</v>
      </c>
      <c r="F1947" s="59" t="e">
        <f t="shared" si="122"/>
        <v>#DIV/0!</v>
      </c>
    </row>
    <row r="1948" spans="1:6" x14ac:dyDescent="0.35">
      <c r="A1948" s="57">
        <f>'Raw Potentiostat'!H2000/60</f>
        <v>27.518465971491665</v>
      </c>
      <c r="B1948" s="57">
        <f>'Raw Potentiostat'!K2000</f>
        <v>-17.633303000000002</v>
      </c>
      <c r="C1948" s="59">
        <f t="shared" si="120"/>
        <v>-17.633303000000002</v>
      </c>
      <c r="D1948" s="59" t="e">
        <f t="shared" si="123"/>
        <v>#DIV/0!</v>
      </c>
      <c r="E1948" s="59" t="e">
        <f t="shared" si="121"/>
        <v>#DIV/0!</v>
      </c>
      <c r="F1948" s="59" t="e">
        <f t="shared" si="122"/>
        <v>#DIV/0!</v>
      </c>
    </row>
    <row r="1949" spans="1:6" x14ac:dyDescent="0.35">
      <c r="A1949" s="57">
        <f>'Raw Potentiostat'!H2001/60</f>
        <v>27.518875971481336</v>
      </c>
      <c r="B1949" s="57">
        <f>'Raw Potentiostat'!K2001</f>
        <v>-12.625451</v>
      </c>
      <c r="C1949" s="59">
        <f t="shared" si="120"/>
        <v>-12.625451</v>
      </c>
      <c r="D1949" s="59" t="e">
        <f t="shared" si="123"/>
        <v>#DIV/0!</v>
      </c>
      <c r="E1949" s="59" t="e">
        <f t="shared" si="121"/>
        <v>#DIV/0!</v>
      </c>
      <c r="F1949" s="59" t="e">
        <f t="shared" si="122"/>
        <v>#DIV/0!</v>
      </c>
    </row>
    <row r="1950" spans="1:6" x14ac:dyDescent="0.35">
      <c r="A1950" s="57">
        <f>'Raw Potentiostat'!H2002/60</f>
        <v>27.535542637727001</v>
      </c>
      <c r="B1950" s="57">
        <f>'Raw Potentiostat'!K2002</f>
        <v>-10.500230999999999</v>
      </c>
      <c r="C1950" s="59">
        <f t="shared" si="120"/>
        <v>-10.500230999999999</v>
      </c>
      <c r="D1950" s="59" t="e">
        <f t="shared" si="123"/>
        <v>#DIV/0!</v>
      </c>
      <c r="E1950" s="59" t="e">
        <f t="shared" si="121"/>
        <v>#DIV/0!</v>
      </c>
      <c r="F1950" s="59" t="e">
        <f t="shared" si="122"/>
        <v>#DIV/0!</v>
      </c>
    </row>
    <row r="1951" spans="1:6" x14ac:dyDescent="0.35">
      <c r="A1951" s="57">
        <f>'Raw Potentiostat'!H2003/60</f>
        <v>27.5522093039725</v>
      </c>
      <c r="B1951" s="57">
        <f>'Raw Potentiostat'!K2003</f>
        <v>-11.297003999999999</v>
      </c>
      <c r="C1951" s="59">
        <f t="shared" si="120"/>
        <v>-11.297003999999999</v>
      </c>
      <c r="D1951" s="59" t="e">
        <f t="shared" si="123"/>
        <v>#DIV/0!</v>
      </c>
      <c r="E1951" s="59" t="e">
        <f t="shared" si="121"/>
        <v>#DIV/0!</v>
      </c>
      <c r="F1951" s="59" t="e">
        <f t="shared" si="122"/>
        <v>#DIV/0!</v>
      </c>
    </row>
    <row r="1952" spans="1:6" x14ac:dyDescent="0.35">
      <c r="A1952" s="57">
        <f>'Raw Potentiostat'!H2004/60</f>
        <v>27.568875970218169</v>
      </c>
      <c r="B1952" s="57">
        <f>'Raw Potentiostat'!K2004</f>
        <v>-9.9844065000000004</v>
      </c>
      <c r="C1952" s="59">
        <f t="shared" si="120"/>
        <v>-9.9844065000000004</v>
      </c>
      <c r="D1952" s="59" t="e">
        <f t="shared" si="123"/>
        <v>#DIV/0!</v>
      </c>
      <c r="E1952" s="59" t="e">
        <f t="shared" si="121"/>
        <v>#DIV/0!</v>
      </c>
      <c r="F1952" s="59" t="e">
        <f t="shared" si="122"/>
        <v>#DIV/0!</v>
      </c>
    </row>
    <row r="1953" spans="1:6" x14ac:dyDescent="0.35">
      <c r="A1953" s="57">
        <f>'Raw Potentiostat'!H2005/60</f>
        <v>27.585542636463835</v>
      </c>
      <c r="B1953" s="57">
        <f>'Raw Potentiostat'!K2005</f>
        <v>-12.574506</v>
      </c>
      <c r="C1953" s="59">
        <f t="shared" si="120"/>
        <v>-12.574506</v>
      </c>
      <c r="D1953" s="59" t="e">
        <f t="shared" si="123"/>
        <v>#DIV/0!</v>
      </c>
      <c r="E1953" s="59" t="e">
        <f t="shared" si="121"/>
        <v>#DIV/0!</v>
      </c>
      <c r="F1953" s="59" t="e">
        <f t="shared" si="122"/>
        <v>#DIV/0!</v>
      </c>
    </row>
    <row r="1954" spans="1:6" x14ac:dyDescent="0.35">
      <c r="A1954" s="57">
        <f>'Raw Potentiostat'!H2006/60</f>
        <v>27.6022093027095</v>
      </c>
      <c r="B1954" s="57">
        <f>'Raw Potentiostat'!K2006</f>
        <v>-10.265886</v>
      </c>
      <c r="C1954" s="59">
        <f t="shared" si="120"/>
        <v>-10.265886</v>
      </c>
      <c r="D1954" s="59" t="e">
        <f t="shared" si="123"/>
        <v>#DIV/0!</v>
      </c>
      <c r="E1954" s="59" t="e">
        <f t="shared" si="121"/>
        <v>#DIV/0!</v>
      </c>
      <c r="F1954" s="59" t="e">
        <f t="shared" si="122"/>
        <v>#DIV/0!</v>
      </c>
    </row>
    <row r="1955" spans="1:6" x14ac:dyDescent="0.35">
      <c r="A1955" s="57">
        <f>'Raw Potentiostat'!H2007/60</f>
        <v>27.618875968955003</v>
      </c>
      <c r="B1955" s="57">
        <f>'Raw Potentiostat'!K2007</f>
        <v>-11.601727</v>
      </c>
      <c r="C1955" s="59">
        <f t="shared" si="120"/>
        <v>-11.601727</v>
      </c>
      <c r="D1955" s="59" t="e">
        <f t="shared" si="123"/>
        <v>#DIV/0!</v>
      </c>
      <c r="E1955" s="59" t="e">
        <f t="shared" si="121"/>
        <v>#DIV/0!</v>
      </c>
      <c r="F1955" s="59" t="e">
        <f t="shared" si="122"/>
        <v>#DIV/0!</v>
      </c>
    </row>
    <row r="1956" spans="1:6" x14ac:dyDescent="0.35">
      <c r="A1956" s="57">
        <f>'Raw Potentiostat'!H2008/60</f>
        <v>27.635542635200668</v>
      </c>
      <c r="B1956" s="57">
        <f>'Raw Potentiostat'!K2008</f>
        <v>-9.7731914999999994</v>
      </c>
      <c r="C1956" s="59">
        <f t="shared" si="120"/>
        <v>-9.7731914999999994</v>
      </c>
      <c r="D1956" s="59" t="e">
        <f t="shared" si="123"/>
        <v>#DIV/0!</v>
      </c>
      <c r="E1956" s="59" t="e">
        <f t="shared" si="121"/>
        <v>#DIV/0!</v>
      </c>
      <c r="F1956" s="59" t="e">
        <f t="shared" si="122"/>
        <v>#DIV/0!</v>
      </c>
    </row>
    <row r="1957" spans="1:6" x14ac:dyDescent="0.35">
      <c r="A1957" s="57">
        <f>'Raw Potentiostat'!H2009/60</f>
        <v>27.65220930144633</v>
      </c>
      <c r="B1957" s="57">
        <f>'Raw Potentiostat'!K2009</f>
        <v>-11.132923999999999</v>
      </c>
      <c r="C1957" s="59">
        <f t="shared" si="120"/>
        <v>-11.132923999999999</v>
      </c>
      <c r="D1957" s="59" t="e">
        <f t="shared" si="123"/>
        <v>#DIV/0!</v>
      </c>
      <c r="E1957" s="59" t="e">
        <f t="shared" si="121"/>
        <v>#DIV/0!</v>
      </c>
      <c r="F1957" s="59" t="e">
        <f t="shared" si="122"/>
        <v>#DIV/0!</v>
      </c>
    </row>
    <row r="1958" spans="1:6" x14ac:dyDescent="0.35">
      <c r="A1958" s="57">
        <f>'Raw Potentiostat'!H2010/60</f>
        <v>27.668875967691999</v>
      </c>
      <c r="B1958" s="57">
        <f>'Raw Potentiostat'!K2010</f>
        <v>-13.440780999999999</v>
      </c>
      <c r="C1958" s="59">
        <f t="shared" si="120"/>
        <v>-13.440780999999999</v>
      </c>
      <c r="D1958" s="59" t="e">
        <f t="shared" si="123"/>
        <v>#DIV/0!</v>
      </c>
      <c r="E1958" s="59" t="e">
        <f t="shared" si="121"/>
        <v>#DIV/0!</v>
      </c>
      <c r="F1958" s="59" t="e">
        <f t="shared" si="122"/>
        <v>#DIV/0!</v>
      </c>
    </row>
    <row r="1959" spans="1:6" x14ac:dyDescent="0.35">
      <c r="A1959" s="57">
        <f>'Raw Potentiostat'!H2011/60</f>
        <v>27.685542633937665</v>
      </c>
      <c r="B1959" s="57">
        <f>'Raw Potentiostat'!K2011</f>
        <v>-12.748187</v>
      </c>
      <c r="C1959" s="59">
        <f t="shared" si="120"/>
        <v>-12.748187</v>
      </c>
      <c r="D1959" s="59" t="e">
        <f t="shared" si="123"/>
        <v>#DIV/0!</v>
      </c>
      <c r="E1959" s="59" t="e">
        <f t="shared" si="121"/>
        <v>#DIV/0!</v>
      </c>
      <c r="F1959" s="59" t="e">
        <f t="shared" si="122"/>
        <v>#DIV/0!</v>
      </c>
    </row>
    <row r="1960" spans="1:6" x14ac:dyDescent="0.35">
      <c r="A1960" s="57">
        <f>'Raw Potentiostat'!H2012/60</f>
        <v>27.702209300183164</v>
      </c>
      <c r="B1960" s="57">
        <f>'Raw Potentiostat'!K2012</f>
        <v>-10.876173</v>
      </c>
      <c r="C1960" s="59">
        <f t="shared" si="120"/>
        <v>-10.876173</v>
      </c>
      <c r="D1960" s="59" t="e">
        <f t="shared" si="123"/>
        <v>#DIV/0!</v>
      </c>
      <c r="E1960" s="59" t="e">
        <f t="shared" si="121"/>
        <v>#DIV/0!</v>
      </c>
      <c r="F1960" s="59" t="e">
        <f t="shared" si="122"/>
        <v>#DIV/0!</v>
      </c>
    </row>
    <row r="1961" spans="1:6" x14ac:dyDescent="0.35">
      <c r="A1961" s="57">
        <f>'Raw Potentiostat'!H2013/60</f>
        <v>27.703112633493834</v>
      </c>
      <c r="B1961" s="57">
        <f>'Raw Potentiostat'!K2013</f>
        <v>-15.91306</v>
      </c>
      <c r="C1961" s="59">
        <f t="shared" si="120"/>
        <v>-15.91306</v>
      </c>
      <c r="D1961" s="59" t="e">
        <f t="shared" si="123"/>
        <v>#DIV/0!</v>
      </c>
      <c r="E1961" s="59" t="e">
        <f t="shared" si="121"/>
        <v>#DIV/0!</v>
      </c>
      <c r="F1961" s="59" t="e">
        <f t="shared" si="122"/>
        <v>#DIV/0!</v>
      </c>
    </row>
    <row r="1962" spans="1:6" x14ac:dyDescent="0.35">
      <c r="A1962" s="57">
        <f>'Raw Potentiostat'!H2014/60</f>
        <v>27.719779299739333</v>
      </c>
      <c r="B1962" s="57">
        <f>'Raw Potentiostat'!K2014</f>
        <v>-14.069891</v>
      </c>
      <c r="C1962" s="59">
        <f t="shared" si="120"/>
        <v>-14.069891</v>
      </c>
      <c r="D1962" s="59" t="e">
        <f t="shared" si="123"/>
        <v>#DIV/0!</v>
      </c>
      <c r="E1962" s="59" t="e">
        <f t="shared" si="121"/>
        <v>#DIV/0!</v>
      </c>
      <c r="F1962" s="59" t="e">
        <f t="shared" si="122"/>
        <v>#DIV/0!</v>
      </c>
    </row>
    <row r="1963" spans="1:6" x14ac:dyDescent="0.35">
      <c r="A1963" s="57">
        <f>'Raw Potentiostat'!H2015/60</f>
        <v>27.736445965985002</v>
      </c>
      <c r="B1963" s="57">
        <f>'Raw Potentiostat'!K2015</f>
        <v>-16.174040000000002</v>
      </c>
      <c r="C1963" s="59">
        <f t="shared" si="120"/>
        <v>-16.174040000000002</v>
      </c>
      <c r="D1963" s="59" t="e">
        <f t="shared" si="123"/>
        <v>#DIV/0!</v>
      </c>
      <c r="E1963" s="59" t="e">
        <f t="shared" si="121"/>
        <v>#DIV/0!</v>
      </c>
      <c r="F1963" s="59" t="e">
        <f t="shared" si="122"/>
        <v>#DIV/0!</v>
      </c>
    </row>
    <row r="1964" spans="1:6" x14ac:dyDescent="0.35">
      <c r="A1964" s="57">
        <f>'Raw Potentiostat'!H2016/60</f>
        <v>27.753112632230668</v>
      </c>
      <c r="B1964" s="57">
        <f>'Raw Potentiostat'!K2016</f>
        <v>-13.515846</v>
      </c>
      <c r="C1964" s="59">
        <f t="shared" si="120"/>
        <v>-13.515846</v>
      </c>
      <c r="D1964" s="59" t="e">
        <f t="shared" si="123"/>
        <v>#DIV/0!</v>
      </c>
      <c r="E1964" s="59" t="e">
        <f t="shared" si="121"/>
        <v>#DIV/0!</v>
      </c>
      <c r="F1964" s="59" t="e">
        <f t="shared" si="122"/>
        <v>#DIV/0!</v>
      </c>
    </row>
    <row r="1965" spans="1:6" x14ac:dyDescent="0.35">
      <c r="A1965" s="57">
        <f>'Raw Potentiostat'!H2017/60</f>
        <v>27.769779298476333</v>
      </c>
      <c r="B1965" s="57">
        <f>'Raw Potentiostat'!K2017</f>
        <v>-12.279918</v>
      </c>
      <c r="C1965" s="59">
        <f t="shared" si="120"/>
        <v>-12.279918</v>
      </c>
      <c r="D1965" s="59" t="e">
        <f t="shared" si="123"/>
        <v>#DIV/0!</v>
      </c>
      <c r="E1965" s="59" t="e">
        <f t="shared" si="121"/>
        <v>#DIV/0!</v>
      </c>
      <c r="F1965" s="59" t="e">
        <f t="shared" si="122"/>
        <v>#DIV/0!</v>
      </c>
    </row>
    <row r="1966" spans="1:6" x14ac:dyDescent="0.35">
      <c r="A1966" s="57">
        <f>'Raw Potentiostat'!H2018/60</f>
        <v>27.786445964721835</v>
      </c>
      <c r="B1966" s="57">
        <f>'Raw Potentiostat'!K2018</f>
        <v>-13.111708</v>
      </c>
      <c r="C1966" s="59">
        <f t="shared" si="120"/>
        <v>-13.111708</v>
      </c>
      <c r="D1966" s="59" t="e">
        <f t="shared" si="123"/>
        <v>#DIV/0!</v>
      </c>
      <c r="E1966" s="59" t="e">
        <f t="shared" si="121"/>
        <v>#DIV/0!</v>
      </c>
      <c r="F1966" s="59" t="e">
        <f t="shared" si="122"/>
        <v>#DIV/0!</v>
      </c>
    </row>
    <row r="1967" spans="1:6" x14ac:dyDescent="0.35">
      <c r="A1967" s="57">
        <f>'Raw Potentiostat'!H2019/60</f>
        <v>27.803112630967501</v>
      </c>
      <c r="B1967" s="57">
        <f>'Raw Potentiostat'!K2019</f>
        <v>-11.544684999999999</v>
      </c>
      <c r="C1967" s="59">
        <f t="shared" si="120"/>
        <v>-11.544684999999999</v>
      </c>
      <c r="D1967" s="59" t="e">
        <f t="shared" si="123"/>
        <v>#DIV/0!</v>
      </c>
      <c r="E1967" s="59" t="e">
        <f t="shared" si="121"/>
        <v>#DIV/0!</v>
      </c>
      <c r="F1967" s="59" t="e">
        <f t="shared" si="122"/>
        <v>#DIV/0!</v>
      </c>
    </row>
    <row r="1968" spans="1:6" x14ac:dyDescent="0.35">
      <c r="A1968" s="57">
        <f>'Raw Potentiostat'!H2020/60</f>
        <v>27.819779297213167</v>
      </c>
      <c r="B1968" s="57">
        <f>'Raw Potentiostat'!K2020</f>
        <v>-10.589931</v>
      </c>
      <c r="C1968" s="59">
        <f t="shared" si="120"/>
        <v>-10.589931</v>
      </c>
      <c r="D1968" s="59" t="e">
        <f t="shared" si="123"/>
        <v>#DIV/0!</v>
      </c>
      <c r="E1968" s="59" t="e">
        <f t="shared" si="121"/>
        <v>#DIV/0!</v>
      </c>
      <c r="F1968" s="59" t="e">
        <f t="shared" si="122"/>
        <v>#DIV/0!</v>
      </c>
    </row>
    <row r="1969" spans="1:6" x14ac:dyDescent="0.35">
      <c r="A1969" s="57">
        <f>'Raw Potentiostat'!H2021/60</f>
        <v>27.821399297172167</v>
      </c>
      <c r="B1969" s="57">
        <f>'Raw Potentiostat'!K2021</f>
        <v>-15.613060000000001</v>
      </c>
      <c r="C1969" s="59">
        <f t="shared" si="120"/>
        <v>-15.613060000000001</v>
      </c>
      <c r="D1969" s="59" t="e">
        <f t="shared" si="123"/>
        <v>#DIV/0!</v>
      </c>
      <c r="E1969" s="59" t="e">
        <f t="shared" si="121"/>
        <v>#DIV/0!</v>
      </c>
      <c r="F1969" s="59" t="e">
        <f t="shared" si="122"/>
        <v>#DIV/0!</v>
      </c>
    </row>
    <row r="1970" spans="1:6" x14ac:dyDescent="0.35">
      <c r="A1970" s="57">
        <f>'Raw Potentiostat'!H2022/60</f>
        <v>27.838065963417833</v>
      </c>
      <c r="B1970" s="57">
        <f>'Raw Potentiostat'!K2022</f>
        <v>-13.623530000000001</v>
      </c>
      <c r="C1970" s="59">
        <f t="shared" si="120"/>
        <v>-13.623530000000001</v>
      </c>
      <c r="D1970" s="59" t="e">
        <f t="shared" si="123"/>
        <v>#DIV/0!</v>
      </c>
      <c r="E1970" s="59" t="e">
        <f t="shared" si="121"/>
        <v>#DIV/0!</v>
      </c>
      <c r="F1970" s="59" t="e">
        <f t="shared" si="122"/>
        <v>#DIV/0!</v>
      </c>
    </row>
    <row r="1971" spans="1:6" x14ac:dyDescent="0.35">
      <c r="A1971" s="57">
        <f>'Raw Potentiostat'!H2023/60</f>
        <v>27.854732629663498</v>
      </c>
      <c r="B1971" s="57">
        <f>'Raw Potentiostat'!K2023</f>
        <v>-13.376535000000001</v>
      </c>
      <c r="C1971" s="59">
        <f t="shared" si="120"/>
        <v>-13.376535000000001</v>
      </c>
      <c r="D1971" s="59" t="e">
        <f t="shared" si="123"/>
        <v>#DIV/0!</v>
      </c>
      <c r="E1971" s="59" t="e">
        <f t="shared" si="121"/>
        <v>#DIV/0!</v>
      </c>
      <c r="F1971" s="59" t="e">
        <f t="shared" si="122"/>
        <v>#DIV/0!</v>
      </c>
    </row>
    <row r="1972" spans="1:6" x14ac:dyDescent="0.35">
      <c r="A1972" s="57">
        <f>'Raw Potentiostat'!H2024/60</f>
        <v>27.871399295909168</v>
      </c>
      <c r="B1972" s="57">
        <f>'Raw Potentiostat'!K2024</f>
        <v>-12.201460000000001</v>
      </c>
      <c r="C1972" s="59">
        <f t="shared" si="120"/>
        <v>-12.201460000000001</v>
      </c>
      <c r="D1972" s="59" t="e">
        <f t="shared" si="123"/>
        <v>#DIV/0!</v>
      </c>
      <c r="E1972" s="59" t="e">
        <f t="shared" si="121"/>
        <v>#DIV/0!</v>
      </c>
      <c r="F1972" s="59" t="e">
        <f t="shared" si="122"/>
        <v>#DIV/0!</v>
      </c>
    </row>
    <row r="1973" spans="1:6" x14ac:dyDescent="0.35">
      <c r="A1973" s="57">
        <f>'Raw Potentiostat'!H2025/60</f>
        <v>27.888065962154833</v>
      </c>
      <c r="B1973" s="57">
        <f>'Raw Potentiostat'!K2025</f>
        <v>-14.350876</v>
      </c>
      <c r="C1973" s="59">
        <f t="shared" si="120"/>
        <v>-14.350876</v>
      </c>
      <c r="D1973" s="59" t="e">
        <f t="shared" si="123"/>
        <v>#DIV/0!</v>
      </c>
      <c r="E1973" s="59" t="e">
        <f t="shared" si="121"/>
        <v>#DIV/0!</v>
      </c>
      <c r="F1973" s="59" t="e">
        <f t="shared" si="122"/>
        <v>#DIV/0!</v>
      </c>
    </row>
    <row r="1974" spans="1:6" x14ac:dyDescent="0.35">
      <c r="A1974" s="57">
        <f>'Raw Potentiostat'!H2026/60</f>
        <v>27.904732628400332</v>
      </c>
      <c r="B1974" s="57">
        <f>'Raw Potentiostat'!K2026</f>
        <v>-12.857016</v>
      </c>
      <c r="C1974" s="59">
        <f t="shared" si="120"/>
        <v>-12.857016</v>
      </c>
      <c r="D1974" s="59" t="e">
        <f t="shared" si="123"/>
        <v>#DIV/0!</v>
      </c>
      <c r="E1974" s="59" t="e">
        <f t="shared" si="121"/>
        <v>#DIV/0!</v>
      </c>
      <c r="F1974" s="59" t="e">
        <f t="shared" si="122"/>
        <v>#DIV/0!</v>
      </c>
    </row>
    <row r="1975" spans="1:6" x14ac:dyDescent="0.35">
      <c r="A1975" s="57">
        <f>'Raw Potentiostat'!H2027/60</f>
        <v>27.9089492949605</v>
      </c>
      <c r="B1975" s="57">
        <f>'Raw Potentiostat'!K2027</f>
        <v>-17.891919999999999</v>
      </c>
      <c r="C1975" s="59">
        <f t="shared" si="120"/>
        <v>-17.891919999999999</v>
      </c>
      <c r="D1975" s="59" t="e">
        <f t="shared" si="123"/>
        <v>#DIV/0!</v>
      </c>
      <c r="E1975" s="59" t="e">
        <f t="shared" si="121"/>
        <v>#DIV/0!</v>
      </c>
      <c r="F1975" s="59" t="e">
        <f t="shared" si="122"/>
        <v>#DIV/0!</v>
      </c>
    </row>
    <row r="1976" spans="1:6" x14ac:dyDescent="0.35">
      <c r="A1976" s="57">
        <f>'Raw Potentiostat'!H2028/60</f>
        <v>27.909239294953167</v>
      </c>
      <c r="B1976" s="57">
        <f>'Raw Potentiostat'!K2028</f>
        <v>-12.864178000000001</v>
      </c>
      <c r="C1976" s="59">
        <f t="shared" si="120"/>
        <v>-12.864178000000001</v>
      </c>
      <c r="D1976" s="59" t="e">
        <f t="shared" si="123"/>
        <v>#DIV/0!</v>
      </c>
      <c r="E1976" s="59" t="e">
        <f t="shared" si="121"/>
        <v>#DIV/0!</v>
      </c>
      <c r="F1976" s="59" t="e">
        <f t="shared" si="122"/>
        <v>#DIV/0!</v>
      </c>
    </row>
    <row r="1977" spans="1:6" x14ac:dyDescent="0.35">
      <c r="A1977" s="57">
        <f>'Raw Potentiostat'!H2029/60</f>
        <v>27.925905961198833</v>
      </c>
      <c r="B1977" s="57">
        <f>'Raw Potentiostat'!K2029</f>
        <v>-12.042180999999999</v>
      </c>
      <c r="C1977" s="59">
        <f t="shared" si="120"/>
        <v>-12.042180999999999</v>
      </c>
      <c r="D1977" s="59" t="e">
        <f t="shared" si="123"/>
        <v>#DIV/0!</v>
      </c>
      <c r="E1977" s="59" t="e">
        <f t="shared" si="121"/>
        <v>#DIV/0!</v>
      </c>
      <c r="F1977" s="59" t="e">
        <f t="shared" si="122"/>
        <v>#DIV/0!</v>
      </c>
    </row>
    <row r="1978" spans="1:6" x14ac:dyDescent="0.35">
      <c r="A1978" s="57">
        <f>'Raw Potentiostat'!H2030/60</f>
        <v>27.942572627444502</v>
      </c>
      <c r="B1978" s="57">
        <f>'Raw Potentiostat'!K2030</f>
        <v>-10.972426</v>
      </c>
      <c r="C1978" s="59">
        <f t="shared" si="120"/>
        <v>-10.972426</v>
      </c>
      <c r="D1978" s="59" t="e">
        <f t="shared" si="123"/>
        <v>#DIV/0!</v>
      </c>
      <c r="E1978" s="59" t="e">
        <f t="shared" si="121"/>
        <v>#DIV/0!</v>
      </c>
      <c r="F1978" s="59" t="e">
        <f t="shared" si="122"/>
        <v>#DIV/0!</v>
      </c>
    </row>
    <row r="1979" spans="1:6" x14ac:dyDescent="0.35">
      <c r="A1979" s="57">
        <f>'Raw Potentiostat'!H2031/60</f>
        <v>27.959239293690167</v>
      </c>
      <c r="B1979" s="57">
        <f>'Raw Potentiostat'!K2031</f>
        <v>-10.429774</v>
      </c>
      <c r="C1979" s="59">
        <f t="shared" si="120"/>
        <v>-10.429774</v>
      </c>
      <c r="D1979" s="59" t="e">
        <f t="shared" si="123"/>
        <v>#DIV/0!</v>
      </c>
      <c r="E1979" s="59" t="e">
        <f t="shared" si="121"/>
        <v>#DIV/0!</v>
      </c>
      <c r="F1979" s="59" t="e">
        <f t="shared" si="122"/>
        <v>#DIV/0!</v>
      </c>
    </row>
    <row r="1980" spans="1:6" x14ac:dyDescent="0.35">
      <c r="A1980" s="57">
        <f>'Raw Potentiostat'!H2032/60</f>
        <v>27.97590595993567</v>
      </c>
      <c r="B1980" s="57">
        <f>'Raw Potentiostat'!K2032</f>
        <v>-9.5403327999999998</v>
      </c>
      <c r="C1980" s="59">
        <f t="shared" si="120"/>
        <v>-9.5403327999999998</v>
      </c>
      <c r="D1980" s="59" t="e">
        <f t="shared" si="123"/>
        <v>#DIV/0!</v>
      </c>
      <c r="E1980" s="59" t="e">
        <f t="shared" si="121"/>
        <v>#DIV/0!</v>
      </c>
      <c r="F1980" s="59" t="e">
        <f t="shared" si="122"/>
        <v>#DIV/0!</v>
      </c>
    </row>
    <row r="1981" spans="1:6" x14ac:dyDescent="0.35">
      <c r="A1981" s="57">
        <f>'Raw Potentiostat'!H2033/60</f>
        <v>27.992572626181335</v>
      </c>
      <c r="B1981" s="57">
        <f>'Raw Potentiostat'!K2033</f>
        <v>-10.990907</v>
      </c>
      <c r="C1981" s="59">
        <f t="shared" si="120"/>
        <v>-10.990907</v>
      </c>
      <c r="D1981" s="59" t="e">
        <f t="shared" si="123"/>
        <v>#DIV/0!</v>
      </c>
      <c r="E1981" s="59" t="e">
        <f t="shared" si="121"/>
        <v>#DIV/0!</v>
      </c>
      <c r="F1981" s="59" t="e">
        <f t="shared" si="122"/>
        <v>#DIV/0!</v>
      </c>
    </row>
    <row r="1982" spans="1:6" x14ac:dyDescent="0.35">
      <c r="A1982" s="57">
        <f>'Raw Potentiostat'!H2034/60</f>
        <v>28.009239292427001</v>
      </c>
      <c r="B1982" s="57">
        <f>'Raw Potentiostat'!K2034</f>
        <v>-9.2368278999999998</v>
      </c>
      <c r="C1982" s="59">
        <f t="shared" si="120"/>
        <v>-9.2368278999999998</v>
      </c>
      <c r="D1982" s="59" t="e">
        <f t="shared" si="123"/>
        <v>#DIV/0!</v>
      </c>
      <c r="E1982" s="59" t="e">
        <f t="shared" si="121"/>
        <v>#DIV/0!</v>
      </c>
      <c r="F1982" s="59" t="e">
        <f t="shared" si="122"/>
        <v>#DIV/0!</v>
      </c>
    </row>
    <row r="1983" spans="1:6" x14ac:dyDescent="0.35">
      <c r="A1983" s="57">
        <f>'Raw Potentiostat'!H2035/60</f>
        <v>28.02590595867267</v>
      </c>
      <c r="B1983" s="57">
        <f>'Raw Potentiostat'!K2035</f>
        <v>-10.320415000000001</v>
      </c>
      <c r="C1983" s="59">
        <f t="shared" si="120"/>
        <v>-10.320415000000001</v>
      </c>
      <c r="D1983" s="59" t="e">
        <f t="shared" si="123"/>
        <v>#DIV/0!</v>
      </c>
      <c r="E1983" s="59" t="e">
        <f t="shared" si="121"/>
        <v>#DIV/0!</v>
      </c>
      <c r="F1983" s="59" t="e">
        <f t="shared" si="122"/>
        <v>#DIV/0!</v>
      </c>
    </row>
    <row r="1984" spans="1:6" x14ac:dyDescent="0.35">
      <c r="A1984" s="57">
        <f>'Raw Potentiostat'!H2036/60</f>
        <v>28.042572624918332</v>
      </c>
      <c r="B1984" s="57">
        <f>'Raw Potentiostat'!K2036</f>
        <v>-9.9653921000000008</v>
      </c>
      <c r="C1984" s="59">
        <f t="shared" si="120"/>
        <v>-9.9653921000000008</v>
      </c>
      <c r="D1984" s="59" t="e">
        <f t="shared" si="123"/>
        <v>#DIV/0!</v>
      </c>
      <c r="E1984" s="59" t="e">
        <f t="shared" si="121"/>
        <v>#DIV/0!</v>
      </c>
      <c r="F1984" s="59" t="e">
        <f t="shared" si="122"/>
        <v>#DIV/0!</v>
      </c>
    </row>
    <row r="1985" spans="1:6" x14ac:dyDescent="0.35">
      <c r="A1985" s="57">
        <f>'Raw Potentiostat'!H2037/60</f>
        <v>28.059239291163831</v>
      </c>
      <c r="B1985" s="57">
        <f>'Raw Potentiostat'!K2037</f>
        <v>-8.9124031000000006</v>
      </c>
      <c r="C1985" s="59">
        <f t="shared" si="120"/>
        <v>-8.9124031000000006</v>
      </c>
      <c r="D1985" s="59" t="e">
        <f t="shared" si="123"/>
        <v>#DIV/0!</v>
      </c>
      <c r="E1985" s="59" t="e">
        <f t="shared" si="121"/>
        <v>#DIV/0!</v>
      </c>
      <c r="F1985" s="59" t="e">
        <f t="shared" si="122"/>
        <v>#DIV/0!</v>
      </c>
    </row>
    <row r="1986" spans="1:6" x14ac:dyDescent="0.35">
      <c r="A1986" s="57">
        <f>'Raw Potentiostat'!H2038/60</f>
        <v>28.0759059574095</v>
      </c>
      <c r="B1986" s="57">
        <f>'Raw Potentiostat'!K2038</f>
        <v>-7.7059268999999997</v>
      </c>
      <c r="C1986" s="59">
        <f t="shared" si="120"/>
        <v>-7.7059268999999997</v>
      </c>
      <c r="D1986" s="59" t="e">
        <f t="shared" si="123"/>
        <v>#DIV/0!</v>
      </c>
      <c r="E1986" s="59" t="e">
        <f t="shared" si="121"/>
        <v>#DIV/0!</v>
      </c>
      <c r="F1986" s="59" t="e">
        <f t="shared" si="122"/>
        <v>#DIV/0!</v>
      </c>
    </row>
    <row r="1987" spans="1:6" x14ac:dyDescent="0.35">
      <c r="A1987" s="57">
        <f>'Raw Potentiostat'!H2039/60</f>
        <v>28.092572623655165</v>
      </c>
      <c r="B1987" s="57">
        <f>'Raw Potentiostat'!K2039</f>
        <v>-9.5952797000000007</v>
      </c>
      <c r="C1987" s="59">
        <f t="shared" ref="C1987:C2050" si="124">B1987-$J$3</f>
        <v>-9.5952797000000007</v>
      </c>
      <c r="D1987" s="59" t="e">
        <f t="shared" si="123"/>
        <v>#DIV/0!</v>
      </c>
      <c r="E1987" s="59" t="e">
        <f t="shared" ref="E1987:E2050" si="125">D1987/$J$5</f>
        <v>#DIV/0!</v>
      </c>
      <c r="F1987" s="59" t="e">
        <f t="shared" ref="F1987:F2050" si="126">D1987/$J$6</f>
        <v>#DIV/0!</v>
      </c>
    </row>
    <row r="1988" spans="1:6" x14ac:dyDescent="0.35">
      <c r="A1988" s="57">
        <f>'Raw Potentiostat'!H2040/60</f>
        <v>28.109239289900831</v>
      </c>
      <c r="B1988" s="57">
        <f>'Raw Potentiostat'!K2040</f>
        <v>-8.6832790000000006</v>
      </c>
      <c r="C1988" s="59">
        <f t="shared" si="124"/>
        <v>-8.6832790000000006</v>
      </c>
      <c r="D1988" s="59" t="e">
        <f t="shared" ref="D1988:D2051" si="127">B1988/$J$4</f>
        <v>#DIV/0!</v>
      </c>
      <c r="E1988" s="59" t="e">
        <f t="shared" si="125"/>
        <v>#DIV/0!</v>
      </c>
      <c r="F1988" s="59" t="e">
        <f t="shared" si="126"/>
        <v>#DIV/0!</v>
      </c>
    </row>
    <row r="1989" spans="1:6" x14ac:dyDescent="0.35">
      <c r="A1989" s="57">
        <f>'Raw Potentiostat'!H2041/60</f>
        <v>28.1259059561465</v>
      </c>
      <c r="B1989" s="57">
        <f>'Raw Potentiostat'!K2041</f>
        <v>-9.3997641000000005</v>
      </c>
      <c r="C1989" s="59">
        <f t="shared" si="124"/>
        <v>-9.3997641000000005</v>
      </c>
      <c r="D1989" s="59" t="e">
        <f t="shared" si="127"/>
        <v>#DIV/0!</v>
      </c>
      <c r="E1989" s="59" t="e">
        <f t="shared" si="125"/>
        <v>#DIV/0!</v>
      </c>
      <c r="F1989" s="59" t="e">
        <f t="shared" si="126"/>
        <v>#DIV/0!</v>
      </c>
    </row>
    <row r="1990" spans="1:6" x14ac:dyDescent="0.35">
      <c r="A1990" s="57">
        <f>'Raw Potentiostat'!H2042/60</f>
        <v>28.137692622515331</v>
      </c>
      <c r="B1990" s="57">
        <f>'Raw Potentiostat'!K2042</f>
        <v>-14.400945999999999</v>
      </c>
      <c r="C1990" s="59">
        <f t="shared" si="124"/>
        <v>-14.400945999999999</v>
      </c>
      <c r="D1990" s="59" t="e">
        <f t="shared" si="127"/>
        <v>#DIV/0!</v>
      </c>
      <c r="E1990" s="59" t="e">
        <f t="shared" si="125"/>
        <v>#DIV/0!</v>
      </c>
      <c r="F1990" s="59" t="e">
        <f t="shared" si="126"/>
        <v>#DIV/0!</v>
      </c>
    </row>
    <row r="1991" spans="1:6" x14ac:dyDescent="0.35">
      <c r="A1991" s="57">
        <f>'Raw Potentiostat'!H2043/60</f>
        <v>28.154359288761</v>
      </c>
      <c r="B1991" s="57">
        <f>'Raw Potentiostat'!K2043</f>
        <v>-16.173431000000001</v>
      </c>
      <c r="C1991" s="59">
        <f t="shared" si="124"/>
        <v>-16.173431000000001</v>
      </c>
      <c r="D1991" s="59" t="e">
        <f t="shared" si="127"/>
        <v>#DIV/0!</v>
      </c>
      <c r="E1991" s="59" t="e">
        <f t="shared" si="125"/>
        <v>#DIV/0!</v>
      </c>
      <c r="F1991" s="59" t="e">
        <f t="shared" si="126"/>
        <v>#DIV/0!</v>
      </c>
    </row>
    <row r="1992" spans="1:6" x14ac:dyDescent="0.35">
      <c r="A1992" s="57">
        <f>'Raw Potentiostat'!H2044/60</f>
        <v>28.171025955006666</v>
      </c>
      <c r="B1992" s="57">
        <f>'Raw Potentiostat'!K2044</f>
        <v>-11.968638</v>
      </c>
      <c r="C1992" s="59">
        <f t="shared" si="124"/>
        <v>-11.968638</v>
      </c>
      <c r="D1992" s="59" t="e">
        <f t="shared" si="127"/>
        <v>#DIV/0!</v>
      </c>
      <c r="E1992" s="59" t="e">
        <f t="shared" si="125"/>
        <v>#DIV/0!</v>
      </c>
      <c r="F1992" s="59" t="e">
        <f t="shared" si="126"/>
        <v>#DIV/0!</v>
      </c>
    </row>
    <row r="1993" spans="1:6" x14ac:dyDescent="0.35">
      <c r="A1993" s="57">
        <f>'Raw Potentiostat'!H2045/60</f>
        <v>28.187692621252165</v>
      </c>
      <c r="B1993" s="57">
        <f>'Raw Potentiostat'!K2045</f>
        <v>-14.524025</v>
      </c>
      <c r="C1993" s="59">
        <f t="shared" si="124"/>
        <v>-14.524025</v>
      </c>
      <c r="D1993" s="59" t="e">
        <f t="shared" si="127"/>
        <v>#DIV/0!</v>
      </c>
      <c r="E1993" s="59" t="e">
        <f t="shared" si="125"/>
        <v>#DIV/0!</v>
      </c>
      <c r="F1993" s="59" t="e">
        <f t="shared" si="126"/>
        <v>#DIV/0!</v>
      </c>
    </row>
    <row r="1994" spans="1:6" x14ac:dyDescent="0.35">
      <c r="A1994" s="57">
        <f>'Raw Potentiostat'!H2046/60</f>
        <v>28.204359287497834</v>
      </c>
      <c r="B1994" s="57">
        <f>'Raw Potentiostat'!K2046</f>
        <v>-11.874825</v>
      </c>
      <c r="C1994" s="59">
        <f t="shared" si="124"/>
        <v>-11.874825</v>
      </c>
      <c r="D1994" s="59" t="e">
        <f t="shared" si="127"/>
        <v>#DIV/0!</v>
      </c>
      <c r="E1994" s="59" t="e">
        <f t="shared" si="125"/>
        <v>#DIV/0!</v>
      </c>
      <c r="F1994" s="59" t="e">
        <f t="shared" si="126"/>
        <v>#DIV/0!</v>
      </c>
    </row>
    <row r="1995" spans="1:6" x14ac:dyDescent="0.35">
      <c r="A1995" s="57">
        <f>'Raw Potentiostat'!H2047/60</f>
        <v>28.221025953743499</v>
      </c>
      <c r="B1995" s="57">
        <f>'Raw Potentiostat'!K2047</f>
        <v>-16.139327999999999</v>
      </c>
      <c r="C1995" s="59">
        <f t="shared" si="124"/>
        <v>-16.139327999999999</v>
      </c>
      <c r="D1995" s="59" t="e">
        <f t="shared" si="127"/>
        <v>#DIV/0!</v>
      </c>
      <c r="E1995" s="59" t="e">
        <f t="shared" si="125"/>
        <v>#DIV/0!</v>
      </c>
      <c r="F1995" s="59" t="e">
        <f t="shared" si="126"/>
        <v>#DIV/0!</v>
      </c>
    </row>
    <row r="1996" spans="1:6" x14ac:dyDescent="0.35">
      <c r="A1996" s="57">
        <f>'Raw Potentiostat'!H2048/60</f>
        <v>28.237692619989165</v>
      </c>
      <c r="B1996" s="57">
        <f>'Raw Potentiostat'!K2048</f>
        <v>-13.107554</v>
      </c>
      <c r="C1996" s="59">
        <f t="shared" si="124"/>
        <v>-13.107554</v>
      </c>
      <c r="D1996" s="59" t="e">
        <f t="shared" si="127"/>
        <v>#DIV/0!</v>
      </c>
      <c r="E1996" s="59" t="e">
        <f t="shared" si="125"/>
        <v>#DIV/0!</v>
      </c>
      <c r="F1996" s="59" t="e">
        <f t="shared" si="126"/>
        <v>#DIV/0!</v>
      </c>
    </row>
    <row r="1997" spans="1:6" x14ac:dyDescent="0.35">
      <c r="A1997" s="57">
        <f>'Raw Potentiostat'!H2049/60</f>
        <v>28.254359286234834</v>
      </c>
      <c r="B1997" s="57">
        <f>'Raw Potentiostat'!K2049</f>
        <v>-11.886447</v>
      </c>
      <c r="C1997" s="59">
        <f t="shared" si="124"/>
        <v>-11.886447</v>
      </c>
      <c r="D1997" s="59" t="e">
        <f t="shared" si="127"/>
        <v>#DIV/0!</v>
      </c>
      <c r="E1997" s="59" t="e">
        <f t="shared" si="125"/>
        <v>#DIV/0!</v>
      </c>
      <c r="F1997" s="59" t="e">
        <f t="shared" si="126"/>
        <v>#DIV/0!</v>
      </c>
    </row>
    <row r="1998" spans="1:6" x14ac:dyDescent="0.35">
      <c r="A1998" s="57">
        <f>'Raw Potentiostat'!H2050/60</f>
        <v>28.271025952480333</v>
      </c>
      <c r="B1998" s="57">
        <f>'Raw Potentiostat'!K2050</f>
        <v>-14.096908000000001</v>
      </c>
      <c r="C1998" s="59">
        <f t="shared" si="124"/>
        <v>-14.096908000000001</v>
      </c>
      <c r="D1998" s="59" t="e">
        <f t="shared" si="127"/>
        <v>#DIV/0!</v>
      </c>
      <c r="E1998" s="59" t="e">
        <f t="shared" si="125"/>
        <v>#DIV/0!</v>
      </c>
      <c r="F1998" s="59" t="e">
        <f t="shared" si="126"/>
        <v>#DIV/0!</v>
      </c>
    </row>
    <row r="1999" spans="1:6" x14ac:dyDescent="0.35">
      <c r="A1999" s="57">
        <f>'Raw Potentiostat'!H2051/60</f>
        <v>28.287692618725998</v>
      </c>
      <c r="B1999" s="57">
        <f>'Raw Potentiostat'!K2051</f>
        <v>-11.190004999999999</v>
      </c>
      <c r="C1999" s="59">
        <f t="shared" si="124"/>
        <v>-11.190004999999999</v>
      </c>
      <c r="D1999" s="59" t="e">
        <f t="shared" si="127"/>
        <v>#DIV/0!</v>
      </c>
      <c r="E1999" s="59" t="e">
        <f t="shared" si="125"/>
        <v>#DIV/0!</v>
      </c>
      <c r="F1999" s="59" t="e">
        <f t="shared" si="126"/>
        <v>#DIV/0!</v>
      </c>
    </row>
    <row r="2000" spans="1:6" x14ac:dyDescent="0.35">
      <c r="A2000" s="57">
        <f>'Raw Potentiostat'!H2052/60</f>
        <v>28.304359284971667</v>
      </c>
      <c r="B2000" s="57">
        <f>'Raw Potentiostat'!K2052</f>
        <v>-10.92853</v>
      </c>
      <c r="C2000" s="59">
        <f t="shared" si="124"/>
        <v>-10.92853</v>
      </c>
      <c r="D2000" s="59" t="e">
        <f t="shared" si="127"/>
        <v>#DIV/0!</v>
      </c>
      <c r="E2000" s="59" t="e">
        <f t="shared" si="125"/>
        <v>#DIV/0!</v>
      </c>
      <c r="F2000" s="59" t="e">
        <f t="shared" si="126"/>
        <v>#DIV/0!</v>
      </c>
    </row>
    <row r="2001" spans="1:6" x14ac:dyDescent="0.35">
      <c r="A2001" s="57">
        <f>'Raw Potentiostat'!H2053/60</f>
        <v>28.321025951217333</v>
      </c>
      <c r="B2001" s="57">
        <f>'Raw Potentiostat'!K2053</f>
        <v>-12.703794</v>
      </c>
      <c r="C2001" s="59">
        <f t="shared" si="124"/>
        <v>-12.703794</v>
      </c>
      <c r="D2001" s="59" t="e">
        <f t="shared" si="127"/>
        <v>#DIV/0!</v>
      </c>
      <c r="E2001" s="59" t="e">
        <f t="shared" si="125"/>
        <v>#DIV/0!</v>
      </c>
      <c r="F2001" s="59" t="e">
        <f t="shared" si="126"/>
        <v>#DIV/0!</v>
      </c>
    </row>
    <row r="2002" spans="1:6" x14ac:dyDescent="0.35">
      <c r="A2002" s="57">
        <f>'Raw Potentiostat'!H2054/60</f>
        <v>28.337692617462835</v>
      </c>
      <c r="B2002" s="57">
        <f>'Raw Potentiostat'!K2054</f>
        <v>-11.224755999999999</v>
      </c>
      <c r="C2002" s="59">
        <f t="shared" si="124"/>
        <v>-11.224755999999999</v>
      </c>
      <c r="D2002" s="59" t="e">
        <f t="shared" si="127"/>
        <v>#DIV/0!</v>
      </c>
      <c r="E2002" s="59" t="e">
        <f t="shared" si="125"/>
        <v>#DIV/0!</v>
      </c>
      <c r="F2002" s="59" t="e">
        <f t="shared" si="126"/>
        <v>#DIV/0!</v>
      </c>
    </row>
    <row r="2003" spans="1:6" x14ac:dyDescent="0.35">
      <c r="A2003" s="57">
        <f>'Raw Potentiostat'!H2055/60</f>
        <v>28.354359283708501</v>
      </c>
      <c r="B2003" s="57">
        <f>'Raw Potentiostat'!K2055</f>
        <v>-11.933619999999999</v>
      </c>
      <c r="C2003" s="59">
        <f t="shared" si="124"/>
        <v>-11.933619999999999</v>
      </c>
      <c r="D2003" s="59" t="e">
        <f t="shared" si="127"/>
        <v>#DIV/0!</v>
      </c>
      <c r="E2003" s="59" t="e">
        <f t="shared" si="125"/>
        <v>#DIV/0!</v>
      </c>
      <c r="F2003" s="59" t="e">
        <f t="shared" si="126"/>
        <v>#DIV/0!</v>
      </c>
    </row>
    <row r="2004" spans="1:6" x14ac:dyDescent="0.35">
      <c r="A2004" s="57">
        <f>'Raw Potentiostat'!H2056/60</f>
        <v>28.371025949954166</v>
      </c>
      <c r="B2004" s="57">
        <f>'Raw Potentiostat'!K2056</f>
        <v>-11.152433</v>
      </c>
      <c r="C2004" s="59">
        <f t="shared" si="124"/>
        <v>-11.152433</v>
      </c>
      <c r="D2004" s="59" t="e">
        <f t="shared" si="127"/>
        <v>#DIV/0!</v>
      </c>
      <c r="E2004" s="59" t="e">
        <f t="shared" si="125"/>
        <v>#DIV/0!</v>
      </c>
      <c r="F2004" s="59" t="e">
        <f t="shared" si="126"/>
        <v>#DIV/0!</v>
      </c>
    </row>
    <row r="2005" spans="1:6" x14ac:dyDescent="0.35">
      <c r="A2005" s="57">
        <f>'Raw Potentiostat'!H2057/60</f>
        <v>28.387692616199836</v>
      </c>
      <c r="B2005" s="57">
        <f>'Raw Potentiostat'!K2057</f>
        <v>-10.745207000000001</v>
      </c>
      <c r="C2005" s="59">
        <f t="shared" si="124"/>
        <v>-10.745207000000001</v>
      </c>
      <c r="D2005" s="59" t="e">
        <f t="shared" si="127"/>
        <v>#DIV/0!</v>
      </c>
      <c r="E2005" s="59" t="e">
        <f t="shared" si="125"/>
        <v>#DIV/0!</v>
      </c>
      <c r="F2005" s="59" t="e">
        <f t="shared" si="126"/>
        <v>#DIV/0!</v>
      </c>
    </row>
    <row r="2006" spans="1:6" x14ac:dyDescent="0.35">
      <c r="A2006" s="57">
        <f>'Raw Potentiostat'!H2058/60</f>
        <v>28.404359282445501</v>
      </c>
      <c r="B2006" s="57">
        <f>'Raw Potentiostat'!K2058</f>
        <v>-9.6767482999999999</v>
      </c>
      <c r="C2006" s="59">
        <f t="shared" si="124"/>
        <v>-9.6767482999999999</v>
      </c>
      <c r="D2006" s="59" t="e">
        <f t="shared" si="127"/>
        <v>#DIV/0!</v>
      </c>
      <c r="E2006" s="59" t="e">
        <f t="shared" si="125"/>
        <v>#DIV/0!</v>
      </c>
      <c r="F2006" s="59" t="e">
        <f t="shared" si="126"/>
        <v>#DIV/0!</v>
      </c>
    </row>
    <row r="2007" spans="1:6" x14ac:dyDescent="0.35">
      <c r="A2007" s="57">
        <f>'Raw Potentiostat'!H2059/60</f>
        <v>28.421025948691</v>
      </c>
      <c r="B2007" s="57">
        <f>'Raw Potentiostat'!K2059</f>
        <v>-8.5685453000000003</v>
      </c>
      <c r="C2007" s="59">
        <f t="shared" si="124"/>
        <v>-8.5685453000000003</v>
      </c>
      <c r="D2007" s="59" t="e">
        <f t="shared" si="127"/>
        <v>#DIV/0!</v>
      </c>
      <c r="E2007" s="59" t="e">
        <f t="shared" si="125"/>
        <v>#DIV/0!</v>
      </c>
      <c r="F2007" s="59" t="e">
        <f t="shared" si="126"/>
        <v>#DIV/0!</v>
      </c>
    </row>
    <row r="2008" spans="1:6" x14ac:dyDescent="0.35">
      <c r="A2008" s="57">
        <f>'Raw Potentiostat'!H2060/60</f>
        <v>28.437692614936669</v>
      </c>
      <c r="B2008" s="57">
        <f>'Raw Potentiostat'!K2060</f>
        <v>-8.8830232999999996</v>
      </c>
      <c r="C2008" s="59">
        <f t="shared" si="124"/>
        <v>-8.8830232999999996</v>
      </c>
      <c r="D2008" s="59" t="e">
        <f t="shared" si="127"/>
        <v>#DIV/0!</v>
      </c>
      <c r="E2008" s="59" t="e">
        <f t="shared" si="125"/>
        <v>#DIV/0!</v>
      </c>
      <c r="F2008" s="59" t="e">
        <f t="shared" si="126"/>
        <v>#DIV/0!</v>
      </c>
    </row>
    <row r="2009" spans="1:6" x14ac:dyDescent="0.35">
      <c r="A2009" s="57">
        <f>'Raw Potentiostat'!H2061/60</f>
        <v>28.446529281380165</v>
      </c>
      <c r="B2009" s="57">
        <f>'Raw Potentiostat'!K2061</f>
        <v>-13.928333</v>
      </c>
      <c r="C2009" s="59">
        <f t="shared" si="124"/>
        <v>-13.928333</v>
      </c>
      <c r="D2009" s="59" t="e">
        <f t="shared" si="127"/>
        <v>#DIV/0!</v>
      </c>
      <c r="E2009" s="59" t="e">
        <f t="shared" si="125"/>
        <v>#DIV/0!</v>
      </c>
      <c r="F2009" s="59" t="e">
        <f t="shared" si="126"/>
        <v>#DIV/0!</v>
      </c>
    </row>
    <row r="2010" spans="1:6" x14ac:dyDescent="0.35">
      <c r="A2010" s="57">
        <f>'Raw Potentiostat'!H2062/60</f>
        <v>28.463195947625831</v>
      </c>
      <c r="B2010" s="57">
        <f>'Raw Potentiostat'!K2062</f>
        <v>-14.227112</v>
      </c>
      <c r="C2010" s="59">
        <f t="shared" si="124"/>
        <v>-14.227112</v>
      </c>
      <c r="D2010" s="59" t="e">
        <f t="shared" si="127"/>
        <v>#DIV/0!</v>
      </c>
      <c r="E2010" s="59" t="e">
        <f t="shared" si="125"/>
        <v>#DIV/0!</v>
      </c>
      <c r="F2010" s="59" t="e">
        <f t="shared" si="126"/>
        <v>#DIV/0!</v>
      </c>
    </row>
    <row r="2011" spans="1:6" x14ac:dyDescent="0.35">
      <c r="A2011" s="57">
        <f>'Raw Potentiostat'!H2063/60</f>
        <v>28.479862613871333</v>
      </c>
      <c r="B2011" s="57">
        <f>'Raw Potentiostat'!K2063</f>
        <v>-15.690262000000001</v>
      </c>
      <c r="C2011" s="59">
        <f t="shared" si="124"/>
        <v>-15.690262000000001</v>
      </c>
      <c r="D2011" s="59" t="e">
        <f t="shared" si="127"/>
        <v>#DIV/0!</v>
      </c>
      <c r="E2011" s="59" t="e">
        <f t="shared" si="125"/>
        <v>#DIV/0!</v>
      </c>
      <c r="F2011" s="59" t="e">
        <f t="shared" si="126"/>
        <v>#DIV/0!</v>
      </c>
    </row>
    <row r="2012" spans="1:6" x14ac:dyDescent="0.35">
      <c r="A2012" s="57">
        <f>'Raw Potentiostat'!H2064/60</f>
        <v>28.496529280116999</v>
      </c>
      <c r="B2012" s="57">
        <f>'Raw Potentiostat'!K2064</f>
        <v>-14.194952000000001</v>
      </c>
      <c r="C2012" s="59">
        <f t="shared" si="124"/>
        <v>-14.194952000000001</v>
      </c>
      <c r="D2012" s="59" t="e">
        <f t="shared" si="127"/>
        <v>#DIV/0!</v>
      </c>
      <c r="E2012" s="59" t="e">
        <f t="shared" si="125"/>
        <v>#DIV/0!</v>
      </c>
      <c r="F2012" s="59" t="e">
        <f t="shared" si="126"/>
        <v>#DIV/0!</v>
      </c>
    </row>
    <row r="2013" spans="1:6" x14ac:dyDescent="0.35">
      <c r="A2013" s="57">
        <f>'Raw Potentiostat'!H2065/60</f>
        <v>28.513195946362664</v>
      </c>
      <c r="B2013" s="57">
        <f>'Raw Potentiostat'!K2065</f>
        <v>-11.568652999999999</v>
      </c>
      <c r="C2013" s="59">
        <f t="shared" si="124"/>
        <v>-11.568652999999999</v>
      </c>
      <c r="D2013" s="59" t="e">
        <f t="shared" si="127"/>
        <v>#DIV/0!</v>
      </c>
      <c r="E2013" s="59" t="e">
        <f t="shared" si="125"/>
        <v>#DIV/0!</v>
      </c>
      <c r="F2013" s="59" t="e">
        <f t="shared" si="126"/>
        <v>#DIV/0!</v>
      </c>
    </row>
    <row r="2014" spans="1:6" x14ac:dyDescent="0.35">
      <c r="A2014" s="57">
        <f>'Raw Potentiostat'!H2066/60</f>
        <v>28.529862612608333</v>
      </c>
      <c r="B2014" s="57">
        <f>'Raw Potentiostat'!K2066</f>
        <v>-14.753759000000001</v>
      </c>
      <c r="C2014" s="59">
        <f t="shared" si="124"/>
        <v>-14.753759000000001</v>
      </c>
      <c r="D2014" s="59" t="e">
        <f t="shared" si="127"/>
        <v>#DIV/0!</v>
      </c>
      <c r="E2014" s="59" t="e">
        <f t="shared" si="125"/>
        <v>#DIV/0!</v>
      </c>
      <c r="F2014" s="59" t="e">
        <f t="shared" si="126"/>
        <v>#DIV/0!</v>
      </c>
    </row>
    <row r="2015" spans="1:6" x14ac:dyDescent="0.35">
      <c r="A2015" s="57">
        <f>'Raw Potentiostat'!H2067/60</f>
        <v>28.546529278853999</v>
      </c>
      <c r="B2015" s="57">
        <f>'Raw Potentiostat'!K2067</f>
        <v>-14.412416</v>
      </c>
      <c r="C2015" s="59">
        <f t="shared" si="124"/>
        <v>-14.412416</v>
      </c>
      <c r="D2015" s="59" t="e">
        <f t="shared" si="127"/>
        <v>#DIV/0!</v>
      </c>
      <c r="E2015" s="59" t="e">
        <f t="shared" si="125"/>
        <v>#DIV/0!</v>
      </c>
      <c r="F2015" s="59" t="e">
        <f t="shared" si="126"/>
        <v>#DIV/0!</v>
      </c>
    </row>
    <row r="2016" spans="1:6" x14ac:dyDescent="0.35">
      <c r="A2016" s="57">
        <f>'Raw Potentiostat'!H2068/60</f>
        <v>28.563195945099501</v>
      </c>
      <c r="B2016" s="57">
        <f>'Raw Potentiostat'!K2068</f>
        <v>-13.336335999999999</v>
      </c>
      <c r="C2016" s="59">
        <f t="shared" si="124"/>
        <v>-13.336335999999999</v>
      </c>
      <c r="D2016" s="59" t="e">
        <f t="shared" si="127"/>
        <v>#DIV/0!</v>
      </c>
      <c r="E2016" s="59" t="e">
        <f t="shared" si="125"/>
        <v>#DIV/0!</v>
      </c>
      <c r="F2016" s="59" t="e">
        <f t="shared" si="126"/>
        <v>#DIV/0!</v>
      </c>
    </row>
    <row r="2017" spans="1:6" x14ac:dyDescent="0.35">
      <c r="A2017" s="57">
        <f>'Raw Potentiostat'!H2069/60</f>
        <v>28.579862611345167</v>
      </c>
      <c r="B2017" s="57">
        <f>'Raw Potentiostat'!K2069</f>
        <v>-12.546156</v>
      </c>
      <c r="C2017" s="59">
        <f t="shared" si="124"/>
        <v>-12.546156</v>
      </c>
      <c r="D2017" s="59" t="e">
        <f t="shared" si="127"/>
        <v>#DIV/0!</v>
      </c>
      <c r="E2017" s="59" t="e">
        <f t="shared" si="125"/>
        <v>#DIV/0!</v>
      </c>
      <c r="F2017" s="59" t="e">
        <f t="shared" si="126"/>
        <v>#DIV/0!</v>
      </c>
    </row>
    <row r="2018" spans="1:6" x14ac:dyDescent="0.35">
      <c r="A2018" s="57">
        <f>'Raw Potentiostat'!H2070/60</f>
        <v>28.596529277590832</v>
      </c>
      <c r="B2018" s="57">
        <f>'Raw Potentiostat'!K2070</f>
        <v>-12.109208000000001</v>
      </c>
      <c r="C2018" s="59">
        <f t="shared" si="124"/>
        <v>-12.109208000000001</v>
      </c>
      <c r="D2018" s="59" t="e">
        <f t="shared" si="127"/>
        <v>#DIV/0!</v>
      </c>
      <c r="E2018" s="59" t="e">
        <f t="shared" si="125"/>
        <v>#DIV/0!</v>
      </c>
      <c r="F2018" s="59" t="e">
        <f t="shared" si="126"/>
        <v>#DIV/0!</v>
      </c>
    </row>
    <row r="2019" spans="1:6" x14ac:dyDescent="0.35">
      <c r="A2019" s="57">
        <f>'Raw Potentiostat'!H2071/60</f>
        <v>28.613195943836502</v>
      </c>
      <c r="B2019" s="57">
        <f>'Raw Potentiostat'!K2071</f>
        <v>-11.705486000000001</v>
      </c>
      <c r="C2019" s="59">
        <f t="shared" si="124"/>
        <v>-11.705486000000001</v>
      </c>
      <c r="D2019" s="59" t="e">
        <f t="shared" si="127"/>
        <v>#DIV/0!</v>
      </c>
      <c r="E2019" s="59" t="e">
        <f t="shared" si="125"/>
        <v>#DIV/0!</v>
      </c>
      <c r="F2019" s="59" t="e">
        <f t="shared" si="126"/>
        <v>#DIV/0!</v>
      </c>
    </row>
    <row r="2020" spans="1:6" x14ac:dyDescent="0.35">
      <c r="A2020" s="57">
        <f>'Raw Potentiostat'!H2072/60</f>
        <v>28.629862610082</v>
      </c>
      <c r="B2020" s="57">
        <f>'Raw Potentiostat'!K2072</f>
        <v>-10.390946</v>
      </c>
      <c r="C2020" s="59">
        <f t="shared" si="124"/>
        <v>-10.390946</v>
      </c>
      <c r="D2020" s="59" t="e">
        <f t="shared" si="127"/>
        <v>#DIV/0!</v>
      </c>
      <c r="E2020" s="59" t="e">
        <f t="shared" si="125"/>
        <v>#DIV/0!</v>
      </c>
      <c r="F2020" s="59" t="e">
        <f t="shared" si="126"/>
        <v>#DIV/0!</v>
      </c>
    </row>
    <row r="2021" spans="1:6" x14ac:dyDescent="0.35">
      <c r="A2021" s="57">
        <f>'Raw Potentiostat'!H2073/60</f>
        <v>28.646529276327666</v>
      </c>
      <c r="B2021" s="57">
        <f>'Raw Potentiostat'!K2073</f>
        <v>-9.7128333999999992</v>
      </c>
      <c r="C2021" s="59">
        <f t="shared" si="124"/>
        <v>-9.7128333999999992</v>
      </c>
      <c r="D2021" s="59" t="e">
        <f t="shared" si="127"/>
        <v>#DIV/0!</v>
      </c>
      <c r="E2021" s="59" t="e">
        <f t="shared" si="125"/>
        <v>#DIV/0!</v>
      </c>
      <c r="F2021" s="59" t="e">
        <f t="shared" si="126"/>
        <v>#DIV/0!</v>
      </c>
    </row>
    <row r="2022" spans="1:6" x14ac:dyDescent="0.35">
      <c r="A2022" s="57">
        <f>'Raw Potentiostat'!H2074/60</f>
        <v>28.663195942573335</v>
      </c>
      <c r="B2022" s="57">
        <f>'Raw Potentiostat'!K2074</f>
        <v>-12.000265000000001</v>
      </c>
      <c r="C2022" s="59">
        <f t="shared" si="124"/>
        <v>-12.000265000000001</v>
      </c>
      <c r="D2022" s="59" t="e">
        <f t="shared" si="127"/>
        <v>#DIV/0!</v>
      </c>
      <c r="E2022" s="59" t="e">
        <f t="shared" si="125"/>
        <v>#DIV/0!</v>
      </c>
      <c r="F2022" s="59" t="e">
        <f t="shared" si="126"/>
        <v>#DIV/0!</v>
      </c>
    </row>
    <row r="2023" spans="1:6" x14ac:dyDescent="0.35">
      <c r="A2023" s="57">
        <f>'Raw Potentiostat'!H2075/60</f>
        <v>28.679862608819001</v>
      </c>
      <c r="B2023" s="57">
        <f>'Raw Potentiostat'!K2075</f>
        <v>-11.774915</v>
      </c>
      <c r="C2023" s="59">
        <f t="shared" si="124"/>
        <v>-11.774915</v>
      </c>
      <c r="D2023" s="59" t="e">
        <f t="shared" si="127"/>
        <v>#DIV/0!</v>
      </c>
      <c r="E2023" s="59" t="e">
        <f t="shared" si="125"/>
        <v>#DIV/0!</v>
      </c>
      <c r="F2023" s="59" t="e">
        <f t="shared" si="126"/>
        <v>#DIV/0!</v>
      </c>
    </row>
    <row r="2024" spans="1:6" x14ac:dyDescent="0.35">
      <c r="A2024" s="57">
        <f>'Raw Potentiostat'!H2076/60</f>
        <v>28.691989275179331</v>
      </c>
      <c r="B2024" s="57">
        <f>'Raw Potentiostat'!K2076</f>
        <v>-16.846437000000002</v>
      </c>
      <c r="C2024" s="59">
        <f t="shared" si="124"/>
        <v>-16.846437000000002</v>
      </c>
      <c r="D2024" s="59" t="e">
        <f t="shared" si="127"/>
        <v>#DIV/0!</v>
      </c>
      <c r="E2024" s="59" t="e">
        <f t="shared" si="125"/>
        <v>#DIV/0!</v>
      </c>
      <c r="F2024" s="59" t="e">
        <f t="shared" si="126"/>
        <v>#DIV/0!</v>
      </c>
    </row>
    <row r="2025" spans="1:6" x14ac:dyDescent="0.35">
      <c r="A2025" s="57">
        <f>'Raw Potentiostat'!H2077/60</f>
        <v>28.708655941425</v>
      </c>
      <c r="B2025" s="57">
        <f>'Raw Potentiostat'!K2077</f>
        <v>-14.386846999999999</v>
      </c>
      <c r="C2025" s="59">
        <f t="shared" si="124"/>
        <v>-14.386846999999999</v>
      </c>
      <c r="D2025" s="59" t="e">
        <f t="shared" si="127"/>
        <v>#DIV/0!</v>
      </c>
      <c r="E2025" s="59" t="e">
        <f t="shared" si="125"/>
        <v>#DIV/0!</v>
      </c>
      <c r="F2025" s="59" t="e">
        <f t="shared" si="126"/>
        <v>#DIV/0!</v>
      </c>
    </row>
    <row r="2026" spans="1:6" x14ac:dyDescent="0.35">
      <c r="A2026" s="57">
        <f>'Raw Potentiostat'!H2078/60</f>
        <v>28.710169274719998</v>
      </c>
      <c r="B2026" s="57">
        <f>'Raw Potentiostat'!K2078</f>
        <v>-19.605457000000001</v>
      </c>
      <c r="C2026" s="59">
        <f t="shared" si="124"/>
        <v>-19.605457000000001</v>
      </c>
      <c r="D2026" s="59" t="e">
        <f t="shared" si="127"/>
        <v>#DIV/0!</v>
      </c>
      <c r="E2026" s="59" t="e">
        <f t="shared" si="125"/>
        <v>#DIV/0!</v>
      </c>
      <c r="F2026" s="59" t="e">
        <f t="shared" si="126"/>
        <v>#DIV/0!</v>
      </c>
    </row>
    <row r="2027" spans="1:6" x14ac:dyDescent="0.35">
      <c r="A2027" s="57">
        <f>'Raw Potentiostat'!H2079/60</f>
        <v>28.710369274714999</v>
      </c>
      <c r="B2027" s="57">
        <f>'Raw Potentiostat'!K2079</f>
        <v>-14.470183</v>
      </c>
      <c r="C2027" s="59">
        <f t="shared" si="124"/>
        <v>-14.470183</v>
      </c>
      <c r="D2027" s="59" t="e">
        <f t="shared" si="127"/>
        <v>#DIV/0!</v>
      </c>
      <c r="E2027" s="59" t="e">
        <f t="shared" si="125"/>
        <v>#DIV/0!</v>
      </c>
      <c r="F2027" s="59" t="e">
        <f t="shared" si="126"/>
        <v>#DIV/0!</v>
      </c>
    </row>
    <row r="2028" spans="1:6" x14ac:dyDescent="0.35">
      <c r="A2028" s="57">
        <f>'Raw Potentiostat'!H2080/60</f>
        <v>28.727035940960665</v>
      </c>
      <c r="B2028" s="57">
        <f>'Raw Potentiostat'!K2080</f>
        <v>-10.668120999999999</v>
      </c>
      <c r="C2028" s="59">
        <f t="shared" si="124"/>
        <v>-10.668120999999999</v>
      </c>
      <c r="D2028" s="59" t="e">
        <f t="shared" si="127"/>
        <v>#DIV/0!</v>
      </c>
      <c r="E2028" s="59" t="e">
        <f t="shared" si="125"/>
        <v>#DIV/0!</v>
      </c>
      <c r="F2028" s="59" t="e">
        <f t="shared" si="126"/>
        <v>#DIV/0!</v>
      </c>
    </row>
    <row r="2029" spans="1:6" x14ac:dyDescent="0.35">
      <c r="A2029" s="57">
        <f>'Raw Potentiostat'!H2081/60</f>
        <v>28.728005940936168</v>
      </c>
      <c r="B2029" s="57">
        <f>'Raw Potentiostat'!K2081</f>
        <v>-15.715868</v>
      </c>
      <c r="C2029" s="59">
        <f t="shared" si="124"/>
        <v>-15.715868</v>
      </c>
      <c r="D2029" s="59" t="e">
        <f t="shared" si="127"/>
        <v>#DIV/0!</v>
      </c>
      <c r="E2029" s="59" t="e">
        <f t="shared" si="125"/>
        <v>#DIV/0!</v>
      </c>
      <c r="F2029" s="59" t="e">
        <f t="shared" si="126"/>
        <v>#DIV/0!</v>
      </c>
    </row>
    <row r="2030" spans="1:6" x14ac:dyDescent="0.35">
      <c r="A2030" s="57">
        <f>'Raw Potentiostat'!H2082/60</f>
        <v>28.744672607181666</v>
      </c>
      <c r="B2030" s="57">
        <f>'Raw Potentiostat'!K2082</f>
        <v>-15.304869</v>
      </c>
      <c r="C2030" s="59">
        <f t="shared" si="124"/>
        <v>-15.304869</v>
      </c>
      <c r="D2030" s="59" t="e">
        <f t="shared" si="127"/>
        <v>#DIV/0!</v>
      </c>
      <c r="E2030" s="59" t="e">
        <f t="shared" si="125"/>
        <v>#DIV/0!</v>
      </c>
      <c r="F2030" s="59" t="e">
        <f t="shared" si="126"/>
        <v>#DIV/0!</v>
      </c>
    </row>
    <row r="2031" spans="1:6" x14ac:dyDescent="0.35">
      <c r="A2031" s="57">
        <f>'Raw Potentiostat'!H2083/60</f>
        <v>28.761339273427332</v>
      </c>
      <c r="B2031" s="57">
        <f>'Raw Potentiostat'!K2083</f>
        <v>-11.817019999999999</v>
      </c>
      <c r="C2031" s="59">
        <f t="shared" si="124"/>
        <v>-11.817019999999999</v>
      </c>
      <c r="D2031" s="59" t="e">
        <f t="shared" si="127"/>
        <v>#DIV/0!</v>
      </c>
      <c r="E2031" s="59" t="e">
        <f t="shared" si="125"/>
        <v>#DIV/0!</v>
      </c>
      <c r="F2031" s="59" t="e">
        <f t="shared" si="126"/>
        <v>#DIV/0!</v>
      </c>
    </row>
    <row r="2032" spans="1:6" x14ac:dyDescent="0.35">
      <c r="A2032" s="57">
        <f>'Raw Potentiostat'!H2084/60</f>
        <v>28.778005939673001</v>
      </c>
      <c r="B2032" s="57">
        <f>'Raw Potentiostat'!K2084</f>
        <v>-10.744979000000001</v>
      </c>
      <c r="C2032" s="59">
        <f t="shared" si="124"/>
        <v>-10.744979000000001</v>
      </c>
      <c r="D2032" s="59" t="e">
        <f t="shared" si="127"/>
        <v>#DIV/0!</v>
      </c>
      <c r="E2032" s="59" t="e">
        <f t="shared" si="125"/>
        <v>#DIV/0!</v>
      </c>
      <c r="F2032" s="59" t="e">
        <f t="shared" si="126"/>
        <v>#DIV/0!</v>
      </c>
    </row>
    <row r="2033" spans="1:6" x14ac:dyDescent="0.35">
      <c r="A2033" s="57">
        <f>'Raw Potentiostat'!H2085/60</f>
        <v>28.794672605918667</v>
      </c>
      <c r="B2033" s="57">
        <f>'Raw Potentiostat'!K2085</f>
        <v>-9.7321138000000005</v>
      </c>
      <c r="C2033" s="59">
        <f t="shared" si="124"/>
        <v>-9.7321138000000005</v>
      </c>
      <c r="D2033" s="59" t="e">
        <f t="shared" si="127"/>
        <v>#DIV/0!</v>
      </c>
      <c r="E2033" s="59" t="e">
        <f t="shared" si="125"/>
        <v>#DIV/0!</v>
      </c>
      <c r="F2033" s="59" t="e">
        <f t="shared" si="126"/>
        <v>#DIV/0!</v>
      </c>
    </row>
    <row r="2034" spans="1:6" x14ac:dyDescent="0.35">
      <c r="A2034" s="57">
        <f>'Raw Potentiostat'!H2086/60</f>
        <v>28.802722605715335</v>
      </c>
      <c r="B2034" s="57">
        <f>'Raw Potentiostat'!K2086</f>
        <v>-14.738784000000001</v>
      </c>
      <c r="C2034" s="59">
        <f t="shared" si="124"/>
        <v>-14.738784000000001</v>
      </c>
      <c r="D2034" s="59" t="e">
        <f t="shared" si="127"/>
        <v>#DIV/0!</v>
      </c>
      <c r="E2034" s="59" t="e">
        <f t="shared" si="125"/>
        <v>#DIV/0!</v>
      </c>
      <c r="F2034" s="59" t="e">
        <f t="shared" si="126"/>
        <v>#DIV/0!</v>
      </c>
    </row>
    <row r="2035" spans="1:6" x14ac:dyDescent="0.35">
      <c r="A2035" s="57">
        <f>'Raw Potentiostat'!H2087/60</f>
        <v>28.819389271960834</v>
      </c>
      <c r="B2035" s="57">
        <f>'Raw Potentiostat'!K2087</f>
        <v>-13.578034000000001</v>
      </c>
      <c r="C2035" s="59">
        <f t="shared" si="124"/>
        <v>-13.578034000000001</v>
      </c>
      <c r="D2035" s="59" t="e">
        <f t="shared" si="127"/>
        <v>#DIV/0!</v>
      </c>
      <c r="E2035" s="59" t="e">
        <f t="shared" si="125"/>
        <v>#DIV/0!</v>
      </c>
      <c r="F2035" s="59" t="e">
        <f t="shared" si="126"/>
        <v>#DIV/0!</v>
      </c>
    </row>
    <row r="2036" spans="1:6" x14ac:dyDescent="0.35">
      <c r="A2036" s="57">
        <f>'Raw Potentiostat'!H2088/60</f>
        <v>28.836055938206503</v>
      </c>
      <c r="B2036" s="57">
        <f>'Raw Potentiostat'!K2088</f>
        <v>-15.214789</v>
      </c>
      <c r="C2036" s="59">
        <f t="shared" si="124"/>
        <v>-15.214789</v>
      </c>
      <c r="D2036" s="59" t="e">
        <f t="shared" si="127"/>
        <v>#DIV/0!</v>
      </c>
      <c r="E2036" s="59" t="e">
        <f t="shared" si="125"/>
        <v>#DIV/0!</v>
      </c>
      <c r="F2036" s="59" t="e">
        <f t="shared" si="126"/>
        <v>#DIV/0!</v>
      </c>
    </row>
    <row r="2037" spans="1:6" x14ac:dyDescent="0.35">
      <c r="A2037" s="57">
        <f>'Raw Potentiostat'!H2089/60</f>
        <v>28.852722604452165</v>
      </c>
      <c r="B2037" s="57">
        <f>'Raw Potentiostat'!K2089</f>
        <v>-12.674607</v>
      </c>
      <c r="C2037" s="59">
        <f t="shared" si="124"/>
        <v>-12.674607</v>
      </c>
      <c r="D2037" s="59" t="e">
        <f t="shared" si="127"/>
        <v>#DIV/0!</v>
      </c>
      <c r="E2037" s="59" t="e">
        <f t="shared" si="125"/>
        <v>#DIV/0!</v>
      </c>
      <c r="F2037" s="59" t="e">
        <f t="shared" si="126"/>
        <v>#DIV/0!</v>
      </c>
    </row>
    <row r="2038" spans="1:6" x14ac:dyDescent="0.35">
      <c r="A2038" s="57">
        <f>'Raw Potentiostat'!H2090/60</f>
        <v>28.86938927069783</v>
      </c>
      <c r="B2038" s="57">
        <f>'Raw Potentiostat'!K2090</f>
        <v>-11.104649999999999</v>
      </c>
      <c r="C2038" s="59">
        <f t="shared" si="124"/>
        <v>-11.104649999999999</v>
      </c>
      <c r="D2038" s="59" t="e">
        <f t="shared" si="127"/>
        <v>#DIV/0!</v>
      </c>
      <c r="E2038" s="59" t="e">
        <f t="shared" si="125"/>
        <v>#DIV/0!</v>
      </c>
      <c r="F2038" s="59" t="e">
        <f t="shared" si="126"/>
        <v>#DIV/0!</v>
      </c>
    </row>
    <row r="2039" spans="1:6" x14ac:dyDescent="0.35">
      <c r="A2039" s="57">
        <f>'Raw Potentiostat'!H2091/60</f>
        <v>28.879002603788333</v>
      </c>
      <c r="B2039" s="57">
        <f>'Raw Potentiostat'!K2091</f>
        <v>-16.124886</v>
      </c>
      <c r="C2039" s="59">
        <f t="shared" si="124"/>
        <v>-16.124886</v>
      </c>
      <c r="D2039" s="59" t="e">
        <f t="shared" si="127"/>
        <v>#DIV/0!</v>
      </c>
      <c r="E2039" s="59" t="e">
        <f t="shared" si="125"/>
        <v>#DIV/0!</v>
      </c>
      <c r="F2039" s="59" t="e">
        <f t="shared" si="126"/>
        <v>#DIV/0!</v>
      </c>
    </row>
    <row r="2040" spans="1:6" x14ac:dyDescent="0.35">
      <c r="A2040" s="57">
        <f>'Raw Potentiostat'!H2092/60</f>
        <v>28.895669270033832</v>
      </c>
      <c r="B2040" s="57">
        <f>'Raw Potentiostat'!K2092</f>
        <v>-12.679447</v>
      </c>
      <c r="C2040" s="59">
        <f t="shared" si="124"/>
        <v>-12.679447</v>
      </c>
      <c r="D2040" s="59" t="e">
        <f t="shared" si="127"/>
        <v>#DIV/0!</v>
      </c>
      <c r="E2040" s="59" t="e">
        <f t="shared" si="125"/>
        <v>#DIV/0!</v>
      </c>
      <c r="F2040" s="59" t="e">
        <f t="shared" si="126"/>
        <v>#DIV/0!</v>
      </c>
    </row>
    <row r="2041" spans="1:6" x14ac:dyDescent="0.35">
      <c r="A2041" s="57">
        <f>'Raw Potentiostat'!H2093/60</f>
        <v>28.912335936279497</v>
      </c>
      <c r="B2041" s="57">
        <f>'Raw Potentiostat'!K2093</f>
        <v>-12.200773999999999</v>
      </c>
      <c r="C2041" s="59">
        <f t="shared" si="124"/>
        <v>-12.200773999999999</v>
      </c>
      <c r="D2041" s="59" t="e">
        <f t="shared" si="127"/>
        <v>#DIV/0!</v>
      </c>
      <c r="E2041" s="59" t="e">
        <f t="shared" si="125"/>
        <v>#DIV/0!</v>
      </c>
      <c r="F2041" s="59" t="e">
        <f t="shared" si="126"/>
        <v>#DIV/0!</v>
      </c>
    </row>
    <row r="2042" spans="1:6" x14ac:dyDescent="0.35">
      <c r="A2042" s="57">
        <f>'Raw Potentiostat'!H2094/60</f>
        <v>28.929002602525166</v>
      </c>
      <c r="B2042" s="57">
        <f>'Raw Potentiostat'!K2094</f>
        <v>-10.979209000000001</v>
      </c>
      <c r="C2042" s="59">
        <f t="shared" si="124"/>
        <v>-10.979209000000001</v>
      </c>
      <c r="D2042" s="59" t="e">
        <f t="shared" si="127"/>
        <v>#DIV/0!</v>
      </c>
      <c r="E2042" s="59" t="e">
        <f t="shared" si="125"/>
        <v>#DIV/0!</v>
      </c>
      <c r="F2042" s="59" t="e">
        <f t="shared" si="126"/>
        <v>#DIV/0!</v>
      </c>
    </row>
    <row r="2043" spans="1:6" x14ac:dyDescent="0.35">
      <c r="A2043" s="57">
        <f>'Raw Potentiostat'!H2095/60</f>
        <v>28.945669268770832</v>
      </c>
      <c r="B2043" s="57">
        <f>'Raw Potentiostat'!K2095</f>
        <v>-10.369761</v>
      </c>
      <c r="C2043" s="59">
        <f t="shared" si="124"/>
        <v>-10.369761</v>
      </c>
      <c r="D2043" s="59" t="e">
        <f t="shared" si="127"/>
        <v>#DIV/0!</v>
      </c>
      <c r="E2043" s="59" t="e">
        <f t="shared" si="125"/>
        <v>#DIV/0!</v>
      </c>
      <c r="F2043" s="59" t="e">
        <f t="shared" si="126"/>
        <v>#DIV/0!</v>
      </c>
    </row>
    <row r="2044" spans="1:6" x14ac:dyDescent="0.35">
      <c r="A2044" s="57">
        <f>'Raw Potentiostat'!H2096/60</f>
        <v>28.962335935016498</v>
      </c>
      <c r="B2044" s="57">
        <f>'Raw Potentiostat'!K2096</f>
        <v>-9.5612134999999991</v>
      </c>
      <c r="C2044" s="59">
        <f t="shared" si="124"/>
        <v>-9.5612134999999991</v>
      </c>
      <c r="D2044" s="59" t="e">
        <f t="shared" si="127"/>
        <v>#DIV/0!</v>
      </c>
      <c r="E2044" s="59" t="e">
        <f t="shared" si="125"/>
        <v>#DIV/0!</v>
      </c>
      <c r="F2044" s="59" t="e">
        <f t="shared" si="126"/>
        <v>#DIV/0!</v>
      </c>
    </row>
    <row r="2045" spans="1:6" x14ac:dyDescent="0.35">
      <c r="A2045" s="57">
        <f>'Raw Potentiostat'!H2097/60</f>
        <v>28.979002601262</v>
      </c>
      <c r="B2045" s="57">
        <f>'Raw Potentiostat'!K2097</f>
        <v>-11.159330000000001</v>
      </c>
      <c r="C2045" s="59">
        <f t="shared" si="124"/>
        <v>-11.159330000000001</v>
      </c>
      <c r="D2045" s="59" t="e">
        <f t="shared" si="127"/>
        <v>#DIV/0!</v>
      </c>
      <c r="E2045" s="59" t="e">
        <f t="shared" si="125"/>
        <v>#DIV/0!</v>
      </c>
      <c r="F2045" s="59" t="e">
        <f t="shared" si="126"/>
        <v>#DIV/0!</v>
      </c>
    </row>
    <row r="2046" spans="1:6" x14ac:dyDescent="0.35">
      <c r="A2046" s="57">
        <f>'Raw Potentiostat'!H2098/60</f>
        <v>28.995669267507665</v>
      </c>
      <c r="B2046" s="57">
        <f>'Raw Potentiostat'!K2098</f>
        <v>-12.696707999999999</v>
      </c>
      <c r="C2046" s="59">
        <f t="shared" si="124"/>
        <v>-12.696707999999999</v>
      </c>
      <c r="D2046" s="59" t="e">
        <f t="shared" si="127"/>
        <v>#DIV/0!</v>
      </c>
      <c r="E2046" s="59" t="e">
        <f t="shared" si="125"/>
        <v>#DIV/0!</v>
      </c>
      <c r="F2046" s="59" t="e">
        <f t="shared" si="126"/>
        <v>#DIV/0!</v>
      </c>
    </row>
    <row r="2047" spans="1:6" x14ac:dyDescent="0.35">
      <c r="A2047" s="57">
        <f>'Raw Potentiostat'!H2099/60</f>
        <v>29.012335933753331</v>
      </c>
      <c r="B2047" s="57">
        <f>'Raw Potentiostat'!K2099</f>
        <v>-11.050845000000001</v>
      </c>
      <c r="C2047" s="59">
        <f t="shared" si="124"/>
        <v>-11.050845000000001</v>
      </c>
      <c r="D2047" s="59" t="e">
        <f t="shared" si="127"/>
        <v>#DIV/0!</v>
      </c>
      <c r="E2047" s="59" t="e">
        <f t="shared" si="125"/>
        <v>#DIV/0!</v>
      </c>
      <c r="F2047" s="59" t="e">
        <f t="shared" si="126"/>
        <v>#DIV/0!</v>
      </c>
    </row>
    <row r="2048" spans="1:6" x14ac:dyDescent="0.35">
      <c r="A2048" s="57">
        <f>'Raw Potentiostat'!H2100/60</f>
        <v>29.029002599999</v>
      </c>
      <c r="B2048" s="57">
        <f>'Raw Potentiostat'!K2100</f>
        <v>-12.352012</v>
      </c>
      <c r="C2048" s="59">
        <f t="shared" si="124"/>
        <v>-12.352012</v>
      </c>
      <c r="D2048" s="59" t="e">
        <f t="shared" si="127"/>
        <v>#DIV/0!</v>
      </c>
      <c r="E2048" s="59" t="e">
        <f t="shared" si="125"/>
        <v>#DIV/0!</v>
      </c>
      <c r="F2048" s="59" t="e">
        <f t="shared" si="126"/>
        <v>#DIV/0!</v>
      </c>
    </row>
    <row r="2049" spans="1:6" x14ac:dyDescent="0.35">
      <c r="A2049" s="57">
        <f>'Raw Potentiostat'!H2101/60</f>
        <v>29.045669266244666</v>
      </c>
      <c r="B2049" s="57">
        <f>'Raw Potentiostat'!K2101</f>
        <v>-10.714304</v>
      </c>
      <c r="C2049" s="59">
        <f t="shared" si="124"/>
        <v>-10.714304</v>
      </c>
      <c r="D2049" s="59" t="e">
        <f t="shared" si="127"/>
        <v>#DIV/0!</v>
      </c>
      <c r="E2049" s="59" t="e">
        <f t="shared" si="125"/>
        <v>#DIV/0!</v>
      </c>
      <c r="F2049" s="59" t="e">
        <f t="shared" si="126"/>
        <v>#DIV/0!</v>
      </c>
    </row>
    <row r="2050" spans="1:6" x14ac:dyDescent="0.35">
      <c r="A2050" s="57">
        <f>'Raw Potentiostat'!H2102/60</f>
        <v>29.062335932490168</v>
      </c>
      <c r="B2050" s="57">
        <f>'Raw Potentiostat'!K2102</f>
        <v>-11.62139</v>
      </c>
      <c r="C2050" s="59">
        <f t="shared" si="124"/>
        <v>-11.62139</v>
      </c>
      <c r="D2050" s="59" t="e">
        <f t="shared" si="127"/>
        <v>#DIV/0!</v>
      </c>
      <c r="E2050" s="59" t="e">
        <f t="shared" si="125"/>
        <v>#DIV/0!</v>
      </c>
      <c r="F2050" s="59" t="e">
        <f t="shared" si="126"/>
        <v>#DIV/0!</v>
      </c>
    </row>
    <row r="2051" spans="1:6" x14ac:dyDescent="0.35">
      <c r="A2051" s="57">
        <f>'Raw Potentiostat'!H2103/60</f>
        <v>29.079002598735833</v>
      </c>
      <c r="B2051" s="57">
        <f>'Raw Potentiostat'!K2103</f>
        <v>-9.6064444000000009</v>
      </c>
      <c r="C2051" s="59">
        <f t="shared" ref="C2051:C2114" si="128">B2051-$J$3</f>
        <v>-9.6064444000000009</v>
      </c>
      <c r="D2051" s="59" t="e">
        <f t="shared" si="127"/>
        <v>#DIV/0!</v>
      </c>
      <c r="E2051" s="59" t="e">
        <f t="shared" ref="E2051:E2114" si="129">D2051/$J$5</f>
        <v>#DIV/0!</v>
      </c>
      <c r="F2051" s="59" t="e">
        <f t="shared" ref="F2051:F2114" si="130">D2051/$J$6</f>
        <v>#DIV/0!</v>
      </c>
    </row>
    <row r="2052" spans="1:6" x14ac:dyDescent="0.35">
      <c r="A2052" s="57">
        <f>'Raw Potentiostat'!H2104/60</f>
        <v>29.095669264981499</v>
      </c>
      <c r="B2052" s="57">
        <f>'Raw Potentiostat'!K2104</f>
        <v>-10.765174</v>
      </c>
      <c r="C2052" s="59">
        <f t="shared" si="128"/>
        <v>-10.765174</v>
      </c>
      <c r="D2052" s="59" t="e">
        <f t="shared" ref="D2052:D2115" si="131">B2052/$J$4</f>
        <v>#DIV/0!</v>
      </c>
      <c r="E2052" s="59" t="e">
        <f t="shared" si="129"/>
        <v>#DIV/0!</v>
      </c>
      <c r="F2052" s="59" t="e">
        <f t="shared" si="130"/>
        <v>#DIV/0!</v>
      </c>
    </row>
    <row r="2053" spans="1:6" x14ac:dyDescent="0.35">
      <c r="A2053" s="57">
        <f>'Raw Potentiostat'!H2105/60</f>
        <v>29.104819264750333</v>
      </c>
      <c r="B2053" s="57">
        <f>'Raw Potentiostat'!K2105</f>
        <v>-15.827667</v>
      </c>
      <c r="C2053" s="59">
        <f t="shared" si="128"/>
        <v>-15.827667</v>
      </c>
      <c r="D2053" s="59" t="e">
        <f t="shared" si="131"/>
        <v>#DIV/0!</v>
      </c>
      <c r="E2053" s="59" t="e">
        <f t="shared" si="129"/>
        <v>#DIV/0!</v>
      </c>
      <c r="F2053" s="59" t="e">
        <f t="shared" si="130"/>
        <v>#DIV/0!</v>
      </c>
    </row>
    <row r="2054" spans="1:6" x14ac:dyDescent="0.35">
      <c r="A2054" s="57">
        <f>'Raw Potentiostat'!H2106/60</f>
        <v>29.121485930996002</v>
      </c>
      <c r="B2054" s="57">
        <f>'Raw Potentiostat'!K2106</f>
        <v>-15.949373</v>
      </c>
      <c r="C2054" s="59">
        <f t="shared" si="128"/>
        <v>-15.949373</v>
      </c>
      <c r="D2054" s="59" t="e">
        <f t="shared" si="131"/>
        <v>#DIV/0!</v>
      </c>
      <c r="E2054" s="59" t="e">
        <f t="shared" si="129"/>
        <v>#DIV/0!</v>
      </c>
      <c r="F2054" s="59" t="e">
        <f t="shared" si="130"/>
        <v>#DIV/0!</v>
      </c>
    </row>
    <row r="2055" spans="1:6" x14ac:dyDescent="0.35">
      <c r="A2055" s="57">
        <f>'Raw Potentiostat'!H2107/60</f>
        <v>29.124055930931</v>
      </c>
      <c r="B2055" s="57">
        <f>'Raw Potentiostat'!K2107</f>
        <v>-21.534742000000001</v>
      </c>
      <c r="C2055" s="59">
        <f t="shared" si="128"/>
        <v>-21.534742000000001</v>
      </c>
      <c r="D2055" s="59" t="e">
        <f t="shared" si="131"/>
        <v>#DIV/0!</v>
      </c>
      <c r="E2055" s="59" t="e">
        <f t="shared" si="129"/>
        <v>#DIV/0!</v>
      </c>
      <c r="F2055" s="59" t="e">
        <f t="shared" si="130"/>
        <v>#DIV/0!</v>
      </c>
    </row>
    <row r="2056" spans="1:6" x14ac:dyDescent="0.35">
      <c r="A2056" s="57">
        <f>'Raw Potentiostat'!H2108/60</f>
        <v>29.124375930923001</v>
      </c>
      <c r="B2056" s="57">
        <f>'Raw Potentiostat'!K2108</f>
        <v>-16.485928000000001</v>
      </c>
      <c r="C2056" s="59">
        <f t="shared" si="128"/>
        <v>-16.485928000000001</v>
      </c>
      <c r="D2056" s="59" t="e">
        <f t="shared" si="131"/>
        <v>#DIV/0!</v>
      </c>
      <c r="E2056" s="59" t="e">
        <f t="shared" si="129"/>
        <v>#DIV/0!</v>
      </c>
      <c r="F2056" s="59" t="e">
        <f t="shared" si="130"/>
        <v>#DIV/0!</v>
      </c>
    </row>
    <row r="2057" spans="1:6" x14ac:dyDescent="0.35">
      <c r="A2057" s="57">
        <f>'Raw Potentiostat'!H2109/60</f>
        <v>29.141042597168667</v>
      </c>
      <c r="B2057" s="57">
        <f>'Raw Potentiostat'!K2109</f>
        <v>-12.973958</v>
      </c>
      <c r="C2057" s="59">
        <f t="shared" si="128"/>
        <v>-12.973958</v>
      </c>
      <c r="D2057" s="59" t="e">
        <f t="shared" si="131"/>
        <v>#DIV/0!</v>
      </c>
      <c r="E2057" s="59" t="e">
        <f t="shared" si="129"/>
        <v>#DIV/0!</v>
      </c>
      <c r="F2057" s="59" t="e">
        <f t="shared" si="130"/>
        <v>#DIV/0!</v>
      </c>
    </row>
    <row r="2058" spans="1:6" x14ac:dyDescent="0.35">
      <c r="A2058" s="57">
        <f>'Raw Potentiostat'!H2110/60</f>
        <v>29.157709263414166</v>
      </c>
      <c r="B2058" s="57">
        <f>'Raw Potentiostat'!K2110</f>
        <v>-11.403164</v>
      </c>
      <c r="C2058" s="59">
        <f t="shared" si="128"/>
        <v>-11.403164</v>
      </c>
      <c r="D2058" s="59" t="e">
        <f t="shared" si="131"/>
        <v>#DIV/0!</v>
      </c>
      <c r="E2058" s="59" t="e">
        <f t="shared" si="129"/>
        <v>#DIV/0!</v>
      </c>
      <c r="F2058" s="59" t="e">
        <f t="shared" si="130"/>
        <v>#DIV/0!</v>
      </c>
    </row>
    <row r="2059" spans="1:6" x14ac:dyDescent="0.35">
      <c r="A2059" s="57">
        <f>'Raw Potentiostat'!H2111/60</f>
        <v>29.174375929659835</v>
      </c>
      <c r="B2059" s="57">
        <f>'Raw Potentiostat'!K2111</f>
        <v>-9.9927119999999992</v>
      </c>
      <c r="C2059" s="59">
        <f t="shared" si="128"/>
        <v>-9.9927119999999992</v>
      </c>
      <c r="D2059" s="59" t="e">
        <f t="shared" si="131"/>
        <v>#DIV/0!</v>
      </c>
      <c r="E2059" s="59" t="e">
        <f t="shared" si="129"/>
        <v>#DIV/0!</v>
      </c>
      <c r="F2059" s="59" t="e">
        <f t="shared" si="130"/>
        <v>#DIV/0!</v>
      </c>
    </row>
    <row r="2060" spans="1:6" x14ac:dyDescent="0.35">
      <c r="A2060" s="57">
        <f>'Raw Potentiostat'!H2112/60</f>
        <v>29.1910425959055</v>
      </c>
      <c r="B2060" s="57">
        <f>'Raw Potentiostat'!K2112</f>
        <v>-11.660714</v>
      </c>
      <c r="C2060" s="59">
        <f t="shared" si="128"/>
        <v>-11.660714</v>
      </c>
      <c r="D2060" s="59" t="e">
        <f t="shared" si="131"/>
        <v>#DIV/0!</v>
      </c>
      <c r="E2060" s="59" t="e">
        <f t="shared" si="129"/>
        <v>#DIV/0!</v>
      </c>
      <c r="F2060" s="59" t="e">
        <f t="shared" si="130"/>
        <v>#DIV/0!</v>
      </c>
    </row>
    <row r="2061" spans="1:6" x14ac:dyDescent="0.35">
      <c r="A2061" s="57">
        <f>'Raw Potentiostat'!H2113/60</f>
        <v>29.207709262151166</v>
      </c>
      <c r="B2061" s="57">
        <f>'Raw Potentiostat'!K2113</f>
        <v>-10.783731</v>
      </c>
      <c r="C2061" s="59">
        <f t="shared" si="128"/>
        <v>-10.783731</v>
      </c>
      <c r="D2061" s="59" t="e">
        <f t="shared" si="131"/>
        <v>#DIV/0!</v>
      </c>
      <c r="E2061" s="59" t="e">
        <f t="shared" si="129"/>
        <v>#DIV/0!</v>
      </c>
      <c r="F2061" s="59" t="e">
        <f t="shared" si="130"/>
        <v>#DIV/0!</v>
      </c>
    </row>
    <row r="2062" spans="1:6" x14ac:dyDescent="0.35">
      <c r="A2062" s="57">
        <f>'Raw Potentiostat'!H2114/60</f>
        <v>29.224375928396668</v>
      </c>
      <c r="B2062" s="57">
        <f>'Raw Potentiostat'!K2114</f>
        <v>-13.431253999999999</v>
      </c>
      <c r="C2062" s="59">
        <f t="shared" si="128"/>
        <v>-13.431253999999999</v>
      </c>
      <c r="D2062" s="59" t="e">
        <f t="shared" si="131"/>
        <v>#DIV/0!</v>
      </c>
      <c r="E2062" s="59" t="e">
        <f t="shared" si="129"/>
        <v>#DIV/0!</v>
      </c>
      <c r="F2062" s="59" t="e">
        <f t="shared" si="130"/>
        <v>#DIV/0!</v>
      </c>
    </row>
    <row r="2063" spans="1:6" x14ac:dyDescent="0.35">
      <c r="A2063" s="57">
        <f>'Raw Potentiostat'!H2115/60</f>
        <v>29.241042594642334</v>
      </c>
      <c r="B2063" s="57">
        <f>'Raw Potentiostat'!K2115</f>
        <v>-12.101511</v>
      </c>
      <c r="C2063" s="59">
        <f t="shared" si="128"/>
        <v>-12.101511</v>
      </c>
      <c r="D2063" s="59" t="e">
        <f t="shared" si="131"/>
        <v>#DIV/0!</v>
      </c>
      <c r="E2063" s="59" t="e">
        <f t="shared" si="129"/>
        <v>#DIV/0!</v>
      </c>
      <c r="F2063" s="59" t="e">
        <f t="shared" si="130"/>
        <v>#DIV/0!</v>
      </c>
    </row>
    <row r="2064" spans="1:6" x14ac:dyDescent="0.35">
      <c r="A2064" s="57">
        <f>'Raw Potentiostat'!H2116/60</f>
        <v>29.257709260888003</v>
      </c>
      <c r="B2064" s="57">
        <f>'Raw Potentiostat'!K2116</f>
        <v>-11.542932</v>
      </c>
      <c r="C2064" s="59">
        <f t="shared" si="128"/>
        <v>-11.542932</v>
      </c>
      <c r="D2064" s="59" t="e">
        <f t="shared" si="131"/>
        <v>#DIV/0!</v>
      </c>
      <c r="E2064" s="59" t="e">
        <f t="shared" si="129"/>
        <v>#DIV/0!</v>
      </c>
      <c r="F2064" s="59" t="e">
        <f t="shared" si="130"/>
        <v>#DIV/0!</v>
      </c>
    </row>
    <row r="2065" spans="1:6" x14ac:dyDescent="0.35">
      <c r="A2065" s="57">
        <f>'Raw Potentiostat'!H2117/60</f>
        <v>29.274375927133669</v>
      </c>
      <c r="B2065" s="57">
        <f>'Raw Potentiostat'!K2117</f>
        <v>-10.833000999999999</v>
      </c>
      <c r="C2065" s="59">
        <f t="shared" si="128"/>
        <v>-10.833000999999999</v>
      </c>
      <c r="D2065" s="59" t="e">
        <f t="shared" si="131"/>
        <v>#DIV/0!</v>
      </c>
      <c r="E2065" s="59" t="e">
        <f t="shared" si="129"/>
        <v>#DIV/0!</v>
      </c>
      <c r="F2065" s="59" t="e">
        <f t="shared" si="130"/>
        <v>#DIV/0!</v>
      </c>
    </row>
    <row r="2066" spans="1:6" x14ac:dyDescent="0.35">
      <c r="A2066" s="57">
        <f>'Raw Potentiostat'!H2118/60</f>
        <v>29.291042593379334</v>
      </c>
      <c r="B2066" s="57">
        <f>'Raw Potentiostat'!K2118</f>
        <v>-13.471722</v>
      </c>
      <c r="C2066" s="59">
        <f t="shared" si="128"/>
        <v>-13.471722</v>
      </c>
      <c r="D2066" s="59" t="e">
        <f t="shared" si="131"/>
        <v>#DIV/0!</v>
      </c>
      <c r="E2066" s="59" t="e">
        <f t="shared" si="129"/>
        <v>#DIV/0!</v>
      </c>
      <c r="F2066" s="59" t="e">
        <f t="shared" si="130"/>
        <v>#DIV/0!</v>
      </c>
    </row>
    <row r="2067" spans="1:6" x14ac:dyDescent="0.35">
      <c r="A2067" s="57">
        <f>'Raw Potentiostat'!H2119/60</f>
        <v>29.307709259624836</v>
      </c>
      <c r="B2067" s="57">
        <f>'Raw Potentiostat'!K2119</f>
        <v>-10.895949</v>
      </c>
      <c r="C2067" s="59">
        <f t="shared" si="128"/>
        <v>-10.895949</v>
      </c>
      <c r="D2067" s="59" t="e">
        <f t="shared" si="131"/>
        <v>#DIV/0!</v>
      </c>
      <c r="E2067" s="59" t="e">
        <f t="shared" si="129"/>
        <v>#DIV/0!</v>
      </c>
      <c r="F2067" s="59" t="e">
        <f t="shared" si="130"/>
        <v>#DIV/0!</v>
      </c>
    </row>
    <row r="2068" spans="1:6" x14ac:dyDescent="0.35">
      <c r="A2068" s="57">
        <f>'Raw Potentiostat'!H2120/60</f>
        <v>29.324375925870502</v>
      </c>
      <c r="B2068" s="57">
        <f>'Raw Potentiostat'!K2120</f>
        <v>-12.489075</v>
      </c>
      <c r="C2068" s="59">
        <f t="shared" si="128"/>
        <v>-12.489075</v>
      </c>
      <c r="D2068" s="59" t="e">
        <f t="shared" si="131"/>
        <v>#DIV/0!</v>
      </c>
      <c r="E2068" s="59" t="e">
        <f t="shared" si="129"/>
        <v>#DIV/0!</v>
      </c>
      <c r="F2068" s="59" t="e">
        <f t="shared" si="130"/>
        <v>#DIV/0!</v>
      </c>
    </row>
    <row r="2069" spans="1:6" x14ac:dyDescent="0.35">
      <c r="A2069" s="57">
        <f>'Raw Potentiostat'!H2121/60</f>
        <v>29.341042592116164</v>
      </c>
      <c r="B2069" s="57">
        <f>'Raw Potentiostat'!K2121</f>
        <v>-10.419753999999999</v>
      </c>
      <c r="C2069" s="59">
        <f t="shared" si="128"/>
        <v>-10.419753999999999</v>
      </c>
      <c r="D2069" s="59" t="e">
        <f t="shared" si="131"/>
        <v>#DIV/0!</v>
      </c>
      <c r="E2069" s="59" t="e">
        <f t="shared" si="129"/>
        <v>#DIV/0!</v>
      </c>
      <c r="F2069" s="59" t="e">
        <f t="shared" si="130"/>
        <v>#DIV/0!</v>
      </c>
    </row>
    <row r="2070" spans="1:6" x14ac:dyDescent="0.35">
      <c r="A2070" s="57">
        <f>'Raw Potentiostat'!H2122/60</f>
        <v>29.357709258361833</v>
      </c>
      <c r="B2070" s="57">
        <f>'Raw Potentiostat'!K2122</f>
        <v>-10.468375999999999</v>
      </c>
      <c r="C2070" s="59">
        <f t="shared" si="128"/>
        <v>-10.468375999999999</v>
      </c>
      <c r="D2070" s="59" t="e">
        <f t="shared" si="131"/>
        <v>#DIV/0!</v>
      </c>
      <c r="E2070" s="59" t="e">
        <f t="shared" si="129"/>
        <v>#DIV/0!</v>
      </c>
      <c r="F2070" s="59" t="e">
        <f t="shared" si="130"/>
        <v>#DIV/0!</v>
      </c>
    </row>
    <row r="2071" spans="1:6" x14ac:dyDescent="0.35">
      <c r="A2071" s="57">
        <f>'Raw Potentiostat'!H2123/60</f>
        <v>29.374375924607499</v>
      </c>
      <c r="B2071" s="57">
        <f>'Raw Potentiostat'!K2123</f>
        <v>-9.9250764999999994</v>
      </c>
      <c r="C2071" s="59">
        <f t="shared" si="128"/>
        <v>-9.9250764999999994</v>
      </c>
      <c r="D2071" s="59" t="e">
        <f t="shared" si="131"/>
        <v>#DIV/0!</v>
      </c>
      <c r="E2071" s="59" t="e">
        <f t="shared" si="129"/>
        <v>#DIV/0!</v>
      </c>
      <c r="F2071" s="59" t="e">
        <f t="shared" si="130"/>
        <v>#DIV/0!</v>
      </c>
    </row>
    <row r="2072" spans="1:6" x14ac:dyDescent="0.35">
      <c r="A2072" s="57">
        <f>'Raw Potentiostat'!H2124/60</f>
        <v>29.391042590852997</v>
      </c>
      <c r="B2072" s="57">
        <f>'Raw Potentiostat'!K2124</f>
        <v>-11.601917</v>
      </c>
      <c r="C2072" s="59">
        <f t="shared" si="128"/>
        <v>-11.601917</v>
      </c>
      <c r="D2072" s="59" t="e">
        <f t="shared" si="131"/>
        <v>#DIV/0!</v>
      </c>
      <c r="E2072" s="59" t="e">
        <f t="shared" si="129"/>
        <v>#DIV/0!</v>
      </c>
      <c r="F2072" s="59" t="e">
        <f t="shared" si="130"/>
        <v>#DIV/0!</v>
      </c>
    </row>
    <row r="2073" spans="1:6" x14ac:dyDescent="0.35">
      <c r="A2073" s="57">
        <f>'Raw Potentiostat'!H2125/60</f>
        <v>29.407709257098666</v>
      </c>
      <c r="B2073" s="57">
        <f>'Raw Potentiostat'!K2125</f>
        <v>-9.6964865000000007</v>
      </c>
      <c r="C2073" s="59">
        <f t="shared" si="128"/>
        <v>-9.6964865000000007</v>
      </c>
      <c r="D2073" s="59" t="e">
        <f t="shared" si="131"/>
        <v>#DIV/0!</v>
      </c>
      <c r="E2073" s="59" t="e">
        <f t="shared" si="129"/>
        <v>#DIV/0!</v>
      </c>
      <c r="F2073" s="59" t="e">
        <f t="shared" si="130"/>
        <v>#DIV/0!</v>
      </c>
    </row>
    <row r="2074" spans="1:6" x14ac:dyDescent="0.35">
      <c r="A2074" s="57">
        <f>'Raw Potentiostat'!H2126/60</f>
        <v>29.424375923344332</v>
      </c>
      <c r="B2074" s="57">
        <f>'Raw Potentiostat'!K2126</f>
        <v>-10.558532</v>
      </c>
      <c r="C2074" s="59">
        <f t="shared" si="128"/>
        <v>-10.558532</v>
      </c>
      <c r="D2074" s="59" t="e">
        <f t="shared" si="131"/>
        <v>#DIV/0!</v>
      </c>
      <c r="E2074" s="59" t="e">
        <f t="shared" si="129"/>
        <v>#DIV/0!</v>
      </c>
      <c r="F2074" s="59" t="e">
        <f t="shared" si="130"/>
        <v>#DIV/0!</v>
      </c>
    </row>
    <row r="2075" spans="1:6" x14ac:dyDescent="0.35">
      <c r="A2075" s="57">
        <f>'Raw Potentiostat'!H2127/60</f>
        <v>29.441042589589998</v>
      </c>
      <c r="B2075" s="57">
        <f>'Raw Potentiostat'!K2127</f>
        <v>-9.8597651000000006</v>
      </c>
      <c r="C2075" s="59">
        <f t="shared" si="128"/>
        <v>-9.8597651000000006</v>
      </c>
      <c r="D2075" s="59" t="e">
        <f t="shared" si="131"/>
        <v>#DIV/0!</v>
      </c>
      <c r="E2075" s="59" t="e">
        <f t="shared" si="129"/>
        <v>#DIV/0!</v>
      </c>
      <c r="F2075" s="59" t="e">
        <f t="shared" si="130"/>
        <v>#DIV/0!</v>
      </c>
    </row>
    <row r="2076" spans="1:6" x14ac:dyDescent="0.35">
      <c r="A2076" s="57">
        <f>'Raw Potentiostat'!H2128/60</f>
        <v>29.4577092558355</v>
      </c>
      <c r="B2076" s="57">
        <f>'Raw Potentiostat'!K2128</f>
        <v>-10.616641</v>
      </c>
      <c r="C2076" s="59">
        <f t="shared" si="128"/>
        <v>-10.616641</v>
      </c>
      <c r="D2076" s="59" t="e">
        <f t="shared" si="131"/>
        <v>#DIV/0!</v>
      </c>
      <c r="E2076" s="59" t="e">
        <f t="shared" si="129"/>
        <v>#DIV/0!</v>
      </c>
      <c r="F2076" s="59" t="e">
        <f t="shared" si="130"/>
        <v>#DIV/0!</v>
      </c>
    </row>
    <row r="2077" spans="1:6" x14ac:dyDescent="0.35">
      <c r="A2077" s="57">
        <f>'Raw Potentiostat'!H2129/60</f>
        <v>29.463699255684332</v>
      </c>
      <c r="B2077" s="57">
        <f>'Raw Potentiostat'!K2129</f>
        <v>-15.627807000000001</v>
      </c>
      <c r="C2077" s="59">
        <f t="shared" si="128"/>
        <v>-15.627807000000001</v>
      </c>
      <c r="D2077" s="59" t="e">
        <f t="shared" si="131"/>
        <v>#DIV/0!</v>
      </c>
      <c r="E2077" s="59" t="e">
        <f t="shared" si="129"/>
        <v>#DIV/0!</v>
      </c>
      <c r="F2077" s="59" t="e">
        <f t="shared" si="130"/>
        <v>#DIV/0!</v>
      </c>
    </row>
    <row r="2078" spans="1:6" x14ac:dyDescent="0.35">
      <c r="A2078" s="57">
        <f>'Raw Potentiostat'!H2130/60</f>
        <v>29.480365921929835</v>
      </c>
      <c r="B2078" s="57">
        <f>'Raw Potentiostat'!K2130</f>
        <v>-13.462384999999999</v>
      </c>
      <c r="C2078" s="59">
        <f t="shared" si="128"/>
        <v>-13.462384999999999</v>
      </c>
      <c r="D2078" s="59" t="e">
        <f t="shared" si="131"/>
        <v>#DIV/0!</v>
      </c>
      <c r="E2078" s="59" t="e">
        <f t="shared" si="129"/>
        <v>#DIV/0!</v>
      </c>
      <c r="F2078" s="59" t="e">
        <f t="shared" si="130"/>
        <v>#DIV/0!</v>
      </c>
    </row>
    <row r="2079" spans="1:6" x14ac:dyDescent="0.35">
      <c r="A2079" s="57">
        <f>'Raw Potentiostat'!H2131/60</f>
        <v>29.488215921731502</v>
      </c>
      <c r="B2079" s="57">
        <f>'Raw Potentiostat'!K2131</f>
        <v>-18.474581000000001</v>
      </c>
      <c r="C2079" s="59">
        <f t="shared" si="128"/>
        <v>-18.474581000000001</v>
      </c>
      <c r="D2079" s="59" t="e">
        <f t="shared" si="131"/>
        <v>#DIV/0!</v>
      </c>
      <c r="E2079" s="59" t="e">
        <f t="shared" si="129"/>
        <v>#DIV/0!</v>
      </c>
      <c r="F2079" s="59" t="e">
        <f t="shared" si="130"/>
        <v>#DIV/0!</v>
      </c>
    </row>
    <row r="2080" spans="1:6" x14ac:dyDescent="0.35">
      <c r="A2080" s="57">
        <f>'Raw Potentiostat'!H2132/60</f>
        <v>29.504882587977168</v>
      </c>
      <c r="B2080" s="57">
        <f>'Raw Potentiostat'!K2132</f>
        <v>-15.784952000000001</v>
      </c>
      <c r="C2080" s="59">
        <f t="shared" si="128"/>
        <v>-15.784952000000001</v>
      </c>
      <c r="D2080" s="59" t="e">
        <f t="shared" si="131"/>
        <v>#DIV/0!</v>
      </c>
      <c r="E2080" s="59" t="e">
        <f t="shared" si="129"/>
        <v>#DIV/0!</v>
      </c>
      <c r="F2080" s="59" t="e">
        <f t="shared" si="130"/>
        <v>#DIV/0!</v>
      </c>
    </row>
    <row r="2081" spans="1:6" x14ac:dyDescent="0.35">
      <c r="A2081" s="57">
        <f>'Raw Potentiostat'!H2133/60</f>
        <v>29.521549254222837</v>
      </c>
      <c r="B2081" s="57">
        <f>'Raw Potentiostat'!K2133</f>
        <v>-13.77595</v>
      </c>
      <c r="C2081" s="59">
        <f t="shared" si="128"/>
        <v>-13.77595</v>
      </c>
      <c r="D2081" s="59" t="e">
        <f t="shared" si="131"/>
        <v>#DIV/0!</v>
      </c>
      <c r="E2081" s="59" t="e">
        <f t="shared" si="129"/>
        <v>#DIV/0!</v>
      </c>
      <c r="F2081" s="59" t="e">
        <f t="shared" si="130"/>
        <v>#DIV/0!</v>
      </c>
    </row>
    <row r="2082" spans="1:6" x14ac:dyDescent="0.35">
      <c r="A2082" s="57">
        <f>'Raw Potentiostat'!H2134/60</f>
        <v>29.531789253964167</v>
      </c>
      <c r="B2082" s="57">
        <f>'Raw Potentiostat'!K2134</f>
        <v>-18.790661</v>
      </c>
      <c r="C2082" s="59">
        <f t="shared" si="128"/>
        <v>-18.790661</v>
      </c>
      <c r="D2082" s="59" t="e">
        <f t="shared" si="131"/>
        <v>#DIV/0!</v>
      </c>
      <c r="E2082" s="59" t="e">
        <f t="shared" si="129"/>
        <v>#DIV/0!</v>
      </c>
      <c r="F2082" s="59" t="e">
        <f t="shared" si="130"/>
        <v>#DIV/0!</v>
      </c>
    </row>
    <row r="2083" spans="1:6" x14ac:dyDescent="0.35">
      <c r="A2083" s="57">
        <f>'Raw Potentiostat'!H2135/60</f>
        <v>29.5416425870485</v>
      </c>
      <c r="B2083" s="57">
        <f>'Raw Potentiostat'!K2135</f>
        <v>-23.912711999999999</v>
      </c>
      <c r="C2083" s="59">
        <f t="shared" si="128"/>
        <v>-23.912711999999999</v>
      </c>
      <c r="D2083" s="59" t="e">
        <f t="shared" si="131"/>
        <v>#DIV/0!</v>
      </c>
      <c r="E2083" s="59" t="e">
        <f t="shared" si="129"/>
        <v>#DIV/0!</v>
      </c>
      <c r="F2083" s="59" t="e">
        <f t="shared" si="130"/>
        <v>#DIV/0!</v>
      </c>
    </row>
    <row r="2084" spans="1:6" x14ac:dyDescent="0.35">
      <c r="A2084" s="57">
        <f>'Raw Potentiostat'!H2136/60</f>
        <v>29.541935920374499</v>
      </c>
      <c r="B2084" s="57">
        <f>'Raw Potentiostat'!K2136</f>
        <v>-18.744402000000001</v>
      </c>
      <c r="C2084" s="59">
        <f t="shared" si="128"/>
        <v>-18.744402000000001</v>
      </c>
      <c r="D2084" s="59" t="e">
        <f t="shared" si="131"/>
        <v>#DIV/0!</v>
      </c>
      <c r="E2084" s="59" t="e">
        <f t="shared" si="129"/>
        <v>#DIV/0!</v>
      </c>
      <c r="F2084" s="59" t="e">
        <f t="shared" si="130"/>
        <v>#DIV/0!</v>
      </c>
    </row>
    <row r="2085" spans="1:6" x14ac:dyDescent="0.35">
      <c r="A2085" s="57">
        <f>'Raw Potentiostat'!H2137/60</f>
        <v>29.542035920371998</v>
      </c>
      <c r="B2085" s="57">
        <f>'Raw Potentiostat'!K2137</f>
        <v>-13.710715</v>
      </c>
      <c r="C2085" s="59">
        <f t="shared" si="128"/>
        <v>-13.710715</v>
      </c>
      <c r="D2085" s="59" t="e">
        <f t="shared" si="131"/>
        <v>#DIV/0!</v>
      </c>
      <c r="E2085" s="59" t="e">
        <f t="shared" si="129"/>
        <v>#DIV/0!</v>
      </c>
      <c r="F2085" s="59" t="e">
        <f t="shared" si="130"/>
        <v>#DIV/0!</v>
      </c>
    </row>
    <row r="2086" spans="1:6" x14ac:dyDescent="0.35">
      <c r="A2086" s="57">
        <f>'Raw Potentiostat'!H2138/60</f>
        <v>29.558702586617667</v>
      </c>
      <c r="B2086" s="57">
        <f>'Raw Potentiostat'!K2138</f>
        <v>-12.14072</v>
      </c>
      <c r="C2086" s="59">
        <f t="shared" si="128"/>
        <v>-12.14072</v>
      </c>
      <c r="D2086" s="59" t="e">
        <f t="shared" si="131"/>
        <v>#DIV/0!</v>
      </c>
      <c r="E2086" s="59" t="e">
        <f t="shared" si="129"/>
        <v>#DIV/0!</v>
      </c>
      <c r="F2086" s="59" t="e">
        <f t="shared" si="130"/>
        <v>#DIV/0!</v>
      </c>
    </row>
    <row r="2087" spans="1:6" x14ac:dyDescent="0.35">
      <c r="A2087" s="57">
        <f>'Raw Potentiostat'!H2139/60</f>
        <v>29.575369252863165</v>
      </c>
      <c r="B2087" s="57">
        <f>'Raw Potentiostat'!K2139</f>
        <v>-11.238474999999999</v>
      </c>
      <c r="C2087" s="59">
        <f t="shared" si="128"/>
        <v>-11.238474999999999</v>
      </c>
      <c r="D2087" s="59" t="e">
        <f t="shared" si="131"/>
        <v>#DIV/0!</v>
      </c>
      <c r="E2087" s="59" t="e">
        <f t="shared" si="129"/>
        <v>#DIV/0!</v>
      </c>
      <c r="F2087" s="59" t="e">
        <f t="shared" si="130"/>
        <v>#DIV/0!</v>
      </c>
    </row>
    <row r="2088" spans="1:6" x14ac:dyDescent="0.35">
      <c r="A2088" s="57">
        <f>'Raw Potentiostat'!H2140/60</f>
        <v>29.592035919108831</v>
      </c>
      <c r="B2088" s="57">
        <f>'Raw Potentiostat'!K2140</f>
        <v>-10.360310999999999</v>
      </c>
      <c r="C2088" s="59">
        <f t="shared" si="128"/>
        <v>-10.360310999999999</v>
      </c>
      <c r="D2088" s="59" t="e">
        <f t="shared" si="131"/>
        <v>#DIV/0!</v>
      </c>
      <c r="E2088" s="59" t="e">
        <f t="shared" si="129"/>
        <v>#DIV/0!</v>
      </c>
      <c r="F2088" s="59" t="e">
        <f t="shared" si="130"/>
        <v>#DIV/0!</v>
      </c>
    </row>
    <row r="2089" spans="1:6" x14ac:dyDescent="0.35">
      <c r="A2089" s="57">
        <f>'Raw Potentiostat'!H2141/60</f>
        <v>29.6087025853545</v>
      </c>
      <c r="B2089" s="57">
        <f>'Raw Potentiostat'!K2141</f>
        <v>-8.7085799999999995</v>
      </c>
      <c r="C2089" s="59">
        <f t="shared" si="128"/>
        <v>-8.7085799999999995</v>
      </c>
      <c r="D2089" s="59" t="e">
        <f t="shared" si="131"/>
        <v>#DIV/0!</v>
      </c>
      <c r="E2089" s="59" t="e">
        <f t="shared" si="129"/>
        <v>#DIV/0!</v>
      </c>
      <c r="F2089" s="59" t="e">
        <f t="shared" si="130"/>
        <v>#DIV/0!</v>
      </c>
    </row>
    <row r="2090" spans="1:6" x14ac:dyDescent="0.35">
      <c r="A2090" s="57">
        <f>'Raw Potentiostat'!H2142/60</f>
        <v>29.625369251600166</v>
      </c>
      <c r="B2090" s="57">
        <f>'Raw Potentiostat'!K2142</f>
        <v>-10.730309</v>
      </c>
      <c r="C2090" s="59">
        <f t="shared" si="128"/>
        <v>-10.730309</v>
      </c>
      <c r="D2090" s="59" t="e">
        <f t="shared" si="131"/>
        <v>#DIV/0!</v>
      </c>
      <c r="E2090" s="59" t="e">
        <f t="shared" si="129"/>
        <v>#DIV/0!</v>
      </c>
      <c r="F2090" s="59" t="e">
        <f t="shared" si="130"/>
        <v>#DIV/0!</v>
      </c>
    </row>
    <row r="2091" spans="1:6" x14ac:dyDescent="0.35">
      <c r="A2091" s="57">
        <f>'Raw Potentiostat'!H2143/60</f>
        <v>29.642035917845831</v>
      </c>
      <c r="B2091" s="57">
        <f>'Raw Potentiostat'!K2143</f>
        <v>-10.13008</v>
      </c>
      <c r="C2091" s="59">
        <f t="shared" si="128"/>
        <v>-10.13008</v>
      </c>
      <c r="D2091" s="59" t="e">
        <f t="shared" si="131"/>
        <v>#DIV/0!</v>
      </c>
      <c r="E2091" s="59" t="e">
        <f t="shared" si="129"/>
        <v>#DIV/0!</v>
      </c>
      <c r="F2091" s="59" t="e">
        <f t="shared" si="130"/>
        <v>#DIV/0!</v>
      </c>
    </row>
    <row r="2092" spans="1:6" x14ac:dyDescent="0.35">
      <c r="A2092" s="57">
        <f>'Raw Potentiostat'!H2144/60</f>
        <v>29.658702584091333</v>
      </c>
      <c r="B2092" s="57">
        <f>'Raw Potentiostat'!K2144</f>
        <v>-10.814596</v>
      </c>
      <c r="C2092" s="59">
        <f t="shared" si="128"/>
        <v>-10.814596</v>
      </c>
      <c r="D2092" s="59" t="e">
        <f t="shared" si="131"/>
        <v>#DIV/0!</v>
      </c>
      <c r="E2092" s="59" t="e">
        <f t="shared" si="129"/>
        <v>#DIV/0!</v>
      </c>
      <c r="F2092" s="59" t="e">
        <f t="shared" si="130"/>
        <v>#DIV/0!</v>
      </c>
    </row>
    <row r="2093" spans="1:6" x14ac:dyDescent="0.35">
      <c r="A2093" s="57">
        <f>'Raw Potentiostat'!H2145/60</f>
        <v>29.675369250336999</v>
      </c>
      <c r="B2093" s="57">
        <f>'Raw Potentiostat'!K2145</f>
        <v>-10.021330000000001</v>
      </c>
      <c r="C2093" s="59">
        <f t="shared" si="128"/>
        <v>-10.021330000000001</v>
      </c>
      <c r="D2093" s="59" t="e">
        <f t="shared" si="131"/>
        <v>#DIV/0!</v>
      </c>
      <c r="E2093" s="59" t="e">
        <f t="shared" si="129"/>
        <v>#DIV/0!</v>
      </c>
      <c r="F2093" s="59" t="e">
        <f t="shared" si="130"/>
        <v>#DIV/0!</v>
      </c>
    </row>
    <row r="2094" spans="1:6" x14ac:dyDescent="0.35">
      <c r="A2094" s="57">
        <f>'Raw Potentiostat'!H2146/60</f>
        <v>29.692035916582665</v>
      </c>
      <c r="B2094" s="57">
        <f>'Raw Potentiostat'!K2146</f>
        <v>-11.296927</v>
      </c>
      <c r="C2094" s="59">
        <f t="shared" si="128"/>
        <v>-11.296927</v>
      </c>
      <c r="D2094" s="59" t="e">
        <f t="shared" si="131"/>
        <v>#DIV/0!</v>
      </c>
      <c r="E2094" s="59" t="e">
        <f t="shared" si="129"/>
        <v>#DIV/0!</v>
      </c>
      <c r="F2094" s="59" t="e">
        <f t="shared" si="130"/>
        <v>#DIV/0!</v>
      </c>
    </row>
    <row r="2095" spans="1:6" x14ac:dyDescent="0.35">
      <c r="A2095" s="57">
        <f>'Raw Potentiostat'!H2147/60</f>
        <v>29.708702582828334</v>
      </c>
      <c r="B2095" s="57">
        <f>'Raw Potentiostat'!K2147</f>
        <v>-9.8665094</v>
      </c>
      <c r="C2095" s="59">
        <f t="shared" si="128"/>
        <v>-9.8665094</v>
      </c>
      <c r="D2095" s="59" t="e">
        <f t="shared" si="131"/>
        <v>#DIV/0!</v>
      </c>
      <c r="E2095" s="59" t="e">
        <f t="shared" si="129"/>
        <v>#DIV/0!</v>
      </c>
      <c r="F2095" s="59" t="e">
        <f t="shared" si="130"/>
        <v>#DIV/0!</v>
      </c>
    </row>
    <row r="2096" spans="1:6" x14ac:dyDescent="0.35">
      <c r="A2096" s="57">
        <f>'Raw Potentiostat'!H2148/60</f>
        <v>29.725369249073999</v>
      </c>
      <c r="B2096" s="57">
        <f>'Raw Potentiostat'!K2148</f>
        <v>-10.12105</v>
      </c>
      <c r="C2096" s="59">
        <f t="shared" si="128"/>
        <v>-10.12105</v>
      </c>
      <c r="D2096" s="59" t="e">
        <f t="shared" si="131"/>
        <v>#DIV/0!</v>
      </c>
      <c r="E2096" s="59" t="e">
        <f t="shared" si="129"/>
        <v>#DIV/0!</v>
      </c>
      <c r="F2096" s="59" t="e">
        <f t="shared" si="130"/>
        <v>#DIV/0!</v>
      </c>
    </row>
    <row r="2097" spans="1:6" x14ac:dyDescent="0.35">
      <c r="A2097" s="57">
        <f>'Raw Potentiostat'!H2149/60</f>
        <v>29.742035915319498</v>
      </c>
      <c r="B2097" s="57">
        <f>'Raw Potentiostat'!K2149</f>
        <v>-9.9624576999999999</v>
      </c>
      <c r="C2097" s="59">
        <f t="shared" si="128"/>
        <v>-9.9624576999999999</v>
      </c>
      <c r="D2097" s="59" t="e">
        <f t="shared" si="131"/>
        <v>#DIV/0!</v>
      </c>
      <c r="E2097" s="59" t="e">
        <f t="shared" si="129"/>
        <v>#DIV/0!</v>
      </c>
      <c r="F2097" s="59" t="e">
        <f t="shared" si="130"/>
        <v>#DIV/0!</v>
      </c>
    </row>
    <row r="2098" spans="1:6" x14ac:dyDescent="0.35">
      <c r="A2098" s="57">
        <f>'Raw Potentiostat'!H2150/60</f>
        <v>29.758702581565167</v>
      </c>
      <c r="B2098" s="57">
        <f>'Raw Potentiostat'!K2150</f>
        <v>-9.3904657</v>
      </c>
      <c r="C2098" s="59">
        <f t="shared" si="128"/>
        <v>-9.3904657</v>
      </c>
      <c r="D2098" s="59" t="e">
        <f t="shared" si="131"/>
        <v>#DIV/0!</v>
      </c>
      <c r="E2098" s="59" t="e">
        <f t="shared" si="129"/>
        <v>#DIV/0!</v>
      </c>
      <c r="F2098" s="59" t="e">
        <f t="shared" si="130"/>
        <v>#DIV/0!</v>
      </c>
    </row>
    <row r="2099" spans="1:6" x14ac:dyDescent="0.35">
      <c r="A2099" s="57">
        <f>'Raw Potentiostat'!H2151/60</f>
        <v>29.775369247810833</v>
      </c>
      <c r="B2099" s="57">
        <f>'Raw Potentiostat'!K2151</f>
        <v>-12.919430999999999</v>
      </c>
      <c r="C2099" s="59">
        <f t="shared" si="128"/>
        <v>-12.919430999999999</v>
      </c>
      <c r="D2099" s="59" t="e">
        <f t="shared" si="131"/>
        <v>#DIV/0!</v>
      </c>
      <c r="E2099" s="59" t="e">
        <f t="shared" si="129"/>
        <v>#DIV/0!</v>
      </c>
      <c r="F2099" s="59" t="e">
        <f t="shared" si="130"/>
        <v>#DIV/0!</v>
      </c>
    </row>
    <row r="2100" spans="1:6" x14ac:dyDescent="0.35">
      <c r="A2100" s="57">
        <f>'Raw Potentiostat'!H2152/60</f>
        <v>29.779789247699167</v>
      </c>
      <c r="B2100" s="57">
        <f>'Raw Potentiostat'!K2152</f>
        <v>-17.991526</v>
      </c>
      <c r="C2100" s="59">
        <f t="shared" si="128"/>
        <v>-17.991526</v>
      </c>
      <c r="D2100" s="59" t="e">
        <f t="shared" si="131"/>
        <v>#DIV/0!</v>
      </c>
      <c r="E2100" s="59" t="e">
        <f t="shared" si="129"/>
        <v>#DIV/0!</v>
      </c>
      <c r="F2100" s="59" t="e">
        <f t="shared" si="130"/>
        <v>#DIV/0!</v>
      </c>
    </row>
    <row r="2101" spans="1:6" x14ac:dyDescent="0.35">
      <c r="A2101" s="57">
        <f>'Raw Potentiostat'!H2153/60</f>
        <v>29.796455913944833</v>
      </c>
      <c r="B2101" s="57">
        <f>'Raw Potentiostat'!K2153</f>
        <v>-14.421865</v>
      </c>
      <c r="C2101" s="59">
        <f t="shared" si="128"/>
        <v>-14.421865</v>
      </c>
      <c r="D2101" s="59" t="e">
        <f t="shared" si="131"/>
        <v>#DIV/0!</v>
      </c>
      <c r="E2101" s="59" t="e">
        <f t="shared" si="129"/>
        <v>#DIV/0!</v>
      </c>
      <c r="F2101" s="59" t="e">
        <f t="shared" si="130"/>
        <v>#DIV/0!</v>
      </c>
    </row>
    <row r="2102" spans="1:6" x14ac:dyDescent="0.35">
      <c r="A2102" s="57">
        <f>'Raw Potentiostat'!H2154/60</f>
        <v>29.813122580190335</v>
      </c>
      <c r="B2102" s="57">
        <f>'Raw Potentiostat'!K2154</f>
        <v>-12.252367</v>
      </c>
      <c r="C2102" s="59">
        <f t="shared" si="128"/>
        <v>-12.252367</v>
      </c>
      <c r="D2102" s="59" t="e">
        <f t="shared" si="131"/>
        <v>#DIV/0!</v>
      </c>
      <c r="E2102" s="59" t="e">
        <f t="shared" si="129"/>
        <v>#DIV/0!</v>
      </c>
      <c r="F2102" s="59" t="e">
        <f t="shared" si="130"/>
        <v>#DIV/0!</v>
      </c>
    </row>
    <row r="2103" spans="1:6" x14ac:dyDescent="0.35">
      <c r="A2103" s="57">
        <f>'Raw Potentiostat'!H2155/60</f>
        <v>29.829789246436</v>
      </c>
      <c r="B2103" s="57">
        <f>'Raw Potentiostat'!K2155</f>
        <v>-13.090902</v>
      </c>
      <c r="C2103" s="59">
        <f t="shared" si="128"/>
        <v>-13.090902</v>
      </c>
      <c r="D2103" s="59" t="e">
        <f t="shared" si="131"/>
        <v>#DIV/0!</v>
      </c>
      <c r="E2103" s="59" t="e">
        <f t="shared" si="129"/>
        <v>#DIV/0!</v>
      </c>
      <c r="F2103" s="59" t="e">
        <f t="shared" si="130"/>
        <v>#DIV/0!</v>
      </c>
    </row>
    <row r="2104" spans="1:6" x14ac:dyDescent="0.35">
      <c r="A2104" s="57">
        <f>'Raw Potentiostat'!H2156/60</f>
        <v>29.846455912681666</v>
      </c>
      <c r="B2104" s="57">
        <f>'Raw Potentiostat'!K2156</f>
        <v>-12.16568</v>
      </c>
      <c r="C2104" s="59">
        <f t="shared" si="128"/>
        <v>-12.16568</v>
      </c>
      <c r="D2104" s="59" t="e">
        <f t="shared" si="131"/>
        <v>#DIV/0!</v>
      </c>
      <c r="E2104" s="59" t="e">
        <f t="shared" si="129"/>
        <v>#DIV/0!</v>
      </c>
      <c r="F2104" s="59" t="e">
        <f t="shared" si="130"/>
        <v>#DIV/0!</v>
      </c>
    </row>
    <row r="2105" spans="1:6" x14ac:dyDescent="0.35">
      <c r="A2105" s="57">
        <f>'Raw Potentiostat'!H2157/60</f>
        <v>29.863122578927335</v>
      </c>
      <c r="B2105" s="57">
        <f>'Raw Potentiostat'!K2157</f>
        <v>-11.697179999999999</v>
      </c>
      <c r="C2105" s="59">
        <f t="shared" si="128"/>
        <v>-11.697179999999999</v>
      </c>
      <c r="D2105" s="59" t="e">
        <f t="shared" si="131"/>
        <v>#DIV/0!</v>
      </c>
      <c r="E2105" s="59" t="e">
        <f t="shared" si="129"/>
        <v>#DIV/0!</v>
      </c>
      <c r="F2105" s="59" t="e">
        <f t="shared" si="130"/>
        <v>#DIV/0!</v>
      </c>
    </row>
    <row r="2106" spans="1:6" x14ac:dyDescent="0.35">
      <c r="A2106" s="57">
        <f>'Raw Potentiostat'!H2158/60</f>
        <v>29.879789245173001</v>
      </c>
      <c r="B2106" s="57">
        <f>'Raw Potentiostat'!K2158</f>
        <v>-11.95294</v>
      </c>
      <c r="C2106" s="59">
        <f t="shared" si="128"/>
        <v>-11.95294</v>
      </c>
      <c r="D2106" s="59" t="e">
        <f t="shared" si="131"/>
        <v>#DIV/0!</v>
      </c>
      <c r="E2106" s="59" t="e">
        <f t="shared" si="129"/>
        <v>#DIV/0!</v>
      </c>
      <c r="F2106" s="59" t="e">
        <f t="shared" si="130"/>
        <v>#DIV/0!</v>
      </c>
    </row>
    <row r="2107" spans="1:6" x14ac:dyDescent="0.35">
      <c r="A2107" s="57">
        <f>'Raw Potentiostat'!H2159/60</f>
        <v>29.896455911418499</v>
      </c>
      <c r="B2107" s="57">
        <f>'Raw Potentiostat'!K2159</f>
        <v>-11.602033</v>
      </c>
      <c r="C2107" s="59">
        <f t="shared" si="128"/>
        <v>-11.602033</v>
      </c>
      <c r="D2107" s="59" t="e">
        <f t="shared" si="131"/>
        <v>#DIV/0!</v>
      </c>
      <c r="E2107" s="59" t="e">
        <f t="shared" si="129"/>
        <v>#DIV/0!</v>
      </c>
      <c r="F2107" s="59" t="e">
        <f t="shared" si="130"/>
        <v>#DIV/0!</v>
      </c>
    </row>
    <row r="2108" spans="1:6" x14ac:dyDescent="0.35">
      <c r="A2108" s="57">
        <f>'Raw Potentiostat'!H2160/60</f>
        <v>29.913122577664168</v>
      </c>
      <c r="B2108" s="57">
        <f>'Raw Potentiostat'!K2160</f>
        <v>-13.04487</v>
      </c>
      <c r="C2108" s="59">
        <f t="shared" si="128"/>
        <v>-13.04487</v>
      </c>
      <c r="D2108" s="59" t="e">
        <f t="shared" si="131"/>
        <v>#DIV/0!</v>
      </c>
      <c r="E2108" s="59" t="e">
        <f t="shared" si="129"/>
        <v>#DIV/0!</v>
      </c>
      <c r="F2108" s="59" t="e">
        <f t="shared" si="130"/>
        <v>#DIV/0!</v>
      </c>
    </row>
    <row r="2109" spans="1:6" x14ac:dyDescent="0.35">
      <c r="A2109" s="57">
        <f>'Raw Potentiostat'!H2161/60</f>
        <v>29.929789243909834</v>
      </c>
      <c r="B2109" s="57">
        <f>'Raw Potentiostat'!K2161</f>
        <v>-10.997042</v>
      </c>
      <c r="C2109" s="59">
        <f t="shared" si="128"/>
        <v>-10.997042</v>
      </c>
      <c r="D2109" s="59" t="e">
        <f t="shared" si="131"/>
        <v>#DIV/0!</v>
      </c>
      <c r="E2109" s="59" t="e">
        <f t="shared" si="129"/>
        <v>#DIV/0!</v>
      </c>
      <c r="F2109" s="59" t="e">
        <f t="shared" si="130"/>
        <v>#DIV/0!</v>
      </c>
    </row>
    <row r="2110" spans="1:6" x14ac:dyDescent="0.35">
      <c r="A2110" s="57">
        <f>'Raw Potentiostat'!H2162/60</f>
        <v>29.9464559101555</v>
      </c>
      <c r="B2110" s="57">
        <f>'Raw Potentiostat'!K2162</f>
        <v>-9.7616452999999996</v>
      </c>
      <c r="C2110" s="59">
        <f t="shared" si="128"/>
        <v>-9.7616452999999996</v>
      </c>
      <c r="D2110" s="59" t="e">
        <f t="shared" si="131"/>
        <v>#DIV/0!</v>
      </c>
      <c r="E2110" s="59" t="e">
        <f t="shared" si="129"/>
        <v>#DIV/0!</v>
      </c>
      <c r="F2110" s="59" t="e">
        <f t="shared" si="130"/>
        <v>#DIV/0!</v>
      </c>
    </row>
    <row r="2111" spans="1:6" x14ac:dyDescent="0.35">
      <c r="A2111" s="57">
        <f>'Raw Potentiostat'!H2163/60</f>
        <v>29.963122576401169</v>
      </c>
      <c r="B2111" s="57">
        <f>'Raw Potentiostat'!K2163</f>
        <v>-11.580085</v>
      </c>
      <c r="C2111" s="59">
        <f t="shared" si="128"/>
        <v>-11.580085</v>
      </c>
      <c r="D2111" s="59" t="e">
        <f t="shared" si="131"/>
        <v>#DIV/0!</v>
      </c>
      <c r="E2111" s="59" t="e">
        <f t="shared" si="129"/>
        <v>#DIV/0!</v>
      </c>
      <c r="F2111" s="59" t="e">
        <f t="shared" si="130"/>
        <v>#DIV/0!</v>
      </c>
    </row>
    <row r="2112" spans="1:6" x14ac:dyDescent="0.35">
      <c r="A2112" s="57">
        <f>'Raw Potentiostat'!H2164/60</f>
        <v>29.979789242646667</v>
      </c>
      <c r="B2112" s="57">
        <f>'Raw Potentiostat'!K2164</f>
        <v>-10.461098</v>
      </c>
      <c r="C2112" s="59">
        <f t="shared" si="128"/>
        <v>-10.461098</v>
      </c>
      <c r="D2112" s="59" t="e">
        <f t="shared" si="131"/>
        <v>#DIV/0!</v>
      </c>
      <c r="E2112" s="59" t="e">
        <f t="shared" si="129"/>
        <v>#DIV/0!</v>
      </c>
      <c r="F2112" s="59" t="e">
        <f t="shared" si="130"/>
        <v>#DIV/0!</v>
      </c>
    </row>
    <row r="2113" spans="1:6" x14ac:dyDescent="0.35">
      <c r="A2113" s="57">
        <f>'Raw Potentiostat'!H2165/60</f>
        <v>29.996455908892337</v>
      </c>
      <c r="B2113" s="57">
        <f>'Raw Potentiostat'!K2165</f>
        <v>-13.885921</v>
      </c>
      <c r="C2113" s="59">
        <f t="shared" si="128"/>
        <v>-13.885921</v>
      </c>
      <c r="D2113" s="59" t="e">
        <f t="shared" si="131"/>
        <v>#DIV/0!</v>
      </c>
      <c r="E2113" s="59" t="e">
        <f t="shared" si="129"/>
        <v>#DIV/0!</v>
      </c>
      <c r="F2113" s="59" t="e">
        <f t="shared" si="130"/>
        <v>#DIV/0!</v>
      </c>
    </row>
    <row r="2114" spans="1:6" x14ac:dyDescent="0.35">
      <c r="A2114" s="57">
        <f>'Raw Potentiostat'!H2166/60</f>
        <v>30.013122575138002</v>
      </c>
      <c r="B2114" s="57">
        <f>'Raw Potentiostat'!K2166</f>
        <v>-11.458339</v>
      </c>
      <c r="C2114" s="59">
        <f t="shared" si="128"/>
        <v>-11.458339</v>
      </c>
      <c r="D2114" s="59" t="e">
        <f t="shared" si="131"/>
        <v>#DIV/0!</v>
      </c>
      <c r="E2114" s="59" t="e">
        <f t="shared" si="129"/>
        <v>#DIV/0!</v>
      </c>
      <c r="F2114" s="59" t="e">
        <f t="shared" si="130"/>
        <v>#DIV/0!</v>
      </c>
    </row>
    <row r="2115" spans="1:6" x14ac:dyDescent="0.35">
      <c r="A2115" s="57">
        <f>'Raw Potentiostat'!H2167/60</f>
        <v>30.027312574779501</v>
      </c>
      <c r="B2115" s="57">
        <f>'Raw Potentiostat'!K2167</f>
        <v>-16.463486</v>
      </c>
      <c r="C2115" s="59">
        <f t="shared" ref="C2115:C2178" si="132">B2115-$J$3</f>
        <v>-16.463486</v>
      </c>
      <c r="D2115" s="59" t="e">
        <f t="shared" si="131"/>
        <v>#DIV/0!</v>
      </c>
      <c r="E2115" s="59" t="e">
        <f t="shared" ref="E2115:E2178" si="133">D2115/$J$5</f>
        <v>#DIV/0!</v>
      </c>
      <c r="F2115" s="59" t="e">
        <f t="shared" ref="F2115:F2178" si="134">D2115/$J$6</f>
        <v>#DIV/0!</v>
      </c>
    </row>
    <row r="2116" spans="1:6" x14ac:dyDescent="0.35">
      <c r="A2116" s="57">
        <f>'Raw Potentiostat'!H2168/60</f>
        <v>30.028645908079167</v>
      </c>
      <c r="B2116" s="57">
        <f>'Raw Potentiostat'!K2168</f>
        <v>-21.518968999999998</v>
      </c>
      <c r="C2116" s="59">
        <f t="shared" si="132"/>
        <v>-21.518968999999998</v>
      </c>
      <c r="D2116" s="59" t="e">
        <f t="shared" ref="D2116:D2179" si="135">B2116/$J$4</f>
        <v>#DIV/0!</v>
      </c>
      <c r="E2116" s="59" t="e">
        <f t="shared" si="133"/>
        <v>#DIV/0!</v>
      </c>
      <c r="F2116" s="59" t="e">
        <f t="shared" si="134"/>
        <v>#DIV/0!</v>
      </c>
    </row>
    <row r="2117" spans="1:6" x14ac:dyDescent="0.35">
      <c r="A2117" s="57">
        <f>'Raw Potentiostat'!H2169/60</f>
        <v>30.045312574324832</v>
      </c>
      <c r="B2117" s="57">
        <f>'Raw Potentiostat'!K2169</f>
        <v>-20.957568999999999</v>
      </c>
      <c r="C2117" s="59">
        <f t="shared" si="132"/>
        <v>-20.957568999999999</v>
      </c>
      <c r="D2117" s="59" t="e">
        <f t="shared" si="135"/>
        <v>#DIV/0!</v>
      </c>
      <c r="E2117" s="59" t="e">
        <f t="shared" si="133"/>
        <v>#DIV/0!</v>
      </c>
      <c r="F2117" s="59" t="e">
        <f t="shared" si="134"/>
        <v>#DIV/0!</v>
      </c>
    </row>
    <row r="2118" spans="1:6" x14ac:dyDescent="0.35">
      <c r="A2118" s="57">
        <f>'Raw Potentiostat'!H2170/60</f>
        <v>30.051082574179002</v>
      </c>
      <c r="B2118" s="57">
        <f>'Raw Potentiostat'!K2170</f>
        <v>-15.953147</v>
      </c>
      <c r="C2118" s="59">
        <f t="shared" si="132"/>
        <v>-15.953147</v>
      </c>
      <c r="D2118" s="59" t="e">
        <f t="shared" si="135"/>
        <v>#DIV/0!</v>
      </c>
      <c r="E2118" s="59" t="e">
        <f t="shared" si="133"/>
        <v>#DIV/0!</v>
      </c>
      <c r="F2118" s="59" t="e">
        <f t="shared" si="134"/>
        <v>#DIV/0!</v>
      </c>
    </row>
    <row r="2119" spans="1:6" x14ac:dyDescent="0.35">
      <c r="A2119" s="57">
        <f>'Raw Potentiostat'!H2171/60</f>
        <v>30.055892574057502</v>
      </c>
      <c r="B2119" s="57">
        <f>'Raw Potentiostat'!K2171</f>
        <v>-10.942475999999999</v>
      </c>
      <c r="C2119" s="59">
        <f t="shared" si="132"/>
        <v>-10.942475999999999</v>
      </c>
      <c r="D2119" s="59" t="e">
        <f t="shared" si="135"/>
        <v>#DIV/0!</v>
      </c>
      <c r="E2119" s="59" t="e">
        <f t="shared" si="133"/>
        <v>#DIV/0!</v>
      </c>
      <c r="F2119" s="59" t="e">
        <f t="shared" si="134"/>
        <v>#DIV/0!</v>
      </c>
    </row>
    <row r="2120" spans="1:6" x14ac:dyDescent="0.35">
      <c r="A2120" s="57">
        <f>'Raw Potentiostat'!H2172/60</f>
        <v>30.062372573893832</v>
      </c>
      <c r="B2120" s="57">
        <f>'Raw Potentiostat'!K2172</f>
        <v>-15.945258000000001</v>
      </c>
      <c r="C2120" s="59">
        <f t="shared" si="132"/>
        <v>-15.945258000000001</v>
      </c>
      <c r="D2120" s="59" t="e">
        <f t="shared" si="135"/>
        <v>#DIV/0!</v>
      </c>
      <c r="E2120" s="59" t="e">
        <f t="shared" si="133"/>
        <v>#DIV/0!</v>
      </c>
      <c r="F2120" s="59" t="e">
        <f t="shared" si="134"/>
        <v>#DIV/0!</v>
      </c>
    </row>
    <row r="2121" spans="1:6" x14ac:dyDescent="0.35">
      <c r="A2121" s="57">
        <f>'Raw Potentiostat'!H2173/60</f>
        <v>30.079039240139497</v>
      </c>
      <c r="B2121" s="57">
        <f>'Raw Potentiostat'!K2173</f>
        <v>-13.396846999999999</v>
      </c>
      <c r="C2121" s="59">
        <f t="shared" si="132"/>
        <v>-13.396846999999999</v>
      </c>
      <c r="D2121" s="59" t="e">
        <f t="shared" si="135"/>
        <v>#DIV/0!</v>
      </c>
      <c r="E2121" s="59" t="e">
        <f t="shared" si="133"/>
        <v>#DIV/0!</v>
      </c>
      <c r="F2121" s="59" t="e">
        <f t="shared" si="134"/>
        <v>#DIV/0!</v>
      </c>
    </row>
    <row r="2122" spans="1:6" x14ac:dyDescent="0.35">
      <c r="A2122" s="57">
        <f>'Raw Potentiostat'!H2174/60</f>
        <v>30.095705906385167</v>
      </c>
      <c r="B2122" s="57">
        <f>'Raw Potentiostat'!K2174</f>
        <v>-11.611139</v>
      </c>
      <c r="C2122" s="59">
        <f t="shared" si="132"/>
        <v>-11.611139</v>
      </c>
      <c r="D2122" s="59" t="e">
        <f t="shared" si="135"/>
        <v>#DIV/0!</v>
      </c>
      <c r="E2122" s="59" t="e">
        <f t="shared" si="133"/>
        <v>#DIV/0!</v>
      </c>
      <c r="F2122" s="59" t="e">
        <f t="shared" si="134"/>
        <v>#DIV/0!</v>
      </c>
    </row>
    <row r="2123" spans="1:6" x14ac:dyDescent="0.35">
      <c r="A2123" s="57">
        <f>'Raw Potentiostat'!H2175/60</f>
        <v>30.109782572696169</v>
      </c>
      <c r="B2123" s="57">
        <f>'Raw Potentiostat'!K2175</f>
        <v>-16.616475999999999</v>
      </c>
      <c r="C2123" s="59">
        <f t="shared" si="132"/>
        <v>-16.616475999999999</v>
      </c>
      <c r="D2123" s="59" t="e">
        <f t="shared" si="135"/>
        <v>#DIV/0!</v>
      </c>
      <c r="E2123" s="59" t="e">
        <f t="shared" si="133"/>
        <v>#DIV/0!</v>
      </c>
      <c r="F2123" s="59" t="e">
        <f t="shared" si="134"/>
        <v>#DIV/0!</v>
      </c>
    </row>
    <row r="2124" spans="1:6" x14ac:dyDescent="0.35">
      <c r="A2124" s="57">
        <f>'Raw Potentiostat'!H2176/60</f>
        <v>30.126449238941834</v>
      </c>
      <c r="B2124" s="57">
        <f>'Raw Potentiostat'!K2176</f>
        <v>-12.589518999999999</v>
      </c>
      <c r="C2124" s="59">
        <f t="shared" si="132"/>
        <v>-12.589518999999999</v>
      </c>
      <c r="D2124" s="59" t="e">
        <f t="shared" si="135"/>
        <v>#DIV/0!</v>
      </c>
      <c r="E2124" s="59" t="e">
        <f t="shared" si="133"/>
        <v>#DIV/0!</v>
      </c>
      <c r="F2124" s="59" t="e">
        <f t="shared" si="134"/>
        <v>#DIV/0!</v>
      </c>
    </row>
    <row r="2125" spans="1:6" x14ac:dyDescent="0.35">
      <c r="A2125" s="57">
        <f>'Raw Potentiostat'!H2177/60</f>
        <v>30.143115905187337</v>
      </c>
      <c r="B2125" s="57">
        <f>'Raw Potentiostat'!K2177</f>
        <v>-10.173292</v>
      </c>
      <c r="C2125" s="59">
        <f t="shared" si="132"/>
        <v>-10.173292</v>
      </c>
      <c r="D2125" s="59" t="e">
        <f t="shared" si="135"/>
        <v>#DIV/0!</v>
      </c>
      <c r="E2125" s="59" t="e">
        <f t="shared" si="133"/>
        <v>#DIV/0!</v>
      </c>
      <c r="F2125" s="59" t="e">
        <f t="shared" si="134"/>
        <v>#DIV/0!</v>
      </c>
    </row>
    <row r="2126" spans="1:6" x14ac:dyDescent="0.35">
      <c r="A2126" s="57">
        <f>'Raw Potentiostat'!H2178/60</f>
        <v>30.152495904950502</v>
      </c>
      <c r="B2126" s="57">
        <f>'Raw Potentiostat'!K2178</f>
        <v>-15.194822</v>
      </c>
      <c r="C2126" s="59">
        <f t="shared" si="132"/>
        <v>-15.194822</v>
      </c>
      <c r="D2126" s="59" t="e">
        <f t="shared" si="135"/>
        <v>#DIV/0!</v>
      </c>
      <c r="E2126" s="59" t="e">
        <f t="shared" si="133"/>
        <v>#DIV/0!</v>
      </c>
      <c r="F2126" s="59" t="e">
        <f t="shared" si="134"/>
        <v>#DIV/0!</v>
      </c>
    </row>
    <row r="2127" spans="1:6" x14ac:dyDescent="0.35">
      <c r="A2127" s="57">
        <f>'Raw Potentiostat'!H2179/60</f>
        <v>30.169162571196168</v>
      </c>
      <c r="B2127" s="57">
        <f>'Raw Potentiostat'!K2179</f>
        <v>-12.507097</v>
      </c>
      <c r="C2127" s="59">
        <f t="shared" si="132"/>
        <v>-12.507097</v>
      </c>
      <c r="D2127" s="59" t="e">
        <f t="shared" si="135"/>
        <v>#DIV/0!</v>
      </c>
      <c r="E2127" s="59" t="e">
        <f t="shared" si="133"/>
        <v>#DIV/0!</v>
      </c>
      <c r="F2127" s="59" t="e">
        <f t="shared" si="134"/>
        <v>#DIV/0!</v>
      </c>
    </row>
    <row r="2128" spans="1:6" x14ac:dyDescent="0.35">
      <c r="A2128" s="57">
        <f>'Raw Potentiostat'!H2180/60</f>
        <v>30.185829237441666</v>
      </c>
      <c r="B2128" s="57">
        <f>'Raw Potentiostat'!K2180</f>
        <v>-10.532468</v>
      </c>
      <c r="C2128" s="59">
        <f t="shared" si="132"/>
        <v>-10.532468</v>
      </c>
      <c r="D2128" s="59" t="e">
        <f t="shared" si="135"/>
        <v>#DIV/0!</v>
      </c>
      <c r="E2128" s="59" t="e">
        <f t="shared" si="133"/>
        <v>#DIV/0!</v>
      </c>
      <c r="F2128" s="59" t="e">
        <f t="shared" si="134"/>
        <v>#DIV/0!</v>
      </c>
    </row>
    <row r="2129" spans="1:6" x14ac:dyDescent="0.35">
      <c r="A2129" s="57">
        <f>'Raw Potentiostat'!H2181/60</f>
        <v>30.192525903939167</v>
      </c>
      <c r="B2129" s="57">
        <f>'Raw Potentiostat'!K2181</f>
        <v>-15.537118</v>
      </c>
      <c r="C2129" s="59">
        <f t="shared" si="132"/>
        <v>-15.537118</v>
      </c>
      <c r="D2129" s="59" t="e">
        <f t="shared" si="135"/>
        <v>#DIV/0!</v>
      </c>
      <c r="E2129" s="59" t="e">
        <f t="shared" si="133"/>
        <v>#DIV/0!</v>
      </c>
      <c r="F2129" s="59" t="e">
        <f t="shared" si="134"/>
        <v>#DIV/0!</v>
      </c>
    </row>
    <row r="2130" spans="1:6" x14ac:dyDescent="0.35">
      <c r="A2130" s="57">
        <f>'Raw Potentiostat'!H2182/60</f>
        <v>30.209192570184833</v>
      </c>
      <c r="B2130" s="57">
        <f>'Raw Potentiostat'!K2182</f>
        <v>-13.536462</v>
      </c>
      <c r="C2130" s="59">
        <f t="shared" si="132"/>
        <v>-13.536462</v>
      </c>
      <c r="D2130" s="59" t="e">
        <f t="shared" si="135"/>
        <v>#DIV/0!</v>
      </c>
      <c r="E2130" s="59" t="e">
        <f t="shared" si="133"/>
        <v>#DIV/0!</v>
      </c>
      <c r="F2130" s="59" t="e">
        <f t="shared" si="134"/>
        <v>#DIV/0!</v>
      </c>
    </row>
    <row r="2131" spans="1:6" x14ac:dyDescent="0.35">
      <c r="A2131" s="57">
        <f>'Raw Potentiostat'!H2183/60</f>
        <v>30.225859236430498</v>
      </c>
      <c r="B2131" s="57">
        <f>'Raw Potentiostat'!K2183</f>
        <v>-10.235784000000001</v>
      </c>
      <c r="C2131" s="59">
        <f t="shared" si="132"/>
        <v>-10.235784000000001</v>
      </c>
      <c r="D2131" s="59" t="e">
        <f t="shared" si="135"/>
        <v>#DIV/0!</v>
      </c>
      <c r="E2131" s="59" t="e">
        <f t="shared" si="133"/>
        <v>#DIV/0!</v>
      </c>
      <c r="F2131" s="59" t="e">
        <f t="shared" si="134"/>
        <v>#DIV/0!</v>
      </c>
    </row>
    <row r="2132" spans="1:6" x14ac:dyDescent="0.35">
      <c r="A2132" s="57">
        <f>'Raw Potentiostat'!H2184/60</f>
        <v>30.242525902676167</v>
      </c>
      <c r="B2132" s="57">
        <f>'Raw Potentiostat'!K2184</f>
        <v>-12.195857999999999</v>
      </c>
      <c r="C2132" s="59">
        <f t="shared" si="132"/>
        <v>-12.195857999999999</v>
      </c>
      <c r="D2132" s="59" t="e">
        <f t="shared" si="135"/>
        <v>#DIV/0!</v>
      </c>
      <c r="E2132" s="59" t="e">
        <f t="shared" si="133"/>
        <v>#DIV/0!</v>
      </c>
      <c r="F2132" s="59" t="e">
        <f t="shared" si="134"/>
        <v>#DIV/0!</v>
      </c>
    </row>
    <row r="2133" spans="1:6" x14ac:dyDescent="0.35">
      <c r="A2133" s="57">
        <f>'Raw Potentiostat'!H2185/60</f>
        <v>30.259192568921666</v>
      </c>
      <c r="B2133" s="57">
        <f>'Raw Potentiostat'!K2185</f>
        <v>-10.538221999999999</v>
      </c>
      <c r="C2133" s="59">
        <f t="shared" si="132"/>
        <v>-10.538221999999999</v>
      </c>
      <c r="D2133" s="59" t="e">
        <f t="shared" si="135"/>
        <v>#DIV/0!</v>
      </c>
      <c r="E2133" s="59" t="e">
        <f t="shared" si="133"/>
        <v>#DIV/0!</v>
      </c>
      <c r="F2133" s="59" t="e">
        <f t="shared" si="134"/>
        <v>#DIV/0!</v>
      </c>
    </row>
    <row r="2134" spans="1:6" x14ac:dyDescent="0.35">
      <c r="A2134" s="57">
        <f>'Raw Potentiostat'!H2186/60</f>
        <v>30.275859235167331</v>
      </c>
      <c r="B2134" s="57">
        <f>'Raw Potentiostat'!K2186</f>
        <v>-13.503119999999999</v>
      </c>
      <c r="C2134" s="59">
        <f t="shared" si="132"/>
        <v>-13.503119999999999</v>
      </c>
      <c r="D2134" s="59" t="e">
        <f t="shared" si="135"/>
        <v>#DIV/0!</v>
      </c>
      <c r="E2134" s="59" t="e">
        <f t="shared" si="133"/>
        <v>#DIV/0!</v>
      </c>
      <c r="F2134" s="59" t="e">
        <f t="shared" si="134"/>
        <v>#DIV/0!</v>
      </c>
    </row>
    <row r="2135" spans="1:6" x14ac:dyDescent="0.35">
      <c r="A2135" s="57">
        <f>'Raw Potentiostat'!H2187/60</f>
        <v>30.292525901413001</v>
      </c>
      <c r="B2135" s="57">
        <f>'Raw Potentiostat'!K2187</f>
        <v>-11.669364</v>
      </c>
      <c r="C2135" s="59">
        <f t="shared" si="132"/>
        <v>-11.669364</v>
      </c>
      <c r="D2135" s="59" t="e">
        <f t="shared" si="135"/>
        <v>#DIV/0!</v>
      </c>
      <c r="E2135" s="59" t="e">
        <f t="shared" si="133"/>
        <v>#DIV/0!</v>
      </c>
      <c r="F2135" s="59" t="e">
        <f t="shared" si="134"/>
        <v>#DIV/0!</v>
      </c>
    </row>
    <row r="2136" spans="1:6" x14ac:dyDescent="0.35">
      <c r="A2136" s="57">
        <f>'Raw Potentiostat'!H2188/60</f>
        <v>30.309192567658666</v>
      </c>
      <c r="B2136" s="57">
        <f>'Raw Potentiostat'!K2188</f>
        <v>-10.945143</v>
      </c>
      <c r="C2136" s="59">
        <f t="shared" si="132"/>
        <v>-10.945143</v>
      </c>
      <c r="D2136" s="59" t="e">
        <f t="shared" si="135"/>
        <v>#DIV/0!</v>
      </c>
      <c r="E2136" s="59" t="e">
        <f t="shared" si="133"/>
        <v>#DIV/0!</v>
      </c>
      <c r="F2136" s="59" t="e">
        <f t="shared" si="134"/>
        <v>#DIV/0!</v>
      </c>
    </row>
    <row r="2137" spans="1:6" x14ac:dyDescent="0.35">
      <c r="A2137" s="57">
        <f>'Raw Potentiostat'!H2189/60</f>
        <v>30.325859233904335</v>
      </c>
      <c r="B2137" s="57">
        <f>'Raw Potentiostat'!K2189</f>
        <v>-11.203609</v>
      </c>
      <c r="C2137" s="59">
        <f t="shared" si="132"/>
        <v>-11.203609</v>
      </c>
      <c r="D2137" s="59" t="e">
        <f t="shared" si="135"/>
        <v>#DIV/0!</v>
      </c>
      <c r="E2137" s="59" t="e">
        <f t="shared" si="133"/>
        <v>#DIV/0!</v>
      </c>
      <c r="F2137" s="59" t="e">
        <f t="shared" si="134"/>
        <v>#DIV/0!</v>
      </c>
    </row>
    <row r="2138" spans="1:6" x14ac:dyDescent="0.35">
      <c r="A2138" s="57">
        <f>'Raw Potentiostat'!H2190/60</f>
        <v>30.342525900149834</v>
      </c>
      <c r="B2138" s="57">
        <f>'Raw Potentiostat'!K2190</f>
        <v>-10.449895</v>
      </c>
      <c r="C2138" s="59">
        <f t="shared" si="132"/>
        <v>-10.449895</v>
      </c>
      <c r="D2138" s="59" t="e">
        <f t="shared" si="135"/>
        <v>#DIV/0!</v>
      </c>
      <c r="E2138" s="59" t="e">
        <f t="shared" si="133"/>
        <v>#DIV/0!</v>
      </c>
      <c r="F2138" s="59" t="e">
        <f t="shared" si="134"/>
        <v>#DIV/0!</v>
      </c>
    </row>
    <row r="2139" spans="1:6" x14ac:dyDescent="0.35">
      <c r="A2139" s="57">
        <f>'Raw Potentiostat'!H2191/60</f>
        <v>30.3591925663955</v>
      </c>
      <c r="B2139" s="57">
        <f>'Raw Potentiostat'!K2191</f>
        <v>-9.6855115999999999</v>
      </c>
      <c r="C2139" s="59">
        <f t="shared" si="132"/>
        <v>-9.6855115999999999</v>
      </c>
      <c r="D2139" s="59" t="e">
        <f t="shared" si="135"/>
        <v>#DIV/0!</v>
      </c>
      <c r="E2139" s="59" t="e">
        <f t="shared" si="133"/>
        <v>#DIV/0!</v>
      </c>
      <c r="F2139" s="59" t="e">
        <f t="shared" si="134"/>
        <v>#DIV/0!</v>
      </c>
    </row>
    <row r="2140" spans="1:6" x14ac:dyDescent="0.35">
      <c r="A2140" s="57">
        <f>'Raw Potentiostat'!H2192/60</f>
        <v>30.375859232641169</v>
      </c>
      <c r="B2140" s="57">
        <f>'Raw Potentiostat'!K2192</f>
        <v>-12.530303</v>
      </c>
      <c r="C2140" s="59">
        <f t="shared" si="132"/>
        <v>-12.530303</v>
      </c>
      <c r="D2140" s="59" t="e">
        <f t="shared" si="135"/>
        <v>#DIV/0!</v>
      </c>
      <c r="E2140" s="59" t="e">
        <f t="shared" si="133"/>
        <v>#DIV/0!</v>
      </c>
      <c r="F2140" s="59" t="e">
        <f t="shared" si="134"/>
        <v>#DIV/0!</v>
      </c>
    </row>
    <row r="2141" spans="1:6" x14ac:dyDescent="0.35">
      <c r="A2141" s="57">
        <f>'Raw Potentiostat'!H2193/60</f>
        <v>30.392525898886834</v>
      </c>
      <c r="B2141" s="57">
        <f>'Raw Potentiostat'!K2193</f>
        <v>-10.799087999999999</v>
      </c>
      <c r="C2141" s="59">
        <f t="shared" si="132"/>
        <v>-10.799087999999999</v>
      </c>
      <c r="D2141" s="59" t="e">
        <f t="shared" si="135"/>
        <v>#DIV/0!</v>
      </c>
      <c r="E2141" s="59" t="e">
        <f t="shared" si="133"/>
        <v>#DIV/0!</v>
      </c>
      <c r="F2141" s="59" t="e">
        <f t="shared" si="134"/>
        <v>#DIV/0!</v>
      </c>
    </row>
    <row r="2142" spans="1:6" x14ac:dyDescent="0.35">
      <c r="A2142" s="57">
        <f>'Raw Potentiostat'!H2194/60</f>
        <v>30.4091925651325</v>
      </c>
      <c r="B2142" s="57">
        <f>'Raw Potentiostat'!K2194</f>
        <v>-9.6837205999999991</v>
      </c>
      <c r="C2142" s="59">
        <f t="shared" si="132"/>
        <v>-9.6837205999999991</v>
      </c>
      <c r="D2142" s="59" t="e">
        <f t="shared" si="135"/>
        <v>#DIV/0!</v>
      </c>
      <c r="E2142" s="59" t="e">
        <f t="shared" si="133"/>
        <v>#DIV/0!</v>
      </c>
      <c r="F2142" s="59" t="e">
        <f t="shared" si="134"/>
        <v>#DIV/0!</v>
      </c>
    </row>
    <row r="2143" spans="1:6" x14ac:dyDescent="0.35">
      <c r="A2143" s="57">
        <f>'Raw Potentiostat'!H2195/60</f>
        <v>30.425859231378002</v>
      </c>
      <c r="B2143" s="57">
        <f>'Raw Potentiostat'!K2195</f>
        <v>-10.874230000000001</v>
      </c>
      <c r="C2143" s="59">
        <f t="shared" si="132"/>
        <v>-10.874230000000001</v>
      </c>
      <c r="D2143" s="59" t="e">
        <f t="shared" si="135"/>
        <v>#DIV/0!</v>
      </c>
      <c r="E2143" s="59" t="e">
        <f t="shared" si="133"/>
        <v>#DIV/0!</v>
      </c>
      <c r="F2143" s="59" t="e">
        <f t="shared" si="134"/>
        <v>#DIV/0!</v>
      </c>
    </row>
    <row r="2144" spans="1:6" x14ac:dyDescent="0.35">
      <c r="A2144" s="57">
        <f>'Raw Potentiostat'!H2196/60</f>
        <v>30.442525897623668</v>
      </c>
      <c r="B2144" s="57">
        <f>'Raw Potentiostat'!K2196</f>
        <v>-10.21536</v>
      </c>
      <c r="C2144" s="59">
        <f t="shared" si="132"/>
        <v>-10.21536</v>
      </c>
      <c r="D2144" s="59" t="e">
        <f t="shared" si="135"/>
        <v>#DIV/0!</v>
      </c>
      <c r="E2144" s="59" t="e">
        <f t="shared" si="133"/>
        <v>#DIV/0!</v>
      </c>
      <c r="F2144" s="59" t="e">
        <f t="shared" si="134"/>
        <v>#DIV/0!</v>
      </c>
    </row>
    <row r="2145" spans="1:6" x14ac:dyDescent="0.35">
      <c r="A2145" s="57">
        <f>'Raw Potentiostat'!H2197/60</f>
        <v>30.447029230843334</v>
      </c>
      <c r="B2145" s="57">
        <f>'Raw Potentiostat'!K2197</f>
        <v>-15.244092999999999</v>
      </c>
      <c r="C2145" s="59">
        <f t="shared" si="132"/>
        <v>-15.244092999999999</v>
      </c>
      <c r="D2145" s="59" t="e">
        <f t="shared" si="135"/>
        <v>#DIV/0!</v>
      </c>
      <c r="E2145" s="59" t="e">
        <f t="shared" si="133"/>
        <v>#DIV/0!</v>
      </c>
      <c r="F2145" s="59" t="e">
        <f t="shared" si="134"/>
        <v>#DIV/0!</v>
      </c>
    </row>
    <row r="2146" spans="1:6" x14ac:dyDescent="0.35">
      <c r="A2146" s="57">
        <f>'Raw Potentiostat'!H2198/60</f>
        <v>30.463605897091167</v>
      </c>
      <c r="B2146" s="57">
        <f>'Raw Potentiostat'!K2198</f>
        <v>-20.247219000000001</v>
      </c>
      <c r="C2146" s="59">
        <f t="shared" si="132"/>
        <v>-20.247219000000001</v>
      </c>
      <c r="D2146" s="59" t="e">
        <f t="shared" si="135"/>
        <v>#DIV/0!</v>
      </c>
      <c r="E2146" s="59" t="e">
        <f t="shared" si="133"/>
        <v>#DIV/0!</v>
      </c>
      <c r="F2146" s="59" t="e">
        <f t="shared" si="134"/>
        <v>#DIV/0!</v>
      </c>
    </row>
    <row r="2147" spans="1:6" x14ac:dyDescent="0.35">
      <c r="A2147" s="57">
        <f>'Raw Potentiostat'!H2199/60</f>
        <v>30.463842563751832</v>
      </c>
      <c r="B2147" s="57">
        <f>'Raw Potentiostat'!K2199</f>
        <v>-15.167272000000001</v>
      </c>
      <c r="C2147" s="59">
        <f t="shared" si="132"/>
        <v>-15.167272000000001</v>
      </c>
      <c r="D2147" s="59" t="e">
        <f t="shared" si="135"/>
        <v>#DIV/0!</v>
      </c>
      <c r="E2147" s="59" t="e">
        <f t="shared" si="133"/>
        <v>#DIV/0!</v>
      </c>
      <c r="F2147" s="59" t="e">
        <f t="shared" si="134"/>
        <v>#DIV/0!</v>
      </c>
    </row>
    <row r="2148" spans="1:6" x14ac:dyDescent="0.35">
      <c r="A2148" s="57">
        <f>'Raw Potentiostat'!H2200/60</f>
        <v>30.474815896808</v>
      </c>
      <c r="B2148" s="57">
        <f>'Raw Potentiostat'!K2200</f>
        <v>-10.15344</v>
      </c>
      <c r="C2148" s="59">
        <f t="shared" si="132"/>
        <v>-10.15344</v>
      </c>
      <c r="D2148" s="59" t="e">
        <f t="shared" si="135"/>
        <v>#DIV/0!</v>
      </c>
      <c r="E2148" s="59" t="e">
        <f t="shared" si="133"/>
        <v>#DIV/0!</v>
      </c>
      <c r="F2148" s="59" t="e">
        <f t="shared" si="134"/>
        <v>#DIV/0!</v>
      </c>
    </row>
    <row r="2149" spans="1:6" x14ac:dyDescent="0.35">
      <c r="A2149" s="57">
        <f>'Raw Potentiostat'!H2201/60</f>
        <v>30.475159230132665</v>
      </c>
      <c r="B2149" s="57">
        <f>'Raw Potentiostat'!K2201</f>
        <v>-15.155688</v>
      </c>
      <c r="C2149" s="59">
        <f t="shared" si="132"/>
        <v>-15.155688</v>
      </c>
      <c r="D2149" s="59" t="e">
        <f t="shared" si="135"/>
        <v>#DIV/0!</v>
      </c>
      <c r="E2149" s="59" t="e">
        <f t="shared" si="133"/>
        <v>#DIV/0!</v>
      </c>
      <c r="F2149" s="59" t="e">
        <f t="shared" si="134"/>
        <v>#DIV/0!</v>
      </c>
    </row>
    <row r="2150" spans="1:6" x14ac:dyDescent="0.35">
      <c r="A2150" s="57">
        <f>'Raw Potentiostat'!H2202/60</f>
        <v>30.491825896378334</v>
      </c>
      <c r="B2150" s="57">
        <f>'Raw Potentiostat'!K2202</f>
        <v>-14.467743</v>
      </c>
      <c r="C2150" s="59">
        <f t="shared" si="132"/>
        <v>-14.467743</v>
      </c>
      <c r="D2150" s="59" t="e">
        <f t="shared" si="135"/>
        <v>#DIV/0!</v>
      </c>
      <c r="E2150" s="59" t="e">
        <f t="shared" si="133"/>
        <v>#DIV/0!</v>
      </c>
      <c r="F2150" s="59" t="e">
        <f t="shared" si="134"/>
        <v>#DIV/0!</v>
      </c>
    </row>
    <row r="2151" spans="1:6" x14ac:dyDescent="0.35">
      <c r="A2151" s="57">
        <f>'Raw Potentiostat'!H2203/60</f>
        <v>30.508492562623832</v>
      </c>
      <c r="B2151" s="57">
        <f>'Raw Potentiostat'!K2203</f>
        <v>-11.892848000000001</v>
      </c>
      <c r="C2151" s="59">
        <f t="shared" si="132"/>
        <v>-11.892848000000001</v>
      </c>
      <c r="D2151" s="59" t="e">
        <f t="shared" si="135"/>
        <v>#DIV/0!</v>
      </c>
      <c r="E2151" s="59" t="e">
        <f t="shared" si="133"/>
        <v>#DIV/0!</v>
      </c>
      <c r="F2151" s="59" t="e">
        <f t="shared" si="134"/>
        <v>#DIV/0!</v>
      </c>
    </row>
    <row r="2152" spans="1:6" x14ac:dyDescent="0.35">
      <c r="A2152" s="57">
        <f>'Raw Potentiostat'!H2204/60</f>
        <v>30.525159228869498</v>
      </c>
      <c r="B2152" s="57">
        <f>'Raw Potentiostat'!K2204</f>
        <v>-11.688492</v>
      </c>
      <c r="C2152" s="59">
        <f t="shared" si="132"/>
        <v>-11.688492</v>
      </c>
      <c r="D2152" s="59" t="e">
        <f t="shared" si="135"/>
        <v>#DIV/0!</v>
      </c>
      <c r="E2152" s="59" t="e">
        <f t="shared" si="133"/>
        <v>#DIV/0!</v>
      </c>
      <c r="F2152" s="59" t="e">
        <f t="shared" si="134"/>
        <v>#DIV/0!</v>
      </c>
    </row>
    <row r="2153" spans="1:6" x14ac:dyDescent="0.35">
      <c r="A2153" s="57">
        <f>'Raw Potentiostat'!H2205/60</f>
        <v>30.533062562003167</v>
      </c>
      <c r="B2153" s="57">
        <f>'Raw Potentiostat'!K2205</f>
        <v>-16.716576</v>
      </c>
      <c r="C2153" s="59">
        <f t="shared" si="132"/>
        <v>-16.716576</v>
      </c>
      <c r="D2153" s="59" t="e">
        <f t="shared" si="135"/>
        <v>#DIV/0!</v>
      </c>
      <c r="E2153" s="59" t="e">
        <f t="shared" si="133"/>
        <v>#DIV/0!</v>
      </c>
      <c r="F2153" s="59" t="e">
        <f t="shared" si="134"/>
        <v>#DIV/0!</v>
      </c>
    </row>
    <row r="2154" spans="1:6" x14ac:dyDescent="0.35">
      <c r="A2154" s="57">
        <f>'Raw Potentiostat'!H2206/60</f>
        <v>30.549729228248836</v>
      </c>
      <c r="B2154" s="57">
        <f>'Raw Potentiostat'!K2206</f>
        <v>-12.312078</v>
      </c>
      <c r="C2154" s="59">
        <f t="shared" si="132"/>
        <v>-12.312078</v>
      </c>
      <c r="D2154" s="59" t="e">
        <f t="shared" si="135"/>
        <v>#DIV/0!</v>
      </c>
      <c r="E2154" s="59" t="e">
        <f t="shared" si="133"/>
        <v>#DIV/0!</v>
      </c>
      <c r="F2154" s="59" t="e">
        <f t="shared" si="134"/>
        <v>#DIV/0!</v>
      </c>
    </row>
    <row r="2155" spans="1:6" x14ac:dyDescent="0.35">
      <c r="A2155" s="57">
        <f>'Raw Potentiostat'!H2207/60</f>
        <v>30.566395894494502</v>
      </c>
      <c r="B2155" s="57">
        <f>'Raw Potentiostat'!K2207</f>
        <v>-12.017566</v>
      </c>
      <c r="C2155" s="59">
        <f t="shared" si="132"/>
        <v>-12.017566</v>
      </c>
      <c r="D2155" s="59" t="e">
        <f t="shared" si="135"/>
        <v>#DIV/0!</v>
      </c>
      <c r="E2155" s="59" t="e">
        <f t="shared" si="133"/>
        <v>#DIV/0!</v>
      </c>
      <c r="F2155" s="59" t="e">
        <f t="shared" si="134"/>
        <v>#DIV/0!</v>
      </c>
    </row>
    <row r="2156" spans="1:6" x14ac:dyDescent="0.35">
      <c r="A2156" s="57">
        <f>'Raw Potentiostat'!H2208/60</f>
        <v>30.583062560740167</v>
      </c>
      <c r="B2156" s="57">
        <f>'Raw Potentiostat'!K2208</f>
        <v>-13.237719999999999</v>
      </c>
      <c r="C2156" s="59">
        <f t="shared" si="132"/>
        <v>-13.237719999999999</v>
      </c>
      <c r="D2156" s="59" t="e">
        <f t="shared" si="135"/>
        <v>#DIV/0!</v>
      </c>
      <c r="E2156" s="59" t="e">
        <f t="shared" si="133"/>
        <v>#DIV/0!</v>
      </c>
      <c r="F2156" s="59" t="e">
        <f t="shared" si="134"/>
        <v>#DIV/0!</v>
      </c>
    </row>
    <row r="2157" spans="1:6" x14ac:dyDescent="0.35">
      <c r="A2157" s="57">
        <f>'Raw Potentiostat'!H2209/60</f>
        <v>30.599729226985669</v>
      </c>
      <c r="B2157" s="57">
        <f>'Raw Potentiostat'!K2209</f>
        <v>-11.832376</v>
      </c>
      <c r="C2157" s="59">
        <f t="shared" si="132"/>
        <v>-11.832376</v>
      </c>
      <c r="D2157" s="59" t="e">
        <f t="shared" si="135"/>
        <v>#DIV/0!</v>
      </c>
      <c r="E2157" s="59" t="e">
        <f t="shared" si="133"/>
        <v>#DIV/0!</v>
      </c>
      <c r="F2157" s="59" t="e">
        <f t="shared" si="134"/>
        <v>#DIV/0!</v>
      </c>
    </row>
    <row r="2158" spans="1:6" x14ac:dyDescent="0.35">
      <c r="A2158" s="57">
        <f>'Raw Potentiostat'!H2210/60</f>
        <v>30.616395893231335</v>
      </c>
      <c r="B2158" s="57">
        <f>'Raw Potentiostat'!K2210</f>
        <v>-11.926</v>
      </c>
      <c r="C2158" s="59">
        <f t="shared" si="132"/>
        <v>-11.926</v>
      </c>
      <c r="D2158" s="59" t="e">
        <f t="shared" si="135"/>
        <v>#DIV/0!</v>
      </c>
      <c r="E2158" s="59" t="e">
        <f t="shared" si="133"/>
        <v>#DIV/0!</v>
      </c>
      <c r="F2158" s="59" t="e">
        <f t="shared" si="134"/>
        <v>#DIV/0!</v>
      </c>
    </row>
    <row r="2159" spans="1:6" x14ac:dyDescent="0.35">
      <c r="A2159" s="57">
        <f>'Raw Potentiostat'!H2211/60</f>
        <v>30.633062559477001</v>
      </c>
      <c r="B2159" s="57">
        <f>'Raw Potentiostat'!K2211</f>
        <v>-12.536666</v>
      </c>
      <c r="C2159" s="59">
        <f t="shared" si="132"/>
        <v>-12.536666</v>
      </c>
      <c r="D2159" s="59" t="e">
        <f t="shared" si="135"/>
        <v>#DIV/0!</v>
      </c>
      <c r="E2159" s="59" t="e">
        <f t="shared" si="133"/>
        <v>#DIV/0!</v>
      </c>
      <c r="F2159" s="59" t="e">
        <f t="shared" si="134"/>
        <v>#DIV/0!</v>
      </c>
    </row>
    <row r="2160" spans="1:6" x14ac:dyDescent="0.35">
      <c r="A2160" s="57">
        <f>'Raw Potentiostat'!H2212/60</f>
        <v>30.64972922572267</v>
      </c>
      <c r="B2160" s="57">
        <f>'Raw Potentiostat'!K2212</f>
        <v>-11.503302</v>
      </c>
      <c r="C2160" s="59">
        <f t="shared" si="132"/>
        <v>-11.503302</v>
      </c>
      <c r="D2160" s="59" t="e">
        <f t="shared" si="135"/>
        <v>#DIV/0!</v>
      </c>
      <c r="E2160" s="59" t="e">
        <f t="shared" si="133"/>
        <v>#DIV/0!</v>
      </c>
      <c r="F2160" s="59" t="e">
        <f t="shared" si="134"/>
        <v>#DIV/0!</v>
      </c>
    </row>
    <row r="2161" spans="1:6" x14ac:dyDescent="0.35">
      <c r="A2161" s="57">
        <f>'Raw Potentiostat'!H2213/60</f>
        <v>30.666395891968332</v>
      </c>
      <c r="B2161" s="57">
        <f>'Raw Potentiostat'!K2213</f>
        <v>-10.981496</v>
      </c>
      <c r="C2161" s="59">
        <f t="shared" si="132"/>
        <v>-10.981496</v>
      </c>
      <c r="D2161" s="59" t="e">
        <f t="shared" si="135"/>
        <v>#DIV/0!</v>
      </c>
      <c r="E2161" s="59" t="e">
        <f t="shared" si="133"/>
        <v>#DIV/0!</v>
      </c>
      <c r="F2161" s="59" t="e">
        <f t="shared" si="134"/>
        <v>#DIV/0!</v>
      </c>
    </row>
    <row r="2162" spans="1:6" x14ac:dyDescent="0.35">
      <c r="A2162" s="57">
        <f>'Raw Potentiostat'!H2214/60</f>
        <v>30.68306255821383</v>
      </c>
      <c r="B2162" s="57">
        <f>'Raw Potentiostat'!K2214</f>
        <v>-9.5708541999999994</v>
      </c>
      <c r="C2162" s="59">
        <f t="shared" si="132"/>
        <v>-9.5708541999999994</v>
      </c>
      <c r="D2162" s="59" t="e">
        <f t="shared" si="135"/>
        <v>#DIV/0!</v>
      </c>
      <c r="E2162" s="59" t="e">
        <f t="shared" si="133"/>
        <v>#DIV/0!</v>
      </c>
      <c r="F2162" s="59" t="e">
        <f t="shared" si="134"/>
        <v>#DIV/0!</v>
      </c>
    </row>
    <row r="2163" spans="1:6" x14ac:dyDescent="0.35">
      <c r="A2163" s="57">
        <f>'Raw Potentiostat'!H2215/60</f>
        <v>30.699729224459499</v>
      </c>
      <c r="B2163" s="57">
        <f>'Raw Potentiostat'!K2215</f>
        <v>-8.6706666999999999</v>
      </c>
      <c r="C2163" s="59">
        <f t="shared" si="132"/>
        <v>-8.6706666999999999</v>
      </c>
      <c r="D2163" s="59" t="e">
        <f t="shared" si="135"/>
        <v>#DIV/0!</v>
      </c>
      <c r="E2163" s="59" t="e">
        <f t="shared" si="133"/>
        <v>#DIV/0!</v>
      </c>
      <c r="F2163" s="59" t="e">
        <f t="shared" si="134"/>
        <v>#DIV/0!</v>
      </c>
    </row>
    <row r="2164" spans="1:6" x14ac:dyDescent="0.35">
      <c r="A2164" s="57">
        <f>'Raw Potentiostat'!H2216/60</f>
        <v>30.716395890705165</v>
      </c>
      <c r="B2164" s="57">
        <f>'Raw Potentiostat'!K2216</f>
        <v>-10.720858</v>
      </c>
      <c r="C2164" s="59">
        <f t="shared" si="132"/>
        <v>-10.720858</v>
      </c>
      <c r="D2164" s="59" t="e">
        <f t="shared" si="135"/>
        <v>#DIV/0!</v>
      </c>
      <c r="E2164" s="59" t="e">
        <f t="shared" si="133"/>
        <v>#DIV/0!</v>
      </c>
      <c r="F2164" s="59" t="e">
        <f t="shared" si="134"/>
        <v>#DIV/0!</v>
      </c>
    </row>
    <row r="2165" spans="1:6" x14ac:dyDescent="0.35">
      <c r="A2165" s="57">
        <f>'Raw Potentiostat'!H2217/60</f>
        <v>30.733062556950831</v>
      </c>
      <c r="B2165" s="57">
        <f>'Raw Potentiostat'!K2217</f>
        <v>-10.037523999999999</v>
      </c>
      <c r="C2165" s="59">
        <f t="shared" si="132"/>
        <v>-10.037523999999999</v>
      </c>
      <c r="D2165" s="59" t="e">
        <f t="shared" si="135"/>
        <v>#DIV/0!</v>
      </c>
      <c r="E2165" s="59" t="e">
        <f t="shared" si="133"/>
        <v>#DIV/0!</v>
      </c>
      <c r="F2165" s="59" t="e">
        <f t="shared" si="134"/>
        <v>#DIV/0!</v>
      </c>
    </row>
    <row r="2166" spans="1:6" x14ac:dyDescent="0.35">
      <c r="A2166" s="57">
        <f>'Raw Potentiostat'!H2218/60</f>
        <v>30.749729223196333</v>
      </c>
      <c r="B2166" s="57">
        <f>'Raw Potentiostat'!K2218</f>
        <v>-11.896393</v>
      </c>
      <c r="C2166" s="59">
        <f t="shared" si="132"/>
        <v>-11.896393</v>
      </c>
      <c r="D2166" s="59" t="e">
        <f t="shared" si="135"/>
        <v>#DIV/0!</v>
      </c>
      <c r="E2166" s="59" t="e">
        <f t="shared" si="133"/>
        <v>#DIV/0!</v>
      </c>
      <c r="F2166" s="59" t="e">
        <f t="shared" si="134"/>
        <v>#DIV/0!</v>
      </c>
    </row>
    <row r="2167" spans="1:6" x14ac:dyDescent="0.35">
      <c r="A2167" s="57">
        <f>'Raw Potentiostat'!H2219/60</f>
        <v>30.7619858895535</v>
      </c>
      <c r="B2167" s="57">
        <f>'Raw Potentiostat'!K2219</f>
        <v>-16.915333</v>
      </c>
      <c r="C2167" s="59">
        <f t="shared" si="132"/>
        <v>-16.915333</v>
      </c>
      <c r="D2167" s="59" t="e">
        <f t="shared" si="135"/>
        <v>#DIV/0!</v>
      </c>
      <c r="E2167" s="59" t="e">
        <f t="shared" si="133"/>
        <v>#DIV/0!</v>
      </c>
      <c r="F2167" s="59" t="e">
        <f t="shared" si="134"/>
        <v>#DIV/0!</v>
      </c>
    </row>
    <row r="2168" spans="1:6" x14ac:dyDescent="0.35">
      <c r="A2168" s="57">
        <f>'Raw Potentiostat'!H2220/60</f>
        <v>30.778652555798999</v>
      </c>
      <c r="B2168" s="57">
        <f>'Raw Potentiostat'!K2220</f>
        <v>-13.405001</v>
      </c>
      <c r="C2168" s="59">
        <f t="shared" si="132"/>
        <v>-13.405001</v>
      </c>
      <c r="D2168" s="59" t="e">
        <f t="shared" si="135"/>
        <v>#DIV/0!</v>
      </c>
      <c r="E2168" s="59" t="e">
        <f t="shared" si="133"/>
        <v>#DIV/0!</v>
      </c>
      <c r="F2168" s="59" t="e">
        <f t="shared" si="134"/>
        <v>#DIV/0!</v>
      </c>
    </row>
    <row r="2169" spans="1:6" x14ac:dyDescent="0.35">
      <c r="A2169" s="57">
        <f>'Raw Potentiostat'!H2221/60</f>
        <v>30.795319222044668</v>
      </c>
      <c r="B2169" s="57">
        <f>'Raw Potentiostat'!K2221</f>
        <v>-11.57917</v>
      </c>
      <c r="C2169" s="59">
        <f t="shared" si="132"/>
        <v>-11.57917</v>
      </c>
      <c r="D2169" s="59" t="e">
        <f t="shared" si="135"/>
        <v>#DIV/0!</v>
      </c>
      <c r="E2169" s="59" t="e">
        <f t="shared" si="133"/>
        <v>#DIV/0!</v>
      </c>
      <c r="F2169" s="59" t="e">
        <f t="shared" si="134"/>
        <v>#DIV/0!</v>
      </c>
    </row>
    <row r="2170" spans="1:6" x14ac:dyDescent="0.35">
      <c r="A2170" s="57">
        <f>'Raw Potentiostat'!H2222/60</f>
        <v>30.807692555065501</v>
      </c>
      <c r="B2170" s="57">
        <f>'Raw Potentiostat'!K2222</f>
        <v>-16.580582</v>
      </c>
      <c r="C2170" s="59">
        <f t="shared" si="132"/>
        <v>-16.580582</v>
      </c>
      <c r="D2170" s="59" t="e">
        <f t="shared" si="135"/>
        <v>#DIV/0!</v>
      </c>
      <c r="E2170" s="59" t="e">
        <f t="shared" si="133"/>
        <v>#DIV/0!</v>
      </c>
      <c r="F2170" s="59" t="e">
        <f t="shared" si="134"/>
        <v>#DIV/0!</v>
      </c>
    </row>
    <row r="2171" spans="1:6" x14ac:dyDescent="0.35">
      <c r="A2171" s="57">
        <f>'Raw Potentiostat'!H2223/60</f>
        <v>30.824359221311166</v>
      </c>
      <c r="B2171" s="57">
        <f>'Raw Potentiostat'!K2223</f>
        <v>-14.363794</v>
      </c>
      <c r="C2171" s="59">
        <f t="shared" si="132"/>
        <v>-14.363794</v>
      </c>
      <c r="D2171" s="59" t="e">
        <f t="shared" si="135"/>
        <v>#DIV/0!</v>
      </c>
      <c r="E2171" s="59" t="e">
        <f t="shared" si="133"/>
        <v>#DIV/0!</v>
      </c>
      <c r="F2171" s="59" t="e">
        <f t="shared" si="134"/>
        <v>#DIV/0!</v>
      </c>
    </row>
    <row r="2172" spans="1:6" x14ac:dyDescent="0.35">
      <c r="A2172" s="57">
        <f>'Raw Potentiostat'!H2224/60</f>
        <v>30.841025887556668</v>
      </c>
      <c r="B2172" s="57">
        <f>'Raw Potentiostat'!K2224</f>
        <v>-12.070532</v>
      </c>
      <c r="C2172" s="59">
        <f t="shared" si="132"/>
        <v>-12.070532</v>
      </c>
      <c r="D2172" s="59" t="e">
        <f t="shared" si="135"/>
        <v>#DIV/0!</v>
      </c>
      <c r="E2172" s="59" t="e">
        <f t="shared" si="133"/>
        <v>#DIV/0!</v>
      </c>
      <c r="F2172" s="59" t="e">
        <f t="shared" si="134"/>
        <v>#DIV/0!</v>
      </c>
    </row>
    <row r="2173" spans="1:6" x14ac:dyDescent="0.35">
      <c r="A2173" s="57">
        <f>'Raw Potentiostat'!H2225/60</f>
        <v>30.857692553802334</v>
      </c>
      <c r="B2173" s="57">
        <f>'Raw Potentiostat'!K2225</f>
        <v>-14.278325000000001</v>
      </c>
      <c r="C2173" s="59">
        <f t="shared" si="132"/>
        <v>-14.278325000000001</v>
      </c>
      <c r="D2173" s="59" t="e">
        <f t="shared" si="135"/>
        <v>#DIV/0!</v>
      </c>
      <c r="E2173" s="59" t="e">
        <f t="shared" si="133"/>
        <v>#DIV/0!</v>
      </c>
      <c r="F2173" s="59" t="e">
        <f t="shared" si="134"/>
        <v>#DIV/0!</v>
      </c>
    </row>
    <row r="2174" spans="1:6" x14ac:dyDescent="0.35">
      <c r="A2174" s="57">
        <f>'Raw Potentiostat'!H2226/60</f>
        <v>30.874359220047999</v>
      </c>
      <c r="B2174" s="57">
        <f>'Raw Potentiostat'!K2226</f>
        <v>-11.888275999999999</v>
      </c>
      <c r="C2174" s="59">
        <f t="shared" si="132"/>
        <v>-11.888275999999999</v>
      </c>
      <c r="D2174" s="59" t="e">
        <f t="shared" si="135"/>
        <v>#DIV/0!</v>
      </c>
      <c r="E2174" s="59" t="e">
        <f t="shared" si="133"/>
        <v>#DIV/0!</v>
      </c>
      <c r="F2174" s="59" t="e">
        <f t="shared" si="134"/>
        <v>#DIV/0!</v>
      </c>
    </row>
    <row r="2175" spans="1:6" x14ac:dyDescent="0.35">
      <c r="A2175" s="57">
        <f>'Raw Potentiostat'!H2227/60</f>
        <v>30.891025886293669</v>
      </c>
      <c r="B2175" s="57">
        <f>'Raw Potentiostat'!K2227</f>
        <v>-13.519582</v>
      </c>
      <c r="C2175" s="59">
        <f t="shared" si="132"/>
        <v>-13.519582</v>
      </c>
      <c r="D2175" s="59" t="e">
        <f t="shared" si="135"/>
        <v>#DIV/0!</v>
      </c>
      <c r="E2175" s="59" t="e">
        <f t="shared" si="133"/>
        <v>#DIV/0!</v>
      </c>
      <c r="F2175" s="59" t="e">
        <f t="shared" si="134"/>
        <v>#DIV/0!</v>
      </c>
    </row>
    <row r="2176" spans="1:6" x14ac:dyDescent="0.35">
      <c r="A2176" s="57">
        <f>'Raw Potentiostat'!H2228/60</f>
        <v>30.907692552539334</v>
      </c>
      <c r="B2176" s="57">
        <f>'Raw Potentiostat'!K2228</f>
        <v>-11.600051000000001</v>
      </c>
      <c r="C2176" s="59">
        <f t="shared" si="132"/>
        <v>-11.600051000000001</v>
      </c>
      <c r="D2176" s="59" t="e">
        <f t="shared" si="135"/>
        <v>#DIV/0!</v>
      </c>
      <c r="E2176" s="59" t="e">
        <f t="shared" si="133"/>
        <v>#DIV/0!</v>
      </c>
      <c r="F2176" s="59" t="e">
        <f t="shared" si="134"/>
        <v>#DIV/0!</v>
      </c>
    </row>
    <row r="2177" spans="1:6" x14ac:dyDescent="0.35">
      <c r="A2177" s="57">
        <f>'Raw Potentiostat'!H2229/60</f>
        <v>30.924359218784833</v>
      </c>
      <c r="B2177" s="57">
        <f>'Raw Potentiostat'!K2229</f>
        <v>-11.132085999999999</v>
      </c>
      <c r="C2177" s="59">
        <f t="shared" si="132"/>
        <v>-11.132085999999999</v>
      </c>
      <c r="D2177" s="59" t="e">
        <f t="shared" si="135"/>
        <v>#DIV/0!</v>
      </c>
      <c r="E2177" s="59" t="e">
        <f t="shared" si="133"/>
        <v>#DIV/0!</v>
      </c>
      <c r="F2177" s="59" t="e">
        <f t="shared" si="134"/>
        <v>#DIV/0!</v>
      </c>
    </row>
    <row r="2178" spans="1:6" x14ac:dyDescent="0.35">
      <c r="A2178" s="57">
        <f>'Raw Potentiostat'!H2230/60</f>
        <v>30.941025885030502</v>
      </c>
      <c r="B2178" s="57">
        <f>'Raw Potentiostat'!K2230</f>
        <v>-12.630749</v>
      </c>
      <c r="C2178" s="59">
        <f t="shared" si="132"/>
        <v>-12.630749</v>
      </c>
      <c r="D2178" s="59" t="e">
        <f t="shared" si="135"/>
        <v>#DIV/0!</v>
      </c>
      <c r="E2178" s="59" t="e">
        <f t="shared" si="133"/>
        <v>#DIV/0!</v>
      </c>
      <c r="F2178" s="59" t="e">
        <f t="shared" si="134"/>
        <v>#DIV/0!</v>
      </c>
    </row>
    <row r="2179" spans="1:6" x14ac:dyDescent="0.35">
      <c r="A2179" s="57">
        <f>'Raw Potentiostat'!H2231/60</f>
        <v>30.957692551276168</v>
      </c>
      <c r="B2179" s="57">
        <f>'Raw Potentiostat'!K2231</f>
        <v>-11.717414</v>
      </c>
      <c r="C2179" s="59">
        <f t="shared" ref="C2179:C2242" si="136">B2179-$J$3</f>
        <v>-11.717414</v>
      </c>
      <c r="D2179" s="59" t="e">
        <f t="shared" si="135"/>
        <v>#DIV/0!</v>
      </c>
      <c r="E2179" s="59" t="e">
        <f t="shared" ref="E2179:E2242" si="137">D2179/$J$5</f>
        <v>#DIV/0!</v>
      </c>
      <c r="F2179" s="59" t="e">
        <f t="shared" ref="F2179:F2242" si="138">D2179/$J$6</f>
        <v>#DIV/0!</v>
      </c>
    </row>
    <row r="2180" spans="1:6" x14ac:dyDescent="0.35">
      <c r="A2180" s="57">
        <f>'Raw Potentiostat'!H2232/60</f>
        <v>30.974359217521833</v>
      </c>
      <c r="B2180" s="57">
        <f>'Raw Potentiostat'!K2232</f>
        <v>-10.678255999999999</v>
      </c>
      <c r="C2180" s="59">
        <f t="shared" si="136"/>
        <v>-10.678255999999999</v>
      </c>
      <c r="D2180" s="59" t="e">
        <f t="shared" ref="D2180:D2243" si="139">B2180/$J$4</f>
        <v>#DIV/0!</v>
      </c>
      <c r="E2180" s="59" t="e">
        <f t="shared" si="137"/>
        <v>#DIV/0!</v>
      </c>
      <c r="F2180" s="59" t="e">
        <f t="shared" si="138"/>
        <v>#DIV/0!</v>
      </c>
    </row>
    <row r="2181" spans="1:6" x14ac:dyDescent="0.35">
      <c r="A2181" s="57">
        <f>'Raw Potentiostat'!H2233/60</f>
        <v>30.991025883767335</v>
      </c>
      <c r="B2181" s="57">
        <f>'Raw Potentiostat'!K2233</f>
        <v>-9.4611129999999992</v>
      </c>
      <c r="C2181" s="59">
        <f t="shared" si="136"/>
        <v>-9.4611129999999992</v>
      </c>
      <c r="D2181" s="59" t="e">
        <f t="shared" si="139"/>
        <v>#DIV/0!</v>
      </c>
      <c r="E2181" s="59" t="e">
        <f t="shared" si="137"/>
        <v>#DIV/0!</v>
      </c>
      <c r="F2181" s="59" t="e">
        <f t="shared" si="138"/>
        <v>#DIV/0!</v>
      </c>
    </row>
    <row r="2182" spans="1:6" x14ac:dyDescent="0.35">
      <c r="A2182" s="57">
        <f>'Raw Potentiostat'!H2234/60</f>
        <v>31.007692550013001</v>
      </c>
      <c r="B2182" s="57">
        <f>'Raw Potentiostat'!K2234</f>
        <v>-11.176935</v>
      </c>
      <c r="C2182" s="59">
        <f t="shared" si="136"/>
        <v>-11.176935</v>
      </c>
      <c r="D2182" s="59" t="e">
        <f t="shared" si="139"/>
        <v>#DIV/0!</v>
      </c>
      <c r="E2182" s="59" t="e">
        <f t="shared" si="137"/>
        <v>#DIV/0!</v>
      </c>
      <c r="F2182" s="59" t="e">
        <f t="shared" si="138"/>
        <v>#DIV/0!</v>
      </c>
    </row>
    <row r="2183" spans="1:6" x14ac:dyDescent="0.35">
      <c r="A2183" s="57">
        <f>'Raw Potentiostat'!H2235/60</f>
        <v>31.024359216258667</v>
      </c>
      <c r="B2183" s="57">
        <f>'Raw Potentiostat'!K2235</f>
        <v>-10.51052</v>
      </c>
      <c r="C2183" s="59">
        <f t="shared" si="136"/>
        <v>-10.51052</v>
      </c>
      <c r="D2183" s="59" t="e">
        <f t="shared" si="139"/>
        <v>#DIV/0!</v>
      </c>
      <c r="E2183" s="59" t="e">
        <f t="shared" si="137"/>
        <v>#DIV/0!</v>
      </c>
      <c r="F2183" s="59" t="e">
        <f t="shared" si="138"/>
        <v>#DIV/0!</v>
      </c>
    </row>
    <row r="2184" spans="1:6" x14ac:dyDescent="0.35">
      <c r="A2184" s="57">
        <f>'Raw Potentiostat'!H2236/60</f>
        <v>31.041025882504336</v>
      </c>
      <c r="B2184" s="57">
        <f>'Raw Potentiostat'!K2236</f>
        <v>-12.079333</v>
      </c>
      <c r="C2184" s="59">
        <f t="shared" si="136"/>
        <v>-12.079333</v>
      </c>
      <c r="D2184" s="59" t="e">
        <f t="shared" si="139"/>
        <v>#DIV/0!</v>
      </c>
      <c r="E2184" s="59" t="e">
        <f t="shared" si="137"/>
        <v>#DIV/0!</v>
      </c>
      <c r="F2184" s="59" t="e">
        <f t="shared" si="138"/>
        <v>#DIV/0!</v>
      </c>
    </row>
    <row r="2185" spans="1:6" x14ac:dyDescent="0.35">
      <c r="A2185" s="57">
        <f>'Raw Potentiostat'!H2237/60</f>
        <v>31.057692548750001</v>
      </c>
      <c r="B2185" s="57">
        <f>'Raw Potentiostat'!K2237</f>
        <v>-12.311393000000001</v>
      </c>
      <c r="C2185" s="59">
        <f t="shared" si="136"/>
        <v>-12.311393000000001</v>
      </c>
      <c r="D2185" s="59" t="e">
        <f t="shared" si="139"/>
        <v>#DIV/0!</v>
      </c>
      <c r="E2185" s="59" t="e">
        <f t="shared" si="137"/>
        <v>#DIV/0!</v>
      </c>
      <c r="F2185" s="59" t="e">
        <f t="shared" si="138"/>
        <v>#DIV/0!</v>
      </c>
    </row>
    <row r="2186" spans="1:6" x14ac:dyDescent="0.35">
      <c r="A2186" s="57">
        <f>'Raw Potentiostat'!H2238/60</f>
        <v>31.0743592149955</v>
      </c>
      <c r="B2186" s="57">
        <f>'Raw Potentiostat'!K2238</f>
        <v>-10.395709999999999</v>
      </c>
      <c r="C2186" s="59">
        <f t="shared" si="136"/>
        <v>-10.395709999999999</v>
      </c>
      <c r="D2186" s="59" t="e">
        <f t="shared" si="139"/>
        <v>#DIV/0!</v>
      </c>
      <c r="E2186" s="59" t="e">
        <f t="shared" si="137"/>
        <v>#DIV/0!</v>
      </c>
      <c r="F2186" s="59" t="e">
        <f t="shared" si="138"/>
        <v>#DIV/0!</v>
      </c>
    </row>
    <row r="2187" spans="1:6" x14ac:dyDescent="0.35">
      <c r="A2187" s="57">
        <f>'Raw Potentiostat'!H2239/60</f>
        <v>31.081972548136498</v>
      </c>
      <c r="B2187" s="57">
        <f>'Raw Potentiostat'!K2239</f>
        <v>-15.397845</v>
      </c>
      <c r="C2187" s="59">
        <f t="shared" si="136"/>
        <v>-15.397845</v>
      </c>
      <c r="D2187" s="59" t="e">
        <f t="shared" si="139"/>
        <v>#DIV/0!</v>
      </c>
      <c r="E2187" s="59" t="e">
        <f t="shared" si="137"/>
        <v>#DIV/0!</v>
      </c>
      <c r="F2187" s="59" t="e">
        <f t="shared" si="138"/>
        <v>#DIV/0!</v>
      </c>
    </row>
    <row r="2188" spans="1:6" x14ac:dyDescent="0.35">
      <c r="A2188" s="57">
        <f>'Raw Potentiostat'!H2240/60</f>
        <v>31.098639214382167</v>
      </c>
      <c r="B2188" s="57">
        <f>'Raw Potentiostat'!K2240</f>
        <v>-13.193937</v>
      </c>
      <c r="C2188" s="59">
        <f t="shared" si="136"/>
        <v>-13.193937</v>
      </c>
      <c r="D2188" s="59" t="e">
        <f t="shared" si="139"/>
        <v>#DIV/0!</v>
      </c>
      <c r="E2188" s="59" t="e">
        <f t="shared" si="137"/>
        <v>#DIV/0!</v>
      </c>
      <c r="F2188" s="59" t="e">
        <f t="shared" si="138"/>
        <v>#DIV/0!</v>
      </c>
    </row>
    <row r="2189" spans="1:6" x14ac:dyDescent="0.35">
      <c r="A2189" s="57">
        <f>'Raw Potentiostat'!H2241/60</f>
        <v>31.104895880890833</v>
      </c>
      <c r="B2189" s="57">
        <f>'Raw Potentiostat'!K2241</f>
        <v>-18.211811000000001</v>
      </c>
      <c r="C2189" s="59">
        <f t="shared" si="136"/>
        <v>-18.211811000000001</v>
      </c>
      <c r="D2189" s="59" t="e">
        <f t="shared" si="139"/>
        <v>#DIV/0!</v>
      </c>
      <c r="E2189" s="59" t="e">
        <f t="shared" si="137"/>
        <v>#DIV/0!</v>
      </c>
      <c r="F2189" s="59" t="e">
        <f t="shared" si="138"/>
        <v>#DIV/0!</v>
      </c>
    </row>
    <row r="2190" spans="1:6" x14ac:dyDescent="0.35">
      <c r="A2190" s="57">
        <f>'Raw Potentiostat'!H2242/60</f>
        <v>31.121562547136499</v>
      </c>
      <c r="B2190" s="57">
        <f>'Raw Potentiostat'!K2242</f>
        <v>-13.440818999999999</v>
      </c>
      <c r="C2190" s="59">
        <f t="shared" si="136"/>
        <v>-13.440818999999999</v>
      </c>
      <c r="D2190" s="59" t="e">
        <f t="shared" si="139"/>
        <v>#DIV/0!</v>
      </c>
      <c r="E2190" s="59" t="e">
        <f t="shared" si="137"/>
        <v>#DIV/0!</v>
      </c>
      <c r="F2190" s="59" t="e">
        <f t="shared" si="138"/>
        <v>#DIV/0!</v>
      </c>
    </row>
    <row r="2191" spans="1:6" x14ac:dyDescent="0.35">
      <c r="A2191" s="57">
        <f>'Raw Potentiostat'!H2243/60</f>
        <v>31.138229213381997</v>
      </c>
      <c r="B2191" s="57">
        <f>'Raw Potentiostat'!K2243</f>
        <v>-13.814170000000001</v>
      </c>
      <c r="C2191" s="59">
        <f t="shared" si="136"/>
        <v>-13.814170000000001</v>
      </c>
      <c r="D2191" s="59" t="e">
        <f t="shared" si="139"/>
        <v>#DIV/0!</v>
      </c>
      <c r="E2191" s="59" t="e">
        <f t="shared" si="137"/>
        <v>#DIV/0!</v>
      </c>
      <c r="F2191" s="59" t="e">
        <f t="shared" si="138"/>
        <v>#DIV/0!</v>
      </c>
    </row>
    <row r="2192" spans="1:6" x14ac:dyDescent="0.35">
      <c r="A2192" s="57">
        <f>'Raw Potentiostat'!H2244/60</f>
        <v>31.154895879627666</v>
      </c>
      <c r="B2192" s="57">
        <f>'Raw Potentiostat'!K2244</f>
        <v>-16.037776999999998</v>
      </c>
      <c r="C2192" s="59">
        <f t="shared" si="136"/>
        <v>-16.037776999999998</v>
      </c>
      <c r="D2192" s="59" t="e">
        <f t="shared" si="139"/>
        <v>#DIV/0!</v>
      </c>
      <c r="E2192" s="59" t="e">
        <f t="shared" si="137"/>
        <v>#DIV/0!</v>
      </c>
      <c r="F2192" s="59" t="e">
        <f t="shared" si="138"/>
        <v>#DIV/0!</v>
      </c>
    </row>
    <row r="2193" spans="1:6" x14ac:dyDescent="0.35">
      <c r="A2193" s="57">
        <f>'Raw Potentiostat'!H2245/60</f>
        <v>31.171562545873332</v>
      </c>
      <c r="B2193" s="57">
        <f>'Raw Potentiostat'!K2245</f>
        <v>-13.230672</v>
      </c>
      <c r="C2193" s="59">
        <f t="shared" si="136"/>
        <v>-13.230672</v>
      </c>
      <c r="D2193" s="59" t="e">
        <f t="shared" si="139"/>
        <v>#DIV/0!</v>
      </c>
      <c r="E2193" s="59" t="e">
        <f t="shared" si="137"/>
        <v>#DIV/0!</v>
      </c>
      <c r="F2193" s="59" t="e">
        <f t="shared" si="138"/>
        <v>#DIV/0!</v>
      </c>
    </row>
    <row r="2194" spans="1:6" x14ac:dyDescent="0.35">
      <c r="A2194" s="57">
        <f>'Raw Potentiostat'!H2246/60</f>
        <v>31.188229212118998</v>
      </c>
      <c r="B2194" s="57">
        <f>'Raw Potentiostat'!K2246</f>
        <v>-13.122071999999999</v>
      </c>
      <c r="C2194" s="59">
        <f t="shared" si="136"/>
        <v>-13.122071999999999</v>
      </c>
      <c r="D2194" s="59" t="e">
        <f t="shared" si="139"/>
        <v>#DIV/0!</v>
      </c>
      <c r="E2194" s="59" t="e">
        <f t="shared" si="137"/>
        <v>#DIV/0!</v>
      </c>
      <c r="F2194" s="59" t="e">
        <f t="shared" si="138"/>
        <v>#DIV/0!</v>
      </c>
    </row>
    <row r="2195" spans="1:6" x14ac:dyDescent="0.35">
      <c r="A2195" s="57">
        <f>'Raw Potentiostat'!H2247/60</f>
        <v>31.204895878364667</v>
      </c>
      <c r="B2195" s="57">
        <f>'Raw Potentiostat'!K2247</f>
        <v>-12.507097</v>
      </c>
      <c r="C2195" s="59">
        <f t="shared" si="136"/>
        <v>-12.507097</v>
      </c>
      <c r="D2195" s="59" t="e">
        <f t="shared" si="139"/>
        <v>#DIV/0!</v>
      </c>
      <c r="E2195" s="59" t="e">
        <f t="shared" si="137"/>
        <v>#DIV/0!</v>
      </c>
      <c r="F2195" s="59" t="e">
        <f t="shared" si="138"/>
        <v>#DIV/0!</v>
      </c>
    </row>
    <row r="2196" spans="1:6" x14ac:dyDescent="0.35">
      <c r="A2196" s="57">
        <f>'Raw Potentiostat'!H2248/60</f>
        <v>31.221562544610165</v>
      </c>
      <c r="B2196" s="57">
        <f>'Raw Potentiostat'!K2248</f>
        <v>-11.483413000000001</v>
      </c>
      <c r="C2196" s="59">
        <f t="shared" si="136"/>
        <v>-11.483413000000001</v>
      </c>
      <c r="D2196" s="59" t="e">
        <f t="shared" si="139"/>
        <v>#DIV/0!</v>
      </c>
      <c r="E2196" s="59" t="e">
        <f t="shared" si="137"/>
        <v>#DIV/0!</v>
      </c>
      <c r="F2196" s="59" t="e">
        <f t="shared" si="138"/>
        <v>#DIV/0!</v>
      </c>
    </row>
    <row r="2197" spans="1:6" x14ac:dyDescent="0.35">
      <c r="A2197" s="57">
        <f>'Raw Potentiostat'!H2249/60</f>
        <v>31.227399211129502</v>
      </c>
      <c r="B2197" s="57">
        <f>'Raw Potentiostat'!K2249</f>
        <v>-16.577076000000002</v>
      </c>
      <c r="C2197" s="59">
        <f t="shared" si="136"/>
        <v>-16.577076000000002</v>
      </c>
      <c r="D2197" s="59" t="e">
        <f t="shared" si="139"/>
        <v>#DIV/0!</v>
      </c>
      <c r="E2197" s="59" t="e">
        <f t="shared" si="137"/>
        <v>#DIV/0!</v>
      </c>
      <c r="F2197" s="59" t="e">
        <f t="shared" si="138"/>
        <v>#DIV/0!</v>
      </c>
    </row>
    <row r="2198" spans="1:6" x14ac:dyDescent="0.35">
      <c r="A2198" s="57">
        <f>'Raw Potentiostat'!H2250/60</f>
        <v>31.227432544461998</v>
      </c>
      <c r="B2198" s="57">
        <f>'Raw Potentiostat'!K2250</f>
        <v>-21.966621</v>
      </c>
      <c r="C2198" s="59">
        <f t="shared" si="136"/>
        <v>-21.966621</v>
      </c>
      <c r="D2198" s="59" t="e">
        <f t="shared" si="139"/>
        <v>#DIV/0!</v>
      </c>
      <c r="E2198" s="59" t="e">
        <f t="shared" si="137"/>
        <v>#DIV/0!</v>
      </c>
      <c r="F2198" s="59" t="e">
        <f t="shared" si="138"/>
        <v>#DIV/0!</v>
      </c>
    </row>
    <row r="2199" spans="1:6" x14ac:dyDescent="0.35">
      <c r="A2199" s="57">
        <f>'Raw Potentiostat'!H2251/60</f>
        <v>31.227565877791836</v>
      </c>
      <c r="B2199" s="57">
        <f>'Raw Potentiostat'!K2251</f>
        <v>-16.781621999999999</v>
      </c>
      <c r="C2199" s="59">
        <f t="shared" si="136"/>
        <v>-16.781621999999999</v>
      </c>
      <c r="D2199" s="59" t="e">
        <f t="shared" si="139"/>
        <v>#DIV/0!</v>
      </c>
      <c r="E2199" s="59" t="e">
        <f t="shared" si="137"/>
        <v>#DIV/0!</v>
      </c>
      <c r="F2199" s="59" t="e">
        <f t="shared" si="138"/>
        <v>#DIV/0!</v>
      </c>
    </row>
    <row r="2200" spans="1:6" x14ac:dyDescent="0.35">
      <c r="A2200" s="57">
        <f>'Raw Potentiostat'!H2252/60</f>
        <v>31.227689211122165</v>
      </c>
      <c r="B2200" s="57">
        <f>'Raw Potentiostat'!K2252</f>
        <v>-11.745687</v>
      </c>
      <c r="C2200" s="59">
        <f t="shared" si="136"/>
        <v>-11.745687</v>
      </c>
      <c r="D2200" s="59" t="e">
        <f t="shared" si="139"/>
        <v>#DIV/0!</v>
      </c>
      <c r="E2200" s="59" t="e">
        <f t="shared" si="137"/>
        <v>#DIV/0!</v>
      </c>
      <c r="F2200" s="59" t="e">
        <f t="shared" si="138"/>
        <v>#DIV/0!</v>
      </c>
    </row>
    <row r="2201" spans="1:6" x14ac:dyDescent="0.35">
      <c r="A2201" s="57">
        <f>'Raw Potentiostat'!H2253/60</f>
        <v>31.24435587736783</v>
      </c>
      <c r="B2201" s="57">
        <f>'Raw Potentiostat'!K2253</f>
        <v>-10.31931</v>
      </c>
      <c r="C2201" s="59">
        <f t="shared" si="136"/>
        <v>-10.31931</v>
      </c>
      <c r="D2201" s="59" t="e">
        <f t="shared" si="139"/>
        <v>#DIV/0!</v>
      </c>
      <c r="E2201" s="59" t="e">
        <f t="shared" si="137"/>
        <v>#DIV/0!</v>
      </c>
      <c r="F2201" s="59" t="e">
        <f t="shared" si="138"/>
        <v>#DIV/0!</v>
      </c>
    </row>
    <row r="2202" spans="1:6" x14ac:dyDescent="0.35">
      <c r="A2202" s="57">
        <f>'Raw Potentiostat'!H2254/60</f>
        <v>31.261022543613333</v>
      </c>
      <c r="B2202" s="57">
        <f>'Raw Potentiostat'!K2254</f>
        <v>-9.8519535000000005</v>
      </c>
      <c r="C2202" s="59">
        <f t="shared" si="136"/>
        <v>-9.8519535000000005</v>
      </c>
      <c r="D2202" s="59" t="e">
        <f t="shared" si="139"/>
        <v>#DIV/0!</v>
      </c>
      <c r="E2202" s="59" t="e">
        <f t="shared" si="137"/>
        <v>#DIV/0!</v>
      </c>
      <c r="F2202" s="59" t="e">
        <f t="shared" si="138"/>
        <v>#DIV/0!</v>
      </c>
    </row>
    <row r="2203" spans="1:6" x14ac:dyDescent="0.35">
      <c r="A2203" s="57">
        <f>'Raw Potentiostat'!H2255/60</f>
        <v>31.277689209858998</v>
      </c>
      <c r="B2203" s="57">
        <f>'Raw Potentiostat'!K2255</f>
        <v>-9.1968937000000004</v>
      </c>
      <c r="C2203" s="59">
        <f t="shared" si="136"/>
        <v>-9.1968937000000004</v>
      </c>
      <c r="D2203" s="59" t="e">
        <f t="shared" si="139"/>
        <v>#DIV/0!</v>
      </c>
      <c r="E2203" s="59" t="e">
        <f t="shared" si="137"/>
        <v>#DIV/0!</v>
      </c>
      <c r="F2203" s="59" t="e">
        <f t="shared" si="138"/>
        <v>#DIV/0!</v>
      </c>
    </row>
    <row r="2204" spans="1:6" x14ac:dyDescent="0.35">
      <c r="A2204" s="57">
        <f>'Raw Potentiostat'!H2256/60</f>
        <v>31.294355876104664</v>
      </c>
      <c r="B2204" s="57">
        <f>'Raw Potentiostat'!K2256</f>
        <v>-8.0952453999999996</v>
      </c>
      <c r="C2204" s="59">
        <f t="shared" si="136"/>
        <v>-8.0952453999999996</v>
      </c>
      <c r="D2204" s="59" t="e">
        <f t="shared" si="139"/>
        <v>#DIV/0!</v>
      </c>
      <c r="E2204" s="59" t="e">
        <f t="shared" si="137"/>
        <v>#DIV/0!</v>
      </c>
      <c r="F2204" s="59" t="e">
        <f t="shared" si="138"/>
        <v>#DIV/0!</v>
      </c>
    </row>
    <row r="2205" spans="1:6" x14ac:dyDescent="0.35">
      <c r="A2205" s="57">
        <f>'Raw Potentiostat'!H2257/60</f>
        <v>31.311022542350333</v>
      </c>
      <c r="B2205" s="57">
        <f>'Raw Potentiostat'!K2257</f>
        <v>-12.020003000000001</v>
      </c>
      <c r="C2205" s="59">
        <f t="shared" si="136"/>
        <v>-12.020003000000001</v>
      </c>
      <c r="D2205" s="59" t="e">
        <f t="shared" si="139"/>
        <v>#DIV/0!</v>
      </c>
      <c r="E2205" s="59" t="e">
        <f t="shared" si="137"/>
        <v>#DIV/0!</v>
      </c>
      <c r="F2205" s="59" t="e">
        <f t="shared" si="138"/>
        <v>#DIV/0!</v>
      </c>
    </row>
    <row r="2206" spans="1:6" x14ac:dyDescent="0.35">
      <c r="A2206" s="57">
        <f>'Raw Potentiostat'!H2258/60</f>
        <v>31.327689208595832</v>
      </c>
      <c r="B2206" s="57">
        <f>'Raw Potentiostat'!K2258</f>
        <v>-10.151229000000001</v>
      </c>
      <c r="C2206" s="59">
        <f t="shared" si="136"/>
        <v>-10.151229000000001</v>
      </c>
      <c r="D2206" s="59" t="e">
        <f t="shared" si="139"/>
        <v>#DIV/0!</v>
      </c>
      <c r="E2206" s="59" t="e">
        <f t="shared" si="137"/>
        <v>#DIV/0!</v>
      </c>
      <c r="F2206" s="59" t="e">
        <f t="shared" si="138"/>
        <v>#DIV/0!</v>
      </c>
    </row>
    <row r="2207" spans="1:6" x14ac:dyDescent="0.35">
      <c r="A2207" s="57">
        <f>'Raw Potentiostat'!H2259/60</f>
        <v>31.344355874841497</v>
      </c>
      <c r="B2207" s="57">
        <f>'Raw Potentiostat'!K2259</f>
        <v>-9.3357858999999994</v>
      </c>
      <c r="C2207" s="59">
        <f t="shared" si="136"/>
        <v>-9.3357858999999994</v>
      </c>
      <c r="D2207" s="59" t="e">
        <f t="shared" si="139"/>
        <v>#DIV/0!</v>
      </c>
      <c r="E2207" s="59" t="e">
        <f t="shared" si="137"/>
        <v>#DIV/0!</v>
      </c>
      <c r="F2207" s="59" t="e">
        <f t="shared" si="138"/>
        <v>#DIV/0!</v>
      </c>
    </row>
    <row r="2208" spans="1:6" x14ac:dyDescent="0.35">
      <c r="A2208" s="57">
        <f>'Raw Potentiostat'!H2260/60</f>
        <v>31.361022541087166</v>
      </c>
      <c r="B2208" s="57">
        <f>'Raw Potentiostat'!K2260</f>
        <v>-10.102264</v>
      </c>
      <c r="C2208" s="59">
        <f t="shared" si="136"/>
        <v>-10.102264</v>
      </c>
      <c r="D2208" s="59" t="e">
        <f t="shared" si="139"/>
        <v>#DIV/0!</v>
      </c>
      <c r="E2208" s="59" t="e">
        <f t="shared" si="137"/>
        <v>#DIV/0!</v>
      </c>
      <c r="F2208" s="59" t="e">
        <f t="shared" si="138"/>
        <v>#DIV/0!</v>
      </c>
    </row>
    <row r="2209" spans="1:6" x14ac:dyDescent="0.35">
      <c r="A2209" s="57">
        <f>'Raw Potentiostat'!H2261/60</f>
        <v>31.377689207332832</v>
      </c>
      <c r="B2209" s="57">
        <f>'Raw Potentiostat'!K2261</f>
        <v>-9.2345036999999994</v>
      </c>
      <c r="C2209" s="59">
        <f t="shared" si="136"/>
        <v>-9.2345036999999994</v>
      </c>
      <c r="D2209" s="59" t="e">
        <f t="shared" si="139"/>
        <v>#DIV/0!</v>
      </c>
      <c r="E2209" s="59" t="e">
        <f t="shared" si="137"/>
        <v>#DIV/0!</v>
      </c>
      <c r="F2209" s="59" t="e">
        <f t="shared" si="138"/>
        <v>#DIV/0!</v>
      </c>
    </row>
    <row r="2210" spans="1:6" x14ac:dyDescent="0.35">
      <c r="A2210" s="57">
        <f>'Raw Potentiostat'!H2262/60</f>
        <v>31.394355873578501</v>
      </c>
      <c r="B2210" s="57">
        <f>'Raw Potentiostat'!K2262</f>
        <v>-12.281632</v>
      </c>
      <c r="C2210" s="59">
        <f t="shared" si="136"/>
        <v>-12.281632</v>
      </c>
      <c r="D2210" s="59" t="e">
        <f t="shared" si="139"/>
        <v>#DIV/0!</v>
      </c>
      <c r="E2210" s="59" t="e">
        <f t="shared" si="137"/>
        <v>#DIV/0!</v>
      </c>
      <c r="F2210" s="59" t="e">
        <f t="shared" si="138"/>
        <v>#DIV/0!</v>
      </c>
    </row>
    <row r="2211" spans="1:6" x14ac:dyDescent="0.35">
      <c r="A2211" s="57">
        <f>'Raw Potentiostat'!H2263/60</f>
        <v>31.397509206832169</v>
      </c>
      <c r="B2211" s="57">
        <f>'Raw Potentiostat'!K2263</f>
        <v>-17.315280999999999</v>
      </c>
      <c r="C2211" s="59">
        <f t="shared" si="136"/>
        <v>-17.315280999999999</v>
      </c>
      <c r="D2211" s="59" t="e">
        <f t="shared" si="139"/>
        <v>#DIV/0!</v>
      </c>
      <c r="E2211" s="59" t="e">
        <f t="shared" si="137"/>
        <v>#DIV/0!</v>
      </c>
      <c r="F2211" s="59" t="e">
        <f t="shared" si="138"/>
        <v>#DIV/0!</v>
      </c>
    </row>
    <row r="2212" spans="1:6" x14ac:dyDescent="0.35">
      <c r="A2212" s="57">
        <f>'Raw Potentiostat'!H2264/60</f>
        <v>31.414175873077667</v>
      </c>
      <c r="B2212" s="57">
        <f>'Raw Potentiostat'!K2264</f>
        <v>-14.210079</v>
      </c>
      <c r="C2212" s="59">
        <f t="shared" si="136"/>
        <v>-14.210079</v>
      </c>
      <c r="D2212" s="59" t="e">
        <f t="shared" si="139"/>
        <v>#DIV/0!</v>
      </c>
      <c r="E2212" s="59" t="e">
        <f t="shared" si="137"/>
        <v>#DIV/0!</v>
      </c>
      <c r="F2212" s="59" t="e">
        <f t="shared" si="138"/>
        <v>#DIV/0!</v>
      </c>
    </row>
    <row r="2213" spans="1:6" x14ac:dyDescent="0.35">
      <c r="A2213" s="57">
        <f>'Raw Potentiostat'!H2265/60</f>
        <v>31.430842539323333</v>
      </c>
      <c r="B2213" s="57">
        <f>'Raw Potentiostat'!K2265</f>
        <v>-11.860269000000001</v>
      </c>
      <c r="C2213" s="59">
        <f t="shared" si="136"/>
        <v>-11.860269000000001</v>
      </c>
      <c r="D2213" s="59" t="e">
        <f t="shared" si="139"/>
        <v>#DIV/0!</v>
      </c>
      <c r="E2213" s="59" t="e">
        <f t="shared" si="137"/>
        <v>#DIV/0!</v>
      </c>
      <c r="F2213" s="59" t="e">
        <f t="shared" si="138"/>
        <v>#DIV/0!</v>
      </c>
    </row>
    <row r="2214" spans="1:6" x14ac:dyDescent="0.35">
      <c r="A2214" s="57">
        <f>'Raw Potentiostat'!H2266/60</f>
        <v>31.447509205569002</v>
      </c>
      <c r="B2214" s="57">
        <f>'Raw Potentiostat'!K2266</f>
        <v>-15.364008</v>
      </c>
      <c r="C2214" s="59">
        <f t="shared" si="136"/>
        <v>-15.364008</v>
      </c>
      <c r="D2214" s="59" t="e">
        <f t="shared" si="139"/>
        <v>#DIV/0!</v>
      </c>
      <c r="E2214" s="59" t="e">
        <f t="shared" si="137"/>
        <v>#DIV/0!</v>
      </c>
      <c r="F2214" s="59" t="e">
        <f t="shared" si="138"/>
        <v>#DIV/0!</v>
      </c>
    </row>
    <row r="2215" spans="1:6" x14ac:dyDescent="0.35">
      <c r="A2215" s="57">
        <f>'Raw Potentiostat'!H2267/60</f>
        <v>31.464175871814668</v>
      </c>
      <c r="B2215" s="57">
        <f>'Raw Potentiostat'!K2267</f>
        <v>-15.043583999999999</v>
      </c>
      <c r="C2215" s="59">
        <f t="shared" si="136"/>
        <v>-15.043583999999999</v>
      </c>
      <c r="D2215" s="59" t="e">
        <f t="shared" si="139"/>
        <v>#DIV/0!</v>
      </c>
      <c r="E2215" s="59" t="e">
        <f t="shared" si="137"/>
        <v>#DIV/0!</v>
      </c>
      <c r="F2215" s="59" t="e">
        <f t="shared" si="138"/>
        <v>#DIV/0!</v>
      </c>
    </row>
    <row r="2216" spans="1:6" x14ac:dyDescent="0.35">
      <c r="A2216" s="57">
        <f>'Raw Potentiostat'!H2268/60</f>
        <v>31.480842538060333</v>
      </c>
      <c r="B2216" s="57">
        <f>'Raw Potentiostat'!K2268</f>
        <v>-15.090377</v>
      </c>
      <c r="C2216" s="59">
        <f t="shared" si="136"/>
        <v>-15.090377</v>
      </c>
      <c r="D2216" s="59" t="e">
        <f t="shared" si="139"/>
        <v>#DIV/0!</v>
      </c>
      <c r="E2216" s="59" t="e">
        <f t="shared" si="137"/>
        <v>#DIV/0!</v>
      </c>
      <c r="F2216" s="59" t="e">
        <f t="shared" si="138"/>
        <v>#DIV/0!</v>
      </c>
    </row>
    <row r="2217" spans="1:6" x14ac:dyDescent="0.35">
      <c r="A2217" s="57">
        <f>'Raw Potentiostat'!H2269/60</f>
        <v>31.497509204305835</v>
      </c>
      <c r="B2217" s="57">
        <f>'Raw Potentiostat'!K2269</f>
        <v>-12.069694</v>
      </c>
      <c r="C2217" s="59">
        <f t="shared" si="136"/>
        <v>-12.069694</v>
      </c>
      <c r="D2217" s="59" t="e">
        <f t="shared" si="139"/>
        <v>#DIV/0!</v>
      </c>
      <c r="E2217" s="59" t="e">
        <f t="shared" si="137"/>
        <v>#DIV/0!</v>
      </c>
      <c r="F2217" s="59" t="e">
        <f t="shared" si="138"/>
        <v>#DIV/0!</v>
      </c>
    </row>
    <row r="2218" spans="1:6" x14ac:dyDescent="0.35">
      <c r="A2218" s="57">
        <f>'Raw Potentiostat'!H2270/60</f>
        <v>31.514175870551501</v>
      </c>
      <c r="B2218" s="57">
        <f>'Raw Potentiostat'!K2270</f>
        <v>-11.478535000000001</v>
      </c>
      <c r="C2218" s="59">
        <f t="shared" si="136"/>
        <v>-11.478535000000001</v>
      </c>
      <c r="D2218" s="59" t="e">
        <f t="shared" si="139"/>
        <v>#DIV/0!</v>
      </c>
      <c r="E2218" s="59" t="e">
        <f t="shared" si="137"/>
        <v>#DIV/0!</v>
      </c>
      <c r="F2218" s="59" t="e">
        <f t="shared" si="138"/>
        <v>#DIV/0!</v>
      </c>
    </row>
    <row r="2219" spans="1:6" x14ac:dyDescent="0.35">
      <c r="A2219" s="57">
        <f>'Raw Potentiostat'!H2271/60</f>
        <v>31.53084253679717</v>
      </c>
      <c r="B2219" s="57">
        <f>'Raw Potentiostat'!K2271</f>
        <v>-13.705151000000001</v>
      </c>
      <c r="C2219" s="59">
        <f t="shared" si="136"/>
        <v>-13.705151000000001</v>
      </c>
      <c r="D2219" s="59" t="e">
        <f t="shared" si="139"/>
        <v>#DIV/0!</v>
      </c>
      <c r="E2219" s="59" t="e">
        <f t="shared" si="137"/>
        <v>#DIV/0!</v>
      </c>
      <c r="F2219" s="59" t="e">
        <f t="shared" si="138"/>
        <v>#DIV/0!</v>
      </c>
    </row>
    <row r="2220" spans="1:6" x14ac:dyDescent="0.35">
      <c r="A2220" s="57">
        <f>'Raw Potentiostat'!H2272/60</f>
        <v>31.547509203042832</v>
      </c>
      <c r="B2220" s="57">
        <f>'Raw Potentiostat'!K2272</f>
        <v>-11.641814</v>
      </c>
      <c r="C2220" s="59">
        <f t="shared" si="136"/>
        <v>-11.641814</v>
      </c>
      <c r="D2220" s="59" t="e">
        <f t="shared" si="139"/>
        <v>#DIV/0!</v>
      </c>
      <c r="E2220" s="59" t="e">
        <f t="shared" si="137"/>
        <v>#DIV/0!</v>
      </c>
      <c r="F2220" s="59" t="e">
        <f t="shared" si="138"/>
        <v>#DIV/0!</v>
      </c>
    </row>
    <row r="2221" spans="1:6" x14ac:dyDescent="0.35">
      <c r="A2221" s="57">
        <f>'Raw Potentiostat'!H2273/60</f>
        <v>31.564175869288498</v>
      </c>
      <c r="B2221" s="57">
        <f>'Raw Potentiostat'!K2273</f>
        <v>-13.180486999999999</v>
      </c>
      <c r="C2221" s="59">
        <f t="shared" si="136"/>
        <v>-13.180486999999999</v>
      </c>
      <c r="D2221" s="59" t="e">
        <f t="shared" si="139"/>
        <v>#DIV/0!</v>
      </c>
      <c r="E2221" s="59" t="e">
        <f t="shared" si="137"/>
        <v>#DIV/0!</v>
      </c>
      <c r="F2221" s="59" t="e">
        <f t="shared" si="138"/>
        <v>#DIV/0!</v>
      </c>
    </row>
    <row r="2222" spans="1:6" x14ac:dyDescent="0.35">
      <c r="A2222" s="57">
        <f>'Raw Potentiostat'!H2274/60</f>
        <v>31.580842535534</v>
      </c>
      <c r="B2222" s="57">
        <f>'Raw Potentiostat'!K2274</f>
        <v>-11.325391</v>
      </c>
      <c r="C2222" s="59">
        <f t="shared" si="136"/>
        <v>-11.325391</v>
      </c>
      <c r="D2222" s="59" t="e">
        <f t="shared" si="139"/>
        <v>#DIV/0!</v>
      </c>
      <c r="E2222" s="59" t="e">
        <f t="shared" si="137"/>
        <v>#DIV/0!</v>
      </c>
      <c r="F2222" s="59" t="e">
        <f t="shared" si="138"/>
        <v>#DIV/0!</v>
      </c>
    </row>
    <row r="2223" spans="1:6" x14ac:dyDescent="0.35">
      <c r="A2223" s="57">
        <f>'Raw Potentiostat'!H2275/60</f>
        <v>31.597509201779665</v>
      </c>
      <c r="B2223" s="57">
        <f>'Raw Potentiostat'!K2275</f>
        <v>-11.297307999999999</v>
      </c>
      <c r="C2223" s="59">
        <f t="shared" si="136"/>
        <v>-11.297307999999999</v>
      </c>
      <c r="D2223" s="59" t="e">
        <f t="shared" si="139"/>
        <v>#DIV/0!</v>
      </c>
      <c r="E2223" s="59" t="e">
        <f t="shared" si="137"/>
        <v>#DIV/0!</v>
      </c>
      <c r="F2223" s="59" t="e">
        <f t="shared" si="138"/>
        <v>#DIV/0!</v>
      </c>
    </row>
    <row r="2224" spans="1:6" x14ac:dyDescent="0.35">
      <c r="A2224" s="57">
        <f>'Raw Potentiostat'!H2276/60</f>
        <v>31.614175868025331</v>
      </c>
      <c r="B2224" s="57">
        <f>'Raw Potentiostat'!K2276</f>
        <v>-12.548899</v>
      </c>
      <c r="C2224" s="59">
        <f t="shared" si="136"/>
        <v>-12.548899</v>
      </c>
      <c r="D2224" s="59" t="e">
        <f t="shared" si="139"/>
        <v>#DIV/0!</v>
      </c>
      <c r="E2224" s="59" t="e">
        <f t="shared" si="137"/>
        <v>#DIV/0!</v>
      </c>
      <c r="F2224" s="59" t="e">
        <f t="shared" si="138"/>
        <v>#DIV/0!</v>
      </c>
    </row>
    <row r="2225" spans="1:6" x14ac:dyDescent="0.35">
      <c r="A2225" s="57">
        <f>'Raw Potentiostat'!H2277/60</f>
        <v>31.630842534271</v>
      </c>
      <c r="B2225" s="57">
        <f>'Raw Potentiostat'!K2277</f>
        <v>-10.999672</v>
      </c>
      <c r="C2225" s="59">
        <f t="shared" si="136"/>
        <v>-10.999672</v>
      </c>
      <c r="D2225" s="59" t="e">
        <f t="shared" si="139"/>
        <v>#DIV/0!</v>
      </c>
      <c r="E2225" s="59" t="e">
        <f t="shared" si="137"/>
        <v>#DIV/0!</v>
      </c>
      <c r="F2225" s="59" t="e">
        <f t="shared" si="138"/>
        <v>#DIV/0!</v>
      </c>
    </row>
    <row r="2226" spans="1:6" x14ac:dyDescent="0.35">
      <c r="A2226" s="57">
        <f>'Raw Potentiostat'!H2278/60</f>
        <v>31.643472533951833</v>
      </c>
      <c r="B2226" s="57">
        <f>'Raw Potentiostat'!K2278</f>
        <v>-16.017050000000001</v>
      </c>
      <c r="C2226" s="59">
        <f t="shared" si="136"/>
        <v>-16.017050000000001</v>
      </c>
      <c r="D2226" s="59" t="e">
        <f t="shared" si="139"/>
        <v>#DIV/0!</v>
      </c>
      <c r="E2226" s="59" t="e">
        <f t="shared" si="137"/>
        <v>#DIV/0!</v>
      </c>
      <c r="F2226" s="59" t="e">
        <f t="shared" si="138"/>
        <v>#DIV/0!</v>
      </c>
    </row>
    <row r="2227" spans="1:6" x14ac:dyDescent="0.35">
      <c r="A2227" s="57">
        <f>'Raw Potentiostat'!H2279/60</f>
        <v>31.6436825339465</v>
      </c>
      <c r="B2227" s="57">
        <f>'Raw Potentiostat'!K2279</f>
        <v>-11.013389999999999</v>
      </c>
      <c r="C2227" s="59">
        <f t="shared" si="136"/>
        <v>-11.013389999999999</v>
      </c>
      <c r="D2227" s="59" t="e">
        <f t="shared" si="139"/>
        <v>#DIV/0!</v>
      </c>
      <c r="E2227" s="59" t="e">
        <f t="shared" si="137"/>
        <v>#DIV/0!</v>
      </c>
      <c r="F2227" s="59" t="e">
        <f t="shared" si="138"/>
        <v>#DIV/0!</v>
      </c>
    </row>
    <row r="2228" spans="1:6" x14ac:dyDescent="0.35">
      <c r="A2228" s="57">
        <f>'Raw Potentiostat'!H2280/60</f>
        <v>31.660349200192169</v>
      </c>
      <c r="B2228" s="57">
        <f>'Raw Potentiostat'!K2280</f>
        <v>-9.6984673000000008</v>
      </c>
      <c r="C2228" s="59">
        <f t="shared" si="136"/>
        <v>-9.6984673000000008</v>
      </c>
      <c r="D2228" s="59" t="e">
        <f t="shared" si="139"/>
        <v>#DIV/0!</v>
      </c>
      <c r="E2228" s="59" t="e">
        <f t="shared" si="137"/>
        <v>#DIV/0!</v>
      </c>
      <c r="F2228" s="59" t="e">
        <f t="shared" si="138"/>
        <v>#DIV/0!</v>
      </c>
    </row>
    <row r="2229" spans="1:6" x14ac:dyDescent="0.35">
      <c r="A2229" s="57">
        <f>'Raw Potentiostat'!H2281/60</f>
        <v>31.677015866437834</v>
      </c>
      <c r="B2229" s="57">
        <f>'Raw Potentiostat'!K2281</f>
        <v>-8.9094686999999997</v>
      </c>
      <c r="C2229" s="59">
        <f t="shared" si="136"/>
        <v>-8.9094686999999997</v>
      </c>
      <c r="D2229" s="59" t="e">
        <f t="shared" si="139"/>
        <v>#DIV/0!</v>
      </c>
      <c r="E2229" s="59" t="e">
        <f t="shared" si="137"/>
        <v>#DIV/0!</v>
      </c>
      <c r="F2229" s="59" t="e">
        <f t="shared" si="138"/>
        <v>#DIV/0!</v>
      </c>
    </row>
    <row r="2230" spans="1:6" x14ac:dyDescent="0.35">
      <c r="A2230" s="57">
        <f>'Raw Potentiostat'!H2282/60</f>
        <v>31.6936825326835</v>
      </c>
      <c r="B2230" s="57">
        <f>'Raw Potentiostat'!K2282</f>
        <v>-9.6769771999999996</v>
      </c>
      <c r="C2230" s="59">
        <f t="shared" si="136"/>
        <v>-9.6769771999999996</v>
      </c>
      <c r="D2230" s="59" t="e">
        <f t="shared" si="139"/>
        <v>#DIV/0!</v>
      </c>
      <c r="E2230" s="59" t="e">
        <f t="shared" si="137"/>
        <v>#DIV/0!</v>
      </c>
      <c r="F2230" s="59" t="e">
        <f t="shared" si="138"/>
        <v>#DIV/0!</v>
      </c>
    </row>
    <row r="2231" spans="1:6" x14ac:dyDescent="0.35">
      <c r="A2231" s="57">
        <f>'Raw Potentiostat'!H2283/60</f>
        <v>31.710349198929169</v>
      </c>
      <c r="B2231" s="57">
        <f>'Raw Potentiostat'!K2283</f>
        <v>-8.5488070999999994</v>
      </c>
      <c r="C2231" s="59">
        <f t="shared" si="136"/>
        <v>-8.5488070999999994</v>
      </c>
      <c r="D2231" s="59" t="e">
        <f t="shared" si="139"/>
        <v>#DIV/0!</v>
      </c>
      <c r="E2231" s="59" t="e">
        <f t="shared" si="137"/>
        <v>#DIV/0!</v>
      </c>
      <c r="F2231" s="59" t="e">
        <f t="shared" si="138"/>
        <v>#DIV/0!</v>
      </c>
    </row>
    <row r="2232" spans="1:6" x14ac:dyDescent="0.35">
      <c r="A2232" s="57">
        <f>'Raw Potentiostat'!H2284/60</f>
        <v>31.727015865174668</v>
      </c>
      <c r="B2232" s="57">
        <f>'Raw Potentiostat'!K2284</f>
        <v>-8.3676939000000008</v>
      </c>
      <c r="C2232" s="59">
        <f t="shared" si="136"/>
        <v>-8.3676939000000008</v>
      </c>
      <c r="D2232" s="59" t="e">
        <f t="shared" si="139"/>
        <v>#DIV/0!</v>
      </c>
      <c r="E2232" s="59" t="e">
        <f t="shared" si="137"/>
        <v>#DIV/0!</v>
      </c>
      <c r="F2232" s="59" t="e">
        <f t="shared" si="138"/>
        <v>#DIV/0!</v>
      </c>
    </row>
    <row r="2233" spans="1:6" x14ac:dyDescent="0.35">
      <c r="A2233" s="57">
        <f>'Raw Potentiostat'!H2285/60</f>
        <v>31.743682531420333</v>
      </c>
      <c r="B2233" s="57">
        <f>'Raw Potentiostat'!K2285</f>
        <v>-10.760411</v>
      </c>
      <c r="C2233" s="59">
        <f t="shared" si="136"/>
        <v>-10.760411</v>
      </c>
      <c r="D2233" s="59" t="e">
        <f t="shared" si="139"/>
        <v>#DIV/0!</v>
      </c>
      <c r="E2233" s="59" t="e">
        <f t="shared" si="137"/>
        <v>#DIV/0!</v>
      </c>
      <c r="F2233" s="59" t="e">
        <f t="shared" si="138"/>
        <v>#DIV/0!</v>
      </c>
    </row>
    <row r="2234" spans="1:6" x14ac:dyDescent="0.35">
      <c r="A2234" s="57">
        <f>'Raw Potentiostat'!H2286/60</f>
        <v>31.760349197666002</v>
      </c>
      <c r="B2234" s="57">
        <f>'Raw Potentiostat'!K2286</f>
        <v>-9.7145481</v>
      </c>
      <c r="C2234" s="59">
        <f t="shared" si="136"/>
        <v>-9.7145481</v>
      </c>
      <c r="D2234" s="59" t="e">
        <f t="shared" si="139"/>
        <v>#DIV/0!</v>
      </c>
      <c r="E2234" s="59" t="e">
        <f t="shared" si="137"/>
        <v>#DIV/0!</v>
      </c>
      <c r="F2234" s="59" t="e">
        <f t="shared" si="138"/>
        <v>#DIV/0!</v>
      </c>
    </row>
    <row r="2235" spans="1:6" x14ac:dyDescent="0.35">
      <c r="A2235" s="57">
        <f>'Raw Potentiostat'!H2287/60</f>
        <v>31.777015863911668</v>
      </c>
      <c r="B2235" s="57">
        <f>'Raw Potentiostat'!K2287</f>
        <v>-13.412811</v>
      </c>
      <c r="C2235" s="59">
        <f t="shared" si="136"/>
        <v>-13.412811</v>
      </c>
      <c r="D2235" s="59" t="e">
        <f t="shared" si="139"/>
        <v>#DIV/0!</v>
      </c>
      <c r="E2235" s="59" t="e">
        <f t="shared" si="137"/>
        <v>#DIV/0!</v>
      </c>
      <c r="F2235" s="59" t="e">
        <f t="shared" si="138"/>
        <v>#DIV/0!</v>
      </c>
    </row>
    <row r="2236" spans="1:6" x14ac:dyDescent="0.35">
      <c r="A2236" s="57">
        <f>'Raw Potentiostat'!H2288/60</f>
        <v>31.793682530157334</v>
      </c>
      <c r="B2236" s="57">
        <f>'Raw Potentiostat'!K2288</f>
        <v>-11.656980000000001</v>
      </c>
      <c r="C2236" s="59">
        <f t="shared" si="136"/>
        <v>-11.656980000000001</v>
      </c>
      <c r="D2236" s="59" t="e">
        <f t="shared" si="139"/>
        <v>#DIV/0!</v>
      </c>
      <c r="E2236" s="59" t="e">
        <f t="shared" si="137"/>
        <v>#DIV/0!</v>
      </c>
      <c r="F2236" s="59" t="e">
        <f t="shared" si="138"/>
        <v>#DIV/0!</v>
      </c>
    </row>
    <row r="2237" spans="1:6" x14ac:dyDescent="0.35">
      <c r="A2237" s="57">
        <f>'Raw Potentiostat'!H2289/60</f>
        <v>31.80025919665783</v>
      </c>
      <c r="B2237" s="57">
        <f>'Raw Potentiostat'!K2289</f>
        <v>-16.664601999999999</v>
      </c>
      <c r="C2237" s="59">
        <f t="shared" si="136"/>
        <v>-16.664601999999999</v>
      </c>
      <c r="D2237" s="59" t="e">
        <f t="shared" si="139"/>
        <v>#DIV/0!</v>
      </c>
      <c r="E2237" s="59" t="e">
        <f t="shared" si="137"/>
        <v>#DIV/0!</v>
      </c>
      <c r="F2237" s="59" t="e">
        <f t="shared" si="138"/>
        <v>#DIV/0!</v>
      </c>
    </row>
    <row r="2238" spans="1:6" x14ac:dyDescent="0.35">
      <c r="A2238" s="57">
        <f>'Raw Potentiostat'!H2290/60</f>
        <v>31.816925862903499</v>
      </c>
      <c r="B2238" s="57">
        <f>'Raw Potentiostat'!K2290</f>
        <v>-12.977501999999999</v>
      </c>
      <c r="C2238" s="59">
        <f t="shared" si="136"/>
        <v>-12.977501999999999</v>
      </c>
      <c r="D2238" s="59" t="e">
        <f t="shared" si="139"/>
        <v>#DIV/0!</v>
      </c>
      <c r="E2238" s="59" t="e">
        <f t="shared" si="137"/>
        <v>#DIV/0!</v>
      </c>
      <c r="F2238" s="59" t="e">
        <f t="shared" si="138"/>
        <v>#DIV/0!</v>
      </c>
    </row>
    <row r="2239" spans="1:6" x14ac:dyDescent="0.35">
      <c r="A2239" s="57">
        <f>'Raw Potentiostat'!H2291/60</f>
        <v>31.833592529148998</v>
      </c>
      <c r="B2239" s="57">
        <f>'Raw Potentiostat'!K2291</f>
        <v>-11.761616</v>
      </c>
      <c r="C2239" s="59">
        <f t="shared" si="136"/>
        <v>-11.761616</v>
      </c>
      <c r="D2239" s="59" t="e">
        <f t="shared" si="139"/>
        <v>#DIV/0!</v>
      </c>
      <c r="E2239" s="59" t="e">
        <f t="shared" si="137"/>
        <v>#DIV/0!</v>
      </c>
      <c r="F2239" s="59" t="e">
        <f t="shared" si="138"/>
        <v>#DIV/0!</v>
      </c>
    </row>
    <row r="2240" spans="1:6" x14ac:dyDescent="0.35">
      <c r="A2240" s="57">
        <f>'Raw Potentiostat'!H2292/60</f>
        <v>31.850259195394663</v>
      </c>
      <c r="B2240" s="57">
        <f>'Raw Potentiostat'!K2292</f>
        <v>-11.637775</v>
      </c>
      <c r="C2240" s="59">
        <f t="shared" si="136"/>
        <v>-11.637775</v>
      </c>
      <c r="D2240" s="59" t="e">
        <f t="shared" si="139"/>
        <v>#DIV/0!</v>
      </c>
      <c r="E2240" s="59" t="e">
        <f t="shared" si="137"/>
        <v>#DIV/0!</v>
      </c>
      <c r="F2240" s="59" t="e">
        <f t="shared" si="138"/>
        <v>#DIV/0!</v>
      </c>
    </row>
    <row r="2241" spans="1:6" x14ac:dyDescent="0.35">
      <c r="A2241" s="57">
        <f>'Raw Potentiostat'!H2293/60</f>
        <v>31.866925861640333</v>
      </c>
      <c r="B2241" s="57">
        <f>'Raw Potentiostat'!K2293</f>
        <v>-10.509491000000001</v>
      </c>
      <c r="C2241" s="59">
        <f t="shared" si="136"/>
        <v>-10.509491000000001</v>
      </c>
      <c r="D2241" s="59" t="e">
        <f t="shared" si="139"/>
        <v>#DIV/0!</v>
      </c>
      <c r="E2241" s="59" t="e">
        <f t="shared" si="137"/>
        <v>#DIV/0!</v>
      </c>
      <c r="F2241" s="59" t="e">
        <f t="shared" si="138"/>
        <v>#DIV/0!</v>
      </c>
    </row>
    <row r="2242" spans="1:6" x14ac:dyDescent="0.35">
      <c r="A2242" s="57">
        <f>'Raw Potentiostat'!H2294/60</f>
        <v>31.881095861282333</v>
      </c>
      <c r="B2242" s="57">
        <f>'Raw Potentiostat'!K2294</f>
        <v>-15.511663</v>
      </c>
      <c r="C2242" s="59">
        <f t="shared" si="136"/>
        <v>-15.511663</v>
      </c>
      <c r="D2242" s="59" t="e">
        <f t="shared" si="139"/>
        <v>#DIV/0!</v>
      </c>
      <c r="E2242" s="59" t="e">
        <f t="shared" si="137"/>
        <v>#DIV/0!</v>
      </c>
      <c r="F2242" s="59" t="e">
        <f t="shared" si="138"/>
        <v>#DIV/0!</v>
      </c>
    </row>
    <row r="2243" spans="1:6" x14ac:dyDescent="0.35">
      <c r="A2243" s="57">
        <f>'Raw Potentiostat'!H2295/60</f>
        <v>31.897762527528002</v>
      </c>
      <c r="B2243" s="57">
        <f>'Raw Potentiostat'!K2295</f>
        <v>-11.454034</v>
      </c>
      <c r="C2243" s="59">
        <f t="shared" ref="C2243:C2306" si="140">B2243-$J$3</f>
        <v>-11.454034</v>
      </c>
      <c r="D2243" s="59" t="e">
        <f t="shared" si="139"/>
        <v>#DIV/0!</v>
      </c>
      <c r="E2243" s="59" t="e">
        <f t="shared" ref="E2243:E2306" si="141">D2243/$J$5</f>
        <v>#DIV/0!</v>
      </c>
      <c r="F2243" s="59" t="e">
        <f t="shared" ref="F2243:F2306" si="142">D2243/$J$6</f>
        <v>#DIV/0!</v>
      </c>
    </row>
    <row r="2244" spans="1:6" x14ac:dyDescent="0.35">
      <c r="A2244" s="57">
        <f>'Raw Potentiostat'!H2296/60</f>
        <v>31.914429193773667</v>
      </c>
      <c r="B2244" s="57">
        <f>'Raw Potentiostat'!K2296</f>
        <v>-10.577394</v>
      </c>
      <c r="C2244" s="59">
        <f t="shared" si="140"/>
        <v>-10.577394</v>
      </c>
      <c r="D2244" s="59" t="e">
        <f t="shared" ref="D2244:D2307" si="143">B2244/$J$4</f>
        <v>#DIV/0!</v>
      </c>
      <c r="E2244" s="59" t="e">
        <f t="shared" si="141"/>
        <v>#DIV/0!</v>
      </c>
      <c r="F2244" s="59" t="e">
        <f t="shared" si="142"/>
        <v>#DIV/0!</v>
      </c>
    </row>
    <row r="2245" spans="1:6" x14ac:dyDescent="0.35">
      <c r="A2245" s="57">
        <f>'Raw Potentiostat'!H2297/60</f>
        <v>31.931095860019166</v>
      </c>
      <c r="B2245" s="57">
        <f>'Raw Potentiostat'!K2297</f>
        <v>-13.055236000000001</v>
      </c>
      <c r="C2245" s="59">
        <f t="shared" si="140"/>
        <v>-13.055236000000001</v>
      </c>
      <c r="D2245" s="59" t="e">
        <f t="shared" si="143"/>
        <v>#DIV/0!</v>
      </c>
      <c r="E2245" s="59" t="e">
        <f t="shared" si="141"/>
        <v>#DIV/0!</v>
      </c>
      <c r="F2245" s="59" t="e">
        <f t="shared" si="142"/>
        <v>#DIV/0!</v>
      </c>
    </row>
    <row r="2246" spans="1:6" x14ac:dyDescent="0.35">
      <c r="A2246" s="57">
        <f>'Raw Potentiostat'!H2298/60</f>
        <v>31.947762526264835</v>
      </c>
      <c r="B2246" s="57">
        <f>'Raw Potentiostat'!K2298</f>
        <v>-10.567410000000001</v>
      </c>
      <c r="C2246" s="59">
        <f t="shared" si="140"/>
        <v>-10.567410000000001</v>
      </c>
      <c r="D2246" s="59" t="e">
        <f t="shared" si="143"/>
        <v>#DIV/0!</v>
      </c>
      <c r="E2246" s="59" t="e">
        <f t="shared" si="141"/>
        <v>#DIV/0!</v>
      </c>
      <c r="F2246" s="59" t="e">
        <f t="shared" si="142"/>
        <v>#DIV/0!</v>
      </c>
    </row>
    <row r="2247" spans="1:6" x14ac:dyDescent="0.35">
      <c r="A2247" s="57">
        <f>'Raw Potentiostat'!H2299/60</f>
        <v>31.964429192510501</v>
      </c>
      <c r="B2247" s="57">
        <f>'Raw Potentiostat'!K2299</f>
        <v>-13.629436999999999</v>
      </c>
      <c r="C2247" s="59">
        <f t="shared" si="140"/>
        <v>-13.629436999999999</v>
      </c>
      <c r="D2247" s="59" t="e">
        <f t="shared" si="143"/>
        <v>#DIV/0!</v>
      </c>
      <c r="E2247" s="59" t="e">
        <f t="shared" si="141"/>
        <v>#DIV/0!</v>
      </c>
      <c r="F2247" s="59" t="e">
        <f t="shared" si="142"/>
        <v>#DIV/0!</v>
      </c>
    </row>
    <row r="2248" spans="1:6" x14ac:dyDescent="0.35">
      <c r="A2248" s="57">
        <f>'Raw Potentiostat'!H2300/60</f>
        <v>31.981095858756166</v>
      </c>
      <c r="B2248" s="57">
        <f>'Raw Potentiostat'!K2300</f>
        <v>-13.002233</v>
      </c>
      <c r="C2248" s="59">
        <f t="shared" si="140"/>
        <v>-13.002233</v>
      </c>
      <c r="D2248" s="59" t="e">
        <f t="shared" si="143"/>
        <v>#DIV/0!</v>
      </c>
      <c r="E2248" s="59" t="e">
        <f t="shared" si="141"/>
        <v>#DIV/0!</v>
      </c>
      <c r="F2248" s="59" t="e">
        <f t="shared" si="142"/>
        <v>#DIV/0!</v>
      </c>
    </row>
    <row r="2249" spans="1:6" x14ac:dyDescent="0.35">
      <c r="A2249" s="57">
        <f>'Raw Potentiostat'!H2301/60</f>
        <v>31.997762525001836</v>
      </c>
      <c r="B2249" s="57">
        <f>'Raw Potentiostat'!K2301</f>
        <v>-12.586012</v>
      </c>
      <c r="C2249" s="59">
        <f t="shared" si="140"/>
        <v>-12.586012</v>
      </c>
      <c r="D2249" s="59" t="e">
        <f t="shared" si="143"/>
        <v>#DIV/0!</v>
      </c>
      <c r="E2249" s="59" t="e">
        <f t="shared" si="141"/>
        <v>#DIV/0!</v>
      </c>
      <c r="F2249" s="59" t="e">
        <f t="shared" si="142"/>
        <v>#DIV/0!</v>
      </c>
    </row>
    <row r="2250" spans="1:6" x14ac:dyDescent="0.35">
      <c r="A2250" s="57">
        <f>'Raw Potentiostat'!H2302/60</f>
        <v>32.014429191247331</v>
      </c>
      <c r="B2250" s="57">
        <f>'Raw Potentiostat'!K2302</f>
        <v>-11.863127</v>
      </c>
      <c r="C2250" s="59">
        <f t="shared" si="140"/>
        <v>-11.863127</v>
      </c>
      <c r="D2250" s="59" t="e">
        <f t="shared" si="143"/>
        <v>#DIV/0!</v>
      </c>
      <c r="E2250" s="59" t="e">
        <f t="shared" si="141"/>
        <v>#DIV/0!</v>
      </c>
      <c r="F2250" s="59" t="e">
        <f t="shared" si="142"/>
        <v>#DIV/0!</v>
      </c>
    </row>
    <row r="2251" spans="1:6" x14ac:dyDescent="0.35">
      <c r="A2251" s="57">
        <f>'Raw Potentiostat'!H2303/60</f>
        <v>32.031095857493</v>
      </c>
      <c r="B2251" s="57">
        <f>'Raw Potentiostat'!K2303</f>
        <v>-10.857882</v>
      </c>
      <c r="C2251" s="59">
        <f t="shared" si="140"/>
        <v>-10.857882</v>
      </c>
      <c r="D2251" s="59" t="e">
        <f t="shared" si="143"/>
        <v>#DIV/0!</v>
      </c>
      <c r="E2251" s="59" t="e">
        <f t="shared" si="141"/>
        <v>#DIV/0!</v>
      </c>
      <c r="F2251" s="59" t="e">
        <f t="shared" si="142"/>
        <v>#DIV/0!</v>
      </c>
    </row>
    <row r="2252" spans="1:6" x14ac:dyDescent="0.35">
      <c r="A2252" s="57">
        <f>'Raw Potentiostat'!H2304/60</f>
        <v>32.047762523738669</v>
      </c>
      <c r="B2252" s="57">
        <f>'Raw Potentiostat'!K2304</f>
        <v>-9.7291793999999996</v>
      </c>
      <c r="C2252" s="59">
        <f t="shared" si="140"/>
        <v>-9.7291793999999996</v>
      </c>
      <c r="D2252" s="59" t="e">
        <f t="shared" si="143"/>
        <v>#DIV/0!</v>
      </c>
      <c r="E2252" s="59" t="e">
        <f t="shared" si="141"/>
        <v>#DIV/0!</v>
      </c>
      <c r="F2252" s="59" t="e">
        <f t="shared" si="142"/>
        <v>#DIV/0!</v>
      </c>
    </row>
    <row r="2253" spans="1:6" x14ac:dyDescent="0.35">
      <c r="A2253" s="57">
        <f>'Raw Potentiostat'!H2305/60</f>
        <v>32.064429189984331</v>
      </c>
      <c r="B2253" s="57">
        <f>'Raw Potentiostat'!K2305</f>
        <v>-10.544548000000001</v>
      </c>
      <c r="C2253" s="59">
        <f t="shared" si="140"/>
        <v>-10.544548000000001</v>
      </c>
      <c r="D2253" s="59" t="e">
        <f t="shared" si="143"/>
        <v>#DIV/0!</v>
      </c>
      <c r="E2253" s="59" t="e">
        <f t="shared" si="141"/>
        <v>#DIV/0!</v>
      </c>
      <c r="F2253" s="59" t="e">
        <f t="shared" si="142"/>
        <v>#DIV/0!</v>
      </c>
    </row>
    <row r="2254" spans="1:6" x14ac:dyDescent="0.35">
      <c r="A2254" s="57">
        <f>'Raw Potentiostat'!H2306/60</f>
        <v>32.08109585623</v>
      </c>
      <c r="B2254" s="57">
        <f>'Raw Potentiostat'!K2306</f>
        <v>-9.4155768999999996</v>
      </c>
      <c r="C2254" s="59">
        <f t="shared" si="140"/>
        <v>-9.4155768999999996</v>
      </c>
      <c r="D2254" s="59" t="e">
        <f t="shared" si="143"/>
        <v>#DIV/0!</v>
      </c>
      <c r="E2254" s="59" t="e">
        <f t="shared" si="141"/>
        <v>#DIV/0!</v>
      </c>
      <c r="F2254" s="59" t="e">
        <f t="shared" si="142"/>
        <v>#DIV/0!</v>
      </c>
    </row>
    <row r="2255" spans="1:6" x14ac:dyDescent="0.35">
      <c r="A2255" s="57">
        <f>'Raw Potentiostat'!H2307/60</f>
        <v>32.097762522475499</v>
      </c>
      <c r="B2255" s="57">
        <f>'Raw Potentiostat'!K2307</f>
        <v>-10.564514000000001</v>
      </c>
      <c r="C2255" s="59">
        <f t="shared" si="140"/>
        <v>-10.564514000000001</v>
      </c>
      <c r="D2255" s="59" t="e">
        <f t="shared" si="143"/>
        <v>#DIV/0!</v>
      </c>
      <c r="E2255" s="59" t="e">
        <f t="shared" si="141"/>
        <v>#DIV/0!</v>
      </c>
      <c r="F2255" s="59" t="e">
        <f t="shared" si="142"/>
        <v>#DIV/0!</v>
      </c>
    </row>
    <row r="2256" spans="1:6" x14ac:dyDescent="0.35">
      <c r="A2256" s="57">
        <f>'Raw Potentiostat'!H2308/60</f>
        <v>32.114429188721168</v>
      </c>
      <c r="B2256" s="57">
        <f>'Raw Potentiostat'!K2308</f>
        <v>-12.085049</v>
      </c>
      <c r="C2256" s="59">
        <f t="shared" si="140"/>
        <v>-12.085049</v>
      </c>
      <c r="D2256" s="59" t="e">
        <f t="shared" si="143"/>
        <v>#DIV/0!</v>
      </c>
      <c r="E2256" s="59" t="e">
        <f t="shared" si="141"/>
        <v>#DIV/0!</v>
      </c>
      <c r="F2256" s="59" t="e">
        <f t="shared" si="142"/>
        <v>#DIV/0!</v>
      </c>
    </row>
    <row r="2257" spans="1:6" x14ac:dyDescent="0.35">
      <c r="A2257" s="57">
        <f>'Raw Potentiostat'!H2309/60</f>
        <v>32.131095854966837</v>
      </c>
      <c r="B2257" s="57">
        <f>'Raw Potentiostat'!K2309</f>
        <v>-14.729143000000001</v>
      </c>
      <c r="C2257" s="59">
        <f t="shared" si="140"/>
        <v>-14.729143000000001</v>
      </c>
      <c r="D2257" s="59" t="e">
        <f t="shared" si="143"/>
        <v>#DIV/0!</v>
      </c>
      <c r="E2257" s="59" t="e">
        <f t="shared" si="141"/>
        <v>#DIV/0!</v>
      </c>
      <c r="F2257" s="59" t="e">
        <f t="shared" si="142"/>
        <v>#DIV/0!</v>
      </c>
    </row>
    <row r="2258" spans="1:6" x14ac:dyDescent="0.35">
      <c r="A2258" s="57">
        <f>'Raw Potentiostat'!H2310/60</f>
        <v>32.147762521212499</v>
      </c>
      <c r="B2258" s="57">
        <f>'Raw Potentiostat'!K2310</f>
        <v>-13.065486</v>
      </c>
      <c r="C2258" s="59">
        <f t="shared" si="140"/>
        <v>-13.065486</v>
      </c>
      <c r="D2258" s="59" t="e">
        <f t="shared" si="143"/>
        <v>#DIV/0!</v>
      </c>
      <c r="E2258" s="59" t="e">
        <f t="shared" si="141"/>
        <v>#DIV/0!</v>
      </c>
      <c r="F2258" s="59" t="e">
        <f t="shared" si="142"/>
        <v>#DIV/0!</v>
      </c>
    </row>
    <row r="2259" spans="1:6" x14ac:dyDescent="0.35">
      <c r="A2259" s="57">
        <f>'Raw Potentiostat'!H2311/60</f>
        <v>32.162275854179164</v>
      </c>
      <c r="B2259" s="57">
        <f>'Raw Potentiostat'!K2311</f>
        <v>-18.14292</v>
      </c>
      <c r="C2259" s="59">
        <f t="shared" si="140"/>
        <v>-18.14292</v>
      </c>
      <c r="D2259" s="59" t="e">
        <f t="shared" si="143"/>
        <v>#DIV/0!</v>
      </c>
      <c r="E2259" s="59" t="e">
        <f t="shared" si="141"/>
        <v>#DIV/0!</v>
      </c>
      <c r="F2259" s="59" t="e">
        <f t="shared" si="142"/>
        <v>#DIV/0!</v>
      </c>
    </row>
    <row r="2260" spans="1:6" x14ac:dyDescent="0.35">
      <c r="A2260" s="57">
        <f>'Raw Potentiostat'!H2312/60</f>
        <v>32.162649187503</v>
      </c>
      <c r="B2260" s="57">
        <f>'Raw Potentiostat'!K2312</f>
        <v>-23.149432999999998</v>
      </c>
      <c r="C2260" s="59">
        <f t="shared" si="140"/>
        <v>-23.149432999999998</v>
      </c>
      <c r="D2260" s="59" t="e">
        <f t="shared" si="143"/>
        <v>#DIV/0!</v>
      </c>
      <c r="E2260" s="59" t="e">
        <f t="shared" si="141"/>
        <v>#DIV/0!</v>
      </c>
      <c r="F2260" s="59" t="e">
        <f t="shared" si="142"/>
        <v>#DIV/0!</v>
      </c>
    </row>
    <row r="2261" spans="1:6" x14ac:dyDescent="0.35">
      <c r="A2261" s="57">
        <f>'Raw Potentiostat'!H2313/60</f>
        <v>32.174772520530169</v>
      </c>
      <c r="B2261" s="57">
        <f>'Raw Potentiostat'!K2313</f>
        <v>-18.144632000000001</v>
      </c>
      <c r="C2261" s="59">
        <f t="shared" si="140"/>
        <v>-18.144632000000001</v>
      </c>
      <c r="D2261" s="59" t="e">
        <f t="shared" si="143"/>
        <v>#DIV/0!</v>
      </c>
      <c r="E2261" s="59" t="e">
        <f t="shared" si="141"/>
        <v>#DIV/0!</v>
      </c>
      <c r="F2261" s="59" t="e">
        <f t="shared" si="142"/>
        <v>#DIV/0!</v>
      </c>
    </row>
    <row r="2262" spans="1:6" x14ac:dyDescent="0.35">
      <c r="A2262" s="57">
        <f>'Raw Potentiostat'!H2314/60</f>
        <v>32.181929187015996</v>
      </c>
      <c r="B2262" s="57">
        <f>'Raw Potentiostat'!K2314</f>
        <v>-13.139639000000001</v>
      </c>
      <c r="C2262" s="59">
        <f t="shared" si="140"/>
        <v>-13.139639000000001</v>
      </c>
      <c r="D2262" s="59" t="e">
        <f t="shared" si="143"/>
        <v>#DIV/0!</v>
      </c>
      <c r="E2262" s="59" t="e">
        <f t="shared" si="141"/>
        <v>#DIV/0!</v>
      </c>
      <c r="F2262" s="59" t="e">
        <f t="shared" si="142"/>
        <v>#DIV/0!</v>
      </c>
    </row>
    <row r="2263" spans="1:6" x14ac:dyDescent="0.35">
      <c r="A2263" s="57">
        <f>'Raw Potentiostat'!H2315/60</f>
        <v>32.182635853664834</v>
      </c>
      <c r="B2263" s="57">
        <f>'Raw Potentiostat'!K2315</f>
        <v>-18.272589</v>
      </c>
      <c r="C2263" s="59">
        <f t="shared" si="140"/>
        <v>-18.272589</v>
      </c>
      <c r="D2263" s="59" t="e">
        <f t="shared" si="143"/>
        <v>#DIV/0!</v>
      </c>
      <c r="E2263" s="59" t="e">
        <f t="shared" si="141"/>
        <v>#DIV/0!</v>
      </c>
      <c r="F2263" s="59" t="e">
        <f t="shared" si="142"/>
        <v>#DIV/0!</v>
      </c>
    </row>
    <row r="2264" spans="1:6" x14ac:dyDescent="0.35">
      <c r="A2264" s="57">
        <f>'Raw Potentiostat'!H2316/60</f>
        <v>32.199302519910503</v>
      </c>
      <c r="B2264" s="57">
        <f>'Raw Potentiostat'!K2316</f>
        <v>-16.828109999999999</v>
      </c>
      <c r="C2264" s="59">
        <f t="shared" si="140"/>
        <v>-16.828109999999999</v>
      </c>
      <c r="D2264" s="59" t="e">
        <f t="shared" si="143"/>
        <v>#DIV/0!</v>
      </c>
      <c r="E2264" s="59" t="e">
        <f t="shared" si="141"/>
        <v>#DIV/0!</v>
      </c>
      <c r="F2264" s="59" t="e">
        <f t="shared" si="142"/>
        <v>#DIV/0!</v>
      </c>
    </row>
    <row r="2265" spans="1:6" x14ac:dyDescent="0.35">
      <c r="A2265" s="57">
        <f>'Raw Potentiostat'!H2317/60</f>
        <v>32.215969186156002</v>
      </c>
      <c r="B2265" s="57">
        <f>'Raw Potentiostat'!K2317</f>
        <v>-14.406815</v>
      </c>
      <c r="C2265" s="59">
        <f t="shared" si="140"/>
        <v>-14.406815</v>
      </c>
      <c r="D2265" s="59" t="e">
        <f t="shared" si="143"/>
        <v>#DIV/0!</v>
      </c>
      <c r="E2265" s="59" t="e">
        <f t="shared" si="141"/>
        <v>#DIV/0!</v>
      </c>
      <c r="F2265" s="59" t="e">
        <f t="shared" si="142"/>
        <v>#DIV/0!</v>
      </c>
    </row>
    <row r="2266" spans="1:6" x14ac:dyDescent="0.35">
      <c r="A2266" s="57">
        <f>'Raw Potentiostat'!H2318/60</f>
        <v>32.216809186134832</v>
      </c>
      <c r="B2266" s="57">
        <f>'Raw Potentiostat'!K2318</f>
        <v>-19.465879000000001</v>
      </c>
      <c r="C2266" s="59">
        <f t="shared" si="140"/>
        <v>-19.465879000000001</v>
      </c>
      <c r="D2266" s="59" t="e">
        <f t="shared" si="143"/>
        <v>#DIV/0!</v>
      </c>
      <c r="E2266" s="59" t="e">
        <f t="shared" si="141"/>
        <v>#DIV/0!</v>
      </c>
      <c r="F2266" s="59" t="e">
        <f t="shared" si="142"/>
        <v>#DIV/0!</v>
      </c>
    </row>
    <row r="2267" spans="1:6" x14ac:dyDescent="0.35">
      <c r="A2267" s="57">
        <f>'Raw Potentiostat'!H2319/60</f>
        <v>32.233475852380501</v>
      </c>
      <c r="B2267" s="57">
        <f>'Raw Potentiostat'!K2319</f>
        <v>-16.562901</v>
      </c>
      <c r="C2267" s="59">
        <f t="shared" si="140"/>
        <v>-16.562901</v>
      </c>
      <c r="D2267" s="59" t="e">
        <f t="shared" si="143"/>
        <v>#DIV/0!</v>
      </c>
      <c r="E2267" s="59" t="e">
        <f t="shared" si="141"/>
        <v>#DIV/0!</v>
      </c>
      <c r="F2267" s="59" t="e">
        <f t="shared" si="142"/>
        <v>#DIV/0!</v>
      </c>
    </row>
    <row r="2268" spans="1:6" x14ac:dyDescent="0.35">
      <c r="A2268" s="57">
        <f>'Raw Potentiostat'!H2320/60</f>
        <v>32.241842518835831</v>
      </c>
      <c r="B2268" s="57">
        <f>'Raw Potentiostat'!K2320</f>
        <v>-11.515039</v>
      </c>
      <c r="C2268" s="59">
        <f t="shared" si="140"/>
        <v>-11.515039</v>
      </c>
      <c r="D2268" s="59" t="e">
        <f t="shared" si="143"/>
        <v>#DIV/0!</v>
      </c>
      <c r="E2268" s="59" t="e">
        <f t="shared" si="141"/>
        <v>#DIV/0!</v>
      </c>
      <c r="F2268" s="59" t="e">
        <f t="shared" si="142"/>
        <v>#DIV/0!</v>
      </c>
    </row>
    <row r="2269" spans="1:6" x14ac:dyDescent="0.35">
      <c r="A2269" s="57">
        <f>'Raw Potentiostat'!H2321/60</f>
        <v>32.2585091850815</v>
      </c>
      <c r="B2269" s="57">
        <f>'Raw Potentiostat'!K2321</f>
        <v>-9.4364203999999994</v>
      </c>
      <c r="C2269" s="59">
        <f t="shared" si="140"/>
        <v>-9.4364203999999994</v>
      </c>
      <c r="D2269" s="59" t="e">
        <f t="shared" si="143"/>
        <v>#DIV/0!</v>
      </c>
      <c r="E2269" s="59" t="e">
        <f t="shared" si="141"/>
        <v>#DIV/0!</v>
      </c>
      <c r="F2269" s="59" t="e">
        <f t="shared" si="142"/>
        <v>#DIV/0!</v>
      </c>
    </row>
    <row r="2270" spans="1:6" x14ac:dyDescent="0.35">
      <c r="A2270" s="57">
        <f>'Raw Potentiostat'!H2322/60</f>
        <v>32.275175851326999</v>
      </c>
      <c r="B2270" s="57">
        <f>'Raw Potentiostat'!K2322</f>
        <v>-10.839251000000001</v>
      </c>
      <c r="C2270" s="59">
        <f t="shared" si="140"/>
        <v>-10.839251000000001</v>
      </c>
      <c r="D2270" s="59" t="e">
        <f t="shared" si="143"/>
        <v>#DIV/0!</v>
      </c>
      <c r="E2270" s="59" t="e">
        <f t="shared" si="141"/>
        <v>#DIV/0!</v>
      </c>
      <c r="F2270" s="59" t="e">
        <f t="shared" si="142"/>
        <v>#DIV/0!</v>
      </c>
    </row>
    <row r="2271" spans="1:6" x14ac:dyDescent="0.35">
      <c r="A2271" s="57">
        <f>'Raw Potentiostat'!H2323/60</f>
        <v>32.291842517572668</v>
      </c>
      <c r="B2271" s="57">
        <f>'Raw Potentiostat'!K2323</f>
        <v>-9.9959135000000003</v>
      </c>
      <c r="C2271" s="59">
        <f t="shared" si="140"/>
        <v>-9.9959135000000003</v>
      </c>
      <c r="D2271" s="59" t="e">
        <f t="shared" si="143"/>
        <v>#DIV/0!</v>
      </c>
      <c r="E2271" s="59" t="e">
        <f t="shared" si="141"/>
        <v>#DIV/0!</v>
      </c>
      <c r="F2271" s="59" t="e">
        <f t="shared" si="142"/>
        <v>#DIV/0!</v>
      </c>
    </row>
    <row r="2272" spans="1:6" x14ac:dyDescent="0.35">
      <c r="A2272" s="57">
        <f>'Raw Potentiostat'!H2324/60</f>
        <v>32.308509183818337</v>
      </c>
      <c r="B2272" s="57">
        <f>'Raw Potentiostat'!K2324</f>
        <v>-10.614317</v>
      </c>
      <c r="C2272" s="59">
        <f t="shared" si="140"/>
        <v>-10.614317</v>
      </c>
      <c r="D2272" s="59" t="e">
        <f t="shared" si="143"/>
        <v>#DIV/0!</v>
      </c>
      <c r="E2272" s="59" t="e">
        <f t="shared" si="141"/>
        <v>#DIV/0!</v>
      </c>
      <c r="F2272" s="59" t="e">
        <f t="shared" si="142"/>
        <v>#DIV/0!</v>
      </c>
    </row>
    <row r="2273" spans="1:6" x14ac:dyDescent="0.35">
      <c r="A2273" s="57">
        <f>'Raw Potentiostat'!H2325/60</f>
        <v>32.325175850063999</v>
      </c>
      <c r="B2273" s="57">
        <f>'Raw Potentiostat'!K2325</f>
        <v>-10.172338999999999</v>
      </c>
      <c r="C2273" s="59">
        <f t="shared" si="140"/>
        <v>-10.172338999999999</v>
      </c>
      <c r="D2273" s="59" t="e">
        <f t="shared" si="143"/>
        <v>#DIV/0!</v>
      </c>
      <c r="E2273" s="59" t="e">
        <f t="shared" si="141"/>
        <v>#DIV/0!</v>
      </c>
      <c r="F2273" s="59" t="e">
        <f t="shared" si="142"/>
        <v>#DIV/0!</v>
      </c>
    </row>
    <row r="2274" spans="1:6" x14ac:dyDescent="0.35">
      <c r="A2274" s="57">
        <f>'Raw Potentiostat'!H2326/60</f>
        <v>32.341842516309505</v>
      </c>
      <c r="B2274" s="57">
        <f>'Raw Potentiostat'!K2326</f>
        <v>-10.455724999999999</v>
      </c>
      <c r="C2274" s="59">
        <f t="shared" si="140"/>
        <v>-10.455724999999999</v>
      </c>
      <c r="D2274" s="59" t="e">
        <f t="shared" si="143"/>
        <v>#DIV/0!</v>
      </c>
      <c r="E2274" s="59" t="e">
        <f t="shared" si="141"/>
        <v>#DIV/0!</v>
      </c>
      <c r="F2274" s="59" t="e">
        <f t="shared" si="142"/>
        <v>#DIV/0!</v>
      </c>
    </row>
    <row r="2275" spans="1:6" x14ac:dyDescent="0.35">
      <c r="A2275" s="57">
        <f>'Raw Potentiostat'!H2327/60</f>
        <v>32.358509182555167</v>
      </c>
      <c r="B2275" s="57">
        <f>'Raw Potentiostat'!K2327</f>
        <v>-9.9350223999999994</v>
      </c>
      <c r="C2275" s="59">
        <f t="shared" si="140"/>
        <v>-9.9350223999999994</v>
      </c>
      <c r="D2275" s="59" t="e">
        <f t="shared" si="143"/>
        <v>#DIV/0!</v>
      </c>
      <c r="E2275" s="59" t="e">
        <f t="shared" si="141"/>
        <v>#DIV/0!</v>
      </c>
      <c r="F2275" s="59" t="e">
        <f t="shared" si="142"/>
        <v>#DIV/0!</v>
      </c>
    </row>
    <row r="2276" spans="1:6" x14ac:dyDescent="0.35">
      <c r="A2276" s="57">
        <f>'Raw Potentiostat'!H2328/60</f>
        <v>32.375175848800829</v>
      </c>
      <c r="B2276" s="57">
        <f>'Raw Potentiostat'!K2328</f>
        <v>-9.3801393999999991</v>
      </c>
      <c r="C2276" s="59">
        <f t="shared" si="140"/>
        <v>-9.3801393999999991</v>
      </c>
      <c r="D2276" s="59" t="e">
        <f t="shared" si="143"/>
        <v>#DIV/0!</v>
      </c>
      <c r="E2276" s="59" t="e">
        <f t="shared" si="141"/>
        <v>#DIV/0!</v>
      </c>
      <c r="F2276" s="59" t="e">
        <f t="shared" si="142"/>
        <v>#DIV/0!</v>
      </c>
    </row>
    <row r="2277" spans="1:6" x14ac:dyDescent="0.35">
      <c r="A2277" s="57">
        <f>'Raw Potentiostat'!H2329/60</f>
        <v>32.391842515046498</v>
      </c>
      <c r="B2277" s="57">
        <f>'Raw Potentiostat'!K2329</f>
        <v>-9.6928281999999992</v>
      </c>
      <c r="C2277" s="59">
        <f t="shared" si="140"/>
        <v>-9.6928281999999992</v>
      </c>
      <c r="D2277" s="59" t="e">
        <f t="shared" si="143"/>
        <v>#DIV/0!</v>
      </c>
      <c r="E2277" s="59" t="e">
        <f t="shared" si="141"/>
        <v>#DIV/0!</v>
      </c>
      <c r="F2277" s="59" t="e">
        <f t="shared" si="142"/>
        <v>#DIV/0!</v>
      </c>
    </row>
    <row r="2278" spans="1:6" x14ac:dyDescent="0.35">
      <c r="A2278" s="57">
        <f>'Raw Potentiostat'!H2330/60</f>
        <v>32.408509181292168</v>
      </c>
      <c r="B2278" s="57">
        <f>'Raw Potentiostat'!K2330</f>
        <v>-9.2293587000000006</v>
      </c>
      <c r="C2278" s="59">
        <f t="shared" si="140"/>
        <v>-9.2293587000000006</v>
      </c>
      <c r="D2278" s="59" t="e">
        <f t="shared" si="143"/>
        <v>#DIV/0!</v>
      </c>
      <c r="E2278" s="59" t="e">
        <f t="shared" si="141"/>
        <v>#DIV/0!</v>
      </c>
      <c r="F2278" s="59" t="e">
        <f t="shared" si="142"/>
        <v>#DIV/0!</v>
      </c>
    </row>
    <row r="2279" spans="1:6" x14ac:dyDescent="0.35">
      <c r="A2279" s="57">
        <f>'Raw Potentiostat'!H2331/60</f>
        <v>32.425175847537666</v>
      </c>
      <c r="B2279" s="57">
        <f>'Raw Potentiostat'!K2331</f>
        <v>-10.895339999999999</v>
      </c>
      <c r="C2279" s="59">
        <f t="shared" si="140"/>
        <v>-10.895339999999999</v>
      </c>
      <c r="D2279" s="59" t="e">
        <f t="shared" si="143"/>
        <v>#DIV/0!</v>
      </c>
      <c r="E2279" s="59" t="e">
        <f t="shared" si="141"/>
        <v>#DIV/0!</v>
      </c>
      <c r="F2279" s="59" t="e">
        <f t="shared" si="142"/>
        <v>#DIV/0!</v>
      </c>
    </row>
    <row r="2280" spans="1:6" x14ac:dyDescent="0.35">
      <c r="A2280" s="57">
        <f>'Raw Potentiostat'!H2332/60</f>
        <v>32.435979180598167</v>
      </c>
      <c r="B2280" s="57">
        <f>'Raw Potentiostat'!K2332</f>
        <v>-15.914317</v>
      </c>
      <c r="C2280" s="59">
        <f t="shared" si="140"/>
        <v>-15.914317</v>
      </c>
      <c r="D2280" s="59" t="e">
        <f t="shared" si="143"/>
        <v>#DIV/0!</v>
      </c>
      <c r="E2280" s="59" t="e">
        <f t="shared" si="141"/>
        <v>#DIV/0!</v>
      </c>
      <c r="F2280" s="59" t="e">
        <f t="shared" si="142"/>
        <v>#DIV/0!</v>
      </c>
    </row>
    <row r="2281" spans="1:6" x14ac:dyDescent="0.35">
      <c r="A2281" s="57">
        <f>'Raw Potentiostat'!H2333/60</f>
        <v>32.452645846843829</v>
      </c>
      <c r="B2281" s="57">
        <f>'Raw Potentiostat'!K2333</f>
        <v>-14.028052000000001</v>
      </c>
      <c r="C2281" s="59">
        <f t="shared" si="140"/>
        <v>-14.028052000000001</v>
      </c>
      <c r="D2281" s="59" t="e">
        <f t="shared" si="143"/>
        <v>#DIV/0!</v>
      </c>
      <c r="E2281" s="59" t="e">
        <f t="shared" si="141"/>
        <v>#DIV/0!</v>
      </c>
      <c r="F2281" s="59" t="e">
        <f t="shared" si="142"/>
        <v>#DIV/0!</v>
      </c>
    </row>
    <row r="2282" spans="1:6" x14ac:dyDescent="0.35">
      <c r="A2282" s="57">
        <f>'Raw Potentiostat'!H2334/60</f>
        <v>32.469312513089335</v>
      </c>
      <c r="B2282" s="57">
        <f>'Raw Potentiostat'!K2334</f>
        <v>-12.093699000000001</v>
      </c>
      <c r="C2282" s="59">
        <f t="shared" si="140"/>
        <v>-12.093699000000001</v>
      </c>
      <c r="D2282" s="59" t="e">
        <f t="shared" si="143"/>
        <v>#DIV/0!</v>
      </c>
      <c r="E2282" s="59" t="e">
        <f t="shared" si="141"/>
        <v>#DIV/0!</v>
      </c>
      <c r="F2282" s="59" t="e">
        <f t="shared" si="142"/>
        <v>#DIV/0!</v>
      </c>
    </row>
    <row r="2283" spans="1:6" x14ac:dyDescent="0.35">
      <c r="A2283" s="57">
        <f>'Raw Potentiostat'!H2335/60</f>
        <v>32.471402513036665</v>
      </c>
      <c r="B2283" s="57">
        <f>'Raw Potentiostat'!K2335</f>
        <v>-17.103608999999999</v>
      </c>
      <c r="C2283" s="59">
        <f t="shared" si="140"/>
        <v>-17.103608999999999</v>
      </c>
      <c r="D2283" s="59" t="e">
        <f t="shared" si="143"/>
        <v>#DIV/0!</v>
      </c>
      <c r="E2283" s="59" t="e">
        <f t="shared" si="141"/>
        <v>#DIV/0!</v>
      </c>
      <c r="F2283" s="59" t="e">
        <f t="shared" si="142"/>
        <v>#DIV/0!</v>
      </c>
    </row>
    <row r="2284" spans="1:6" x14ac:dyDescent="0.35">
      <c r="A2284" s="57">
        <f>'Raw Potentiostat'!H2336/60</f>
        <v>32.488069179282171</v>
      </c>
      <c r="B2284" s="57">
        <f>'Raw Potentiostat'!K2336</f>
        <v>-13.723250999999999</v>
      </c>
      <c r="C2284" s="59">
        <f t="shared" si="140"/>
        <v>-13.723250999999999</v>
      </c>
      <c r="D2284" s="59" t="e">
        <f t="shared" si="143"/>
        <v>#DIV/0!</v>
      </c>
      <c r="E2284" s="59" t="e">
        <f t="shared" si="141"/>
        <v>#DIV/0!</v>
      </c>
      <c r="F2284" s="59" t="e">
        <f t="shared" si="142"/>
        <v>#DIV/0!</v>
      </c>
    </row>
    <row r="2285" spans="1:6" x14ac:dyDescent="0.35">
      <c r="A2285" s="57">
        <f>'Raw Potentiostat'!H2337/60</f>
        <v>32.504735845527833</v>
      </c>
      <c r="B2285" s="57">
        <f>'Raw Potentiostat'!K2337</f>
        <v>-12.767163</v>
      </c>
      <c r="C2285" s="59">
        <f t="shared" si="140"/>
        <v>-12.767163</v>
      </c>
      <c r="D2285" s="59" t="e">
        <f t="shared" si="143"/>
        <v>#DIV/0!</v>
      </c>
      <c r="E2285" s="59" t="e">
        <f t="shared" si="141"/>
        <v>#DIV/0!</v>
      </c>
      <c r="F2285" s="59" t="e">
        <f t="shared" si="142"/>
        <v>#DIV/0!</v>
      </c>
    </row>
    <row r="2286" spans="1:6" x14ac:dyDescent="0.35">
      <c r="A2286" s="57">
        <f>'Raw Potentiostat'!H2338/60</f>
        <v>32.507772512117832</v>
      </c>
      <c r="B2286" s="57">
        <f>'Raw Potentiostat'!K2338</f>
        <v>-17.767548000000001</v>
      </c>
      <c r="C2286" s="59">
        <f t="shared" si="140"/>
        <v>-17.767548000000001</v>
      </c>
      <c r="D2286" s="59" t="e">
        <f t="shared" si="143"/>
        <v>#DIV/0!</v>
      </c>
      <c r="E2286" s="59" t="e">
        <f t="shared" si="141"/>
        <v>#DIV/0!</v>
      </c>
      <c r="F2286" s="59" t="e">
        <f t="shared" si="142"/>
        <v>#DIV/0!</v>
      </c>
    </row>
    <row r="2287" spans="1:6" x14ac:dyDescent="0.35">
      <c r="A2287" s="57">
        <f>'Raw Potentiostat'!H2339/60</f>
        <v>32.524439178363501</v>
      </c>
      <c r="B2287" s="57">
        <f>'Raw Potentiostat'!K2339</f>
        <v>-13.995283000000001</v>
      </c>
      <c r="C2287" s="59">
        <f t="shared" si="140"/>
        <v>-13.995283000000001</v>
      </c>
      <c r="D2287" s="59" t="e">
        <f t="shared" si="143"/>
        <v>#DIV/0!</v>
      </c>
      <c r="E2287" s="59" t="e">
        <f t="shared" si="141"/>
        <v>#DIV/0!</v>
      </c>
      <c r="F2287" s="59" t="e">
        <f t="shared" si="142"/>
        <v>#DIV/0!</v>
      </c>
    </row>
    <row r="2288" spans="1:6" x14ac:dyDescent="0.35">
      <c r="A2288" s="57">
        <f>'Raw Potentiostat'!H2340/60</f>
        <v>32.54110584460917</v>
      </c>
      <c r="B2288" s="57">
        <f>'Raw Potentiostat'!K2340</f>
        <v>-12.083487</v>
      </c>
      <c r="C2288" s="59">
        <f t="shared" si="140"/>
        <v>-12.083487</v>
      </c>
      <c r="D2288" s="59" t="e">
        <f t="shared" si="143"/>
        <v>#DIV/0!</v>
      </c>
      <c r="E2288" s="59" t="e">
        <f t="shared" si="141"/>
        <v>#DIV/0!</v>
      </c>
      <c r="F2288" s="59" t="e">
        <f t="shared" si="142"/>
        <v>#DIV/0!</v>
      </c>
    </row>
    <row r="2289" spans="1:6" x14ac:dyDescent="0.35">
      <c r="A2289" s="57">
        <f>'Raw Potentiostat'!H2341/60</f>
        <v>32.557772510854669</v>
      </c>
      <c r="B2289" s="57">
        <f>'Raw Potentiostat'!K2341</f>
        <v>-14.411614999999999</v>
      </c>
      <c r="C2289" s="59">
        <f t="shared" si="140"/>
        <v>-14.411614999999999</v>
      </c>
      <c r="D2289" s="59" t="e">
        <f t="shared" si="143"/>
        <v>#DIV/0!</v>
      </c>
      <c r="E2289" s="59" t="e">
        <f t="shared" si="141"/>
        <v>#DIV/0!</v>
      </c>
      <c r="F2289" s="59" t="e">
        <f t="shared" si="142"/>
        <v>#DIV/0!</v>
      </c>
    </row>
    <row r="2290" spans="1:6" x14ac:dyDescent="0.35">
      <c r="A2290" s="57">
        <f>'Raw Potentiostat'!H2342/60</f>
        <v>32.574439177100331</v>
      </c>
      <c r="B2290" s="57">
        <f>'Raw Potentiostat'!K2342</f>
        <v>-14.267694000000001</v>
      </c>
      <c r="C2290" s="59">
        <f t="shared" si="140"/>
        <v>-14.267694000000001</v>
      </c>
      <c r="D2290" s="59" t="e">
        <f t="shared" si="143"/>
        <v>#DIV/0!</v>
      </c>
      <c r="E2290" s="59" t="e">
        <f t="shared" si="141"/>
        <v>#DIV/0!</v>
      </c>
      <c r="F2290" s="59" t="e">
        <f t="shared" si="142"/>
        <v>#DIV/0!</v>
      </c>
    </row>
    <row r="2291" spans="1:6" x14ac:dyDescent="0.35">
      <c r="A2291" s="57">
        <f>'Raw Potentiostat'!H2343/60</f>
        <v>32.591105843346</v>
      </c>
      <c r="B2291" s="57">
        <f>'Raw Potentiostat'!K2343</f>
        <v>-12.995183000000001</v>
      </c>
      <c r="C2291" s="59">
        <f t="shared" si="140"/>
        <v>-12.995183000000001</v>
      </c>
      <c r="D2291" s="59" t="e">
        <f t="shared" si="143"/>
        <v>#DIV/0!</v>
      </c>
      <c r="E2291" s="59" t="e">
        <f t="shared" si="141"/>
        <v>#DIV/0!</v>
      </c>
      <c r="F2291" s="59" t="e">
        <f t="shared" si="142"/>
        <v>#DIV/0!</v>
      </c>
    </row>
    <row r="2292" spans="1:6" x14ac:dyDescent="0.35">
      <c r="A2292" s="57">
        <f>'Raw Potentiostat'!H2344/60</f>
        <v>32.603015843045164</v>
      </c>
      <c r="B2292" s="57">
        <f>'Raw Potentiostat'!K2344</f>
        <v>-18.012218000000001</v>
      </c>
      <c r="C2292" s="59">
        <f t="shared" si="140"/>
        <v>-18.012218000000001</v>
      </c>
      <c r="D2292" s="59" t="e">
        <f t="shared" si="143"/>
        <v>#DIV/0!</v>
      </c>
      <c r="E2292" s="59" t="e">
        <f t="shared" si="141"/>
        <v>#DIV/0!</v>
      </c>
      <c r="F2292" s="59" t="e">
        <f t="shared" si="142"/>
        <v>#DIV/0!</v>
      </c>
    </row>
    <row r="2293" spans="1:6" x14ac:dyDescent="0.35">
      <c r="A2293" s="57">
        <f>'Raw Potentiostat'!H2345/60</f>
        <v>32.603235843039499</v>
      </c>
      <c r="B2293" s="57">
        <f>'Raw Potentiostat'!K2345</f>
        <v>-13.003489</v>
      </c>
      <c r="C2293" s="59">
        <f t="shared" si="140"/>
        <v>-13.003489</v>
      </c>
      <c r="D2293" s="59" t="e">
        <f t="shared" si="143"/>
        <v>#DIV/0!</v>
      </c>
      <c r="E2293" s="59" t="e">
        <f t="shared" si="141"/>
        <v>#DIV/0!</v>
      </c>
      <c r="F2293" s="59" t="e">
        <f t="shared" si="142"/>
        <v>#DIV/0!</v>
      </c>
    </row>
    <row r="2294" spans="1:6" x14ac:dyDescent="0.35">
      <c r="A2294" s="57">
        <f>'Raw Potentiostat'!H2346/60</f>
        <v>32.619902509285168</v>
      </c>
      <c r="B2294" s="57">
        <f>'Raw Potentiostat'!K2346</f>
        <v>-10.768451000000001</v>
      </c>
      <c r="C2294" s="59">
        <f t="shared" si="140"/>
        <v>-10.768451000000001</v>
      </c>
      <c r="D2294" s="59" t="e">
        <f t="shared" si="143"/>
        <v>#DIV/0!</v>
      </c>
      <c r="E2294" s="59" t="e">
        <f t="shared" si="141"/>
        <v>#DIV/0!</v>
      </c>
      <c r="F2294" s="59" t="e">
        <f t="shared" si="142"/>
        <v>#DIV/0!</v>
      </c>
    </row>
    <row r="2295" spans="1:6" x14ac:dyDescent="0.35">
      <c r="A2295" s="57">
        <f>'Raw Potentiostat'!H2347/60</f>
        <v>32.63656917553083</v>
      </c>
      <c r="B2295" s="57">
        <f>'Raw Potentiostat'!K2347</f>
        <v>-11.354426999999999</v>
      </c>
      <c r="C2295" s="59">
        <f t="shared" si="140"/>
        <v>-11.354426999999999</v>
      </c>
      <c r="D2295" s="59" t="e">
        <f t="shared" si="143"/>
        <v>#DIV/0!</v>
      </c>
      <c r="E2295" s="59" t="e">
        <f t="shared" si="141"/>
        <v>#DIV/0!</v>
      </c>
      <c r="F2295" s="59" t="e">
        <f t="shared" si="142"/>
        <v>#DIV/0!</v>
      </c>
    </row>
    <row r="2296" spans="1:6" x14ac:dyDescent="0.35">
      <c r="A2296" s="57">
        <f>'Raw Potentiostat'!H2348/60</f>
        <v>32.6532358417765</v>
      </c>
      <c r="B2296" s="57">
        <f>'Raw Potentiostat'!K2348</f>
        <v>-10.192116</v>
      </c>
      <c r="C2296" s="59">
        <f t="shared" si="140"/>
        <v>-10.192116</v>
      </c>
      <c r="D2296" s="59" t="e">
        <f t="shared" si="143"/>
        <v>#DIV/0!</v>
      </c>
      <c r="E2296" s="59" t="e">
        <f t="shared" si="141"/>
        <v>#DIV/0!</v>
      </c>
      <c r="F2296" s="59" t="e">
        <f t="shared" si="142"/>
        <v>#DIV/0!</v>
      </c>
    </row>
    <row r="2297" spans="1:6" x14ac:dyDescent="0.35">
      <c r="A2297" s="57">
        <f>'Raw Potentiostat'!H2349/60</f>
        <v>32.669902508021998</v>
      </c>
      <c r="B2297" s="57">
        <f>'Raw Potentiostat'!K2349</f>
        <v>-8.8732308999999994</v>
      </c>
      <c r="C2297" s="59">
        <f t="shared" si="140"/>
        <v>-8.8732308999999994</v>
      </c>
      <c r="D2297" s="59" t="e">
        <f t="shared" si="143"/>
        <v>#DIV/0!</v>
      </c>
      <c r="E2297" s="59" t="e">
        <f t="shared" si="141"/>
        <v>#DIV/0!</v>
      </c>
      <c r="F2297" s="59" t="e">
        <f t="shared" si="142"/>
        <v>#DIV/0!</v>
      </c>
    </row>
    <row r="2298" spans="1:6" x14ac:dyDescent="0.35">
      <c r="A2298" s="57">
        <f>'Raw Potentiostat'!H2350/60</f>
        <v>32.686569174267667</v>
      </c>
      <c r="B2298" s="57">
        <f>'Raw Potentiostat'!K2350</f>
        <v>-11.873415</v>
      </c>
      <c r="C2298" s="59">
        <f t="shared" si="140"/>
        <v>-11.873415</v>
      </c>
      <c r="D2298" s="59" t="e">
        <f t="shared" si="143"/>
        <v>#DIV/0!</v>
      </c>
      <c r="E2298" s="59" t="e">
        <f t="shared" si="141"/>
        <v>#DIV/0!</v>
      </c>
      <c r="F2298" s="59" t="e">
        <f t="shared" si="142"/>
        <v>#DIV/0!</v>
      </c>
    </row>
    <row r="2299" spans="1:6" x14ac:dyDescent="0.35">
      <c r="A2299" s="57">
        <f>'Raw Potentiostat'!H2351/60</f>
        <v>32.703235840513329</v>
      </c>
      <c r="B2299" s="57">
        <f>'Raw Potentiostat'!K2351</f>
        <v>-10.803888000000001</v>
      </c>
      <c r="C2299" s="59">
        <f t="shared" si="140"/>
        <v>-10.803888000000001</v>
      </c>
      <c r="D2299" s="59" t="e">
        <f t="shared" si="143"/>
        <v>#DIV/0!</v>
      </c>
      <c r="E2299" s="59" t="e">
        <f t="shared" si="141"/>
        <v>#DIV/0!</v>
      </c>
      <c r="F2299" s="59" t="e">
        <f t="shared" si="142"/>
        <v>#DIV/0!</v>
      </c>
    </row>
    <row r="2300" spans="1:6" x14ac:dyDescent="0.35">
      <c r="A2300" s="57">
        <f>'Raw Potentiostat'!H2352/60</f>
        <v>32.719902506758999</v>
      </c>
      <c r="B2300" s="57">
        <f>'Raw Potentiostat'!K2352</f>
        <v>-10.116782000000001</v>
      </c>
      <c r="C2300" s="59">
        <f t="shared" si="140"/>
        <v>-10.116782000000001</v>
      </c>
      <c r="D2300" s="59" t="e">
        <f t="shared" si="143"/>
        <v>#DIV/0!</v>
      </c>
      <c r="E2300" s="59" t="e">
        <f t="shared" si="141"/>
        <v>#DIV/0!</v>
      </c>
      <c r="F2300" s="59" t="e">
        <f t="shared" si="142"/>
        <v>#DIV/0!</v>
      </c>
    </row>
    <row r="2301" spans="1:6" x14ac:dyDescent="0.35">
      <c r="A2301" s="57">
        <f>'Raw Potentiostat'!H2353/60</f>
        <v>32.736569173004668</v>
      </c>
      <c r="B2301" s="57">
        <f>'Raw Potentiostat'!K2353</f>
        <v>-11.964257</v>
      </c>
      <c r="C2301" s="59">
        <f t="shared" si="140"/>
        <v>-11.964257</v>
      </c>
      <c r="D2301" s="59" t="e">
        <f t="shared" si="143"/>
        <v>#DIV/0!</v>
      </c>
      <c r="E2301" s="59" t="e">
        <f t="shared" si="141"/>
        <v>#DIV/0!</v>
      </c>
      <c r="F2301" s="59" t="e">
        <f t="shared" si="142"/>
        <v>#DIV/0!</v>
      </c>
    </row>
    <row r="2302" spans="1:6" x14ac:dyDescent="0.35">
      <c r="A2302" s="57">
        <f>'Raw Potentiostat'!H2354/60</f>
        <v>32.753235839250166</v>
      </c>
      <c r="B2302" s="57">
        <f>'Raw Potentiostat'!K2354</f>
        <v>-9.6017951999999998</v>
      </c>
      <c r="C2302" s="59">
        <f t="shared" si="140"/>
        <v>-9.6017951999999998</v>
      </c>
      <c r="D2302" s="59" t="e">
        <f t="shared" si="143"/>
        <v>#DIV/0!</v>
      </c>
      <c r="E2302" s="59" t="e">
        <f t="shared" si="141"/>
        <v>#DIV/0!</v>
      </c>
      <c r="F2302" s="59" t="e">
        <f t="shared" si="142"/>
        <v>#DIV/0!</v>
      </c>
    </row>
    <row r="2303" spans="1:6" x14ac:dyDescent="0.35">
      <c r="A2303" s="57">
        <f>'Raw Potentiostat'!H2355/60</f>
        <v>32.769902505495835</v>
      </c>
      <c r="B2303" s="57">
        <f>'Raw Potentiostat'!K2355</f>
        <v>-8.8811959999999992</v>
      </c>
      <c r="C2303" s="59">
        <f t="shared" si="140"/>
        <v>-8.8811959999999992</v>
      </c>
      <c r="D2303" s="59" t="e">
        <f t="shared" si="143"/>
        <v>#DIV/0!</v>
      </c>
      <c r="E2303" s="59" t="e">
        <f t="shared" si="141"/>
        <v>#DIV/0!</v>
      </c>
      <c r="F2303" s="59" t="e">
        <f t="shared" si="142"/>
        <v>#DIV/0!</v>
      </c>
    </row>
    <row r="2304" spans="1:6" x14ac:dyDescent="0.35">
      <c r="A2304" s="57">
        <f>'Raw Potentiostat'!H2356/60</f>
        <v>32.786569171741498</v>
      </c>
      <c r="B2304" s="57">
        <f>'Raw Potentiostat'!K2356</f>
        <v>-10.775311</v>
      </c>
      <c r="C2304" s="59">
        <f t="shared" si="140"/>
        <v>-10.775311</v>
      </c>
      <c r="D2304" s="59" t="e">
        <f t="shared" si="143"/>
        <v>#DIV/0!</v>
      </c>
      <c r="E2304" s="59" t="e">
        <f t="shared" si="141"/>
        <v>#DIV/0!</v>
      </c>
      <c r="F2304" s="59" t="e">
        <f t="shared" si="142"/>
        <v>#DIV/0!</v>
      </c>
    </row>
    <row r="2305" spans="1:6" x14ac:dyDescent="0.35">
      <c r="A2305" s="57">
        <f>'Raw Potentiostat'!H2357/60</f>
        <v>32.803235837987167</v>
      </c>
      <c r="B2305" s="57">
        <f>'Raw Potentiostat'!K2357</f>
        <v>-9.353961</v>
      </c>
      <c r="C2305" s="59">
        <f t="shared" si="140"/>
        <v>-9.353961</v>
      </c>
      <c r="D2305" s="59" t="e">
        <f t="shared" si="143"/>
        <v>#DIV/0!</v>
      </c>
      <c r="E2305" s="59" t="e">
        <f t="shared" si="141"/>
        <v>#DIV/0!</v>
      </c>
      <c r="F2305" s="59" t="e">
        <f t="shared" si="142"/>
        <v>#DIV/0!</v>
      </c>
    </row>
    <row r="2306" spans="1:6" x14ac:dyDescent="0.35">
      <c r="A2306" s="57">
        <f>'Raw Potentiostat'!H2358/60</f>
        <v>32.819902504232836</v>
      </c>
      <c r="B2306" s="57">
        <f>'Raw Potentiostat'!K2358</f>
        <v>-9.5843057999999992</v>
      </c>
      <c r="C2306" s="59">
        <f t="shared" si="140"/>
        <v>-9.5843057999999992</v>
      </c>
      <c r="D2306" s="59" t="e">
        <f t="shared" si="143"/>
        <v>#DIV/0!</v>
      </c>
      <c r="E2306" s="59" t="e">
        <f t="shared" si="141"/>
        <v>#DIV/0!</v>
      </c>
      <c r="F2306" s="59" t="e">
        <f t="shared" si="142"/>
        <v>#DIV/0!</v>
      </c>
    </row>
    <row r="2307" spans="1:6" x14ac:dyDescent="0.35">
      <c r="A2307" s="57">
        <f>'Raw Potentiostat'!H2359/60</f>
        <v>32.836569170478334</v>
      </c>
      <c r="B2307" s="57">
        <f>'Raw Potentiostat'!K2359</f>
        <v>-9.1879767999999995</v>
      </c>
      <c r="C2307" s="59">
        <f t="shared" ref="C2307:C2370" si="144">B2307-$J$3</f>
        <v>-9.1879767999999995</v>
      </c>
      <c r="D2307" s="59" t="e">
        <f t="shared" si="143"/>
        <v>#DIV/0!</v>
      </c>
      <c r="E2307" s="59" t="e">
        <f t="shared" ref="E2307:E2370" si="145">D2307/$J$5</f>
        <v>#DIV/0!</v>
      </c>
      <c r="F2307" s="59" t="e">
        <f t="shared" ref="F2307:F2370" si="146">D2307/$J$6</f>
        <v>#DIV/0!</v>
      </c>
    </row>
    <row r="2308" spans="1:6" x14ac:dyDescent="0.35">
      <c r="A2308" s="57">
        <f>'Raw Potentiostat'!H2360/60</f>
        <v>32.853235836723996</v>
      </c>
      <c r="B2308" s="57">
        <f>'Raw Potentiostat'!K2360</f>
        <v>-10.763916999999999</v>
      </c>
      <c r="C2308" s="59">
        <f t="shared" si="144"/>
        <v>-10.763916999999999</v>
      </c>
      <c r="D2308" s="59" t="e">
        <f t="shared" ref="D2308:D2371" si="147">B2308/$J$4</f>
        <v>#DIV/0!</v>
      </c>
      <c r="E2308" s="59" t="e">
        <f t="shared" si="145"/>
        <v>#DIV/0!</v>
      </c>
      <c r="F2308" s="59" t="e">
        <f t="shared" si="146"/>
        <v>#DIV/0!</v>
      </c>
    </row>
    <row r="2309" spans="1:6" x14ac:dyDescent="0.35">
      <c r="A2309" s="57">
        <f>'Raw Potentiostat'!H2361/60</f>
        <v>32.869902502969666</v>
      </c>
      <c r="B2309" s="57">
        <f>'Raw Potentiostat'!K2361</f>
        <v>-9.3917999000000005</v>
      </c>
      <c r="C2309" s="59">
        <f t="shared" si="144"/>
        <v>-9.3917999000000005</v>
      </c>
      <c r="D2309" s="59" t="e">
        <f t="shared" si="147"/>
        <v>#DIV/0!</v>
      </c>
      <c r="E2309" s="59" t="e">
        <f t="shared" si="145"/>
        <v>#DIV/0!</v>
      </c>
      <c r="F2309" s="59" t="e">
        <f t="shared" si="146"/>
        <v>#DIV/0!</v>
      </c>
    </row>
    <row r="2310" spans="1:6" x14ac:dyDescent="0.35">
      <c r="A2310" s="57">
        <f>'Raw Potentiostat'!H2362/60</f>
        <v>32.886569169215335</v>
      </c>
      <c r="B2310" s="57">
        <f>'Raw Potentiostat'!K2362</f>
        <v>-9.7989882999999995</v>
      </c>
      <c r="C2310" s="59">
        <f t="shared" si="144"/>
        <v>-9.7989882999999995</v>
      </c>
      <c r="D2310" s="59" t="e">
        <f t="shared" si="147"/>
        <v>#DIV/0!</v>
      </c>
      <c r="E2310" s="59" t="e">
        <f t="shared" si="145"/>
        <v>#DIV/0!</v>
      </c>
      <c r="F2310" s="59" t="e">
        <f t="shared" si="146"/>
        <v>#DIV/0!</v>
      </c>
    </row>
    <row r="2311" spans="1:6" x14ac:dyDescent="0.35">
      <c r="A2311" s="57">
        <f>'Raw Potentiostat'!H2363/60</f>
        <v>32.903235835460997</v>
      </c>
      <c r="B2311" s="57">
        <f>'Raw Potentiostat'!K2363</f>
        <v>-9.3822355000000002</v>
      </c>
      <c r="C2311" s="59">
        <f t="shared" si="144"/>
        <v>-9.3822355000000002</v>
      </c>
      <c r="D2311" s="59" t="e">
        <f t="shared" si="147"/>
        <v>#DIV/0!</v>
      </c>
      <c r="E2311" s="59" t="e">
        <f t="shared" si="145"/>
        <v>#DIV/0!</v>
      </c>
      <c r="F2311" s="59" t="e">
        <f t="shared" si="146"/>
        <v>#DIV/0!</v>
      </c>
    </row>
    <row r="2312" spans="1:6" x14ac:dyDescent="0.35">
      <c r="A2312" s="57">
        <f>'Raw Potentiostat'!H2364/60</f>
        <v>32.919902501706503</v>
      </c>
      <c r="B2312" s="57">
        <f>'Raw Potentiostat'!K2364</f>
        <v>-8.3027257999999993</v>
      </c>
      <c r="C2312" s="59">
        <f t="shared" si="144"/>
        <v>-8.3027257999999993</v>
      </c>
      <c r="D2312" s="59" t="e">
        <f t="shared" si="147"/>
        <v>#DIV/0!</v>
      </c>
      <c r="E2312" s="59" t="e">
        <f t="shared" si="145"/>
        <v>#DIV/0!</v>
      </c>
      <c r="F2312" s="59" t="e">
        <f t="shared" si="146"/>
        <v>#DIV/0!</v>
      </c>
    </row>
    <row r="2313" spans="1:6" x14ac:dyDescent="0.35">
      <c r="A2313" s="57">
        <f>'Raw Potentiostat'!H2365/60</f>
        <v>32.933179168037832</v>
      </c>
      <c r="B2313" s="57">
        <f>'Raw Potentiostat'!K2365</f>
        <v>-13.305433000000001</v>
      </c>
      <c r="C2313" s="59">
        <f t="shared" si="144"/>
        <v>-13.305433000000001</v>
      </c>
      <c r="D2313" s="59" t="e">
        <f t="shared" si="147"/>
        <v>#DIV/0!</v>
      </c>
      <c r="E2313" s="59" t="e">
        <f t="shared" si="145"/>
        <v>#DIV/0!</v>
      </c>
      <c r="F2313" s="59" t="e">
        <f t="shared" si="146"/>
        <v>#DIV/0!</v>
      </c>
    </row>
    <row r="2314" spans="1:6" x14ac:dyDescent="0.35">
      <c r="A2314" s="57">
        <f>'Raw Potentiostat'!H2366/60</f>
        <v>32.93349916802967</v>
      </c>
      <c r="B2314" s="57">
        <f>'Raw Potentiostat'!K2366</f>
        <v>-18.315646999999998</v>
      </c>
      <c r="C2314" s="59">
        <f t="shared" si="144"/>
        <v>-18.315646999999998</v>
      </c>
      <c r="D2314" s="59" t="e">
        <f t="shared" si="147"/>
        <v>#DIV/0!</v>
      </c>
      <c r="E2314" s="59" t="e">
        <f t="shared" si="145"/>
        <v>#DIV/0!</v>
      </c>
      <c r="F2314" s="59" t="e">
        <f t="shared" si="146"/>
        <v>#DIV/0!</v>
      </c>
    </row>
    <row r="2315" spans="1:6" x14ac:dyDescent="0.35">
      <c r="A2315" s="57">
        <f>'Raw Potentiostat'!H2367/60</f>
        <v>32.943392501113166</v>
      </c>
      <c r="B2315" s="57">
        <f>'Raw Potentiostat'!K2367</f>
        <v>-13.314501999999999</v>
      </c>
      <c r="C2315" s="59">
        <f t="shared" si="144"/>
        <v>-13.314501999999999</v>
      </c>
      <c r="D2315" s="59" t="e">
        <f t="shared" si="147"/>
        <v>#DIV/0!</v>
      </c>
      <c r="E2315" s="59" t="e">
        <f t="shared" si="145"/>
        <v>#DIV/0!</v>
      </c>
      <c r="F2315" s="59" t="e">
        <f t="shared" si="146"/>
        <v>#DIV/0!</v>
      </c>
    </row>
    <row r="2316" spans="1:6" x14ac:dyDescent="0.35">
      <c r="A2316" s="57">
        <f>'Raw Potentiostat'!H2368/60</f>
        <v>32.960059167358835</v>
      </c>
      <c r="B2316" s="57">
        <f>'Raw Potentiostat'!K2368</f>
        <v>-12.63029</v>
      </c>
      <c r="C2316" s="59">
        <f t="shared" si="144"/>
        <v>-12.63029</v>
      </c>
      <c r="D2316" s="59" t="e">
        <f t="shared" si="147"/>
        <v>#DIV/0!</v>
      </c>
      <c r="E2316" s="59" t="e">
        <f t="shared" si="145"/>
        <v>#DIV/0!</v>
      </c>
      <c r="F2316" s="59" t="e">
        <f t="shared" si="146"/>
        <v>#DIV/0!</v>
      </c>
    </row>
    <row r="2317" spans="1:6" x14ac:dyDescent="0.35">
      <c r="A2317" s="57">
        <f>'Raw Potentiostat'!H2369/60</f>
        <v>32.976725833604334</v>
      </c>
      <c r="B2317" s="57">
        <f>'Raw Potentiostat'!K2369</f>
        <v>-11.441077</v>
      </c>
      <c r="C2317" s="59">
        <f t="shared" si="144"/>
        <v>-11.441077</v>
      </c>
      <c r="D2317" s="59" t="e">
        <f t="shared" si="147"/>
        <v>#DIV/0!</v>
      </c>
      <c r="E2317" s="59" t="e">
        <f t="shared" si="145"/>
        <v>#DIV/0!</v>
      </c>
      <c r="F2317" s="59" t="e">
        <f t="shared" si="146"/>
        <v>#DIV/0!</v>
      </c>
    </row>
    <row r="2318" spans="1:6" x14ac:dyDescent="0.35">
      <c r="A2318" s="57">
        <f>'Raw Potentiostat'!H2370/60</f>
        <v>32.987232500005668</v>
      </c>
      <c r="B2318" s="57">
        <f>'Raw Potentiostat'!K2370</f>
        <v>-16.475982999999999</v>
      </c>
      <c r="C2318" s="59">
        <f t="shared" si="144"/>
        <v>-16.475982999999999</v>
      </c>
      <c r="D2318" s="59" t="e">
        <f t="shared" si="147"/>
        <v>#DIV/0!</v>
      </c>
      <c r="E2318" s="59" t="e">
        <f t="shared" si="145"/>
        <v>#DIV/0!</v>
      </c>
      <c r="F2318" s="59" t="e">
        <f t="shared" si="146"/>
        <v>#DIV/0!</v>
      </c>
    </row>
    <row r="2319" spans="1:6" x14ac:dyDescent="0.35">
      <c r="A2319" s="57">
        <f>'Raw Potentiostat'!H2371/60</f>
        <v>33.00389916625133</v>
      </c>
      <c r="B2319" s="57">
        <f>'Raw Potentiostat'!K2371</f>
        <v>-12.698232000000001</v>
      </c>
      <c r="C2319" s="59">
        <f t="shared" si="144"/>
        <v>-12.698232000000001</v>
      </c>
      <c r="D2319" s="59" t="e">
        <f t="shared" si="147"/>
        <v>#DIV/0!</v>
      </c>
      <c r="E2319" s="59" t="e">
        <f t="shared" si="145"/>
        <v>#DIV/0!</v>
      </c>
      <c r="F2319" s="59" t="e">
        <f t="shared" si="146"/>
        <v>#DIV/0!</v>
      </c>
    </row>
    <row r="2320" spans="1:6" x14ac:dyDescent="0.35">
      <c r="A2320" s="57">
        <f>'Raw Potentiostat'!H2372/60</f>
        <v>33.020565832496835</v>
      </c>
      <c r="B2320" s="57">
        <f>'Raw Potentiostat'!K2372</f>
        <v>-11.136772000000001</v>
      </c>
      <c r="C2320" s="59">
        <f t="shared" si="144"/>
        <v>-11.136772000000001</v>
      </c>
      <c r="D2320" s="59" t="e">
        <f t="shared" si="147"/>
        <v>#DIV/0!</v>
      </c>
      <c r="E2320" s="59" t="e">
        <f t="shared" si="145"/>
        <v>#DIV/0!</v>
      </c>
      <c r="F2320" s="59" t="e">
        <f t="shared" si="146"/>
        <v>#DIV/0!</v>
      </c>
    </row>
    <row r="2321" spans="1:6" x14ac:dyDescent="0.35">
      <c r="A2321" s="57">
        <f>'Raw Potentiostat'!H2373/60</f>
        <v>33.037232498742497</v>
      </c>
      <c r="B2321" s="57">
        <f>'Raw Potentiostat'!K2373</f>
        <v>-10.246301000000001</v>
      </c>
      <c r="C2321" s="59">
        <f t="shared" si="144"/>
        <v>-10.246301000000001</v>
      </c>
      <c r="D2321" s="59" t="e">
        <f t="shared" si="147"/>
        <v>#DIV/0!</v>
      </c>
      <c r="E2321" s="59" t="e">
        <f t="shared" si="145"/>
        <v>#DIV/0!</v>
      </c>
      <c r="F2321" s="59" t="e">
        <f t="shared" si="146"/>
        <v>#DIV/0!</v>
      </c>
    </row>
    <row r="2322" spans="1:6" x14ac:dyDescent="0.35">
      <c r="A2322" s="57">
        <f>'Raw Potentiostat'!H2374/60</f>
        <v>33.038869165367835</v>
      </c>
      <c r="B2322" s="57">
        <f>'Raw Potentiostat'!K2374</f>
        <v>-15.261010000000001</v>
      </c>
      <c r="C2322" s="59">
        <f t="shared" si="144"/>
        <v>-15.261010000000001</v>
      </c>
      <c r="D2322" s="59" t="e">
        <f t="shared" si="147"/>
        <v>#DIV/0!</v>
      </c>
      <c r="E2322" s="59" t="e">
        <f t="shared" si="145"/>
        <v>#DIV/0!</v>
      </c>
      <c r="F2322" s="59" t="e">
        <f t="shared" si="146"/>
        <v>#DIV/0!</v>
      </c>
    </row>
    <row r="2323" spans="1:6" x14ac:dyDescent="0.35">
      <c r="A2323" s="57">
        <f>'Raw Potentiostat'!H2375/60</f>
        <v>33.055535831613504</v>
      </c>
      <c r="B2323" s="57">
        <f>'Raw Potentiostat'!K2375</f>
        <v>-11.926876</v>
      </c>
      <c r="C2323" s="59">
        <f t="shared" si="144"/>
        <v>-11.926876</v>
      </c>
      <c r="D2323" s="59" t="e">
        <f t="shared" si="147"/>
        <v>#DIV/0!</v>
      </c>
      <c r="E2323" s="59" t="e">
        <f t="shared" si="145"/>
        <v>#DIV/0!</v>
      </c>
      <c r="F2323" s="59" t="e">
        <f t="shared" si="146"/>
        <v>#DIV/0!</v>
      </c>
    </row>
    <row r="2324" spans="1:6" x14ac:dyDescent="0.35">
      <c r="A2324" s="57">
        <f>'Raw Potentiostat'!H2376/60</f>
        <v>33.072202497859166</v>
      </c>
      <c r="B2324" s="57">
        <f>'Raw Potentiostat'!K2376</f>
        <v>-11.78406</v>
      </c>
      <c r="C2324" s="59">
        <f t="shared" si="144"/>
        <v>-11.78406</v>
      </c>
      <c r="D2324" s="59" t="e">
        <f t="shared" si="147"/>
        <v>#DIV/0!</v>
      </c>
      <c r="E2324" s="59" t="e">
        <f t="shared" si="145"/>
        <v>#DIV/0!</v>
      </c>
      <c r="F2324" s="59" t="e">
        <f t="shared" si="146"/>
        <v>#DIV/0!</v>
      </c>
    </row>
    <row r="2325" spans="1:6" x14ac:dyDescent="0.35">
      <c r="A2325" s="57">
        <f>'Raw Potentiostat'!H2377/60</f>
        <v>33.088869164104828</v>
      </c>
      <c r="B2325" s="57">
        <f>'Raw Potentiostat'!K2377</f>
        <v>-13.425425000000001</v>
      </c>
      <c r="C2325" s="59">
        <f t="shared" si="144"/>
        <v>-13.425425000000001</v>
      </c>
      <c r="D2325" s="59" t="e">
        <f t="shared" si="147"/>
        <v>#DIV/0!</v>
      </c>
      <c r="E2325" s="59" t="e">
        <f t="shared" si="145"/>
        <v>#DIV/0!</v>
      </c>
      <c r="F2325" s="59" t="e">
        <f t="shared" si="146"/>
        <v>#DIV/0!</v>
      </c>
    </row>
    <row r="2326" spans="1:6" x14ac:dyDescent="0.35">
      <c r="A2326" s="57">
        <f>'Raw Potentiostat'!H2378/60</f>
        <v>33.105535830350334</v>
      </c>
      <c r="B2326" s="57">
        <f>'Raw Potentiostat'!K2378</f>
        <v>-12.629224000000001</v>
      </c>
      <c r="C2326" s="59">
        <f t="shared" si="144"/>
        <v>-12.629224000000001</v>
      </c>
      <c r="D2326" s="59" t="e">
        <f t="shared" si="147"/>
        <v>#DIV/0!</v>
      </c>
      <c r="E2326" s="59" t="e">
        <f t="shared" si="145"/>
        <v>#DIV/0!</v>
      </c>
      <c r="F2326" s="59" t="e">
        <f t="shared" si="146"/>
        <v>#DIV/0!</v>
      </c>
    </row>
    <row r="2327" spans="1:6" x14ac:dyDescent="0.35">
      <c r="A2327" s="57">
        <f>'Raw Potentiostat'!H2379/60</f>
        <v>33.122202496595996</v>
      </c>
      <c r="B2327" s="57">
        <f>'Raw Potentiostat'!K2379</f>
        <v>-11.337891000000001</v>
      </c>
      <c r="C2327" s="59">
        <f t="shared" si="144"/>
        <v>-11.337891000000001</v>
      </c>
      <c r="D2327" s="59" t="e">
        <f t="shared" si="147"/>
        <v>#DIV/0!</v>
      </c>
      <c r="E2327" s="59" t="e">
        <f t="shared" si="145"/>
        <v>#DIV/0!</v>
      </c>
      <c r="F2327" s="59" t="e">
        <f t="shared" si="146"/>
        <v>#DIV/0!</v>
      </c>
    </row>
    <row r="2328" spans="1:6" x14ac:dyDescent="0.35">
      <c r="A2328" s="57">
        <f>'Raw Potentiostat'!H2380/60</f>
        <v>33.138869162841665</v>
      </c>
      <c r="B2328" s="57">
        <f>'Raw Potentiostat'!K2380</f>
        <v>-13.278111000000001</v>
      </c>
      <c r="C2328" s="59">
        <f t="shared" si="144"/>
        <v>-13.278111000000001</v>
      </c>
      <c r="D2328" s="59" t="e">
        <f t="shared" si="147"/>
        <v>#DIV/0!</v>
      </c>
      <c r="E2328" s="59" t="e">
        <f t="shared" si="145"/>
        <v>#DIV/0!</v>
      </c>
      <c r="F2328" s="59" t="e">
        <f t="shared" si="146"/>
        <v>#DIV/0!</v>
      </c>
    </row>
    <row r="2329" spans="1:6" x14ac:dyDescent="0.35">
      <c r="A2329" s="57">
        <f>'Raw Potentiostat'!H2381/60</f>
        <v>33.155535829087334</v>
      </c>
      <c r="B2329" s="57">
        <f>'Raw Potentiostat'!K2381</f>
        <v>-11.382015000000001</v>
      </c>
      <c r="C2329" s="59">
        <f t="shared" si="144"/>
        <v>-11.382015000000001</v>
      </c>
      <c r="D2329" s="59" t="e">
        <f t="shared" si="147"/>
        <v>#DIV/0!</v>
      </c>
      <c r="E2329" s="59" t="e">
        <f t="shared" si="145"/>
        <v>#DIV/0!</v>
      </c>
      <c r="F2329" s="59" t="e">
        <f t="shared" si="146"/>
        <v>#DIV/0!</v>
      </c>
    </row>
    <row r="2330" spans="1:6" x14ac:dyDescent="0.35">
      <c r="A2330" s="57">
        <f>'Raw Potentiostat'!H2382/60</f>
        <v>33.172202495332996</v>
      </c>
      <c r="B2330" s="57">
        <f>'Raw Potentiostat'!K2382</f>
        <v>-12.931587</v>
      </c>
      <c r="C2330" s="59">
        <f t="shared" si="144"/>
        <v>-12.931587</v>
      </c>
      <c r="D2330" s="59" t="e">
        <f t="shared" si="147"/>
        <v>#DIV/0!</v>
      </c>
      <c r="E2330" s="59" t="e">
        <f t="shared" si="145"/>
        <v>#DIV/0!</v>
      </c>
      <c r="F2330" s="59" t="e">
        <f t="shared" si="146"/>
        <v>#DIV/0!</v>
      </c>
    </row>
    <row r="2331" spans="1:6" x14ac:dyDescent="0.35">
      <c r="A2331" s="57">
        <f>'Raw Potentiostat'!H2383/60</f>
        <v>33.188869161578502</v>
      </c>
      <c r="B2331" s="57">
        <f>'Raw Potentiostat'!K2383</f>
        <v>-11.059875999999999</v>
      </c>
      <c r="C2331" s="59">
        <f t="shared" si="144"/>
        <v>-11.059875999999999</v>
      </c>
      <c r="D2331" s="59" t="e">
        <f t="shared" si="147"/>
        <v>#DIV/0!</v>
      </c>
      <c r="E2331" s="59" t="e">
        <f t="shared" si="145"/>
        <v>#DIV/0!</v>
      </c>
      <c r="F2331" s="59" t="e">
        <f t="shared" si="146"/>
        <v>#DIV/0!</v>
      </c>
    </row>
    <row r="2332" spans="1:6" x14ac:dyDescent="0.35">
      <c r="A2332" s="57">
        <f>'Raw Potentiostat'!H2384/60</f>
        <v>33.205535827824164</v>
      </c>
      <c r="B2332" s="57">
        <f>'Raw Potentiostat'!K2384</f>
        <v>-10.663930000000001</v>
      </c>
      <c r="C2332" s="59">
        <f t="shared" si="144"/>
        <v>-10.663930000000001</v>
      </c>
      <c r="D2332" s="59" t="e">
        <f t="shared" si="147"/>
        <v>#DIV/0!</v>
      </c>
      <c r="E2332" s="59" t="e">
        <f t="shared" si="145"/>
        <v>#DIV/0!</v>
      </c>
      <c r="F2332" s="59" t="e">
        <f t="shared" si="146"/>
        <v>#DIV/0!</v>
      </c>
    </row>
    <row r="2333" spans="1:6" x14ac:dyDescent="0.35">
      <c r="A2333" s="57">
        <f>'Raw Potentiostat'!H2385/60</f>
        <v>33.222202494069833</v>
      </c>
      <c r="B2333" s="57">
        <f>'Raw Potentiostat'!K2385</f>
        <v>-10.40535</v>
      </c>
      <c r="C2333" s="59">
        <f t="shared" si="144"/>
        <v>-10.40535</v>
      </c>
      <c r="D2333" s="59" t="e">
        <f t="shared" si="147"/>
        <v>#DIV/0!</v>
      </c>
      <c r="E2333" s="59" t="e">
        <f t="shared" si="145"/>
        <v>#DIV/0!</v>
      </c>
      <c r="F2333" s="59" t="e">
        <f t="shared" si="146"/>
        <v>#DIV/0!</v>
      </c>
    </row>
    <row r="2334" spans="1:6" x14ac:dyDescent="0.35">
      <c r="A2334" s="57">
        <f>'Raw Potentiostat'!H2386/60</f>
        <v>33.233535827116832</v>
      </c>
      <c r="B2334" s="57">
        <f>'Raw Potentiostat'!K2386</f>
        <v>-15.423833</v>
      </c>
      <c r="C2334" s="59">
        <f t="shared" si="144"/>
        <v>-15.423833</v>
      </c>
      <c r="D2334" s="59" t="e">
        <f t="shared" si="147"/>
        <v>#DIV/0!</v>
      </c>
      <c r="E2334" s="59" t="e">
        <f t="shared" si="145"/>
        <v>#DIV/0!</v>
      </c>
      <c r="F2334" s="59" t="e">
        <f t="shared" si="146"/>
        <v>#DIV/0!</v>
      </c>
    </row>
    <row r="2335" spans="1:6" x14ac:dyDescent="0.35">
      <c r="A2335" s="57">
        <f>'Raw Potentiostat'!H2387/60</f>
        <v>33.239255826972332</v>
      </c>
      <c r="B2335" s="57">
        <f>'Raw Potentiostat'!K2387</f>
        <v>-20.465178000000002</v>
      </c>
      <c r="C2335" s="59">
        <f t="shared" si="144"/>
        <v>-20.465178000000002</v>
      </c>
      <c r="D2335" s="59" t="e">
        <f t="shared" si="147"/>
        <v>#DIV/0!</v>
      </c>
      <c r="E2335" s="59" t="e">
        <f t="shared" si="145"/>
        <v>#DIV/0!</v>
      </c>
      <c r="F2335" s="59" t="e">
        <f t="shared" si="146"/>
        <v>#DIV/0!</v>
      </c>
    </row>
    <row r="2336" spans="1:6" x14ac:dyDescent="0.35">
      <c r="A2336" s="57">
        <f>'Raw Potentiostat'!H2388/60</f>
        <v>33.255922493218002</v>
      </c>
      <c r="B2336" s="57">
        <f>'Raw Potentiostat'!K2388</f>
        <v>-17.125671000000001</v>
      </c>
      <c r="C2336" s="59">
        <f t="shared" si="144"/>
        <v>-17.125671000000001</v>
      </c>
      <c r="D2336" s="59" t="e">
        <f t="shared" si="147"/>
        <v>#DIV/0!</v>
      </c>
      <c r="E2336" s="59" t="e">
        <f t="shared" si="145"/>
        <v>#DIV/0!</v>
      </c>
      <c r="F2336" s="59" t="e">
        <f t="shared" si="146"/>
        <v>#DIV/0!</v>
      </c>
    </row>
    <row r="2337" spans="1:6" x14ac:dyDescent="0.35">
      <c r="A2337" s="57">
        <f>'Raw Potentiostat'!H2389/60</f>
        <v>33.260525826435</v>
      </c>
      <c r="B2337" s="57">
        <f>'Raw Potentiostat'!K2389</f>
        <v>-22.153714999999998</v>
      </c>
      <c r="C2337" s="59">
        <f t="shared" si="144"/>
        <v>-22.153714999999998</v>
      </c>
      <c r="D2337" s="59" t="e">
        <f t="shared" si="147"/>
        <v>#DIV/0!</v>
      </c>
      <c r="E2337" s="59" t="e">
        <f t="shared" si="145"/>
        <v>#DIV/0!</v>
      </c>
      <c r="F2337" s="59" t="e">
        <f t="shared" si="146"/>
        <v>#DIV/0!</v>
      </c>
    </row>
    <row r="2338" spans="1:6" x14ac:dyDescent="0.35">
      <c r="A2338" s="57">
        <f>'Raw Potentiostat'!H2390/60</f>
        <v>33.268525826233002</v>
      </c>
      <c r="B2338" s="57">
        <f>'Raw Potentiostat'!K2390</f>
        <v>-17.147428999999999</v>
      </c>
      <c r="C2338" s="59">
        <f t="shared" si="144"/>
        <v>-17.147428999999999</v>
      </c>
      <c r="D2338" s="59" t="e">
        <f t="shared" si="147"/>
        <v>#DIV/0!</v>
      </c>
      <c r="E2338" s="59" t="e">
        <f t="shared" si="145"/>
        <v>#DIV/0!</v>
      </c>
      <c r="F2338" s="59" t="e">
        <f t="shared" si="146"/>
        <v>#DIV/0!</v>
      </c>
    </row>
    <row r="2339" spans="1:6" x14ac:dyDescent="0.35">
      <c r="A2339" s="57">
        <f>'Raw Potentiostat'!H2391/60</f>
        <v>33.285192492478501</v>
      </c>
      <c r="B2339" s="57">
        <f>'Raw Potentiostat'!K2391</f>
        <v>-15.420973999999999</v>
      </c>
      <c r="C2339" s="59">
        <f t="shared" si="144"/>
        <v>-15.420973999999999</v>
      </c>
      <c r="D2339" s="59" t="e">
        <f t="shared" si="147"/>
        <v>#DIV/0!</v>
      </c>
      <c r="E2339" s="59" t="e">
        <f t="shared" si="145"/>
        <v>#DIV/0!</v>
      </c>
      <c r="F2339" s="59" t="e">
        <f t="shared" si="146"/>
        <v>#DIV/0!</v>
      </c>
    </row>
    <row r="2340" spans="1:6" x14ac:dyDescent="0.35">
      <c r="A2340" s="57">
        <f>'Raw Potentiostat'!H2392/60</f>
        <v>33.30185915872417</v>
      </c>
      <c r="B2340" s="57">
        <f>'Raw Potentiostat'!K2392</f>
        <v>-16.757349000000001</v>
      </c>
      <c r="C2340" s="59">
        <f t="shared" si="144"/>
        <v>-16.757349000000001</v>
      </c>
      <c r="D2340" s="59" t="e">
        <f t="shared" si="147"/>
        <v>#DIV/0!</v>
      </c>
      <c r="E2340" s="59" t="e">
        <f t="shared" si="145"/>
        <v>#DIV/0!</v>
      </c>
      <c r="F2340" s="59" t="e">
        <f t="shared" si="146"/>
        <v>#DIV/0!</v>
      </c>
    </row>
    <row r="2341" spans="1:6" x14ac:dyDescent="0.35">
      <c r="A2341" s="57">
        <f>'Raw Potentiostat'!H2393/60</f>
        <v>33.318525824969832</v>
      </c>
      <c r="B2341" s="57">
        <f>'Raw Potentiostat'!K2393</f>
        <v>-13.635382</v>
      </c>
      <c r="C2341" s="59">
        <f t="shared" si="144"/>
        <v>-13.635382</v>
      </c>
      <c r="D2341" s="59" t="e">
        <f t="shared" si="147"/>
        <v>#DIV/0!</v>
      </c>
      <c r="E2341" s="59" t="e">
        <f t="shared" si="145"/>
        <v>#DIV/0!</v>
      </c>
      <c r="F2341" s="59" t="e">
        <f t="shared" si="146"/>
        <v>#DIV/0!</v>
      </c>
    </row>
    <row r="2342" spans="1:6" x14ac:dyDescent="0.35">
      <c r="A2342" s="57">
        <f>'Raw Potentiostat'!H2394/60</f>
        <v>33.331715824636667</v>
      </c>
      <c r="B2342" s="57">
        <f>'Raw Potentiostat'!K2394</f>
        <v>-18.660188999999999</v>
      </c>
      <c r="C2342" s="59">
        <f t="shared" si="144"/>
        <v>-18.660188999999999</v>
      </c>
      <c r="D2342" s="59" t="e">
        <f t="shared" si="147"/>
        <v>#DIV/0!</v>
      </c>
      <c r="E2342" s="59" t="e">
        <f t="shared" si="145"/>
        <v>#DIV/0!</v>
      </c>
      <c r="F2342" s="59" t="e">
        <f t="shared" si="146"/>
        <v>#DIV/0!</v>
      </c>
    </row>
    <row r="2343" spans="1:6" x14ac:dyDescent="0.35">
      <c r="A2343" s="57">
        <f>'Raw Potentiostat'!H2395/60</f>
        <v>33.348382490882166</v>
      </c>
      <c r="B2343" s="57">
        <f>'Raw Potentiostat'!K2395</f>
        <v>-15.529153000000001</v>
      </c>
      <c r="C2343" s="59">
        <f t="shared" si="144"/>
        <v>-15.529153000000001</v>
      </c>
      <c r="D2343" s="59" t="e">
        <f t="shared" si="147"/>
        <v>#DIV/0!</v>
      </c>
      <c r="E2343" s="59" t="e">
        <f t="shared" si="145"/>
        <v>#DIV/0!</v>
      </c>
      <c r="F2343" s="59" t="e">
        <f t="shared" si="146"/>
        <v>#DIV/0!</v>
      </c>
    </row>
    <row r="2344" spans="1:6" x14ac:dyDescent="0.35">
      <c r="A2344" s="57">
        <f>'Raw Potentiostat'!H2396/60</f>
        <v>33.365049157127835</v>
      </c>
      <c r="B2344" s="57">
        <f>'Raw Potentiostat'!K2396</f>
        <v>-14.208515999999999</v>
      </c>
      <c r="C2344" s="59">
        <f t="shared" si="144"/>
        <v>-14.208515999999999</v>
      </c>
      <c r="D2344" s="59" t="e">
        <f t="shared" si="147"/>
        <v>#DIV/0!</v>
      </c>
      <c r="E2344" s="59" t="e">
        <f t="shared" si="145"/>
        <v>#DIV/0!</v>
      </c>
      <c r="F2344" s="59" t="e">
        <f t="shared" si="146"/>
        <v>#DIV/0!</v>
      </c>
    </row>
    <row r="2345" spans="1:6" x14ac:dyDescent="0.35">
      <c r="A2345" s="57">
        <f>'Raw Potentiostat'!H2397/60</f>
        <v>33.381715823373504</v>
      </c>
      <c r="B2345" s="57">
        <f>'Raw Potentiostat'!K2397</f>
        <v>-14.187063</v>
      </c>
      <c r="C2345" s="59">
        <f t="shared" si="144"/>
        <v>-14.187063</v>
      </c>
      <c r="D2345" s="59" t="e">
        <f t="shared" si="147"/>
        <v>#DIV/0!</v>
      </c>
      <c r="E2345" s="59" t="e">
        <f t="shared" si="145"/>
        <v>#DIV/0!</v>
      </c>
      <c r="F2345" s="59" t="e">
        <f t="shared" si="146"/>
        <v>#DIV/0!</v>
      </c>
    </row>
    <row r="2346" spans="1:6" x14ac:dyDescent="0.35">
      <c r="A2346" s="57">
        <f>'Raw Potentiostat'!H2398/60</f>
        <v>33.398382489619166</v>
      </c>
      <c r="B2346" s="57">
        <f>'Raw Potentiostat'!K2398</f>
        <v>-10.962175</v>
      </c>
      <c r="C2346" s="59">
        <f t="shared" si="144"/>
        <v>-10.962175</v>
      </c>
      <c r="D2346" s="59" t="e">
        <f t="shared" si="147"/>
        <v>#DIV/0!</v>
      </c>
      <c r="E2346" s="59" t="e">
        <f t="shared" si="145"/>
        <v>#DIV/0!</v>
      </c>
      <c r="F2346" s="59" t="e">
        <f t="shared" si="146"/>
        <v>#DIV/0!</v>
      </c>
    </row>
    <row r="2347" spans="1:6" x14ac:dyDescent="0.35">
      <c r="A2347" s="57">
        <f>'Raw Potentiostat'!H2399/60</f>
        <v>33.415049155864828</v>
      </c>
      <c r="B2347" s="57">
        <f>'Raw Potentiostat'!K2399</f>
        <v>-9.3392152999999993</v>
      </c>
      <c r="C2347" s="59">
        <f t="shared" si="144"/>
        <v>-9.3392152999999993</v>
      </c>
      <c r="D2347" s="59" t="e">
        <f t="shared" si="147"/>
        <v>#DIV/0!</v>
      </c>
      <c r="E2347" s="59" t="e">
        <f t="shared" si="145"/>
        <v>#DIV/0!</v>
      </c>
      <c r="F2347" s="59" t="e">
        <f t="shared" si="146"/>
        <v>#DIV/0!</v>
      </c>
    </row>
    <row r="2348" spans="1:6" x14ac:dyDescent="0.35">
      <c r="A2348" s="57">
        <f>'Raw Potentiostat'!H2400/60</f>
        <v>33.431715822110334</v>
      </c>
      <c r="B2348" s="57">
        <f>'Raw Potentiostat'!K2400</f>
        <v>-11.189624</v>
      </c>
      <c r="C2348" s="59">
        <f t="shared" si="144"/>
        <v>-11.189624</v>
      </c>
      <c r="D2348" s="59" t="e">
        <f t="shared" si="147"/>
        <v>#DIV/0!</v>
      </c>
      <c r="E2348" s="59" t="e">
        <f t="shared" si="145"/>
        <v>#DIV/0!</v>
      </c>
      <c r="F2348" s="59" t="e">
        <f t="shared" si="146"/>
        <v>#DIV/0!</v>
      </c>
    </row>
    <row r="2349" spans="1:6" x14ac:dyDescent="0.35">
      <c r="A2349" s="57">
        <f>'Raw Potentiostat'!H2401/60</f>
        <v>33.448382488355996</v>
      </c>
      <c r="B2349" s="57">
        <f>'Raw Potentiostat'!K2401</f>
        <v>-9.2669677999999998</v>
      </c>
      <c r="C2349" s="59">
        <f t="shared" si="144"/>
        <v>-9.2669677999999998</v>
      </c>
      <c r="D2349" s="59" t="e">
        <f t="shared" si="147"/>
        <v>#DIV/0!</v>
      </c>
      <c r="E2349" s="59" t="e">
        <f t="shared" si="145"/>
        <v>#DIV/0!</v>
      </c>
      <c r="F2349" s="59" t="e">
        <f t="shared" si="146"/>
        <v>#DIV/0!</v>
      </c>
    </row>
    <row r="2350" spans="1:6" x14ac:dyDescent="0.35">
      <c r="A2350" s="57">
        <f>'Raw Potentiostat'!H2402/60</f>
        <v>33.465049154601665</v>
      </c>
      <c r="B2350" s="57">
        <f>'Raw Potentiostat'!K2402</f>
        <v>-8.5536460999999999</v>
      </c>
      <c r="C2350" s="59">
        <f t="shared" si="144"/>
        <v>-8.5536460999999999</v>
      </c>
      <c r="D2350" s="59" t="e">
        <f t="shared" si="147"/>
        <v>#DIV/0!</v>
      </c>
      <c r="E2350" s="59" t="e">
        <f t="shared" si="145"/>
        <v>#DIV/0!</v>
      </c>
      <c r="F2350" s="59" t="e">
        <f t="shared" si="146"/>
        <v>#DIV/0!</v>
      </c>
    </row>
    <row r="2351" spans="1:6" x14ac:dyDescent="0.35">
      <c r="A2351" s="57">
        <f>'Raw Potentiostat'!H2403/60</f>
        <v>33.479679154232002</v>
      </c>
      <c r="B2351" s="57">
        <f>'Raw Potentiostat'!K2403</f>
        <v>-13.63885</v>
      </c>
      <c r="C2351" s="59">
        <f t="shared" si="144"/>
        <v>-13.63885</v>
      </c>
      <c r="D2351" s="59" t="e">
        <f t="shared" si="147"/>
        <v>#DIV/0!</v>
      </c>
      <c r="E2351" s="59" t="e">
        <f t="shared" si="145"/>
        <v>#DIV/0!</v>
      </c>
      <c r="F2351" s="59" t="e">
        <f t="shared" si="146"/>
        <v>#DIV/0!</v>
      </c>
    </row>
    <row r="2352" spans="1:6" x14ac:dyDescent="0.35">
      <c r="A2352" s="57">
        <f>'Raw Potentiostat'!H2404/60</f>
        <v>33.496345820477664</v>
      </c>
      <c r="B2352" s="57">
        <f>'Raw Potentiostat'!K2404</f>
        <v>-15.769024999999999</v>
      </c>
      <c r="C2352" s="59">
        <f t="shared" si="144"/>
        <v>-15.769024999999999</v>
      </c>
      <c r="D2352" s="59" t="e">
        <f t="shared" si="147"/>
        <v>#DIV/0!</v>
      </c>
      <c r="E2352" s="59" t="e">
        <f t="shared" si="145"/>
        <v>#DIV/0!</v>
      </c>
      <c r="F2352" s="59" t="e">
        <f t="shared" si="146"/>
        <v>#DIV/0!</v>
      </c>
    </row>
    <row r="2353" spans="1:6" x14ac:dyDescent="0.35">
      <c r="A2353" s="57">
        <f>'Raw Potentiostat'!H2405/60</f>
        <v>33.513012486723333</v>
      </c>
      <c r="B2353" s="57">
        <f>'Raw Potentiostat'!K2405</f>
        <v>-14.776965000000001</v>
      </c>
      <c r="C2353" s="59">
        <f t="shared" si="144"/>
        <v>-14.776965000000001</v>
      </c>
      <c r="D2353" s="59" t="e">
        <f t="shared" si="147"/>
        <v>#DIV/0!</v>
      </c>
      <c r="E2353" s="59" t="e">
        <f t="shared" si="145"/>
        <v>#DIV/0!</v>
      </c>
      <c r="F2353" s="59" t="e">
        <f t="shared" si="146"/>
        <v>#DIV/0!</v>
      </c>
    </row>
    <row r="2354" spans="1:6" x14ac:dyDescent="0.35">
      <c r="A2354" s="57">
        <f>'Raw Potentiostat'!H2406/60</f>
        <v>33.529679152969003</v>
      </c>
      <c r="B2354" s="57">
        <f>'Raw Potentiostat'!K2406</f>
        <v>-13.184449000000001</v>
      </c>
      <c r="C2354" s="59">
        <f t="shared" si="144"/>
        <v>-13.184449000000001</v>
      </c>
      <c r="D2354" s="59" t="e">
        <f t="shared" si="147"/>
        <v>#DIV/0!</v>
      </c>
      <c r="E2354" s="59" t="e">
        <f t="shared" si="145"/>
        <v>#DIV/0!</v>
      </c>
      <c r="F2354" s="59" t="e">
        <f t="shared" si="146"/>
        <v>#DIV/0!</v>
      </c>
    </row>
    <row r="2355" spans="1:6" x14ac:dyDescent="0.35">
      <c r="A2355" s="57">
        <f>'Raw Potentiostat'!H2407/60</f>
        <v>33.546345819214665</v>
      </c>
      <c r="B2355" s="57">
        <f>'Raw Potentiostat'!K2407</f>
        <v>-13.758308</v>
      </c>
      <c r="C2355" s="59">
        <f t="shared" si="144"/>
        <v>-13.758308</v>
      </c>
      <c r="D2355" s="59" t="e">
        <f t="shared" si="147"/>
        <v>#DIV/0!</v>
      </c>
      <c r="E2355" s="59" t="e">
        <f t="shared" si="145"/>
        <v>#DIV/0!</v>
      </c>
      <c r="F2355" s="59" t="e">
        <f t="shared" si="146"/>
        <v>#DIV/0!</v>
      </c>
    </row>
    <row r="2356" spans="1:6" x14ac:dyDescent="0.35">
      <c r="A2356" s="57">
        <f>'Raw Potentiostat'!H2408/60</f>
        <v>33.56301248546017</v>
      </c>
      <c r="B2356" s="57">
        <f>'Raw Potentiostat'!K2408</f>
        <v>-12.219101999999999</v>
      </c>
      <c r="C2356" s="59">
        <f t="shared" si="144"/>
        <v>-12.219101999999999</v>
      </c>
      <c r="D2356" s="59" t="e">
        <f t="shared" si="147"/>
        <v>#DIV/0!</v>
      </c>
      <c r="E2356" s="59" t="e">
        <f t="shared" si="145"/>
        <v>#DIV/0!</v>
      </c>
      <c r="F2356" s="59" t="e">
        <f t="shared" si="146"/>
        <v>#DIV/0!</v>
      </c>
    </row>
    <row r="2357" spans="1:6" x14ac:dyDescent="0.35">
      <c r="A2357" s="57">
        <f>'Raw Potentiostat'!H2409/60</f>
        <v>33.579679151705832</v>
      </c>
      <c r="B2357" s="57">
        <f>'Raw Potentiostat'!K2409</f>
        <v>-10.814787000000001</v>
      </c>
      <c r="C2357" s="59">
        <f t="shared" si="144"/>
        <v>-10.814787000000001</v>
      </c>
      <c r="D2357" s="59" t="e">
        <f t="shared" si="147"/>
        <v>#DIV/0!</v>
      </c>
      <c r="E2357" s="59" t="e">
        <f t="shared" si="145"/>
        <v>#DIV/0!</v>
      </c>
      <c r="F2357" s="59" t="e">
        <f t="shared" si="146"/>
        <v>#DIV/0!</v>
      </c>
    </row>
    <row r="2358" spans="1:6" x14ac:dyDescent="0.35">
      <c r="A2358" s="57">
        <f>'Raw Potentiostat'!H2410/60</f>
        <v>33.596345817951502</v>
      </c>
      <c r="B2358" s="57">
        <f>'Raw Potentiostat'!K2410</f>
        <v>-12.695868000000001</v>
      </c>
      <c r="C2358" s="59">
        <f t="shared" si="144"/>
        <v>-12.695868000000001</v>
      </c>
      <c r="D2358" s="59" t="e">
        <f t="shared" si="147"/>
        <v>#DIV/0!</v>
      </c>
      <c r="E2358" s="59" t="e">
        <f t="shared" si="145"/>
        <v>#DIV/0!</v>
      </c>
      <c r="F2358" s="59" t="e">
        <f t="shared" si="146"/>
        <v>#DIV/0!</v>
      </c>
    </row>
    <row r="2359" spans="1:6" x14ac:dyDescent="0.35">
      <c r="A2359" s="57">
        <f>'Raw Potentiostat'!H2411/60</f>
        <v>33.613012484197171</v>
      </c>
      <c r="B2359" s="57">
        <f>'Raw Potentiostat'!K2411</f>
        <v>-12.262809000000001</v>
      </c>
      <c r="C2359" s="59">
        <f t="shared" si="144"/>
        <v>-12.262809000000001</v>
      </c>
      <c r="D2359" s="59" t="e">
        <f t="shared" si="147"/>
        <v>#DIV/0!</v>
      </c>
      <c r="E2359" s="59" t="e">
        <f t="shared" si="145"/>
        <v>#DIV/0!</v>
      </c>
      <c r="F2359" s="59" t="e">
        <f t="shared" si="146"/>
        <v>#DIV/0!</v>
      </c>
    </row>
    <row r="2360" spans="1:6" x14ac:dyDescent="0.35">
      <c r="A2360" s="57">
        <f>'Raw Potentiostat'!H2412/60</f>
        <v>33.629679150442833</v>
      </c>
      <c r="B2360" s="57">
        <f>'Raw Potentiostat'!K2412</f>
        <v>-14.089172</v>
      </c>
      <c r="C2360" s="59">
        <f t="shared" si="144"/>
        <v>-14.089172</v>
      </c>
      <c r="D2360" s="59" t="e">
        <f t="shared" si="147"/>
        <v>#DIV/0!</v>
      </c>
      <c r="E2360" s="59" t="e">
        <f t="shared" si="145"/>
        <v>#DIV/0!</v>
      </c>
      <c r="F2360" s="59" t="e">
        <f t="shared" si="146"/>
        <v>#DIV/0!</v>
      </c>
    </row>
    <row r="2361" spans="1:6" x14ac:dyDescent="0.35">
      <c r="A2361" s="57">
        <f>'Raw Potentiostat'!H2413/60</f>
        <v>33.646345816688331</v>
      </c>
      <c r="B2361" s="57">
        <f>'Raw Potentiostat'!K2413</f>
        <v>-11.893802000000001</v>
      </c>
      <c r="C2361" s="59">
        <f t="shared" si="144"/>
        <v>-11.893802000000001</v>
      </c>
      <c r="D2361" s="59" t="e">
        <f t="shared" si="147"/>
        <v>#DIV/0!</v>
      </c>
      <c r="E2361" s="59" t="e">
        <f t="shared" si="145"/>
        <v>#DIV/0!</v>
      </c>
      <c r="F2361" s="59" t="e">
        <f t="shared" si="146"/>
        <v>#DIV/0!</v>
      </c>
    </row>
    <row r="2362" spans="1:6" x14ac:dyDescent="0.35">
      <c r="A2362" s="57">
        <f>'Raw Potentiostat'!H2414/60</f>
        <v>33.663012482934001</v>
      </c>
      <c r="B2362" s="57">
        <f>'Raw Potentiostat'!K2414</f>
        <v>-10.812768</v>
      </c>
      <c r="C2362" s="59">
        <f t="shared" si="144"/>
        <v>-10.812768</v>
      </c>
      <c r="D2362" s="59" t="e">
        <f t="shared" si="147"/>
        <v>#DIV/0!</v>
      </c>
      <c r="E2362" s="59" t="e">
        <f t="shared" si="145"/>
        <v>#DIV/0!</v>
      </c>
      <c r="F2362" s="59" t="e">
        <f t="shared" si="146"/>
        <v>#DIV/0!</v>
      </c>
    </row>
    <row r="2363" spans="1:6" x14ac:dyDescent="0.35">
      <c r="A2363" s="57">
        <f>'Raw Potentiostat'!H2415/60</f>
        <v>33.67967914917967</v>
      </c>
      <c r="B2363" s="57">
        <f>'Raw Potentiostat'!K2415</f>
        <v>-12.760877000000001</v>
      </c>
      <c r="C2363" s="59">
        <f t="shared" si="144"/>
        <v>-12.760877000000001</v>
      </c>
      <c r="D2363" s="59" t="e">
        <f t="shared" si="147"/>
        <v>#DIV/0!</v>
      </c>
      <c r="E2363" s="59" t="e">
        <f t="shared" si="145"/>
        <v>#DIV/0!</v>
      </c>
      <c r="F2363" s="59" t="e">
        <f t="shared" si="146"/>
        <v>#DIV/0!</v>
      </c>
    </row>
    <row r="2364" spans="1:6" x14ac:dyDescent="0.35">
      <c r="A2364" s="57">
        <f>'Raw Potentiostat'!H2416/60</f>
        <v>33.696345815425332</v>
      </c>
      <c r="B2364" s="57">
        <f>'Raw Potentiostat'!K2416</f>
        <v>-11.013579</v>
      </c>
      <c r="C2364" s="59">
        <f t="shared" si="144"/>
        <v>-11.013579</v>
      </c>
      <c r="D2364" s="59" t="e">
        <f t="shared" si="147"/>
        <v>#DIV/0!</v>
      </c>
      <c r="E2364" s="59" t="e">
        <f t="shared" si="145"/>
        <v>#DIV/0!</v>
      </c>
      <c r="F2364" s="59" t="e">
        <f t="shared" si="146"/>
        <v>#DIV/0!</v>
      </c>
    </row>
    <row r="2365" spans="1:6" x14ac:dyDescent="0.35">
      <c r="A2365" s="57">
        <f>'Raw Potentiostat'!H2417/60</f>
        <v>33.713012481670837</v>
      </c>
      <c r="B2365" s="57">
        <f>'Raw Potentiostat'!K2417</f>
        <v>-9.9303360000000005</v>
      </c>
      <c r="C2365" s="59">
        <f t="shared" si="144"/>
        <v>-9.9303360000000005</v>
      </c>
      <c r="D2365" s="59" t="e">
        <f t="shared" si="147"/>
        <v>#DIV/0!</v>
      </c>
      <c r="E2365" s="59" t="e">
        <f t="shared" si="145"/>
        <v>#DIV/0!</v>
      </c>
      <c r="F2365" s="59" t="e">
        <f t="shared" si="146"/>
        <v>#DIV/0!</v>
      </c>
    </row>
    <row r="2366" spans="1:6" x14ac:dyDescent="0.35">
      <c r="A2366" s="57">
        <f>'Raw Potentiostat'!H2418/60</f>
        <v>33.729679147916499</v>
      </c>
      <c r="B2366" s="57">
        <f>'Raw Potentiostat'!K2418</f>
        <v>-9.7997122000000001</v>
      </c>
      <c r="C2366" s="59">
        <f t="shared" si="144"/>
        <v>-9.7997122000000001</v>
      </c>
      <c r="D2366" s="59" t="e">
        <f t="shared" si="147"/>
        <v>#DIV/0!</v>
      </c>
      <c r="E2366" s="59" t="e">
        <f t="shared" si="145"/>
        <v>#DIV/0!</v>
      </c>
      <c r="F2366" s="59" t="e">
        <f t="shared" si="146"/>
        <v>#DIV/0!</v>
      </c>
    </row>
    <row r="2367" spans="1:6" x14ac:dyDescent="0.35">
      <c r="A2367" s="57">
        <f>'Raw Potentiostat'!H2419/60</f>
        <v>33.746345814162162</v>
      </c>
      <c r="B2367" s="57">
        <f>'Raw Potentiostat'!K2419</f>
        <v>-11.800520000000001</v>
      </c>
      <c r="C2367" s="59">
        <f t="shared" si="144"/>
        <v>-11.800520000000001</v>
      </c>
      <c r="D2367" s="59" t="e">
        <f t="shared" si="147"/>
        <v>#DIV/0!</v>
      </c>
      <c r="E2367" s="59" t="e">
        <f t="shared" si="145"/>
        <v>#DIV/0!</v>
      </c>
      <c r="F2367" s="59" t="e">
        <f t="shared" si="146"/>
        <v>#DIV/0!</v>
      </c>
    </row>
    <row r="2368" spans="1:6" x14ac:dyDescent="0.35">
      <c r="A2368" s="57">
        <f>'Raw Potentiostat'!H2420/60</f>
        <v>33.763012480407831</v>
      </c>
      <c r="B2368" s="57">
        <f>'Raw Potentiostat'!K2420</f>
        <v>-10.235136000000001</v>
      </c>
      <c r="C2368" s="59">
        <f t="shared" si="144"/>
        <v>-10.235136000000001</v>
      </c>
      <c r="D2368" s="59" t="e">
        <f t="shared" si="147"/>
        <v>#DIV/0!</v>
      </c>
      <c r="E2368" s="59" t="e">
        <f t="shared" si="145"/>
        <v>#DIV/0!</v>
      </c>
      <c r="F2368" s="59" t="e">
        <f t="shared" si="146"/>
        <v>#DIV/0!</v>
      </c>
    </row>
    <row r="2369" spans="1:6" x14ac:dyDescent="0.35">
      <c r="A2369" s="57">
        <f>'Raw Potentiostat'!H2421/60</f>
        <v>33.7796791466535</v>
      </c>
      <c r="B2369" s="57">
        <f>'Raw Potentiostat'!K2421</f>
        <v>-9.9151316000000005</v>
      </c>
      <c r="C2369" s="59">
        <f t="shared" si="144"/>
        <v>-9.9151316000000005</v>
      </c>
      <c r="D2369" s="59" t="e">
        <f t="shared" si="147"/>
        <v>#DIV/0!</v>
      </c>
      <c r="E2369" s="59" t="e">
        <f t="shared" si="145"/>
        <v>#DIV/0!</v>
      </c>
      <c r="F2369" s="59" t="e">
        <f t="shared" si="146"/>
        <v>#DIV/0!</v>
      </c>
    </row>
    <row r="2370" spans="1:6" x14ac:dyDescent="0.35">
      <c r="A2370" s="57">
        <f>'Raw Potentiostat'!H2422/60</f>
        <v>33.796345812898998</v>
      </c>
      <c r="B2370" s="57">
        <f>'Raw Potentiostat'!K2422</f>
        <v>-12.404407000000001</v>
      </c>
      <c r="C2370" s="59">
        <f t="shared" si="144"/>
        <v>-12.404407000000001</v>
      </c>
      <c r="D2370" s="59" t="e">
        <f t="shared" si="147"/>
        <v>#DIV/0!</v>
      </c>
      <c r="E2370" s="59" t="e">
        <f t="shared" si="145"/>
        <v>#DIV/0!</v>
      </c>
      <c r="F2370" s="59" t="e">
        <f t="shared" si="146"/>
        <v>#DIV/0!</v>
      </c>
    </row>
    <row r="2371" spans="1:6" x14ac:dyDescent="0.35">
      <c r="A2371" s="57">
        <f>'Raw Potentiostat'!H2423/60</f>
        <v>33.799545812818167</v>
      </c>
      <c r="B2371" s="57">
        <f>'Raw Potentiostat'!K2423</f>
        <v>-17.483322000000001</v>
      </c>
      <c r="C2371" s="59">
        <f t="shared" ref="C2371:C2434" si="148">B2371-$J$3</f>
        <v>-17.483322000000001</v>
      </c>
      <c r="D2371" s="59" t="e">
        <f t="shared" si="147"/>
        <v>#DIV/0!</v>
      </c>
      <c r="E2371" s="59" t="e">
        <f t="shared" ref="E2371:E2434" si="149">D2371/$J$5</f>
        <v>#DIV/0!</v>
      </c>
      <c r="F2371" s="59" t="e">
        <f t="shared" ref="F2371:F2434" si="150">D2371/$J$6</f>
        <v>#DIV/0!</v>
      </c>
    </row>
    <row r="2372" spans="1:6" x14ac:dyDescent="0.35">
      <c r="A2372" s="57">
        <f>'Raw Potentiostat'!H2424/60</f>
        <v>33.816212479063829</v>
      </c>
      <c r="B2372" s="57">
        <f>'Raw Potentiostat'!K2424</f>
        <v>-14.247040999999999</v>
      </c>
      <c r="C2372" s="59">
        <f t="shared" si="148"/>
        <v>-14.247040999999999</v>
      </c>
      <c r="D2372" s="59" t="e">
        <f t="shared" ref="D2372:D2435" si="151">B2372/$J$4</f>
        <v>#DIV/0!</v>
      </c>
      <c r="E2372" s="59" t="e">
        <f t="shared" si="149"/>
        <v>#DIV/0!</v>
      </c>
      <c r="F2372" s="59" t="e">
        <f t="shared" si="150"/>
        <v>#DIV/0!</v>
      </c>
    </row>
    <row r="2373" spans="1:6" x14ac:dyDescent="0.35">
      <c r="A2373" s="57">
        <f>'Raw Potentiostat'!H2425/60</f>
        <v>33.832879145309498</v>
      </c>
      <c r="B2373" s="57">
        <f>'Raw Potentiostat'!K2425</f>
        <v>-13.079890000000001</v>
      </c>
      <c r="C2373" s="59">
        <f t="shared" si="148"/>
        <v>-13.079890000000001</v>
      </c>
      <c r="D2373" s="59" t="e">
        <f t="shared" si="151"/>
        <v>#DIV/0!</v>
      </c>
      <c r="E2373" s="59" t="e">
        <f t="shared" si="149"/>
        <v>#DIV/0!</v>
      </c>
      <c r="F2373" s="59" t="e">
        <f t="shared" si="150"/>
        <v>#DIV/0!</v>
      </c>
    </row>
    <row r="2374" spans="1:6" x14ac:dyDescent="0.35">
      <c r="A2374" s="57">
        <f>'Raw Potentiostat'!H2426/60</f>
        <v>33.840595811781171</v>
      </c>
      <c r="B2374" s="57">
        <f>'Raw Potentiostat'!K2426</f>
        <v>-18.080845</v>
      </c>
      <c r="C2374" s="59">
        <f t="shared" si="148"/>
        <v>-18.080845</v>
      </c>
      <c r="D2374" s="59" t="e">
        <f t="shared" si="151"/>
        <v>#DIV/0!</v>
      </c>
      <c r="E2374" s="59" t="e">
        <f t="shared" si="149"/>
        <v>#DIV/0!</v>
      </c>
      <c r="F2374" s="59" t="e">
        <f t="shared" si="150"/>
        <v>#DIV/0!</v>
      </c>
    </row>
    <row r="2375" spans="1:6" x14ac:dyDescent="0.35">
      <c r="A2375" s="57">
        <f>'Raw Potentiostat'!H2427/60</f>
        <v>33.851725811500003</v>
      </c>
      <c r="B2375" s="57">
        <f>'Raw Potentiostat'!K2427</f>
        <v>-13.061105</v>
      </c>
      <c r="C2375" s="59">
        <f t="shared" si="148"/>
        <v>-13.061105</v>
      </c>
      <c r="D2375" s="59" t="e">
        <f t="shared" si="151"/>
        <v>#DIV/0!</v>
      </c>
      <c r="E2375" s="59" t="e">
        <f t="shared" si="149"/>
        <v>#DIV/0!</v>
      </c>
      <c r="F2375" s="59" t="e">
        <f t="shared" si="150"/>
        <v>#DIV/0!</v>
      </c>
    </row>
    <row r="2376" spans="1:6" x14ac:dyDescent="0.35">
      <c r="A2376" s="57">
        <f>'Raw Potentiostat'!H2428/60</f>
        <v>33.868392477745665</v>
      </c>
      <c r="B2376" s="57">
        <f>'Raw Potentiostat'!K2428</f>
        <v>-14.089591</v>
      </c>
      <c r="C2376" s="59">
        <f t="shared" si="148"/>
        <v>-14.089591</v>
      </c>
      <c r="D2376" s="59" t="e">
        <f t="shared" si="151"/>
        <v>#DIV/0!</v>
      </c>
      <c r="E2376" s="59" t="e">
        <f t="shared" si="149"/>
        <v>#DIV/0!</v>
      </c>
      <c r="F2376" s="59" t="e">
        <f t="shared" si="150"/>
        <v>#DIV/0!</v>
      </c>
    </row>
    <row r="2377" spans="1:6" x14ac:dyDescent="0.35">
      <c r="A2377" s="57">
        <f>'Raw Potentiostat'!H2429/60</f>
        <v>33.885059143991334</v>
      </c>
      <c r="B2377" s="57">
        <f>'Raw Potentiostat'!K2429</f>
        <v>-14.830579</v>
      </c>
      <c r="C2377" s="59">
        <f t="shared" si="148"/>
        <v>-14.830579</v>
      </c>
      <c r="D2377" s="59" t="e">
        <f t="shared" si="151"/>
        <v>#DIV/0!</v>
      </c>
      <c r="E2377" s="59" t="e">
        <f t="shared" si="149"/>
        <v>#DIV/0!</v>
      </c>
      <c r="F2377" s="59" t="e">
        <f t="shared" si="150"/>
        <v>#DIV/0!</v>
      </c>
    </row>
    <row r="2378" spans="1:6" x14ac:dyDescent="0.35">
      <c r="A2378" s="57">
        <f>'Raw Potentiostat'!H2430/60</f>
        <v>33.901725810237004</v>
      </c>
      <c r="B2378" s="57">
        <f>'Raw Potentiostat'!K2430</f>
        <v>-12.71515</v>
      </c>
      <c r="C2378" s="59">
        <f t="shared" si="148"/>
        <v>-12.71515</v>
      </c>
      <c r="D2378" s="59" t="e">
        <f t="shared" si="151"/>
        <v>#DIV/0!</v>
      </c>
      <c r="E2378" s="59" t="e">
        <f t="shared" si="149"/>
        <v>#DIV/0!</v>
      </c>
      <c r="F2378" s="59" t="e">
        <f t="shared" si="150"/>
        <v>#DIV/0!</v>
      </c>
    </row>
    <row r="2379" spans="1:6" x14ac:dyDescent="0.35">
      <c r="A2379" s="57">
        <f>'Raw Potentiostat'!H2431/60</f>
        <v>33.918392476482502</v>
      </c>
      <c r="B2379" s="57">
        <f>'Raw Potentiostat'!K2431</f>
        <v>-11.779372</v>
      </c>
      <c r="C2379" s="59">
        <f t="shared" si="148"/>
        <v>-11.779372</v>
      </c>
      <c r="D2379" s="59" t="e">
        <f t="shared" si="151"/>
        <v>#DIV/0!</v>
      </c>
      <c r="E2379" s="59" t="e">
        <f t="shared" si="149"/>
        <v>#DIV/0!</v>
      </c>
      <c r="F2379" s="59" t="e">
        <f t="shared" si="150"/>
        <v>#DIV/0!</v>
      </c>
    </row>
    <row r="2380" spans="1:6" x14ac:dyDescent="0.35">
      <c r="A2380" s="57">
        <f>'Raw Potentiostat'!H2432/60</f>
        <v>33.935059142728171</v>
      </c>
      <c r="B2380" s="57">
        <f>'Raw Potentiostat'!K2432</f>
        <v>-12.505497999999999</v>
      </c>
      <c r="C2380" s="59">
        <f t="shared" si="148"/>
        <v>-12.505497999999999</v>
      </c>
      <c r="D2380" s="59" t="e">
        <f t="shared" si="151"/>
        <v>#DIV/0!</v>
      </c>
      <c r="E2380" s="59" t="e">
        <f t="shared" si="149"/>
        <v>#DIV/0!</v>
      </c>
      <c r="F2380" s="59" t="e">
        <f t="shared" si="150"/>
        <v>#DIV/0!</v>
      </c>
    </row>
    <row r="2381" spans="1:6" x14ac:dyDescent="0.35">
      <c r="A2381" s="57">
        <f>'Raw Potentiostat'!H2433/60</f>
        <v>33.951725808973833</v>
      </c>
      <c r="B2381" s="57">
        <f>'Raw Potentiostat'!K2433</f>
        <v>-11.494121</v>
      </c>
      <c r="C2381" s="59">
        <f t="shared" si="148"/>
        <v>-11.494121</v>
      </c>
      <c r="D2381" s="59" t="e">
        <f t="shared" si="151"/>
        <v>#DIV/0!</v>
      </c>
      <c r="E2381" s="59" t="e">
        <f t="shared" si="149"/>
        <v>#DIV/0!</v>
      </c>
      <c r="F2381" s="59" t="e">
        <f t="shared" si="150"/>
        <v>#DIV/0!</v>
      </c>
    </row>
    <row r="2382" spans="1:6" x14ac:dyDescent="0.35">
      <c r="A2382" s="57">
        <f>'Raw Potentiostat'!H2434/60</f>
        <v>33.968392475219495</v>
      </c>
      <c r="B2382" s="57">
        <f>'Raw Potentiostat'!K2434</f>
        <v>-10.499508000000001</v>
      </c>
      <c r="C2382" s="59">
        <f t="shared" si="148"/>
        <v>-10.499508000000001</v>
      </c>
      <c r="D2382" s="59" t="e">
        <f t="shared" si="151"/>
        <v>#DIV/0!</v>
      </c>
      <c r="E2382" s="59" t="e">
        <f t="shared" si="149"/>
        <v>#DIV/0!</v>
      </c>
      <c r="F2382" s="59" t="e">
        <f t="shared" si="150"/>
        <v>#DIV/0!</v>
      </c>
    </row>
    <row r="2383" spans="1:6" x14ac:dyDescent="0.35">
      <c r="A2383" s="57">
        <f>'Raw Potentiostat'!H2435/60</f>
        <v>33.985059141465165</v>
      </c>
      <c r="B2383" s="57">
        <f>'Raw Potentiostat'!K2435</f>
        <v>-12.086650000000001</v>
      </c>
      <c r="C2383" s="59">
        <f t="shared" si="148"/>
        <v>-12.086650000000001</v>
      </c>
      <c r="D2383" s="59" t="e">
        <f t="shared" si="151"/>
        <v>#DIV/0!</v>
      </c>
      <c r="E2383" s="59" t="e">
        <f t="shared" si="149"/>
        <v>#DIV/0!</v>
      </c>
      <c r="F2383" s="59" t="e">
        <f t="shared" si="150"/>
        <v>#DIV/0!</v>
      </c>
    </row>
    <row r="2384" spans="1:6" x14ac:dyDescent="0.35">
      <c r="A2384" s="57">
        <f>'Raw Potentiostat'!H2436/60</f>
        <v>34.001725807710663</v>
      </c>
      <c r="B2384" s="57">
        <f>'Raw Potentiostat'!K2436</f>
        <v>-10.645906</v>
      </c>
      <c r="C2384" s="59">
        <f t="shared" si="148"/>
        <v>-10.645906</v>
      </c>
      <c r="D2384" s="59" t="e">
        <f t="shared" si="151"/>
        <v>#DIV/0!</v>
      </c>
      <c r="E2384" s="59" t="e">
        <f t="shared" si="149"/>
        <v>#DIV/0!</v>
      </c>
      <c r="F2384" s="59" t="e">
        <f t="shared" si="150"/>
        <v>#DIV/0!</v>
      </c>
    </row>
    <row r="2385" spans="1:6" x14ac:dyDescent="0.35">
      <c r="A2385" s="57">
        <f>'Raw Potentiostat'!H2437/60</f>
        <v>34.018392473956332</v>
      </c>
      <c r="B2385" s="57">
        <f>'Raw Potentiostat'!K2437</f>
        <v>-9.9309454000000006</v>
      </c>
      <c r="C2385" s="59">
        <f t="shared" si="148"/>
        <v>-9.9309454000000006</v>
      </c>
      <c r="D2385" s="59" t="e">
        <f t="shared" si="151"/>
        <v>#DIV/0!</v>
      </c>
      <c r="E2385" s="59" t="e">
        <f t="shared" si="149"/>
        <v>#DIV/0!</v>
      </c>
      <c r="F2385" s="59" t="e">
        <f t="shared" si="150"/>
        <v>#DIV/0!</v>
      </c>
    </row>
    <row r="2386" spans="1:6" x14ac:dyDescent="0.35">
      <c r="A2386" s="57">
        <f>'Raw Potentiostat'!H2438/60</f>
        <v>34.035059140202002</v>
      </c>
      <c r="B2386" s="57">
        <f>'Raw Potentiostat'!K2438</f>
        <v>-9.6363564000000004</v>
      </c>
      <c r="C2386" s="59">
        <f t="shared" si="148"/>
        <v>-9.6363564000000004</v>
      </c>
      <c r="D2386" s="59" t="e">
        <f t="shared" si="151"/>
        <v>#DIV/0!</v>
      </c>
      <c r="E2386" s="59" t="e">
        <f t="shared" si="149"/>
        <v>#DIV/0!</v>
      </c>
      <c r="F2386" s="59" t="e">
        <f t="shared" si="150"/>
        <v>#DIV/0!</v>
      </c>
    </row>
    <row r="2387" spans="1:6" x14ac:dyDescent="0.35">
      <c r="A2387" s="57">
        <f>'Raw Potentiostat'!H2439/60</f>
        <v>34.051725806447664</v>
      </c>
      <c r="B2387" s="57">
        <f>'Raw Potentiostat'!K2439</f>
        <v>-11.905995000000001</v>
      </c>
      <c r="C2387" s="59">
        <f t="shared" si="148"/>
        <v>-11.905995000000001</v>
      </c>
      <c r="D2387" s="59" t="e">
        <f t="shared" si="151"/>
        <v>#DIV/0!</v>
      </c>
      <c r="E2387" s="59" t="e">
        <f t="shared" si="149"/>
        <v>#DIV/0!</v>
      </c>
      <c r="F2387" s="59" t="e">
        <f t="shared" si="150"/>
        <v>#DIV/0!</v>
      </c>
    </row>
    <row r="2388" spans="1:6" x14ac:dyDescent="0.35">
      <c r="A2388" s="57">
        <f>'Raw Potentiostat'!H2440/60</f>
        <v>34.068392472693333</v>
      </c>
      <c r="B2388" s="57">
        <f>'Raw Potentiostat'!K2440</f>
        <v>-10.794363000000001</v>
      </c>
      <c r="C2388" s="59">
        <f t="shared" si="148"/>
        <v>-10.794363000000001</v>
      </c>
      <c r="D2388" s="59" t="e">
        <f t="shared" si="151"/>
        <v>#DIV/0!</v>
      </c>
      <c r="E2388" s="59" t="e">
        <f t="shared" si="149"/>
        <v>#DIV/0!</v>
      </c>
      <c r="F2388" s="59" t="e">
        <f t="shared" si="150"/>
        <v>#DIV/0!</v>
      </c>
    </row>
    <row r="2389" spans="1:6" x14ac:dyDescent="0.35">
      <c r="A2389" s="57">
        <f>'Raw Potentiostat'!H2441/60</f>
        <v>34.085059138938831</v>
      </c>
      <c r="B2389" s="57">
        <f>'Raw Potentiostat'!K2441</f>
        <v>-9.8047799999999992</v>
      </c>
      <c r="C2389" s="59">
        <f t="shared" si="148"/>
        <v>-9.8047799999999992</v>
      </c>
      <c r="D2389" s="59" t="e">
        <f t="shared" si="151"/>
        <v>#DIV/0!</v>
      </c>
      <c r="E2389" s="59" t="e">
        <f t="shared" si="149"/>
        <v>#DIV/0!</v>
      </c>
      <c r="F2389" s="59" t="e">
        <f t="shared" si="150"/>
        <v>#DIV/0!</v>
      </c>
    </row>
    <row r="2390" spans="1:6" x14ac:dyDescent="0.35">
      <c r="A2390" s="57">
        <f>'Raw Potentiostat'!H2442/60</f>
        <v>34.094439138702</v>
      </c>
      <c r="B2390" s="57">
        <f>'Raw Potentiostat'!K2442</f>
        <v>-14.852449999999999</v>
      </c>
      <c r="C2390" s="59">
        <f t="shared" si="148"/>
        <v>-14.852449999999999</v>
      </c>
      <c r="D2390" s="59" t="e">
        <f t="shared" si="151"/>
        <v>#DIV/0!</v>
      </c>
      <c r="E2390" s="59" t="e">
        <f t="shared" si="149"/>
        <v>#DIV/0!</v>
      </c>
      <c r="F2390" s="59" t="e">
        <f t="shared" si="150"/>
        <v>#DIV/0!</v>
      </c>
    </row>
    <row r="2391" spans="1:6" x14ac:dyDescent="0.35">
      <c r="A2391" s="57">
        <f>'Raw Potentiostat'!H2443/60</f>
        <v>34.111105804947499</v>
      </c>
      <c r="B2391" s="57">
        <f>'Raw Potentiostat'!K2443</f>
        <v>-12.688515000000001</v>
      </c>
      <c r="C2391" s="59">
        <f t="shared" si="148"/>
        <v>-12.688515000000001</v>
      </c>
      <c r="D2391" s="59" t="e">
        <f t="shared" si="151"/>
        <v>#DIV/0!</v>
      </c>
      <c r="E2391" s="59" t="e">
        <f t="shared" si="149"/>
        <v>#DIV/0!</v>
      </c>
      <c r="F2391" s="59" t="e">
        <f t="shared" si="150"/>
        <v>#DIV/0!</v>
      </c>
    </row>
    <row r="2392" spans="1:6" x14ac:dyDescent="0.35">
      <c r="A2392" s="57">
        <f>'Raw Potentiostat'!H2444/60</f>
        <v>34.11182247159617</v>
      </c>
      <c r="B2392" s="57">
        <f>'Raw Potentiostat'!K2444</f>
        <v>-17.711341999999998</v>
      </c>
      <c r="C2392" s="59">
        <f t="shared" si="148"/>
        <v>-17.711341999999998</v>
      </c>
      <c r="D2392" s="59" t="e">
        <f t="shared" si="151"/>
        <v>#DIV/0!</v>
      </c>
      <c r="E2392" s="59" t="e">
        <f t="shared" si="149"/>
        <v>#DIV/0!</v>
      </c>
      <c r="F2392" s="59" t="e">
        <f t="shared" si="150"/>
        <v>#DIV/0!</v>
      </c>
    </row>
    <row r="2393" spans="1:6" x14ac:dyDescent="0.35">
      <c r="A2393" s="57">
        <f>'Raw Potentiostat'!H2445/60</f>
        <v>34.128489137841832</v>
      </c>
      <c r="B2393" s="57">
        <f>'Raw Potentiostat'!K2445</f>
        <v>-15.816655000000001</v>
      </c>
      <c r="C2393" s="59">
        <f t="shared" si="148"/>
        <v>-15.816655000000001</v>
      </c>
      <c r="D2393" s="59" t="e">
        <f t="shared" si="151"/>
        <v>#DIV/0!</v>
      </c>
      <c r="E2393" s="59" t="e">
        <f t="shared" si="149"/>
        <v>#DIV/0!</v>
      </c>
      <c r="F2393" s="59" t="e">
        <f t="shared" si="150"/>
        <v>#DIV/0!</v>
      </c>
    </row>
    <row r="2394" spans="1:6" x14ac:dyDescent="0.35">
      <c r="A2394" s="57">
        <f>'Raw Potentiostat'!H2446/60</f>
        <v>34.145155804087338</v>
      </c>
      <c r="B2394" s="57">
        <f>'Raw Potentiostat'!K2446</f>
        <v>-14.775708</v>
      </c>
      <c r="C2394" s="59">
        <f t="shared" si="148"/>
        <v>-14.775708</v>
      </c>
      <c r="D2394" s="59" t="e">
        <f t="shared" si="151"/>
        <v>#DIV/0!</v>
      </c>
      <c r="E2394" s="59" t="e">
        <f t="shared" si="149"/>
        <v>#DIV/0!</v>
      </c>
      <c r="F2394" s="59" t="e">
        <f t="shared" si="150"/>
        <v>#DIV/0!</v>
      </c>
    </row>
    <row r="2395" spans="1:6" x14ac:dyDescent="0.35">
      <c r="A2395" s="57">
        <f>'Raw Potentiostat'!H2447/60</f>
        <v>34.146825804045172</v>
      </c>
      <c r="B2395" s="57">
        <f>'Raw Potentiostat'!K2447</f>
        <v>-19.776319999999998</v>
      </c>
      <c r="C2395" s="59">
        <f t="shared" si="148"/>
        <v>-19.776319999999998</v>
      </c>
      <c r="D2395" s="59" t="e">
        <f t="shared" si="151"/>
        <v>#DIV/0!</v>
      </c>
      <c r="E2395" s="59" t="e">
        <f t="shared" si="149"/>
        <v>#DIV/0!</v>
      </c>
      <c r="F2395" s="59" t="e">
        <f t="shared" si="150"/>
        <v>#DIV/0!</v>
      </c>
    </row>
    <row r="2396" spans="1:6" x14ac:dyDescent="0.35">
      <c r="A2396" s="57">
        <f>'Raw Potentiostat'!H2448/60</f>
        <v>34.153622470540171</v>
      </c>
      <c r="B2396" s="57">
        <f>'Raw Potentiostat'!K2448</f>
        <v>-14.768962</v>
      </c>
      <c r="C2396" s="59">
        <f t="shared" si="148"/>
        <v>-14.768962</v>
      </c>
      <c r="D2396" s="59" t="e">
        <f t="shared" si="151"/>
        <v>#DIV/0!</v>
      </c>
      <c r="E2396" s="59" t="e">
        <f t="shared" si="149"/>
        <v>#DIV/0!</v>
      </c>
      <c r="F2396" s="59" t="e">
        <f t="shared" si="150"/>
        <v>#DIV/0!</v>
      </c>
    </row>
    <row r="2397" spans="1:6" x14ac:dyDescent="0.35">
      <c r="A2397" s="57">
        <f>'Raw Potentiostat'!H2449/60</f>
        <v>34.170289136785833</v>
      </c>
      <c r="B2397" s="57">
        <f>'Raw Potentiostat'!K2449</f>
        <v>-11.910453</v>
      </c>
      <c r="C2397" s="59">
        <f t="shared" si="148"/>
        <v>-11.910453</v>
      </c>
      <c r="D2397" s="59" t="e">
        <f t="shared" si="151"/>
        <v>#DIV/0!</v>
      </c>
      <c r="E2397" s="59" t="e">
        <f t="shared" si="149"/>
        <v>#DIV/0!</v>
      </c>
      <c r="F2397" s="59" t="e">
        <f t="shared" si="150"/>
        <v>#DIV/0!</v>
      </c>
    </row>
    <row r="2398" spans="1:6" x14ac:dyDescent="0.35">
      <c r="A2398" s="57">
        <f>'Raw Potentiostat'!H2450/60</f>
        <v>34.186955803031502</v>
      </c>
      <c r="B2398" s="57">
        <f>'Raw Potentiostat'!K2450</f>
        <v>-12.151847</v>
      </c>
      <c r="C2398" s="59">
        <f t="shared" si="148"/>
        <v>-12.151847</v>
      </c>
      <c r="D2398" s="59" t="e">
        <f t="shared" si="151"/>
        <v>#DIV/0!</v>
      </c>
      <c r="E2398" s="59" t="e">
        <f t="shared" si="149"/>
        <v>#DIV/0!</v>
      </c>
      <c r="F2398" s="59" t="e">
        <f t="shared" si="150"/>
        <v>#DIV/0!</v>
      </c>
    </row>
    <row r="2399" spans="1:6" x14ac:dyDescent="0.35">
      <c r="A2399" s="57">
        <f>'Raw Potentiostat'!H2451/60</f>
        <v>34.194285802846338</v>
      </c>
      <c r="B2399" s="57">
        <f>'Raw Potentiostat'!K2451</f>
        <v>-17.166823999999998</v>
      </c>
      <c r="C2399" s="59">
        <f t="shared" si="148"/>
        <v>-17.166823999999998</v>
      </c>
      <c r="D2399" s="59" t="e">
        <f t="shared" si="151"/>
        <v>#DIV/0!</v>
      </c>
      <c r="E2399" s="59" t="e">
        <f t="shared" si="149"/>
        <v>#DIV/0!</v>
      </c>
      <c r="F2399" s="59" t="e">
        <f t="shared" si="150"/>
        <v>#DIV/0!</v>
      </c>
    </row>
    <row r="2400" spans="1:6" x14ac:dyDescent="0.35">
      <c r="A2400" s="57">
        <f>'Raw Potentiostat'!H2452/60</f>
        <v>34.210952469091829</v>
      </c>
      <c r="B2400" s="57">
        <f>'Raw Potentiostat'!K2452</f>
        <v>-14.502800000000001</v>
      </c>
      <c r="C2400" s="59">
        <f t="shared" si="148"/>
        <v>-14.502800000000001</v>
      </c>
      <c r="D2400" s="59" t="e">
        <f t="shared" si="151"/>
        <v>#DIV/0!</v>
      </c>
      <c r="E2400" s="59" t="e">
        <f t="shared" si="149"/>
        <v>#DIV/0!</v>
      </c>
      <c r="F2400" s="59" t="e">
        <f t="shared" si="150"/>
        <v>#DIV/0!</v>
      </c>
    </row>
    <row r="2401" spans="1:6" x14ac:dyDescent="0.35">
      <c r="A2401" s="57">
        <f>'Raw Potentiostat'!H2453/60</f>
        <v>34.227619135337498</v>
      </c>
      <c r="B2401" s="57">
        <f>'Raw Potentiostat'!K2453</f>
        <v>-12.470442</v>
      </c>
      <c r="C2401" s="59">
        <f t="shared" si="148"/>
        <v>-12.470442</v>
      </c>
      <c r="D2401" s="59" t="e">
        <f t="shared" si="151"/>
        <v>#DIV/0!</v>
      </c>
      <c r="E2401" s="59" t="e">
        <f t="shared" si="149"/>
        <v>#DIV/0!</v>
      </c>
      <c r="F2401" s="59" t="e">
        <f t="shared" si="150"/>
        <v>#DIV/0!</v>
      </c>
    </row>
    <row r="2402" spans="1:6" x14ac:dyDescent="0.35">
      <c r="A2402" s="57">
        <f>'Raw Potentiostat'!H2454/60</f>
        <v>34.244285801583167</v>
      </c>
      <c r="B2402" s="57">
        <f>'Raw Potentiostat'!K2454</f>
        <v>-15.404551</v>
      </c>
      <c r="C2402" s="59">
        <f t="shared" si="148"/>
        <v>-15.404551</v>
      </c>
      <c r="D2402" s="59" t="e">
        <f t="shared" si="151"/>
        <v>#DIV/0!</v>
      </c>
      <c r="E2402" s="59" t="e">
        <f t="shared" si="149"/>
        <v>#DIV/0!</v>
      </c>
      <c r="F2402" s="59" t="e">
        <f t="shared" si="150"/>
        <v>#DIV/0!</v>
      </c>
    </row>
    <row r="2403" spans="1:6" x14ac:dyDescent="0.35">
      <c r="A2403" s="57">
        <f>'Raw Potentiostat'!H2455/60</f>
        <v>34.26095246782883</v>
      </c>
      <c r="B2403" s="57">
        <f>'Raw Potentiostat'!K2455</f>
        <v>-14.81766</v>
      </c>
      <c r="C2403" s="59">
        <f t="shared" si="148"/>
        <v>-14.81766</v>
      </c>
      <c r="D2403" s="59" t="e">
        <f t="shared" si="151"/>
        <v>#DIV/0!</v>
      </c>
      <c r="E2403" s="59" t="e">
        <f t="shared" si="149"/>
        <v>#DIV/0!</v>
      </c>
      <c r="F2403" s="59" t="e">
        <f t="shared" si="150"/>
        <v>#DIV/0!</v>
      </c>
    </row>
    <row r="2404" spans="1:6" x14ac:dyDescent="0.35">
      <c r="A2404" s="57">
        <f>'Raw Potentiostat'!H2456/60</f>
        <v>34.277619134074335</v>
      </c>
      <c r="B2404" s="57">
        <f>'Raw Potentiostat'!K2456</f>
        <v>-13.422452</v>
      </c>
      <c r="C2404" s="59">
        <f t="shared" si="148"/>
        <v>-13.422452</v>
      </c>
      <c r="D2404" s="59" t="e">
        <f t="shared" si="151"/>
        <v>#DIV/0!</v>
      </c>
      <c r="E2404" s="59" t="e">
        <f t="shared" si="149"/>
        <v>#DIV/0!</v>
      </c>
      <c r="F2404" s="59" t="e">
        <f t="shared" si="150"/>
        <v>#DIV/0!</v>
      </c>
    </row>
    <row r="2405" spans="1:6" x14ac:dyDescent="0.35">
      <c r="A2405" s="57">
        <f>'Raw Potentiostat'!H2457/60</f>
        <v>34.288279133805169</v>
      </c>
      <c r="B2405" s="57">
        <f>'Raw Potentiostat'!K2457</f>
        <v>-18.535473</v>
      </c>
      <c r="C2405" s="59">
        <f t="shared" si="148"/>
        <v>-18.535473</v>
      </c>
      <c r="D2405" s="59" t="e">
        <f t="shared" si="151"/>
        <v>#DIV/0!</v>
      </c>
      <c r="E2405" s="59" t="e">
        <f t="shared" si="149"/>
        <v>#DIV/0!</v>
      </c>
      <c r="F2405" s="59" t="e">
        <f t="shared" si="150"/>
        <v>#DIV/0!</v>
      </c>
    </row>
    <row r="2406" spans="1:6" x14ac:dyDescent="0.35">
      <c r="A2406" s="57">
        <f>'Raw Potentiostat'!H2458/60</f>
        <v>34.288482467133335</v>
      </c>
      <c r="B2406" s="57">
        <f>'Raw Potentiostat'!K2458</f>
        <v>-13.508189</v>
      </c>
      <c r="C2406" s="59">
        <f t="shared" si="148"/>
        <v>-13.508189</v>
      </c>
      <c r="D2406" s="59" t="e">
        <f t="shared" si="151"/>
        <v>#DIV/0!</v>
      </c>
      <c r="E2406" s="59" t="e">
        <f t="shared" si="149"/>
        <v>#DIV/0!</v>
      </c>
      <c r="F2406" s="59" t="e">
        <f t="shared" si="150"/>
        <v>#DIV/0!</v>
      </c>
    </row>
    <row r="2407" spans="1:6" x14ac:dyDescent="0.35">
      <c r="A2407" s="57">
        <f>'Raw Potentiostat'!H2459/60</f>
        <v>34.305149133379004</v>
      </c>
      <c r="B2407" s="57">
        <f>'Raw Potentiostat'!K2459</f>
        <v>-10.39392</v>
      </c>
      <c r="C2407" s="59">
        <f t="shared" si="148"/>
        <v>-10.39392</v>
      </c>
      <c r="D2407" s="59" t="e">
        <f t="shared" si="151"/>
        <v>#DIV/0!</v>
      </c>
      <c r="E2407" s="59" t="e">
        <f t="shared" si="149"/>
        <v>#DIV/0!</v>
      </c>
      <c r="F2407" s="59" t="e">
        <f t="shared" si="150"/>
        <v>#DIV/0!</v>
      </c>
    </row>
    <row r="2408" spans="1:6" x14ac:dyDescent="0.35">
      <c r="A2408" s="57">
        <f>'Raw Potentiostat'!H2460/60</f>
        <v>34.321815799624495</v>
      </c>
      <c r="B2408" s="57">
        <f>'Raw Potentiostat'!K2460</f>
        <v>-10.872707</v>
      </c>
      <c r="C2408" s="59">
        <f t="shared" si="148"/>
        <v>-10.872707</v>
      </c>
      <c r="D2408" s="59" t="e">
        <f t="shared" si="151"/>
        <v>#DIV/0!</v>
      </c>
      <c r="E2408" s="59" t="e">
        <f t="shared" si="149"/>
        <v>#DIV/0!</v>
      </c>
      <c r="F2408" s="59" t="e">
        <f t="shared" si="150"/>
        <v>#DIV/0!</v>
      </c>
    </row>
    <row r="2409" spans="1:6" x14ac:dyDescent="0.35">
      <c r="A2409" s="57">
        <f>'Raw Potentiostat'!H2461/60</f>
        <v>34.338482465870165</v>
      </c>
      <c r="B2409" s="57">
        <f>'Raw Potentiostat'!K2461</f>
        <v>-10.122230999999999</v>
      </c>
      <c r="C2409" s="59">
        <f t="shared" si="148"/>
        <v>-10.122230999999999</v>
      </c>
      <c r="D2409" s="59" t="e">
        <f t="shared" si="151"/>
        <v>#DIV/0!</v>
      </c>
      <c r="E2409" s="59" t="e">
        <f t="shared" si="149"/>
        <v>#DIV/0!</v>
      </c>
      <c r="F2409" s="59" t="e">
        <f t="shared" si="150"/>
        <v>#DIV/0!</v>
      </c>
    </row>
    <row r="2410" spans="1:6" x14ac:dyDescent="0.35">
      <c r="A2410" s="57">
        <f>'Raw Potentiostat'!H2462/60</f>
        <v>34.355149132115834</v>
      </c>
      <c r="B2410" s="57">
        <f>'Raw Potentiostat'!K2462</f>
        <v>-11.646348</v>
      </c>
      <c r="C2410" s="59">
        <f t="shared" si="148"/>
        <v>-11.646348</v>
      </c>
      <c r="D2410" s="59" t="e">
        <f t="shared" si="151"/>
        <v>#DIV/0!</v>
      </c>
      <c r="E2410" s="59" t="e">
        <f t="shared" si="149"/>
        <v>#DIV/0!</v>
      </c>
      <c r="F2410" s="59" t="e">
        <f t="shared" si="150"/>
        <v>#DIV/0!</v>
      </c>
    </row>
    <row r="2411" spans="1:6" x14ac:dyDescent="0.35">
      <c r="A2411" s="57">
        <f>'Raw Potentiostat'!H2463/60</f>
        <v>34.371815798361496</v>
      </c>
      <c r="B2411" s="57">
        <f>'Raw Potentiostat'!K2463</f>
        <v>-10.026434999999999</v>
      </c>
      <c r="C2411" s="59">
        <f t="shared" si="148"/>
        <v>-10.026434999999999</v>
      </c>
      <c r="D2411" s="59" t="e">
        <f t="shared" si="151"/>
        <v>#DIV/0!</v>
      </c>
      <c r="E2411" s="59" t="e">
        <f t="shared" si="149"/>
        <v>#DIV/0!</v>
      </c>
      <c r="F2411" s="59" t="e">
        <f t="shared" si="150"/>
        <v>#DIV/0!</v>
      </c>
    </row>
    <row r="2412" spans="1:6" x14ac:dyDescent="0.35">
      <c r="A2412" s="57">
        <f>'Raw Potentiostat'!H2464/60</f>
        <v>34.388482464607165</v>
      </c>
      <c r="B2412" s="57">
        <f>'Raw Potentiostat'!K2464</f>
        <v>-9.0991163000000004</v>
      </c>
      <c r="C2412" s="59">
        <f t="shared" si="148"/>
        <v>-9.0991163000000004</v>
      </c>
      <c r="D2412" s="59" t="e">
        <f t="shared" si="151"/>
        <v>#DIV/0!</v>
      </c>
      <c r="E2412" s="59" t="e">
        <f t="shared" si="149"/>
        <v>#DIV/0!</v>
      </c>
      <c r="F2412" s="59" t="e">
        <f t="shared" si="150"/>
        <v>#DIV/0!</v>
      </c>
    </row>
    <row r="2413" spans="1:6" x14ac:dyDescent="0.35">
      <c r="A2413" s="57">
        <f>'Raw Potentiostat'!H2465/60</f>
        <v>34.405149130852671</v>
      </c>
      <c r="B2413" s="57">
        <f>'Raw Potentiostat'!K2465</f>
        <v>-11.255888000000001</v>
      </c>
      <c r="C2413" s="59">
        <f t="shared" si="148"/>
        <v>-11.255888000000001</v>
      </c>
      <c r="D2413" s="59" t="e">
        <f t="shared" si="151"/>
        <v>#DIV/0!</v>
      </c>
      <c r="E2413" s="59" t="e">
        <f t="shared" si="149"/>
        <v>#DIV/0!</v>
      </c>
      <c r="F2413" s="59" t="e">
        <f t="shared" si="150"/>
        <v>#DIV/0!</v>
      </c>
    </row>
    <row r="2414" spans="1:6" x14ac:dyDescent="0.35">
      <c r="A2414" s="57">
        <f>'Raw Potentiostat'!H2466/60</f>
        <v>34.421815797098333</v>
      </c>
      <c r="B2414" s="57">
        <f>'Raw Potentiostat'!K2466</f>
        <v>-9.8952025999999993</v>
      </c>
      <c r="C2414" s="59">
        <f t="shared" si="148"/>
        <v>-9.8952025999999993</v>
      </c>
      <c r="D2414" s="59" t="e">
        <f t="shared" si="151"/>
        <v>#DIV/0!</v>
      </c>
      <c r="E2414" s="59" t="e">
        <f t="shared" si="149"/>
        <v>#DIV/0!</v>
      </c>
      <c r="F2414" s="59" t="e">
        <f t="shared" si="150"/>
        <v>#DIV/0!</v>
      </c>
    </row>
    <row r="2415" spans="1:6" x14ac:dyDescent="0.35">
      <c r="A2415" s="57">
        <f>'Raw Potentiostat'!H2467/60</f>
        <v>34.438482463344002</v>
      </c>
      <c r="B2415" s="57">
        <f>'Raw Potentiostat'!K2467</f>
        <v>-9.7317333000000001</v>
      </c>
      <c r="C2415" s="59">
        <f t="shared" si="148"/>
        <v>-9.7317333000000001</v>
      </c>
      <c r="D2415" s="59" t="e">
        <f t="shared" si="151"/>
        <v>#DIV/0!</v>
      </c>
      <c r="E2415" s="59" t="e">
        <f t="shared" si="149"/>
        <v>#DIV/0!</v>
      </c>
      <c r="F2415" s="59" t="e">
        <f t="shared" si="150"/>
        <v>#DIV/0!</v>
      </c>
    </row>
    <row r="2416" spans="1:6" x14ac:dyDescent="0.35">
      <c r="A2416" s="57">
        <f>'Raw Potentiostat'!H2468/60</f>
        <v>34.455149129589671</v>
      </c>
      <c r="B2416" s="57">
        <f>'Raw Potentiostat'!K2468</f>
        <v>-9.6387186000000007</v>
      </c>
      <c r="C2416" s="59">
        <f t="shared" si="148"/>
        <v>-9.6387186000000007</v>
      </c>
      <c r="D2416" s="59" t="e">
        <f t="shared" si="151"/>
        <v>#DIV/0!</v>
      </c>
      <c r="E2416" s="59" t="e">
        <f t="shared" si="149"/>
        <v>#DIV/0!</v>
      </c>
      <c r="F2416" s="59" t="e">
        <f t="shared" si="150"/>
        <v>#DIV/0!</v>
      </c>
    </row>
    <row r="2417" spans="1:6" x14ac:dyDescent="0.35">
      <c r="A2417" s="57">
        <f>'Raw Potentiostat'!H2469/60</f>
        <v>34.471815795835333</v>
      </c>
      <c r="B2417" s="57">
        <f>'Raw Potentiostat'!K2469</f>
        <v>-10.10253</v>
      </c>
      <c r="C2417" s="59">
        <f t="shared" si="148"/>
        <v>-10.10253</v>
      </c>
      <c r="D2417" s="59" t="e">
        <f t="shared" si="151"/>
        <v>#DIV/0!</v>
      </c>
      <c r="E2417" s="59" t="e">
        <f t="shared" si="149"/>
        <v>#DIV/0!</v>
      </c>
      <c r="F2417" s="59" t="e">
        <f t="shared" si="150"/>
        <v>#DIV/0!</v>
      </c>
    </row>
    <row r="2418" spans="1:6" x14ac:dyDescent="0.35">
      <c r="A2418" s="57">
        <f>'Raw Potentiostat'!H2470/60</f>
        <v>34.488482462080832</v>
      </c>
      <c r="B2418" s="57">
        <f>'Raw Potentiostat'!K2470</f>
        <v>-9.6033583</v>
      </c>
      <c r="C2418" s="59">
        <f t="shared" si="148"/>
        <v>-9.6033583</v>
      </c>
      <c r="D2418" s="59" t="e">
        <f t="shared" si="151"/>
        <v>#DIV/0!</v>
      </c>
      <c r="E2418" s="59" t="e">
        <f t="shared" si="149"/>
        <v>#DIV/0!</v>
      </c>
      <c r="F2418" s="59" t="e">
        <f t="shared" si="150"/>
        <v>#DIV/0!</v>
      </c>
    </row>
    <row r="2419" spans="1:6" x14ac:dyDescent="0.35">
      <c r="A2419" s="57">
        <f>'Raw Potentiostat'!H2471/60</f>
        <v>34.505149128326501</v>
      </c>
      <c r="B2419" s="57">
        <f>'Raw Potentiostat'!K2471</f>
        <v>-10.213837</v>
      </c>
      <c r="C2419" s="59">
        <f t="shared" si="148"/>
        <v>-10.213837</v>
      </c>
      <c r="D2419" s="59" t="e">
        <f t="shared" si="151"/>
        <v>#DIV/0!</v>
      </c>
      <c r="E2419" s="59" t="e">
        <f t="shared" si="149"/>
        <v>#DIV/0!</v>
      </c>
      <c r="F2419" s="59" t="e">
        <f t="shared" si="150"/>
        <v>#DIV/0!</v>
      </c>
    </row>
    <row r="2420" spans="1:6" x14ac:dyDescent="0.35">
      <c r="A2420" s="57">
        <f>'Raw Potentiostat'!H2472/60</f>
        <v>34.521815794572163</v>
      </c>
      <c r="B2420" s="57">
        <f>'Raw Potentiostat'!K2472</f>
        <v>-9.7445745000000006</v>
      </c>
      <c r="C2420" s="59">
        <f t="shared" si="148"/>
        <v>-9.7445745000000006</v>
      </c>
      <c r="D2420" s="59" t="e">
        <f t="shared" si="151"/>
        <v>#DIV/0!</v>
      </c>
      <c r="E2420" s="59" t="e">
        <f t="shared" si="149"/>
        <v>#DIV/0!</v>
      </c>
      <c r="F2420" s="59" t="e">
        <f t="shared" si="150"/>
        <v>#DIV/0!</v>
      </c>
    </row>
    <row r="2421" spans="1:6" x14ac:dyDescent="0.35">
      <c r="A2421" s="57">
        <f>'Raw Potentiostat'!H2473/60</f>
        <v>34.538482460817832</v>
      </c>
      <c r="B2421" s="57">
        <f>'Raw Potentiostat'!K2473</f>
        <v>-9.3285456</v>
      </c>
      <c r="C2421" s="59">
        <f t="shared" si="148"/>
        <v>-9.3285456</v>
      </c>
      <c r="D2421" s="59" t="e">
        <f t="shared" si="151"/>
        <v>#DIV/0!</v>
      </c>
      <c r="E2421" s="59" t="e">
        <f t="shared" si="149"/>
        <v>#DIV/0!</v>
      </c>
      <c r="F2421" s="59" t="e">
        <f t="shared" si="150"/>
        <v>#DIV/0!</v>
      </c>
    </row>
    <row r="2422" spans="1:6" x14ac:dyDescent="0.35">
      <c r="A2422" s="57">
        <f>'Raw Potentiostat'!H2474/60</f>
        <v>34.555149127063338</v>
      </c>
      <c r="B2422" s="57">
        <f>'Raw Potentiostat'!K2474</f>
        <v>-9.9805192999999992</v>
      </c>
      <c r="C2422" s="59">
        <f t="shared" si="148"/>
        <v>-9.9805192999999992</v>
      </c>
      <c r="D2422" s="59" t="e">
        <f t="shared" si="151"/>
        <v>#DIV/0!</v>
      </c>
      <c r="E2422" s="59" t="e">
        <f t="shared" si="149"/>
        <v>#DIV/0!</v>
      </c>
      <c r="F2422" s="59" t="e">
        <f t="shared" si="150"/>
        <v>#DIV/0!</v>
      </c>
    </row>
    <row r="2423" spans="1:6" x14ac:dyDescent="0.35">
      <c r="A2423" s="57">
        <f>'Raw Potentiostat'!H2475/60</f>
        <v>34.571815793309</v>
      </c>
      <c r="B2423" s="57">
        <f>'Raw Potentiostat'!K2475</f>
        <v>-9.2649106999999997</v>
      </c>
      <c r="C2423" s="59">
        <f t="shared" si="148"/>
        <v>-9.2649106999999997</v>
      </c>
      <c r="D2423" s="59" t="e">
        <f t="shared" si="151"/>
        <v>#DIV/0!</v>
      </c>
      <c r="E2423" s="59" t="e">
        <f t="shared" si="149"/>
        <v>#DIV/0!</v>
      </c>
      <c r="F2423" s="59" t="e">
        <f t="shared" si="150"/>
        <v>#DIV/0!</v>
      </c>
    </row>
    <row r="2424" spans="1:6" x14ac:dyDescent="0.35">
      <c r="A2424" s="57">
        <f>'Raw Potentiostat'!H2476/60</f>
        <v>34.576732459851506</v>
      </c>
      <c r="B2424" s="57">
        <f>'Raw Potentiostat'!K2476</f>
        <v>-14.271122</v>
      </c>
      <c r="C2424" s="59">
        <f t="shared" si="148"/>
        <v>-14.271122</v>
      </c>
      <c r="D2424" s="59" t="e">
        <f t="shared" si="151"/>
        <v>#DIV/0!</v>
      </c>
      <c r="E2424" s="59" t="e">
        <f t="shared" si="149"/>
        <v>#DIV/0!</v>
      </c>
      <c r="F2424" s="59" t="e">
        <f t="shared" si="150"/>
        <v>#DIV/0!</v>
      </c>
    </row>
    <row r="2425" spans="1:6" x14ac:dyDescent="0.35">
      <c r="A2425" s="57">
        <f>'Raw Potentiostat'!H2477/60</f>
        <v>34.577095793175666</v>
      </c>
      <c r="B2425" s="57">
        <f>'Raw Potentiostat'!K2477</f>
        <v>-19.285413999999999</v>
      </c>
      <c r="C2425" s="59">
        <f t="shared" si="148"/>
        <v>-19.285413999999999</v>
      </c>
      <c r="D2425" s="59" t="e">
        <f t="shared" si="151"/>
        <v>#DIV/0!</v>
      </c>
      <c r="E2425" s="59" t="e">
        <f t="shared" si="149"/>
        <v>#DIV/0!</v>
      </c>
      <c r="F2425" s="59" t="e">
        <f t="shared" si="150"/>
        <v>#DIV/0!</v>
      </c>
    </row>
    <row r="2426" spans="1:6" x14ac:dyDescent="0.35">
      <c r="A2426" s="57">
        <f>'Raw Potentiostat'!H2478/60</f>
        <v>34.593762459421335</v>
      </c>
      <c r="B2426" s="57">
        <f>'Raw Potentiostat'!K2478</f>
        <v>-19.786950999999998</v>
      </c>
      <c r="C2426" s="59">
        <f t="shared" si="148"/>
        <v>-19.786950999999998</v>
      </c>
      <c r="D2426" s="59" t="e">
        <f t="shared" si="151"/>
        <v>#DIV/0!</v>
      </c>
      <c r="E2426" s="59" t="e">
        <f t="shared" si="149"/>
        <v>#DIV/0!</v>
      </c>
      <c r="F2426" s="59" t="e">
        <f t="shared" si="150"/>
        <v>#DIV/0!</v>
      </c>
    </row>
    <row r="2427" spans="1:6" x14ac:dyDescent="0.35">
      <c r="A2427" s="57">
        <f>'Raw Potentiostat'!H2479/60</f>
        <v>34.610429125666997</v>
      </c>
      <c r="B2427" s="57">
        <f>'Raw Potentiostat'!K2479</f>
        <v>-15.897741999999999</v>
      </c>
      <c r="C2427" s="59">
        <f t="shared" si="148"/>
        <v>-15.897741999999999</v>
      </c>
      <c r="D2427" s="59" t="e">
        <f t="shared" si="151"/>
        <v>#DIV/0!</v>
      </c>
      <c r="E2427" s="59" t="e">
        <f t="shared" si="149"/>
        <v>#DIV/0!</v>
      </c>
      <c r="F2427" s="59" t="e">
        <f t="shared" si="150"/>
        <v>#DIV/0!</v>
      </c>
    </row>
    <row r="2428" spans="1:6" x14ac:dyDescent="0.35">
      <c r="A2428" s="57">
        <f>'Raw Potentiostat'!H2480/60</f>
        <v>34.621029125399168</v>
      </c>
      <c r="B2428" s="57">
        <f>'Raw Potentiostat'!K2480</f>
        <v>-20.923275</v>
      </c>
      <c r="C2428" s="59">
        <f t="shared" si="148"/>
        <v>-20.923275</v>
      </c>
      <c r="D2428" s="59" t="e">
        <f t="shared" si="151"/>
        <v>#DIV/0!</v>
      </c>
      <c r="E2428" s="59" t="e">
        <f t="shared" si="149"/>
        <v>#DIV/0!</v>
      </c>
      <c r="F2428" s="59" t="e">
        <f t="shared" si="150"/>
        <v>#DIV/0!</v>
      </c>
    </row>
    <row r="2429" spans="1:6" x14ac:dyDescent="0.35">
      <c r="A2429" s="57">
        <f>'Raw Potentiostat'!H2481/60</f>
        <v>34.630539125158833</v>
      </c>
      <c r="B2429" s="57">
        <f>'Raw Potentiostat'!K2481</f>
        <v>-15.91649</v>
      </c>
      <c r="C2429" s="59">
        <f t="shared" si="148"/>
        <v>-15.91649</v>
      </c>
      <c r="D2429" s="59" t="e">
        <f t="shared" si="151"/>
        <v>#DIV/0!</v>
      </c>
      <c r="E2429" s="59" t="e">
        <f t="shared" si="149"/>
        <v>#DIV/0!</v>
      </c>
      <c r="F2429" s="59" t="e">
        <f t="shared" si="150"/>
        <v>#DIV/0!</v>
      </c>
    </row>
    <row r="2430" spans="1:6" x14ac:dyDescent="0.35">
      <c r="A2430" s="57">
        <f>'Raw Potentiostat'!H2482/60</f>
        <v>34.647205791404502</v>
      </c>
      <c r="B2430" s="57">
        <f>'Raw Potentiostat'!K2482</f>
        <v>-15.460413000000001</v>
      </c>
      <c r="C2430" s="59">
        <f t="shared" si="148"/>
        <v>-15.460413000000001</v>
      </c>
      <c r="D2430" s="59" t="e">
        <f t="shared" si="151"/>
        <v>#DIV/0!</v>
      </c>
      <c r="E2430" s="59" t="e">
        <f t="shared" si="149"/>
        <v>#DIV/0!</v>
      </c>
      <c r="F2430" s="59" t="e">
        <f t="shared" si="150"/>
        <v>#DIV/0!</v>
      </c>
    </row>
    <row r="2431" spans="1:6" x14ac:dyDescent="0.35">
      <c r="A2431" s="57">
        <f>'Raw Potentiostat'!H2483/60</f>
        <v>34.663872457650172</v>
      </c>
      <c r="B2431" s="57">
        <f>'Raw Potentiostat'!K2483</f>
        <v>-14.462486</v>
      </c>
      <c r="C2431" s="59">
        <f t="shared" si="148"/>
        <v>-14.462486</v>
      </c>
      <c r="D2431" s="59" t="e">
        <f t="shared" si="151"/>
        <v>#DIV/0!</v>
      </c>
      <c r="E2431" s="59" t="e">
        <f t="shared" si="149"/>
        <v>#DIV/0!</v>
      </c>
      <c r="F2431" s="59" t="e">
        <f t="shared" si="150"/>
        <v>#DIV/0!</v>
      </c>
    </row>
    <row r="2432" spans="1:6" x14ac:dyDescent="0.35">
      <c r="A2432" s="57">
        <f>'Raw Potentiostat'!H2484/60</f>
        <v>34.670692457477834</v>
      </c>
      <c r="B2432" s="57">
        <f>'Raw Potentiostat'!K2484</f>
        <v>-19.635445000000001</v>
      </c>
      <c r="C2432" s="59">
        <f t="shared" si="148"/>
        <v>-19.635445000000001</v>
      </c>
      <c r="D2432" s="59" t="e">
        <f t="shared" si="151"/>
        <v>#DIV/0!</v>
      </c>
      <c r="E2432" s="59" t="e">
        <f t="shared" si="149"/>
        <v>#DIV/0!</v>
      </c>
      <c r="F2432" s="59" t="e">
        <f t="shared" si="150"/>
        <v>#DIV/0!</v>
      </c>
    </row>
    <row r="2433" spans="1:6" x14ac:dyDescent="0.35">
      <c r="A2433" s="57">
        <f>'Raw Potentiostat'!H2485/60</f>
        <v>34.670945790804829</v>
      </c>
      <c r="B2433" s="57">
        <f>'Raw Potentiostat'!K2485</f>
        <v>-14.501275</v>
      </c>
      <c r="C2433" s="59">
        <f t="shared" si="148"/>
        <v>-14.501275</v>
      </c>
      <c r="D2433" s="59" t="e">
        <f t="shared" si="151"/>
        <v>#DIV/0!</v>
      </c>
      <c r="E2433" s="59" t="e">
        <f t="shared" si="149"/>
        <v>#DIV/0!</v>
      </c>
      <c r="F2433" s="59" t="e">
        <f t="shared" si="150"/>
        <v>#DIV/0!</v>
      </c>
    </row>
    <row r="2434" spans="1:6" x14ac:dyDescent="0.35">
      <c r="A2434" s="57">
        <f>'Raw Potentiostat'!H2486/60</f>
        <v>34.687612457050498</v>
      </c>
      <c r="B2434" s="57">
        <f>'Raw Potentiostat'!K2486</f>
        <v>-10.166433</v>
      </c>
      <c r="C2434" s="59">
        <f t="shared" si="148"/>
        <v>-10.166433</v>
      </c>
      <c r="D2434" s="59" t="e">
        <f t="shared" si="151"/>
        <v>#DIV/0!</v>
      </c>
      <c r="E2434" s="59" t="e">
        <f t="shared" si="149"/>
        <v>#DIV/0!</v>
      </c>
      <c r="F2434" s="59" t="e">
        <f t="shared" si="150"/>
        <v>#DIV/0!</v>
      </c>
    </row>
    <row r="2435" spans="1:6" x14ac:dyDescent="0.35">
      <c r="A2435" s="57">
        <f>'Raw Potentiostat'!H2487/60</f>
        <v>34.704279123296004</v>
      </c>
      <c r="B2435" s="57">
        <f>'Raw Potentiostat'!K2487</f>
        <v>-10.364121000000001</v>
      </c>
      <c r="C2435" s="59">
        <f t="shared" ref="C2435:C2498" si="152">B2435-$J$3</f>
        <v>-10.364121000000001</v>
      </c>
      <c r="D2435" s="59" t="e">
        <f t="shared" si="151"/>
        <v>#DIV/0!</v>
      </c>
      <c r="E2435" s="59" t="e">
        <f t="shared" ref="E2435:E2498" si="153">D2435/$J$5</f>
        <v>#DIV/0!</v>
      </c>
      <c r="F2435" s="59" t="e">
        <f t="shared" ref="F2435:F2498" si="154">D2435/$J$6</f>
        <v>#DIV/0!</v>
      </c>
    </row>
    <row r="2436" spans="1:6" x14ac:dyDescent="0.35">
      <c r="A2436" s="57">
        <f>'Raw Potentiostat'!H2488/60</f>
        <v>34.720945789541666</v>
      </c>
      <c r="B2436" s="57">
        <f>'Raw Potentiostat'!K2488</f>
        <v>-11.7197</v>
      </c>
      <c r="C2436" s="59">
        <f t="shared" si="152"/>
        <v>-11.7197</v>
      </c>
      <c r="D2436" s="59" t="e">
        <f t="shared" ref="D2436:D2499" si="155">B2436/$J$4</f>
        <v>#DIV/0!</v>
      </c>
      <c r="E2436" s="59" t="e">
        <f t="shared" si="153"/>
        <v>#DIV/0!</v>
      </c>
      <c r="F2436" s="59" t="e">
        <f t="shared" si="154"/>
        <v>#DIV/0!</v>
      </c>
    </row>
    <row r="2437" spans="1:6" x14ac:dyDescent="0.35">
      <c r="A2437" s="57">
        <f>'Raw Potentiostat'!H2489/60</f>
        <v>34.737612455787335</v>
      </c>
      <c r="B2437" s="57">
        <f>'Raw Potentiostat'!K2489</f>
        <v>-10.892369</v>
      </c>
      <c r="C2437" s="59">
        <f t="shared" si="152"/>
        <v>-10.892369</v>
      </c>
      <c r="D2437" s="59" t="e">
        <f t="shared" si="155"/>
        <v>#DIV/0!</v>
      </c>
      <c r="E2437" s="59" t="e">
        <f t="shared" si="153"/>
        <v>#DIV/0!</v>
      </c>
      <c r="F2437" s="59" t="e">
        <f t="shared" si="154"/>
        <v>#DIV/0!</v>
      </c>
    </row>
    <row r="2438" spans="1:6" x14ac:dyDescent="0.35">
      <c r="A2438" s="57">
        <f>'Raw Potentiostat'!H2490/60</f>
        <v>34.754279122033005</v>
      </c>
      <c r="B2438" s="57">
        <f>'Raw Potentiostat'!K2490</f>
        <v>-9.3847121999999992</v>
      </c>
      <c r="C2438" s="59">
        <f t="shared" si="152"/>
        <v>-9.3847121999999992</v>
      </c>
      <c r="D2438" s="59" t="e">
        <f t="shared" si="155"/>
        <v>#DIV/0!</v>
      </c>
      <c r="E2438" s="59" t="e">
        <f t="shared" si="153"/>
        <v>#DIV/0!</v>
      </c>
      <c r="F2438" s="59" t="e">
        <f t="shared" si="154"/>
        <v>#DIV/0!</v>
      </c>
    </row>
    <row r="2439" spans="1:6" x14ac:dyDescent="0.35">
      <c r="A2439" s="57">
        <f>'Raw Potentiostat'!H2491/60</f>
        <v>34.770945788278667</v>
      </c>
      <c r="B2439" s="57">
        <f>'Raw Potentiostat'!K2491</f>
        <v>-10.768909000000001</v>
      </c>
      <c r="C2439" s="59">
        <f t="shared" si="152"/>
        <v>-10.768909000000001</v>
      </c>
      <c r="D2439" s="59" t="e">
        <f t="shared" si="155"/>
        <v>#DIV/0!</v>
      </c>
      <c r="E2439" s="59" t="e">
        <f t="shared" si="153"/>
        <v>#DIV/0!</v>
      </c>
      <c r="F2439" s="59" t="e">
        <f t="shared" si="154"/>
        <v>#DIV/0!</v>
      </c>
    </row>
    <row r="2440" spans="1:6" x14ac:dyDescent="0.35">
      <c r="A2440" s="57">
        <f>'Raw Potentiostat'!H2492/60</f>
        <v>34.787612454524165</v>
      </c>
      <c r="B2440" s="57">
        <f>'Raw Potentiostat'!K2492</f>
        <v>-9.7838221000000001</v>
      </c>
      <c r="C2440" s="59">
        <f t="shared" si="152"/>
        <v>-9.7838221000000001</v>
      </c>
      <c r="D2440" s="59" t="e">
        <f t="shared" si="155"/>
        <v>#DIV/0!</v>
      </c>
      <c r="E2440" s="59" t="e">
        <f t="shared" si="153"/>
        <v>#DIV/0!</v>
      </c>
      <c r="F2440" s="59" t="e">
        <f t="shared" si="154"/>
        <v>#DIV/0!</v>
      </c>
    </row>
    <row r="2441" spans="1:6" x14ac:dyDescent="0.35">
      <c r="A2441" s="57">
        <f>'Raw Potentiostat'!H2493/60</f>
        <v>34.804279120769834</v>
      </c>
      <c r="B2441" s="57">
        <f>'Raw Potentiostat'!K2493</f>
        <v>-8.5439290999999997</v>
      </c>
      <c r="C2441" s="59">
        <f t="shared" si="152"/>
        <v>-8.5439290999999997</v>
      </c>
      <c r="D2441" s="59" t="e">
        <f t="shared" si="155"/>
        <v>#DIV/0!</v>
      </c>
      <c r="E2441" s="59" t="e">
        <f t="shared" si="153"/>
        <v>#DIV/0!</v>
      </c>
      <c r="F2441" s="59" t="e">
        <f t="shared" si="154"/>
        <v>#DIV/0!</v>
      </c>
    </row>
    <row r="2442" spans="1:6" x14ac:dyDescent="0.35">
      <c r="A2442" s="57">
        <f>'Raw Potentiostat'!H2494/60</f>
        <v>34.820945787015496</v>
      </c>
      <c r="B2442" s="57">
        <f>'Raw Potentiostat'!K2494</f>
        <v>-10.303267</v>
      </c>
      <c r="C2442" s="59">
        <f t="shared" si="152"/>
        <v>-10.303267</v>
      </c>
      <c r="D2442" s="59" t="e">
        <f t="shared" si="155"/>
        <v>#DIV/0!</v>
      </c>
      <c r="E2442" s="59" t="e">
        <f t="shared" si="153"/>
        <v>#DIV/0!</v>
      </c>
      <c r="F2442" s="59" t="e">
        <f t="shared" si="154"/>
        <v>#DIV/0!</v>
      </c>
    </row>
    <row r="2443" spans="1:6" x14ac:dyDescent="0.35">
      <c r="A2443" s="57">
        <f>'Raw Potentiostat'!H2495/60</f>
        <v>34.837612453261166</v>
      </c>
      <c r="B2443" s="57">
        <f>'Raw Potentiostat'!K2495</f>
        <v>-9.2770281000000008</v>
      </c>
      <c r="C2443" s="59">
        <f t="shared" si="152"/>
        <v>-9.2770281000000008</v>
      </c>
      <c r="D2443" s="59" t="e">
        <f t="shared" si="155"/>
        <v>#DIV/0!</v>
      </c>
      <c r="E2443" s="59" t="e">
        <f t="shared" si="153"/>
        <v>#DIV/0!</v>
      </c>
      <c r="F2443" s="59" t="e">
        <f t="shared" si="154"/>
        <v>#DIV/0!</v>
      </c>
    </row>
    <row r="2444" spans="1:6" x14ac:dyDescent="0.35">
      <c r="A2444" s="57">
        <f>'Raw Potentiostat'!H2496/60</f>
        <v>34.854279119506835</v>
      </c>
      <c r="B2444" s="57">
        <f>'Raw Potentiostat'!K2496</f>
        <v>-10.745512</v>
      </c>
      <c r="C2444" s="59">
        <f t="shared" si="152"/>
        <v>-10.745512</v>
      </c>
      <c r="D2444" s="59" t="e">
        <f t="shared" si="155"/>
        <v>#DIV/0!</v>
      </c>
      <c r="E2444" s="59" t="e">
        <f t="shared" si="153"/>
        <v>#DIV/0!</v>
      </c>
      <c r="F2444" s="59" t="e">
        <f t="shared" si="154"/>
        <v>#DIV/0!</v>
      </c>
    </row>
    <row r="2445" spans="1:6" x14ac:dyDescent="0.35">
      <c r="A2445" s="57">
        <f>'Raw Potentiostat'!H2497/60</f>
        <v>34.870945785752333</v>
      </c>
      <c r="B2445" s="57">
        <f>'Raw Potentiostat'!K2497</f>
        <v>-9.5405989000000009</v>
      </c>
      <c r="C2445" s="59">
        <f t="shared" si="152"/>
        <v>-9.5405989000000009</v>
      </c>
      <c r="D2445" s="59" t="e">
        <f t="shared" si="155"/>
        <v>#DIV/0!</v>
      </c>
      <c r="E2445" s="59" t="e">
        <f t="shared" si="153"/>
        <v>#DIV/0!</v>
      </c>
      <c r="F2445" s="59" t="e">
        <f t="shared" si="154"/>
        <v>#DIV/0!</v>
      </c>
    </row>
    <row r="2446" spans="1:6" x14ac:dyDescent="0.35">
      <c r="A2446" s="57">
        <f>'Raw Potentiostat'!H2498/60</f>
        <v>34.887612451998002</v>
      </c>
      <c r="B2446" s="57">
        <f>'Raw Potentiostat'!K2498</f>
        <v>-9.0028257000000007</v>
      </c>
      <c r="C2446" s="59">
        <f t="shared" si="152"/>
        <v>-9.0028257000000007</v>
      </c>
      <c r="D2446" s="59" t="e">
        <f t="shared" si="155"/>
        <v>#DIV/0!</v>
      </c>
      <c r="E2446" s="59" t="e">
        <f t="shared" si="153"/>
        <v>#DIV/0!</v>
      </c>
      <c r="F2446" s="59" t="e">
        <f t="shared" si="154"/>
        <v>#DIV/0!</v>
      </c>
    </row>
    <row r="2447" spans="1:6" x14ac:dyDescent="0.35">
      <c r="A2447" s="57">
        <f>'Raw Potentiostat'!H2499/60</f>
        <v>34.904279118243672</v>
      </c>
      <c r="B2447" s="57">
        <f>'Raw Potentiostat'!K2499</f>
        <v>-8.4573174000000009</v>
      </c>
      <c r="C2447" s="59">
        <f t="shared" si="152"/>
        <v>-8.4573174000000009</v>
      </c>
      <c r="D2447" s="59" t="e">
        <f t="shared" si="155"/>
        <v>#DIV/0!</v>
      </c>
      <c r="E2447" s="59" t="e">
        <f t="shared" si="153"/>
        <v>#DIV/0!</v>
      </c>
      <c r="F2447" s="59" t="e">
        <f t="shared" si="154"/>
        <v>#DIV/0!</v>
      </c>
    </row>
    <row r="2448" spans="1:6" x14ac:dyDescent="0.35">
      <c r="A2448" s="57">
        <f>'Raw Potentiostat'!H2500/60</f>
        <v>34.920945784489327</v>
      </c>
      <c r="B2448" s="57">
        <f>'Raw Potentiostat'!K2500</f>
        <v>-10.034629000000001</v>
      </c>
      <c r="C2448" s="59">
        <f t="shared" si="152"/>
        <v>-10.034629000000001</v>
      </c>
      <c r="D2448" s="59" t="e">
        <f t="shared" si="155"/>
        <v>#DIV/0!</v>
      </c>
      <c r="E2448" s="59" t="e">
        <f t="shared" si="153"/>
        <v>#DIV/0!</v>
      </c>
      <c r="F2448" s="59" t="e">
        <f t="shared" si="154"/>
        <v>#DIV/0!</v>
      </c>
    </row>
    <row r="2449" spans="1:6" x14ac:dyDescent="0.35">
      <c r="A2449" s="57">
        <f>'Raw Potentiostat'!H2501/60</f>
        <v>34.937612450734832</v>
      </c>
      <c r="B2449" s="57">
        <f>'Raw Potentiostat'!K2501</f>
        <v>-9.1424035999999997</v>
      </c>
      <c r="C2449" s="59">
        <f t="shared" si="152"/>
        <v>-9.1424035999999997</v>
      </c>
      <c r="D2449" s="59" t="e">
        <f t="shared" si="155"/>
        <v>#DIV/0!</v>
      </c>
      <c r="E2449" s="59" t="e">
        <f t="shared" si="153"/>
        <v>#DIV/0!</v>
      </c>
      <c r="F2449" s="59" t="e">
        <f t="shared" si="154"/>
        <v>#DIV/0!</v>
      </c>
    </row>
    <row r="2450" spans="1:6" x14ac:dyDescent="0.35">
      <c r="A2450" s="57">
        <f>'Raw Potentiostat'!H2502/60</f>
        <v>34.945285783874333</v>
      </c>
      <c r="B2450" s="57">
        <f>'Raw Potentiostat'!K2502</f>
        <v>-14.156046</v>
      </c>
      <c r="C2450" s="59">
        <f t="shared" si="152"/>
        <v>-14.156046</v>
      </c>
      <c r="D2450" s="59" t="e">
        <f t="shared" si="155"/>
        <v>#DIV/0!</v>
      </c>
      <c r="E2450" s="59" t="e">
        <f t="shared" si="153"/>
        <v>#DIV/0!</v>
      </c>
      <c r="F2450" s="59" t="e">
        <f t="shared" si="154"/>
        <v>#DIV/0!</v>
      </c>
    </row>
    <row r="2451" spans="1:6" x14ac:dyDescent="0.35">
      <c r="A2451" s="57">
        <f>'Raw Potentiostat'!H2503/60</f>
        <v>34.949352450438333</v>
      </c>
      <c r="B2451" s="57">
        <f>'Raw Potentiostat'!K2503</f>
        <v>-19.178187999999999</v>
      </c>
      <c r="C2451" s="59">
        <f t="shared" si="152"/>
        <v>-19.178187999999999</v>
      </c>
      <c r="D2451" s="59" t="e">
        <f t="shared" si="155"/>
        <v>#DIV/0!</v>
      </c>
      <c r="E2451" s="59" t="e">
        <f t="shared" si="153"/>
        <v>#DIV/0!</v>
      </c>
      <c r="F2451" s="59" t="e">
        <f t="shared" si="154"/>
        <v>#DIV/0!</v>
      </c>
    </row>
    <row r="2452" spans="1:6" x14ac:dyDescent="0.35">
      <c r="A2452" s="57">
        <f>'Raw Potentiostat'!H2504/60</f>
        <v>34.966019116684002</v>
      </c>
      <c r="B2452" s="57">
        <f>'Raw Potentiostat'!K2504</f>
        <v>-15.917403999999999</v>
      </c>
      <c r="C2452" s="59">
        <f t="shared" si="152"/>
        <v>-15.917403999999999</v>
      </c>
      <c r="D2452" s="59" t="e">
        <f t="shared" si="155"/>
        <v>#DIV/0!</v>
      </c>
      <c r="E2452" s="59" t="e">
        <f t="shared" si="153"/>
        <v>#DIV/0!</v>
      </c>
      <c r="F2452" s="59" t="e">
        <f t="shared" si="154"/>
        <v>#DIV/0!</v>
      </c>
    </row>
    <row r="2453" spans="1:6" x14ac:dyDescent="0.35">
      <c r="A2453" s="57">
        <f>'Raw Potentiostat'!H2505/60</f>
        <v>34.982685782929671</v>
      </c>
      <c r="B2453" s="57">
        <f>'Raw Potentiostat'!K2505</f>
        <v>-14.405786000000001</v>
      </c>
      <c r="C2453" s="59">
        <f t="shared" si="152"/>
        <v>-14.405786000000001</v>
      </c>
      <c r="D2453" s="59" t="e">
        <f t="shared" si="155"/>
        <v>#DIV/0!</v>
      </c>
      <c r="E2453" s="59" t="e">
        <f t="shared" si="153"/>
        <v>#DIV/0!</v>
      </c>
      <c r="F2453" s="59" t="e">
        <f t="shared" si="154"/>
        <v>#DIV/0!</v>
      </c>
    </row>
    <row r="2454" spans="1:6" x14ac:dyDescent="0.35">
      <c r="A2454" s="57">
        <f>'Raw Potentiostat'!H2506/60</f>
        <v>34.999352449175163</v>
      </c>
      <c r="B2454" s="57">
        <f>'Raw Potentiostat'!K2506</f>
        <v>-15.088357999999999</v>
      </c>
      <c r="C2454" s="59">
        <f t="shared" si="152"/>
        <v>-15.088357999999999</v>
      </c>
      <c r="D2454" s="59" t="e">
        <f t="shared" si="155"/>
        <v>#DIV/0!</v>
      </c>
      <c r="E2454" s="59" t="e">
        <f t="shared" si="153"/>
        <v>#DIV/0!</v>
      </c>
      <c r="F2454" s="59" t="e">
        <f t="shared" si="154"/>
        <v>#DIV/0!</v>
      </c>
    </row>
    <row r="2455" spans="1:6" x14ac:dyDescent="0.35">
      <c r="A2455" s="57">
        <f>'Raw Potentiostat'!H2507/60</f>
        <v>35.016019115420832</v>
      </c>
      <c r="B2455" s="57">
        <f>'Raw Potentiostat'!K2507</f>
        <v>-11.762796</v>
      </c>
      <c r="C2455" s="59">
        <f t="shared" si="152"/>
        <v>-11.762796</v>
      </c>
      <c r="D2455" s="59" t="e">
        <f t="shared" si="155"/>
        <v>#DIV/0!</v>
      </c>
      <c r="E2455" s="59" t="e">
        <f t="shared" si="153"/>
        <v>#DIV/0!</v>
      </c>
      <c r="F2455" s="59" t="e">
        <f t="shared" si="154"/>
        <v>#DIV/0!</v>
      </c>
    </row>
    <row r="2456" spans="1:6" x14ac:dyDescent="0.35">
      <c r="A2456" s="57">
        <f>'Raw Potentiostat'!H2508/60</f>
        <v>35.032685781666501</v>
      </c>
      <c r="B2456" s="57">
        <f>'Raw Potentiostat'!K2508</f>
        <v>-11.289345000000001</v>
      </c>
      <c r="C2456" s="59">
        <f t="shared" si="152"/>
        <v>-11.289345000000001</v>
      </c>
      <c r="D2456" s="59" t="e">
        <f t="shared" si="155"/>
        <v>#DIV/0!</v>
      </c>
      <c r="E2456" s="59" t="e">
        <f t="shared" si="153"/>
        <v>#DIV/0!</v>
      </c>
      <c r="F2456" s="59" t="e">
        <f t="shared" si="154"/>
        <v>#DIV/0!</v>
      </c>
    </row>
    <row r="2457" spans="1:6" x14ac:dyDescent="0.35">
      <c r="A2457" s="57">
        <f>'Raw Potentiostat'!H2509/60</f>
        <v>35.049352447912163</v>
      </c>
      <c r="B2457" s="57">
        <f>'Raw Potentiostat'!K2509</f>
        <v>-11.199684</v>
      </c>
      <c r="C2457" s="59">
        <f t="shared" si="152"/>
        <v>-11.199684</v>
      </c>
      <c r="D2457" s="59" t="e">
        <f t="shared" si="155"/>
        <v>#DIV/0!</v>
      </c>
      <c r="E2457" s="59" t="e">
        <f t="shared" si="153"/>
        <v>#DIV/0!</v>
      </c>
      <c r="F2457" s="59" t="e">
        <f t="shared" si="154"/>
        <v>#DIV/0!</v>
      </c>
    </row>
    <row r="2458" spans="1:6" x14ac:dyDescent="0.35">
      <c r="A2458" s="57">
        <f>'Raw Potentiostat'!H2510/60</f>
        <v>35.066019114157832</v>
      </c>
      <c r="B2458" s="57">
        <f>'Raw Potentiostat'!K2510</f>
        <v>-12.659784</v>
      </c>
      <c r="C2458" s="59">
        <f t="shared" si="152"/>
        <v>-12.659784</v>
      </c>
      <c r="D2458" s="59" t="e">
        <f t="shared" si="155"/>
        <v>#DIV/0!</v>
      </c>
      <c r="E2458" s="59" t="e">
        <f t="shared" si="153"/>
        <v>#DIV/0!</v>
      </c>
      <c r="F2458" s="59" t="e">
        <f t="shared" si="154"/>
        <v>#DIV/0!</v>
      </c>
    </row>
    <row r="2459" spans="1:6" x14ac:dyDescent="0.35">
      <c r="A2459" s="57">
        <f>'Raw Potentiostat'!H2511/60</f>
        <v>35.082685780403338</v>
      </c>
      <c r="B2459" s="57">
        <f>'Raw Potentiostat'!K2511</f>
        <v>-13.187003000000001</v>
      </c>
      <c r="C2459" s="59">
        <f t="shared" si="152"/>
        <v>-13.187003000000001</v>
      </c>
      <c r="D2459" s="59" t="e">
        <f t="shared" si="155"/>
        <v>#DIV/0!</v>
      </c>
      <c r="E2459" s="59" t="e">
        <f t="shared" si="153"/>
        <v>#DIV/0!</v>
      </c>
      <c r="F2459" s="59" t="e">
        <f t="shared" si="154"/>
        <v>#DIV/0!</v>
      </c>
    </row>
    <row r="2460" spans="1:6" x14ac:dyDescent="0.35">
      <c r="A2460" s="57">
        <f>'Raw Potentiostat'!H2512/60</f>
        <v>35.099352446649</v>
      </c>
      <c r="B2460" s="57">
        <f>'Raw Potentiostat'!K2512</f>
        <v>-15.686642000000001</v>
      </c>
      <c r="C2460" s="59">
        <f t="shared" si="152"/>
        <v>-15.686642000000001</v>
      </c>
      <c r="D2460" s="59" t="e">
        <f t="shared" si="155"/>
        <v>#DIV/0!</v>
      </c>
      <c r="E2460" s="59" t="e">
        <f t="shared" si="153"/>
        <v>#DIV/0!</v>
      </c>
      <c r="F2460" s="59" t="e">
        <f t="shared" si="154"/>
        <v>#DIV/0!</v>
      </c>
    </row>
    <row r="2461" spans="1:6" x14ac:dyDescent="0.35">
      <c r="A2461" s="57">
        <f>'Raw Potentiostat'!H2513/60</f>
        <v>35.116019112894669</v>
      </c>
      <c r="B2461" s="57">
        <f>'Raw Potentiostat'!K2513</f>
        <v>-13.616253</v>
      </c>
      <c r="C2461" s="59">
        <f t="shared" si="152"/>
        <v>-13.616253</v>
      </c>
      <c r="D2461" s="59" t="e">
        <f t="shared" si="155"/>
        <v>#DIV/0!</v>
      </c>
      <c r="E2461" s="59" t="e">
        <f t="shared" si="153"/>
        <v>#DIV/0!</v>
      </c>
      <c r="F2461" s="59" t="e">
        <f t="shared" si="154"/>
        <v>#DIV/0!</v>
      </c>
    </row>
    <row r="2462" spans="1:6" x14ac:dyDescent="0.35">
      <c r="A2462" s="57">
        <f>'Raw Potentiostat'!H2514/60</f>
        <v>35.132685779140338</v>
      </c>
      <c r="B2462" s="57">
        <f>'Raw Potentiostat'!K2514</f>
        <v>-12.868484</v>
      </c>
      <c r="C2462" s="59">
        <f t="shared" si="152"/>
        <v>-12.868484</v>
      </c>
      <c r="D2462" s="59" t="e">
        <f t="shared" si="155"/>
        <v>#DIV/0!</v>
      </c>
      <c r="E2462" s="59" t="e">
        <f t="shared" si="153"/>
        <v>#DIV/0!</v>
      </c>
      <c r="F2462" s="59" t="e">
        <f t="shared" si="154"/>
        <v>#DIV/0!</v>
      </c>
    </row>
    <row r="2463" spans="1:6" x14ac:dyDescent="0.35">
      <c r="A2463" s="57">
        <f>'Raw Potentiostat'!H2515/60</f>
        <v>35.14935244538583</v>
      </c>
      <c r="B2463" s="57">
        <f>'Raw Potentiostat'!K2515</f>
        <v>-14.616467</v>
      </c>
      <c r="C2463" s="59">
        <f t="shared" si="152"/>
        <v>-14.616467</v>
      </c>
      <c r="D2463" s="59" t="e">
        <f t="shared" si="155"/>
        <v>#DIV/0!</v>
      </c>
      <c r="E2463" s="59" t="e">
        <f t="shared" si="153"/>
        <v>#DIV/0!</v>
      </c>
      <c r="F2463" s="59" t="e">
        <f t="shared" si="154"/>
        <v>#DIV/0!</v>
      </c>
    </row>
    <row r="2464" spans="1:6" x14ac:dyDescent="0.35">
      <c r="A2464" s="57">
        <f>'Raw Potentiostat'!H2516/60</f>
        <v>35.166019111631499</v>
      </c>
      <c r="B2464" s="57">
        <f>'Raw Potentiostat'!K2516</f>
        <v>-12.766097</v>
      </c>
      <c r="C2464" s="59">
        <f t="shared" si="152"/>
        <v>-12.766097</v>
      </c>
      <c r="D2464" s="59" t="e">
        <f t="shared" si="155"/>
        <v>#DIV/0!</v>
      </c>
      <c r="E2464" s="59" t="e">
        <f t="shared" si="153"/>
        <v>#DIV/0!</v>
      </c>
      <c r="F2464" s="59" t="e">
        <f t="shared" si="154"/>
        <v>#DIV/0!</v>
      </c>
    </row>
    <row r="2465" spans="1:6" x14ac:dyDescent="0.35">
      <c r="A2465" s="57">
        <f>'Raw Potentiostat'!H2517/60</f>
        <v>35.182685777877168</v>
      </c>
      <c r="B2465" s="57">
        <f>'Raw Potentiostat'!K2517</f>
        <v>-12.125173999999999</v>
      </c>
      <c r="C2465" s="59">
        <f t="shared" si="152"/>
        <v>-12.125173999999999</v>
      </c>
      <c r="D2465" s="59" t="e">
        <f t="shared" si="155"/>
        <v>#DIV/0!</v>
      </c>
      <c r="E2465" s="59" t="e">
        <f t="shared" si="153"/>
        <v>#DIV/0!</v>
      </c>
      <c r="F2465" s="59" t="e">
        <f t="shared" si="154"/>
        <v>#DIV/0!</v>
      </c>
    </row>
    <row r="2466" spans="1:6" x14ac:dyDescent="0.35">
      <c r="A2466" s="57">
        <f>'Raw Potentiostat'!H2518/60</f>
        <v>35.19935244412283</v>
      </c>
      <c r="B2466" s="57">
        <f>'Raw Potentiostat'!K2518</f>
        <v>-10.852242</v>
      </c>
      <c r="C2466" s="59">
        <f t="shared" si="152"/>
        <v>-10.852242</v>
      </c>
      <c r="D2466" s="59" t="e">
        <f t="shared" si="155"/>
        <v>#DIV/0!</v>
      </c>
      <c r="E2466" s="59" t="e">
        <f t="shared" si="153"/>
        <v>#DIV/0!</v>
      </c>
      <c r="F2466" s="59" t="e">
        <f t="shared" si="154"/>
        <v>#DIV/0!</v>
      </c>
    </row>
    <row r="2467" spans="1:6" x14ac:dyDescent="0.35">
      <c r="A2467" s="57">
        <f>'Raw Potentiostat'!H2519/60</f>
        <v>35.216019110368499</v>
      </c>
      <c r="B2467" s="57">
        <f>'Raw Potentiostat'!K2519</f>
        <v>-9.7348956999999992</v>
      </c>
      <c r="C2467" s="59">
        <f t="shared" si="152"/>
        <v>-9.7348956999999992</v>
      </c>
      <c r="D2467" s="59" t="e">
        <f t="shared" si="155"/>
        <v>#DIV/0!</v>
      </c>
      <c r="E2467" s="59" t="e">
        <f t="shared" si="153"/>
        <v>#DIV/0!</v>
      </c>
      <c r="F2467" s="59" t="e">
        <f t="shared" si="154"/>
        <v>#DIV/0!</v>
      </c>
    </row>
    <row r="2468" spans="1:6" x14ac:dyDescent="0.35">
      <c r="A2468" s="57">
        <f>'Raw Potentiostat'!H2520/60</f>
        <v>35.232685776613998</v>
      </c>
      <c r="B2468" s="57">
        <f>'Raw Potentiostat'!K2520</f>
        <v>-9.3736619999999995</v>
      </c>
      <c r="C2468" s="59">
        <f t="shared" si="152"/>
        <v>-9.3736619999999995</v>
      </c>
      <c r="D2468" s="59" t="e">
        <f t="shared" si="155"/>
        <v>#DIV/0!</v>
      </c>
      <c r="E2468" s="59" t="e">
        <f t="shared" si="153"/>
        <v>#DIV/0!</v>
      </c>
      <c r="F2468" s="59" t="e">
        <f t="shared" si="154"/>
        <v>#DIV/0!</v>
      </c>
    </row>
    <row r="2469" spans="1:6" x14ac:dyDescent="0.35">
      <c r="A2469" s="57">
        <f>'Raw Potentiostat'!H2521/60</f>
        <v>35.24935244285966</v>
      </c>
      <c r="B2469" s="57">
        <f>'Raw Potentiostat'!K2521</f>
        <v>-9.9923315000000006</v>
      </c>
      <c r="C2469" s="59">
        <f t="shared" si="152"/>
        <v>-9.9923315000000006</v>
      </c>
      <c r="D2469" s="59" t="e">
        <f t="shared" si="155"/>
        <v>#DIV/0!</v>
      </c>
      <c r="E2469" s="59" t="e">
        <f t="shared" si="153"/>
        <v>#DIV/0!</v>
      </c>
      <c r="F2469" s="59" t="e">
        <f t="shared" si="154"/>
        <v>#DIV/0!</v>
      </c>
    </row>
    <row r="2470" spans="1:6" x14ac:dyDescent="0.35">
      <c r="A2470" s="57">
        <f>'Raw Potentiostat'!H2522/60</f>
        <v>35.266019109105329</v>
      </c>
      <c r="B2470" s="57">
        <f>'Raw Potentiostat'!K2522</f>
        <v>-12.556978000000001</v>
      </c>
      <c r="C2470" s="59">
        <f t="shared" si="152"/>
        <v>-12.556978000000001</v>
      </c>
      <c r="D2470" s="59" t="e">
        <f t="shared" si="155"/>
        <v>#DIV/0!</v>
      </c>
      <c r="E2470" s="59" t="e">
        <f t="shared" si="153"/>
        <v>#DIV/0!</v>
      </c>
      <c r="F2470" s="59" t="e">
        <f t="shared" si="154"/>
        <v>#DIV/0!</v>
      </c>
    </row>
    <row r="2471" spans="1:6" x14ac:dyDescent="0.35">
      <c r="A2471" s="57">
        <f>'Raw Potentiostat'!H2523/60</f>
        <v>35.282685775350998</v>
      </c>
      <c r="B2471" s="57">
        <f>'Raw Potentiostat'!K2523</f>
        <v>-10.897626000000001</v>
      </c>
      <c r="C2471" s="59">
        <f t="shared" si="152"/>
        <v>-10.897626000000001</v>
      </c>
      <c r="D2471" s="59" t="e">
        <f t="shared" si="155"/>
        <v>#DIV/0!</v>
      </c>
      <c r="E2471" s="59" t="e">
        <f t="shared" si="153"/>
        <v>#DIV/0!</v>
      </c>
      <c r="F2471" s="59" t="e">
        <f t="shared" si="154"/>
        <v>#DIV/0!</v>
      </c>
    </row>
    <row r="2472" spans="1:6" x14ac:dyDescent="0.35">
      <c r="A2472" s="57">
        <f>'Raw Potentiostat'!H2524/60</f>
        <v>35.299352441596668</v>
      </c>
      <c r="B2472" s="57">
        <f>'Raw Potentiostat'!K2524</f>
        <v>-14.732991</v>
      </c>
      <c r="C2472" s="59">
        <f t="shared" si="152"/>
        <v>-14.732991</v>
      </c>
      <c r="D2472" s="59" t="e">
        <f t="shared" si="155"/>
        <v>#DIV/0!</v>
      </c>
      <c r="E2472" s="59" t="e">
        <f t="shared" si="153"/>
        <v>#DIV/0!</v>
      </c>
      <c r="F2472" s="59" t="e">
        <f t="shared" si="154"/>
        <v>#DIV/0!</v>
      </c>
    </row>
    <row r="2473" spans="1:6" x14ac:dyDescent="0.35">
      <c r="A2473" s="57">
        <f>'Raw Potentiostat'!H2525/60</f>
        <v>35.316019107842166</v>
      </c>
      <c r="B2473" s="57">
        <f>'Raw Potentiostat'!K2525</f>
        <v>-15.202901000000001</v>
      </c>
      <c r="C2473" s="59">
        <f t="shared" si="152"/>
        <v>-15.202901000000001</v>
      </c>
      <c r="D2473" s="59" t="e">
        <f t="shared" si="155"/>
        <v>#DIV/0!</v>
      </c>
      <c r="E2473" s="59" t="e">
        <f t="shared" si="153"/>
        <v>#DIV/0!</v>
      </c>
      <c r="F2473" s="59" t="e">
        <f t="shared" si="154"/>
        <v>#DIV/0!</v>
      </c>
    </row>
    <row r="2474" spans="1:6" x14ac:dyDescent="0.35">
      <c r="A2474" s="57">
        <f>'Raw Potentiostat'!H2526/60</f>
        <v>35.332685774087835</v>
      </c>
      <c r="B2474" s="57">
        <f>'Raw Potentiostat'!K2526</f>
        <v>-14.605494</v>
      </c>
      <c r="C2474" s="59">
        <f t="shared" si="152"/>
        <v>-14.605494</v>
      </c>
      <c r="D2474" s="59" t="e">
        <f t="shared" si="155"/>
        <v>#DIV/0!</v>
      </c>
      <c r="E2474" s="59" t="e">
        <f t="shared" si="153"/>
        <v>#DIV/0!</v>
      </c>
      <c r="F2474" s="59" t="e">
        <f t="shared" si="154"/>
        <v>#DIV/0!</v>
      </c>
    </row>
    <row r="2475" spans="1:6" x14ac:dyDescent="0.35">
      <c r="A2475" s="57">
        <f>'Raw Potentiostat'!H2527/60</f>
        <v>35.349352440333504</v>
      </c>
      <c r="B2475" s="57">
        <f>'Raw Potentiostat'!K2527</f>
        <v>-12.611618999999999</v>
      </c>
      <c r="C2475" s="59">
        <f t="shared" si="152"/>
        <v>-12.611618999999999</v>
      </c>
      <c r="D2475" s="59" t="e">
        <f t="shared" si="155"/>
        <v>#DIV/0!</v>
      </c>
      <c r="E2475" s="59" t="e">
        <f t="shared" si="153"/>
        <v>#DIV/0!</v>
      </c>
      <c r="F2475" s="59" t="e">
        <f t="shared" si="154"/>
        <v>#DIV/0!</v>
      </c>
    </row>
    <row r="2476" spans="1:6" x14ac:dyDescent="0.35">
      <c r="A2476" s="57">
        <f>'Raw Potentiostat'!H2528/60</f>
        <v>35.366019106579166</v>
      </c>
      <c r="B2476" s="57">
        <f>'Raw Potentiostat'!K2528</f>
        <v>-11.610073</v>
      </c>
      <c r="C2476" s="59">
        <f t="shared" si="152"/>
        <v>-11.610073</v>
      </c>
      <c r="D2476" s="59" t="e">
        <f t="shared" si="155"/>
        <v>#DIV/0!</v>
      </c>
      <c r="E2476" s="59" t="e">
        <f t="shared" si="153"/>
        <v>#DIV/0!</v>
      </c>
      <c r="F2476" s="59" t="e">
        <f t="shared" si="154"/>
        <v>#DIV/0!</v>
      </c>
    </row>
    <row r="2477" spans="1:6" x14ac:dyDescent="0.35">
      <c r="A2477" s="57">
        <f>'Raw Potentiostat'!H2529/60</f>
        <v>35.382685772824665</v>
      </c>
      <c r="B2477" s="57">
        <f>'Raw Potentiostat'!K2529</f>
        <v>-10.222219000000001</v>
      </c>
      <c r="C2477" s="59">
        <f t="shared" si="152"/>
        <v>-10.222219000000001</v>
      </c>
      <c r="D2477" s="59" t="e">
        <f t="shared" si="155"/>
        <v>#DIV/0!</v>
      </c>
      <c r="E2477" s="59" t="e">
        <f t="shared" si="153"/>
        <v>#DIV/0!</v>
      </c>
      <c r="F2477" s="59" t="e">
        <f t="shared" si="154"/>
        <v>#DIV/0!</v>
      </c>
    </row>
    <row r="2478" spans="1:6" x14ac:dyDescent="0.35">
      <c r="A2478" s="57">
        <f>'Raw Potentiostat'!H2530/60</f>
        <v>35.399352439070334</v>
      </c>
      <c r="B2478" s="57">
        <f>'Raw Potentiostat'!K2530</f>
        <v>-10.283492000000001</v>
      </c>
      <c r="C2478" s="59">
        <f t="shared" si="152"/>
        <v>-10.283492000000001</v>
      </c>
      <c r="D2478" s="59" t="e">
        <f t="shared" si="155"/>
        <v>#DIV/0!</v>
      </c>
      <c r="E2478" s="59" t="e">
        <f t="shared" si="153"/>
        <v>#DIV/0!</v>
      </c>
      <c r="F2478" s="59" t="e">
        <f t="shared" si="154"/>
        <v>#DIV/0!</v>
      </c>
    </row>
    <row r="2479" spans="1:6" x14ac:dyDescent="0.35">
      <c r="A2479" s="57">
        <f>'Raw Potentiostat'!H2531/60</f>
        <v>35.416019105315996</v>
      </c>
      <c r="B2479" s="57">
        <f>'Raw Potentiostat'!K2531</f>
        <v>-11.392151999999999</v>
      </c>
      <c r="C2479" s="59">
        <f t="shared" si="152"/>
        <v>-11.392151999999999</v>
      </c>
      <c r="D2479" s="59" t="e">
        <f t="shared" si="155"/>
        <v>#DIV/0!</v>
      </c>
      <c r="E2479" s="59" t="e">
        <f t="shared" si="153"/>
        <v>#DIV/0!</v>
      </c>
      <c r="F2479" s="59" t="e">
        <f t="shared" si="154"/>
        <v>#DIV/0!</v>
      </c>
    </row>
    <row r="2480" spans="1:6" x14ac:dyDescent="0.35">
      <c r="A2480" s="57">
        <f>'Raw Potentiostat'!H2532/60</f>
        <v>35.432685771561665</v>
      </c>
      <c r="B2480" s="57">
        <f>'Raw Potentiostat'!K2532</f>
        <v>-14.650608</v>
      </c>
      <c r="C2480" s="59">
        <f t="shared" si="152"/>
        <v>-14.650608</v>
      </c>
      <c r="D2480" s="59" t="e">
        <f t="shared" si="155"/>
        <v>#DIV/0!</v>
      </c>
      <c r="E2480" s="59" t="e">
        <f t="shared" si="153"/>
        <v>#DIV/0!</v>
      </c>
      <c r="F2480" s="59" t="e">
        <f t="shared" si="154"/>
        <v>#DIV/0!</v>
      </c>
    </row>
    <row r="2481" spans="1:6" x14ac:dyDescent="0.35">
      <c r="A2481" s="57">
        <f>'Raw Potentiostat'!H2533/60</f>
        <v>35.449352437807335</v>
      </c>
      <c r="B2481" s="57">
        <f>'Raw Potentiostat'!K2533</f>
        <v>-15.385802999999999</v>
      </c>
      <c r="C2481" s="59">
        <f t="shared" si="152"/>
        <v>-15.385802999999999</v>
      </c>
      <c r="D2481" s="59" t="e">
        <f t="shared" si="155"/>
        <v>#DIV/0!</v>
      </c>
      <c r="E2481" s="59" t="e">
        <f t="shared" si="153"/>
        <v>#DIV/0!</v>
      </c>
      <c r="F2481" s="59" t="e">
        <f t="shared" si="154"/>
        <v>#DIV/0!</v>
      </c>
    </row>
    <row r="2482" spans="1:6" x14ac:dyDescent="0.35">
      <c r="A2482" s="57">
        <f>'Raw Potentiostat'!H2534/60</f>
        <v>35.466019104052833</v>
      </c>
      <c r="B2482" s="57">
        <f>'Raw Potentiostat'!K2534</f>
        <v>-11.601423</v>
      </c>
      <c r="C2482" s="59">
        <f t="shared" si="152"/>
        <v>-11.601423</v>
      </c>
      <c r="D2482" s="59" t="e">
        <f t="shared" si="155"/>
        <v>#DIV/0!</v>
      </c>
      <c r="E2482" s="59" t="e">
        <f t="shared" si="153"/>
        <v>#DIV/0!</v>
      </c>
      <c r="F2482" s="59" t="e">
        <f t="shared" si="154"/>
        <v>#DIV/0!</v>
      </c>
    </row>
    <row r="2483" spans="1:6" x14ac:dyDescent="0.35">
      <c r="A2483" s="57">
        <f>'Raw Potentiostat'!H2535/60</f>
        <v>35.482685770298502</v>
      </c>
      <c r="B2483" s="57">
        <f>'Raw Potentiostat'!K2535</f>
        <v>-14.407881</v>
      </c>
      <c r="C2483" s="59">
        <f t="shared" si="152"/>
        <v>-14.407881</v>
      </c>
      <c r="D2483" s="59" t="e">
        <f t="shared" si="155"/>
        <v>#DIV/0!</v>
      </c>
      <c r="E2483" s="59" t="e">
        <f t="shared" si="153"/>
        <v>#DIV/0!</v>
      </c>
      <c r="F2483" s="59" t="e">
        <f t="shared" si="154"/>
        <v>#DIV/0!</v>
      </c>
    </row>
    <row r="2484" spans="1:6" x14ac:dyDescent="0.35">
      <c r="A2484" s="57">
        <f>'Raw Potentiostat'!H2536/60</f>
        <v>35.499352436544171</v>
      </c>
      <c r="B2484" s="57">
        <f>'Raw Potentiostat'!K2536</f>
        <v>-11.834472</v>
      </c>
      <c r="C2484" s="59">
        <f t="shared" si="152"/>
        <v>-11.834472</v>
      </c>
      <c r="D2484" s="59" t="e">
        <f t="shared" si="155"/>
        <v>#DIV/0!</v>
      </c>
      <c r="E2484" s="59" t="e">
        <f t="shared" si="153"/>
        <v>#DIV/0!</v>
      </c>
      <c r="F2484" s="59" t="e">
        <f t="shared" si="154"/>
        <v>#DIV/0!</v>
      </c>
    </row>
    <row r="2485" spans="1:6" x14ac:dyDescent="0.35">
      <c r="A2485" s="57">
        <f>'Raw Potentiostat'!H2537/60</f>
        <v>35.516019102789834</v>
      </c>
      <c r="B2485" s="57">
        <f>'Raw Potentiostat'!K2537</f>
        <v>-11.502503000000001</v>
      </c>
      <c r="C2485" s="59">
        <f t="shared" si="152"/>
        <v>-11.502503000000001</v>
      </c>
      <c r="D2485" s="59" t="e">
        <f t="shared" si="155"/>
        <v>#DIV/0!</v>
      </c>
      <c r="E2485" s="59" t="e">
        <f t="shared" si="153"/>
        <v>#DIV/0!</v>
      </c>
      <c r="F2485" s="59" t="e">
        <f t="shared" si="154"/>
        <v>#DIV/0!</v>
      </c>
    </row>
    <row r="2486" spans="1:6" x14ac:dyDescent="0.35">
      <c r="A2486" s="57">
        <f>'Raw Potentiostat'!H2538/60</f>
        <v>35.532685769035503</v>
      </c>
      <c r="B2486" s="57">
        <f>'Raw Potentiostat'!K2538</f>
        <v>-11.600737000000001</v>
      </c>
      <c r="C2486" s="59">
        <f t="shared" si="152"/>
        <v>-11.600737000000001</v>
      </c>
      <c r="D2486" s="59" t="e">
        <f t="shared" si="155"/>
        <v>#DIV/0!</v>
      </c>
      <c r="E2486" s="59" t="e">
        <f t="shared" si="153"/>
        <v>#DIV/0!</v>
      </c>
      <c r="F2486" s="59" t="e">
        <f t="shared" si="154"/>
        <v>#DIV/0!</v>
      </c>
    </row>
    <row r="2487" spans="1:6" x14ac:dyDescent="0.35">
      <c r="A2487" s="57">
        <f>'Raw Potentiostat'!H2539/60</f>
        <v>35.549352435281001</v>
      </c>
      <c r="B2487" s="57">
        <f>'Raw Potentiostat'!K2539</f>
        <v>-10.797219</v>
      </c>
      <c r="C2487" s="59">
        <f t="shared" si="152"/>
        <v>-10.797219</v>
      </c>
      <c r="D2487" s="59" t="e">
        <f t="shared" si="155"/>
        <v>#DIV/0!</v>
      </c>
      <c r="E2487" s="59" t="e">
        <f t="shared" si="153"/>
        <v>#DIV/0!</v>
      </c>
      <c r="F2487" s="59" t="e">
        <f t="shared" si="154"/>
        <v>#DIV/0!</v>
      </c>
    </row>
    <row r="2488" spans="1:6" x14ac:dyDescent="0.35">
      <c r="A2488" s="57">
        <f>'Raw Potentiostat'!H2540/60</f>
        <v>35.553295768514836</v>
      </c>
      <c r="B2488" s="57">
        <f>'Raw Potentiostat'!K2540</f>
        <v>-16.008476000000002</v>
      </c>
      <c r="C2488" s="59">
        <f t="shared" si="152"/>
        <v>-16.008476000000002</v>
      </c>
      <c r="D2488" s="59" t="e">
        <f t="shared" si="155"/>
        <v>#DIV/0!</v>
      </c>
      <c r="E2488" s="59" t="e">
        <f t="shared" si="153"/>
        <v>#DIV/0!</v>
      </c>
      <c r="F2488" s="59" t="e">
        <f t="shared" si="154"/>
        <v>#DIV/0!</v>
      </c>
    </row>
    <row r="2489" spans="1:6" x14ac:dyDescent="0.35">
      <c r="A2489" s="57">
        <f>'Raw Potentiostat'!H2541/60</f>
        <v>35.553512435176003</v>
      </c>
      <c r="B2489" s="57">
        <f>'Raw Potentiostat'!K2541</f>
        <v>-10.991936000000001</v>
      </c>
      <c r="C2489" s="59">
        <f t="shared" si="152"/>
        <v>-10.991936000000001</v>
      </c>
      <c r="D2489" s="59" t="e">
        <f t="shared" si="155"/>
        <v>#DIV/0!</v>
      </c>
      <c r="E2489" s="59" t="e">
        <f t="shared" si="153"/>
        <v>#DIV/0!</v>
      </c>
      <c r="F2489" s="59" t="e">
        <f t="shared" si="154"/>
        <v>#DIV/0!</v>
      </c>
    </row>
    <row r="2490" spans="1:6" x14ac:dyDescent="0.35">
      <c r="A2490" s="57">
        <f>'Raw Potentiostat'!H2542/60</f>
        <v>35.570179101421665</v>
      </c>
      <c r="B2490" s="57">
        <f>'Raw Potentiostat'!K2542</f>
        <v>-9.5458955999999997</v>
      </c>
      <c r="C2490" s="59">
        <f t="shared" si="152"/>
        <v>-9.5458955999999997</v>
      </c>
      <c r="D2490" s="59" t="e">
        <f t="shared" si="155"/>
        <v>#DIV/0!</v>
      </c>
      <c r="E2490" s="59" t="e">
        <f t="shared" si="153"/>
        <v>#DIV/0!</v>
      </c>
      <c r="F2490" s="59" t="e">
        <f t="shared" si="154"/>
        <v>#DIV/0!</v>
      </c>
    </row>
    <row r="2491" spans="1:6" x14ac:dyDescent="0.35">
      <c r="A2491" s="57">
        <f>'Raw Potentiostat'!H2543/60</f>
        <v>35.586845767667164</v>
      </c>
      <c r="B2491" s="57">
        <f>'Raw Potentiostat'!K2543</f>
        <v>-12.294359</v>
      </c>
      <c r="C2491" s="59">
        <f t="shared" si="152"/>
        <v>-12.294359</v>
      </c>
      <c r="D2491" s="59" t="e">
        <f t="shared" si="155"/>
        <v>#DIV/0!</v>
      </c>
      <c r="E2491" s="59" t="e">
        <f t="shared" si="153"/>
        <v>#DIV/0!</v>
      </c>
      <c r="F2491" s="59" t="e">
        <f t="shared" si="154"/>
        <v>#DIV/0!</v>
      </c>
    </row>
    <row r="2492" spans="1:6" x14ac:dyDescent="0.35">
      <c r="A2492" s="57">
        <f>'Raw Potentiostat'!H2544/60</f>
        <v>35.596592434087668</v>
      </c>
      <c r="B2492" s="57">
        <f>'Raw Potentiostat'!K2544</f>
        <v>-17.300953</v>
      </c>
      <c r="C2492" s="59">
        <f t="shared" si="152"/>
        <v>-17.300953</v>
      </c>
      <c r="D2492" s="59" t="e">
        <f t="shared" si="155"/>
        <v>#DIV/0!</v>
      </c>
      <c r="E2492" s="59" t="e">
        <f t="shared" si="153"/>
        <v>#DIV/0!</v>
      </c>
      <c r="F2492" s="59" t="e">
        <f t="shared" si="154"/>
        <v>#DIV/0!</v>
      </c>
    </row>
    <row r="2493" spans="1:6" x14ac:dyDescent="0.35">
      <c r="A2493" s="57">
        <f>'Raw Potentiostat'!H2545/60</f>
        <v>35.613259100333337</v>
      </c>
      <c r="B2493" s="57">
        <f>'Raw Potentiostat'!K2545</f>
        <v>-14.880571</v>
      </c>
      <c r="C2493" s="59">
        <f t="shared" si="152"/>
        <v>-14.880571</v>
      </c>
      <c r="D2493" s="59" t="e">
        <f t="shared" si="155"/>
        <v>#DIV/0!</v>
      </c>
      <c r="E2493" s="59" t="e">
        <f t="shared" si="153"/>
        <v>#DIV/0!</v>
      </c>
      <c r="F2493" s="59" t="e">
        <f t="shared" si="154"/>
        <v>#DIV/0!</v>
      </c>
    </row>
    <row r="2494" spans="1:6" x14ac:dyDescent="0.35">
      <c r="A2494" s="57">
        <f>'Raw Potentiostat'!H2546/60</f>
        <v>35.629925766579007</v>
      </c>
      <c r="B2494" s="57">
        <f>'Raw Potentiostat'!K2546</f>
        <v>-12.569705000000001</v>
      </c>
      <c r="C2494" s="59">
        <f t="shared" si="152"/>
        <v>-12.569705000000001</v>
      </c>
      <c r="D2494" s="59" t="e">
        <f t="shared" si="155"/>
        <v>#DIV/0!</v>
      </c>
      <c r="E2494" s="59" t="e">
        <f t="shared" si="153"/>
        <v>#DIV/0!</v>
      </c>
      <c r="F2494" s="59" t="e">
        <f t="shared" si="154"/>
        <v>#DIV/0!</v>
      </c>
    </row>
    <row r="2495" spans="1:6" x14ac:dyDescent="0.35">
      <c r="A2495" s="57">
        <f>'Raw Potentiostat'!H2547/60</f>
        <v>35.646592432824498</v>
      </c>
      <c r="B2495" s="57">
        <f>'Raw Potentiostat'!K2547</f>
        <v>-14.612923</v>
      </c>
      <c r="C2495" s="59">
        <f t="shared" si="152"/>
        <v>-14.612923</v>
      </c>
      <c r="D2495" s="59" t="e">
        <f t="shared" si="155"/>
        <v>#DIV/0!</v>
      </c>
      <c r="E2495" s="59" t="e">
        <f t="shared" si="153"/>
        <v>#DIV/0!</v>
      </c>
      <c r="F2495" s="59" t="e">
        <f t="shared" si="154"/>
        <v>#DIV/0!</v>
      </c>
    </row>
    <row r="2496" spans="1:6" x14ac:dyDescent="0.35">
      <c r="A2496" s="57">
        <f>'Raw Potentiostat'!H2548/60</f>
        <v>35.663259099070167</v>
      </c>
      <c r="B2496" s="57">
        <f>'Raw Potentiostat'!K2548</f>
        <v>-12.100213999999999</v>
      </c>
      <c r="C2496" s="59">
        <f t="shared" si="152"/>
        <v>-12.100213999999999</v>
      </c>
      <c r="D2496" s="59" t="e">
        <f t="shared" si="155"/>
        <v>#DIV/0!</v>
      </c>
      <c r="E2496" s="59" t="e">
        <f t="shared" si="153"/>
        <v>#DIV/0!</v>
      </c>
      <c r="F2496" s="59" t="e">
        <f t="shared" si="154"/>
        <v>#DIV/0!</v>
      </c>
    </row>
    <row r="2497" spans="1:6" x14ac:dyDescent="0.35">
      <c r="A2497" s="57">
        <f>'Raw Potentiostat'!H2549/60</f>
        <v>35.679925765315836</v>
      </c>
      <c r="B2497" s="57">
        <f>'Raw Potentiostat'!K2549</f>
        <v>-15.590884000000001</v>
      </c>
      <c r="C2497" s="59">
        <f t="shared" si="152"/>
        <v>-15.590884000000001</v>
      </c>
      <c r="D2497" s="59" t="e">
        <f t="shared" si="155"/>
        <v>#DIV/0!</v>
      </c>
      <c r="E2497" s="59" t="e">
        <f t="shared" si="153"/>
        <v>#DIV/0!</v>
      </c>
      <c r="F2497" s="59" t="e">
        <f t="shared" si="154"/>
        <v>#DIV/0!</v>
      </c>
    </row>
    <row r="2498" spans="1:6" x14ac:dyDescent="0.35">
      <c r="A2498" s="57">
        <f>'Raw Potentiostat'!H2550/60</f>
        <v>35.696592431561498</v>
      </c>
      <c r="B2498" s="57">
        <f>'Raw Potentiostat'!K2550</f>
        <v>-14.607284999999999</v>
      </c>
      <c r="C2498" s="59">
        <f t="shared" si="152"/>
        <v>-14.607284999999999</v>
      </c>
      <c r="D2498" s="59" t="e">
        <f t="shared" si="155"/>
        <v>#DIV/0!</v>
      </c>
      <c r="E2498" s="59" t="e">
        <f t="shared" si="153"/>
        <v>#DIV/0!</v>
      </c>
      <c r="F2498" s="59" t="e">
        <f t="shared" si="154"/>
        <v>#DIV/0!</v>
      </c>
    </row>
    <row r="2499" spans="1:6" x14ac:dyDescent="0.35">
      <c r="A2499" s="57">
        <f>'Raw Potentiostat'!H2551/60</f>
        <v>35.713259097807168</v>
      </c>
      <c r="B2499" s="57">
        <f>'Raw Potentiostat'!K2551</f>
        <v>-11.289687000000001</v>
      </c>
      <c r="C2499" s="59">
        <f t="shared" ref="C2499:C2562" si="156">B2499-$J$3</f>
        <v>-11.289687000000001</v>
      </c>
      <c r="D2499" s="59" t="e">
        <f t="shared" si="155"/>
        <v>#DIV/0!</v>
      </c>
      <c r="E2499" s="59" t="e">
        <f t="shared" ref="E2499:E2562" si="157">D2499/$J$5</f>
        <v>#DIV/0!</v>
      </c>
      <c r="F2499" s="59" t="e">
        <f t="shared" ref="F2499:F2562" si="158">D2499/$J$6</f>
        <v>#DIV/0!</v>
      </c>
    </row>
    <row r="2500" spans="1:6" x14ac:dyDescent="0.35">
      <c r="A2500" s="57">
        <f>'Raw Potentiostat'!H2552/60</f>
        <v>35.729925764052673</v>
      </c>
      <c r="B2500" s="57">
        <f>'Raw Potentiostat'!K2552</f>
        <v>-13.801747000000001</v>
      </c>
      <c r="C2500" s="59">
        <f t="shared" si="156"/>
        <v>-13.801747000000001</v>
      </c>
      <c r="D2500" s="59" t="e">
        <f t="shared" ref="D2500:D2563" si="159">B2500/$J$4</f>
        <v>#DIV/0!</v>
      </c>
      <c r="E2500" s="59" t="e">
        <f t="shared" si="157"/>
        <v>#DIV/0!</v>
      </c>
      <c r="F2500" s="59" t="e">
        <f t="shared" si="158"/>
        <v>#DIV/0!</v>
      </c>
    </row>
    <row r="2501" spans="1:6" x14ac:dyDescent="0.35">
      <c r="A2501" s="57">
        <f>'Raw Potentiostat'!H2553/60</f>
        <v>35.746592430298328</v>
      </c>
      <c r="B2501" s="57">
        <f>'Raw Potentiostat'!K2553</f>
        <v>-11.744545</v>
      </c>
      <c r="C2501" s="59">
        <f t="shared" si="156"/>
        <v>-11.744545</v>
      </c>
      <c r="D2501" s="59" t="e">
        <f t="shared" si="159"/>
        <v>#DIV/0!</v>
      </c>
      <c r="E2501" s="59" t="e">
        <f t="shared" si="157"/>
        <v>#DIV/0!</v>
      </c>
      <c r="F2501" s="59" t="e">
        <f t="shared" si="158"/>
        <v>#DIV/0!</v>
      </c>
    </row>
    <row r="2502" spans="1:6" x14ac:dyDescent="0.35">
      <c r="A2502" s="57">
        <f>'Raw Potentiostat'!H2554/60</f>
        <v>35.763259096543997</v>
      </c>
      <c r="B2502" s="57">
        <f>'Raw Potentiostat'!K2554</f>
        <v>-10.354404000000001</v>
      </c>
      <c r="C2502" s="59">
        <f t="shared" si="156"/>
        <v>-10.354404000000001</v>
      </c>
      <c r="D2502" s="59" t="e">
        <f t="shared" si="159"/>
        <v>#DIV/0!</v>
      </c>
      <c r="E2502" s="59" t="e">
        <f t="shared" si="157"/>
        <v>#DIV/0!</v>
      </c>
      <c r="F2502" s="59" t="e">
        <f t="shared" si="158"/>
        <v>#DIV/0!</v>
      </c>
    </row>
    <row r="2503" spans="1:6" x14ac:dyDescent="0.35">
      <c r="A2503" s="57">
        <f>'Raw Potentiostat'!H2555/60</f>
        <v>35.779925762789667</v>
      </c>
      <c r="B2503" s="57">
        <f>'Raw Potentiostat'!K2555</f>
        <v>-11.116425</v>
      </c>
      <c r="C2503" s="59">
        <f t="shared" si="156"/>
        <v>-11.116425</v>
      </c>
      <c r="D2503" s="59" t="e">
        <f t="shared" si="159"/>
        <v>#DIV/0!</v>
      </c>
      <c r="E2503" s="59" t="e">
        <f t="shared" si="157"/>
        <v>#DIV/0!</v>
      </c>
      <c r="F2503" s="59" t="e">
        <f t="shared" si="158"/>
        <v>#DIV/0!</v>
      </c>
    </row>
    <row r="2504" spans="1:6" x14ac:dyDescent="0.35">
      <c r="A2504" s="57">
        <f>'Raw Potentiostat'!H2556/60</f>
        <v>35.796592429035165</v>
      </c>
      <c r="B2504" s="57">
        <f>'Raw Potentiostat'!K2556</f>
        <v>-10.398643</v>
      </c>
      <c r="C2504" s="59">
        <f t="shared" si="156"/>
        <v>-10.398643</v>
      </c>
      <c r="D2504" s="59" t="e">
        <f t="shared" si="159"/>
        <v>#DIV/0!</v>
      </c>
      <c r="E2504" s="59" t="e">
        <f t="shared" si="157"/>
        <v>#DIV/0!</v>
      </c>
      <c r="F2504" s="59" t="e">
        <f t="shared" si="158"/>
        <v>#DIV/0!</v>
      </c>
    </row>
    <row r="2505" spans="1:6" x14ac:dyDescent="0.35">
      <c r="A2505" s="57">
        <f>'Raw Potentiostat'!H2557/60</f>
        <v>35.813259095280834</v>
      </c>
      <c r="B2505" s="57">
        <f>'Raw Potentiostat'!K2557</f>
        <v>-9.7501000999999992</v>
      </c>
      <c r="C2505" s="59">
        <f t="shared" si="156"/>
        <v>-9.7501000999999992</v>
      </c>
      <c r="D2505" s="59" t="e">
        <f t="shared" si="159"/>
        <v>#DIV/0!</v>
      </c>
      <c r="E2505" s="59" t="e">
        <f t="shared" si="157"/>
        <v>#DIV/0!</v>
      </c>
      <c r="F2505" s="59" t="e">
        <f t="shared" si="158"/>
        <v>#DIV/0!</v>
      </c>
    </row>
    <row r="2506" spans="1:6" x14ac:dyDescent="0.35">
      <c r="A2506" s="57">
        <f>'Raw Potentiostat'!H2558/60</f>
        <v>35.829925761526503</v>
      </c>
      <c r="B2506" s="57">
        <f>'Raw Potentiostat'!K2558</f>
        <v>-10.889205</v>
      </c>
      <c r="C2506" s="59">
        <f t="shared" si="156"/>
        <v>-10.889205</v>
      </c>
      <c r="D2506" s="59" t="e">
        <f t="shared" si="159"/>
        <v>#DIV/0!</v>
      </c>
      <c r="E2506" s="59" t="e">
        <f t="shared" si="157"/>
        <v>#DIV/0!</v>
      </c>
      <c r="F2506" s="59" t="e">
        <f t="shared" si="158"/>
        <v>#DIV/0!</v>
      </c>
    </row>
    <row r="2507" spans="1:6" x14ac:dyDescent="0.35">
      <c r="A2507" s="57">
        <f>'Raw Potentiostat'!H2559/60</f>
        <v>35.846592427772165</v>
      </c>
      <c r="B2507" s="57">
        <f>'Raw Potentiostat'!K2559</f>
        <v>-10.500688999999999</v>
      </c>
      <c r="C2507" s="59">
        <f t="shared" si="156"/>
        <v>-10.500688999999999</v>
      </c>
      <c r="D2507" s="59" t="e">
        <f t="shared" si="159"/>
        <v>#DIV/0!</v>
      </c>
      <c r="E2507" s="59" t="e">
        <f t="shared" si="157"/>
        <v>#DIV/0!</v>
      </c>
      <c r="F2507" s="59" t="e">
        <f t="shared" si="158"/>
        <v>#DIV/0!</v>
      </c>
    </row>
    <row r="2508" spans="1:6" x14ac:dyDescent="0.35">
      <c r="A2508" s="57">
        <f>'Raw Potentiostat'!H2560/60</f>
        <v>35.863259094017835</v>
      </c>
      <c r="B2508" s="57">
        <f>'Raw Potentiostat'!K2560</f>
        <v>-9.8925733999999999</v>
      </c>
      <c r="C2508" s="59">
        <f t="shared" si="156"/>
        <v>-9.8925733999999999</v>
      </c>
      <c r="D2508" s="59" t="e">
        <f t="shared" si="159"/>
        <v>#DIV/0!</v>
      </c>
      <c r="E2508" s="59" t="e">
        <f t="shared" si="157"/>
        <v>#DIV/0!</v>
      </c>
      <c r="F2508" s="59" t="e">
        <f t="shared" si="158"/>
        <v>#DIV/0!</v>
      </c>
    </row>
    <row r="2509" spans="1:6" x14ac:dyDescent="0.35">
      <c r="A2509" s="57">
        <f>'Raw Potentiostat'!H2561/60</f>
        <v>35.879925760263333</v>
      </c>
      <c r="B2509" s="57">
        <f>'Raw Potentiostat'!K2561</f>
        <v>-8.8265524000000006</v>
      </c>
      <c r="C2509" s="59">
        <f t="shared" si="156"/>
        <v>-8.8265524000000006</v>
      </c>
      <c r="D2509" s="59" t="e">
        <f t="shared" si="159"/>
        <v>#DIV/0!</v>
      </c>
      <c r="E2509" s="59" t="e">
        <f t="shared" si="157"/>
        <v>#DIV/0!</v>
      </c>
      <c r="F2509" s="59" t="e">
        <f t="shared" si="158"/>
        <v>#DIV/0!</v>
      </c>
    </row>
    <row r="2510" spans="1:6" x14ac:dyDescent="0.35">
      <c r="A2510" s="57">
        <f>'Raw Potentiostat'!H2562/60</f>
        <v>35.893652426583337</v>
      </c>
      <c r="B2510" s="57">
        <f>'Raw Potentiostat'!K2562</f>
        <v>-13.838748000000001</v>
      </c>
      <c r="C2510" s="59">
        <f t="shared" si="156"/>
        <v>-13.838748000000001</v>
      </c>
      <c r="D2510" s="59" t="e">
        <f t="shared" si="159"/>
        <v>#DIV/0!</v>
      </c>
      <c r="E2510" s="59" t="e">
        <f t="shared" si="157"/>
        <v>#DIV/0!</v>
      </c>
      <c r="F2510" s="59" t="e">
        <f t="shared" si="158"/>
        <v>#DIV/0!</v>
      </c>
    </row>
    <row r="2511" spans="1:6" x14ac:dyDescent="0.35">
      <c r="A2511" s="57">
        <f>'Raw Potentiostat'!H2563/60</f>
        <v>35.893889093243999</v>
      </c>
      <c r="B2511" s="57">
        <f>'Raw Potentiostat'!K2563</f>
        <v>-18.875216000000002</v>
      </c>
      <c r="C2511" s="59">
        <f t="shared" si="156"/>
        <v>-18.875216000000002</v>
      </c>
      <c r="D2511" s="59" t="e">
        <f t="shared" si="159"/>
        <v>#DIV/0!</v>
      </c>
      <c r="E2511" s="59" t="e">
        <f t="shared" si="157"/>
        <v>#DIV/0!</v>
      </c>
      <c r="F2511" s="59" t="e">
        <f t="shared" si="158"/>
        <v>#DIV/0!</v>
      </c>
    </row>
    <row r="2512" spans="1:6" x14ac:dyDescent="0.35">
      <c r="A2512" s="57">
        <f>'Raw Potentiostat'!H2564/60</f>
        <v>35.908965759529828</v>
      </c>
      <c r="B2512" s="57">
        <f>'Raw Potentiostat'!K2564</f>
        <v>-13.861687</v>
      </c>
      <c r="C2512" s="59">
        <f t="shared" si="156"/>
        <v>-13.861687</v>
      </c>
      <c r="D2512" s="59" t="e">
        <f t="shared" si="159"/>
        <v>#DIV/0!</v>
      </c>
      <c r="E2512" s="59" t="e">
        <f t="shared" si="157"/>
        <v>#DIV/0!</v>
      </c>
      <c r="F2512" s="59" t="e">
        <f t="shared" si="158"/>
        <v>#DIV/0!</v>
      </c>
    </row>
    <row r="2513" spans="1:6" x14ac:dyDescent="0.35">
      <c r="A2513" s="57">
        <f>'Raw Potentiostat'!H2565/60</f>
        <v>35.925632425775497</v>
      </c>
      <c r="B2513" s="57">
        <f>'Raw Potentiostat'!K2565</f>
        <v>-12.020118</v>
      </c>
      <c r="C2513" s="59">
        <f t="shared" si="156"/>
        <v>-12.020118</v>
      </c>
      <c r="D2513" s="59" t="e">
        <f t="shared" si="159"/>
        <v>#DIV/0!</v>
      </c>
      <c r="E2513" s="59" t="e">
        <f t="shared" si="157"/>
        <v>#DIV/0!</v>
      </c>
      <c r="F2513" s="59" t="e">
        <f t="shared" si="158"/>
        <v>#DIV/0!</v>
      </c>
    </row>
    <row r="2514" spans="1:6" x14ac:dyDescent="0.35">
      <c r="A2514" s="57">
        <f>'Raw Potentiostat'!H2566/60</f>
        <v>35.938832425442001</v>
      </c>
      <c r="B2514" s="57">
        <f>'Raw Potentiostat'!K2566</f>
        <v>-17.053576</v>
      </c>
      <c r="C2514" s="59">
        <f t="shared" si="156"/>
        <v>-17.053576</v>
      </c>
      <c r="D2514" s="59" t="e">
        <f t="shared" si="159"/>
        <v>#DIV/0!</v>
      </c>
      <c r="E2514" s="59" t="e">
        <f t="shared" si="157"/>
        <v>#DIV/0!</v>
      </c>
      <c r="F2514" s="59" t="e">
        <f t="shared" si="158"/>
        <v>#DIV/0!</v>
      </c>
    </row>
    <row r="2515" spans="1:6" x14ac:dyDescent="0.35">
      <c r="A2515" s="57">
        <f>'Raw Potentiostat'!H2567/60</f>
        <v>35.95549909168767</v>
      </c>
      <c r="B2515" s="57">
        <f>'Raw Potentiostat'!K2567</f>
        <v>-14.850355</v>
      </c>
      <c r="C2515" s="59">
        <f t="shared" si="156"/>
        <v>-14.850355</v>
      </c>
      <c r="D2515" s="59" t="e">
        <f t="shared" si="159"/>
        <v>#DIV/0!</v>
      </c>
      <c r="E2515" s="59" t="e">
        <f t="shared" si="157"/>
        <v>#DIV/0!</v>
      </c>
      <c r="F2515" s="59" t="e">
        <f t="shared" si="158"/>
        <v>#DIV/0!</v>
      </c>
    </row>
    <row r="2516" spans="1:6" x14ac:dyDescent="0.35">
      <c r="A2516" s="57">
        <f>'Raw Potentiostat'!H2568/60</f>
        <v>35.972165757933162</v>
      </c>
      <c r="B2516" s="57">
        <f>'Raw Potentiostat'!K2568</f>
        <v>-12.45078</v>
      </c>
      <c r="C2516" s="59">
        <f t="shared" si="156"/>
        <v>-12.45078</v>
      </c>
      <c r="D2516" s="59" t="e">
        <f t="shared" si="159"/>
        <v>#DIV/0!</v>
      </c>
      <c r="E2516" s="59" t="e">
        <f t="shared" si="157"/>
        <v>#DIV/0!</v>
      </c>
      <c r="F2516" s="59" t="e">
        <f t="shared" si="158"/>
        <v>#DIV/0!</v>
      </c>
    </row>
    <row r="2517" spans="1:6" x14ac:dyDescent="0.35">
      <c r="A2517" s="57">
        <f>'Raw Potentiostat'!H2569/60</f>
        <v>35.988832424178831</v>
      </c>
      <c r="B2517" s="57">
        <f>'Raw Potentiostat'!K2569</f>
        <v>-10.929368</v>
      </c>
      <c r="C2517" s="59">
        <f t="shared" si="156"/>
        <v>-10.929368</v>
      </c>
      <c r="D2517" s="59" t="e">
        <f t="shared" si="159"/>
        <v>#DIV/0!</v>
      </c>
      <c r="E2517" s="59" t="e">
        <f t="shared" si="157"/>
        <v>#DIV/0!</v>
      </c>
      <c r="F2517" s="59" t="e">
        <f t="shared" si="158"/>
        <v>#DIV/0!</v>
      </c>
    </row>
    <row r="2518" spans="1:6" x14ac:dyDescent="0.35">
      <c r="A2518" s="57">
        <f>'Raw Potentiostat'!H2570/60</f>
        <v>35.99679242397783</v>
      </c>
      <c r="B2518" s="57">
        <f>'Raw Potentiostat'!K2570</f>
        <v>-15.93981</v>
      </c>
      <c r="C2518" s="59">
        <f t="shared" si="156"/>
        <v>-15.93981</v>
      </c>
      <c r="D2518" s="59" t="e">
        <f t="shared" si="159"/>
        <v>#DIV/0!</v>
      </c>
      <c r="E2518" s="59" t="e">
        <f t="shared" si="157"/>
        <v>#DIV/0!</v>
      </c>
      <c r="F2518" s="59" t="e">
        <f t="shared" si="158"/>
        <v>#DIV/0!</v>
      </c>
    </row>
    <row r="2519" spans="1:6" x14ac:dyDescent="0.35">
      <c r="A2519" s="57">
        <f>'Raw Potentiostat'!H2571/60</f>
        <v>36.013459090223336</v>
      </c>
      <c r="B2519" s="57">
        <f>'Raw Potentiostat'!K2571</f>
        <v>-12.491094</v>
      </c>
      <c r="C2519" s="59">
        <f t="shared" si="156"/>
        <v>-12.491094</v>
      </c>
      <c r="D2519" s="59" t="e">
        <f t="shared" si="159"/>
        <v>#DIV/0!</v>
      </c>
      <c r="E2519" s="59" t="e">
        <f t="shared" si="157"/>
        <v>#DIV/0!</v>
      </c>
      <c r="F2519" s="59" t="e">
        <f t="shared" si="158"/>
        <v>#DIV/0!</v>
      </c>
    </row>
    <row r="2520" spans="1:6" x14ac:dyDescent="0.35">
      <c r="A2520" s="57">
        <f>'Raw Potentiostat'!H2572/60</f>
        <v>36.030125756469005</v>
      </c>
      <c r="B2520" s="57">
        <f>'Raw Potentiostat'!K2572</f>
        <v>-11.470037</v>
      </c>
      <c r="C2520" s="59">
        <f t="shared" si="156"/>
        <v>-11.470037</v>
      </c>
      <c r="D2520" s="59" t="e">
        <f t="shared" si="159"/>
        <v>#DIV/0!</v>
      </c>
      <c r="E2520" s="59" t="e">
        <f t="shared" si="157"/>
        <v>#DIV/0!</v>
      </c>
      <c r="F2520" s="59" t="e">
        <f t="shared" si="158"/>
        <v>#DIV/0!</v>
      </c>
    </row>
    <row r="2521" spans="1:6" x14ac:dyDescent="0.35">
      <c r="A2521" s="57">
        <f>'Raw Potentiostat'!H2573/60</f>
        <v>36.046792422714667</v>
      </c>
      <c r="B2521" s="57">
        <f>'Raw Potentiostat'!K2573</f>
        <v>-10.556741000000001</v>
      </c>
      <c r="C2521" s="59">
        <f t="shared" si="156"/>
        <v>-10.556741000000001</v>
      </c>
      <c r="D2521" s="59" t="e">
        <f t="shared" si="159"/>
        <v>#DIV/0!</v>
      </c>
      <c r="E2521" s="59" t="e">
        <f t="shared" si="157"/>
        <v>#DIV/0!</v>
      </c>
      <c r="F2521" s="59" t="e">
        <f t="shared" si="158"/>
        <v>#DIV/0!</v>
      </c>
    </row>
    <row r="2522" spans="1:6" x14ac:dyDescent="0.35">
      <c r="A2522" s="57">
        <f>'Raw Potentiostat'!H2574/60</f>
        <v>36.058699089080498</v>
      </c>
      <c r="B2522" s="57">
        <f>'Raw Potentiostat'!K2574</f>
        <v>-15.585587</v>
      </c>
      <c r="C2522" s="59">
        <f t="shared" si="156"/>
        <v>-15.585587</v>
      </c>
      <c r="D2522" s="59" t="e">
        <f t="shared" si="159"/>
        <v>#DIV/0!</v>
      </c>
      <c r="E2522" s="59" t="e">
        <f t="shared" si="157"/>
        <v>#DIV/0!</v>
      </c>
      <c r="F2522" s="59" t="e">
        <f t="shared" si="158"/>
        <v>#DIV/0!</v>
      </c>
    </row>
    <row r="2523" spans="1:6" x14ac:dyDescent="0.35">
      <c r="A2523" s="57">
        <f>'Raw Potentiostat'!H2575/60</f>
        <v>36.075365755326168</v>
      </c>
      <c r="B2523" s="57">
        <f>'Raw Potentiostat'!K2575</f>
        <v>-12.022482</v>
      </c>
      <c r="C2523" s="59">
        <f t="shared" si="156"/>
        <v>-12.022482</v>
      </c>
      <c r="D2523" s="59" t="e">
        <f t="shared" si="159"/>
        <v>#DIV/0!</v>
      </c>
      <c r="E2523" s="59" t="e">
        <f t="shared" si="157"/>
        <v>#DIV/0!</v>
      </c>
      <c r="F2523" s="59" t="e">
        <f t="shared" si="158"/>
        <v>#DIV/0!</v>
      </c>
    </row>
    <row r="2524" spans="1:6" x14ac:dyDescent="0.35">
      <c r="A2524" s="57">
        <f>'Raw Potentiostat'!H2576/60</f>
        <v>36.092032421571837</v>
      </c>
      <c r="B2524" s="57">
        <f>'Raw Potentiostat'!K2576</f>
        <v>-11.05317</v>
      </c>
      <c r="C2524" s="59">
        <f t="shared" si="156"/>
        <v>-11.05317</v>
      </c>
      <c r="D2524" s="59" t="e">
        <f t="shared" si="159"/>
        <v>#DIV/0!</v>
      </c>
      <c r="E2524" s="59" t="e">
        <f t="shared" si="157"/>
        <v>#DIV/0!</v>
      </c>
      <c r="F2524" s="59" t="e">
        <f t="shared" si="158"/>
        <v>#DIV/0!</v>
      </c>
    </row>
    <row r="2525" spans="1:6" x14ac:dyDescent="0.35">
      <c r="A2525" s="57">
        <f>'Raw Potentiostat'!H2577/60</f>
        <v>36.108699087817499</v>
      </c>
      <c r="B2525" s="57">
        <f>'Raw Potentiostat'!K2577</f>
        <v>-10.438921000000001</v>
      </c>
      <c r="C2525" s="59">
        <f t="shared" si="156"/>
        <v>-10.438921000000001</v>
      </c>
      <c r="D2525" s="59" t="e">
        <f t="shared" si="159"/>
        <v>#DIV/0!</v>
      </c>
      <c r="E2525" s="59" t="e">
        <f t="shared" si="157"/>
        <v>#DIV/0!</v>
      </c>
      <c r="F2525" s="59" t="e">
        <f t="shared" si="158"/>
        <v>#DIV/0!</v>
      </c>
    </row>
    <row r="2526" spans="1:6" x14ac:dyDescent="0.35">
      <c r="A2526" s="57">
        <f>'Raw Potentiostat'!H2578/60</f>
        <v>36.125365754062997</v>
      </c>
      <c r="B2526" s="57">
        <f>'Raw Potentiostat'!K2578</f>
        <v>-12.131461</v>
      </c>
      <c r="C2526" s="59">
        <f t="shared" si="156"/>
        <v>-12.131461</v>
      </c>
      <c r="D2526" s="59" t="e">
        <f t="shared" si="159"/>
        <v>#DIV/0!</v>
      </c>
      <c r="E2526" s="59" t="e">
        <f t="shared" si="157"/>
        <v>#DIV/0!</v>
      </c>
      <c r="F2526" s="59" t="e">
        <f t="shared" si="158"/>
        <v>#DIV/0!</v>
      </c>
    </row>
    <row r="2527" spans="1:6" x14ac:dyDescent="0.35">
      <c r="A2527" s="57">
        <f>'Raw Potentiostat'!H2579/60</f>
        <v>36.142032420308666</v>
      </c>
      <c r="B2527" s="57">
        <f>'Raw Potentiostat'!K2579</f>
        <v>-10.727907</v>
      </c>
      <c r="C2527" s="59">
        <f t="shared" si="156"/>
        <v>-10.727907</v>
      </c>
      <c r="D2527" s="59" t="e">
        <f t="shared" si="159"/>
        <v>#DIV/0!</v>
      </c>
      <c r="E2527" s="59" t="e">
        <f t="shared" si="157"/>
        <v>#DIV/0!</v>
      </c>
      <c r="F2527" s="59" t="e">
        <f t="shared" si="158"/>
        <v>#DIV/0!</v>
      </c>
    </row>
    <row r="2528" spans="1:6" x14ac:dyDescent="0.35">
      <c r="A2528" s="57">
        <f>'Raw Potentiostat'!H2580/60</f>
        <v>36.158699086554329</v>
      </c>
      <c r="B2528" s="57">
        <f>'Raw Potentiostat'!K2580</f>
        <v>-12.735575000000001</v>
      </c>
      <c r="C2528" s="59">
        <f t="shared" si="156"/>
        <v>-12.735575000000001</v>
      </c>
      <c r="D2528" s="59" t="e">
        <f t="shared" si="159"/>
        <v>#DIV/0!</v>
      </c>
      <c r="E2528" s="59" t="e">
        <f t="shared" si="157"/>
        <v>#DIV/0!</v>
      </c>
      <c r="F2528" s="59" t="e">
        <f t="shared" si="158"/>
        <v>#DIV/0!</v>
      </c>
    </row>
    <row r="2529" spans="1:6" x14ac:dyDescent="0.35">
      <c r="A2529" s="57">
        <f>'Raw Potentiostat'!H2581/60</f>
        <v>36.175365752799998</v>
      </c>
      <c r="B2529" s="57">
        <f>'Raw Potentiostat'!K2581</f>
        <v>-10.308792</v>
      </c>
      <c r="C2529" s="59">
        <f t="shared" si="156"/>
        <v>-10.308792</v>
      </c>
      <c r="D2529" s="59" t="e">
        <f t="shared" si="159"/>
        <v>#DIV/0!</v>
      </c>
      <c r="E2529" s="59" t="e">
        <f t="shared" si="157"/>
        <v>#DIV/0!</v>
      </c>
      <c r="F2529" s="59" t="e">
        <f t="shared" si="158"/>
        <v>#DIV/0!</v>
      </c>
    </row>
    <row r="2530" spans="1:6" x14ac:dyDescent="0.35">
      <c r="A2530" s="57">
        <f>'Raw Potentiostat'!H2582/60</f>
        <v>36.192032419045667</v>
      </c>
      <c r="B2530" s="57">
        <f>'Raw Potentiostat'!K2582</f>
        <v>-12.277898</v>
      </c>
      <c r="C2530" s="59">
        <f t="shared" si="156"/>
        <v>-12.277898</v>
      </c>
      <c r="D2530" s="59" t="e">
        <f t="shared" si="159"/>
        <v>#DIV/0!</v>
      </c>
      <c r="E2530" s="59" t="e">
        <f t="shared" si="157"/>
        <v>#DIV/0!</v>
      </c>
      <c r="F2530" s="59" t="e">
        <f t="shared" si="158"/>
        <v>#DIV/0!</v>
      </c>
    </row>
    <row r="2531" spans="1:6" x14ac:dyDescent="0.35">
      <c r="A2531" s="57">
        <f>'Raw Potentiostat'!H2583/60</f>
        <v>36.208699085291165</v>
      </c>
      <c r="B2531" s="57">
        <f>'Raw Potentiostat'!K2583</f>
        <v>-10.494173</v>
      </c>
      <c r="C2531" s="59">
        <f t="shared" si="156"/>
        <v>-10.494173</v>
      </c>
      <c r="D2531" s="59" t="e">
        <f t="shared" si="159"/>
        <v>#DIV/0!</v>
      </c>
      <c r="E2531" s="59" t="e">
        <f t="shared" si="157"/>
        <v>#DIV/0!</v>
      </c>
      <c r="F2531" s="59" t="e">
        <f t="shared" si="158"/>
        <v>#DIV/0!</v>
      </c>
    </row>
    <row r="2532" spans="1:6" x14ac:dyDescent="0.35">
      <c r="A2532" s="57">
        <f>'Raw Potentiostat'!H2584/60</f>
        <v>36.225365751536835</v>
      </c>
      <c r="B2532" s="57">
        <f>'Raw Potentiostat'!K2584</f>
        <v>-9.6012993000000009</v>
      </c>
      <c r="C2532" s="59">
        <f t="shared" si="156"/>
        <v>-9.6012993000000009</v>
      </c>
      <c r="D2532" s="59" t="e">
        <f t="shared" si="159"/>
        <v>#DIV/0!</v>
      </c>
      <c r="E2532" s="59" t="e">
        <f t="shared" si="157"/>
        <v>#DIV/0!</v>
      </c>
      <c r="F2532" s="59" t="e">
        <f t="shared" si="158"/>
        <v>#DIV/0!</v>
      </c>
    </row>
    <row r="2533" spans="1:6" x14ac:dyDescent="0.35">
      <c r="A2533" s="57">
        <f>'Raw Potentiostat'!H2585/60</f>
        <v>36.242032417782504</v>
      </c>
      <c r="B2533" s="57">
        <f>'Raw Potentiostat'!K2585</f>
        <v>-12.031321999999999</v>
      </c>
      <c r="C2533" s="59">
        <f t="shared" si="156"/>
        <v>-12.031321999999999</v>
      </c>
      <c r="D2533" s="59" t="e">
        <f t="shared" si="159"/>
        <v>#DIV/0!</v>
      </c>
      <c r="E2533" s="59" t="e">
        <f t="shared" si="157"/>
        <v>#DIV/0!</v>
      </c>
      <c r="F2533" s="59" t="e">
        <f t="shared" si="158"/>
        <v>#DIV/0!</v>
      </c>
    </row>
    <row r="2534" spans="1:6" x14ac:dyDescent="0.35">
      <c r="A2534" s="57">
        <f>'Raw Potentiostat'!H2586/60</f>
        <v>36.258699084028166</v>
      </c>
      <c r="B2534" s="57">
        <f>'Raw Potentiostat'!K2586</f>
        <v>-9.2944422000000007</v>
      </c>
      <c r="C2534" s="59">
        <f t="shared" si="156"/>
        <v>-9.2944422000000007</v>
      </c>
      <c r="D2534" s="59" t="e">
        <f t="shared" si="159"/>
        <v>#DIV/0!</v>
      </c>
      <c r="E2534" s="59" t="e">
        <f t="shared" si="157"/>
        <v>#DIV/0!</v>
      </c>
      <c r="F2534" s="59" t="e">
        <f t="shared" si="158"/>
        <v>#DIV/0!</v>
      </c>
    </row>
    <row r="2535" spans="1:6" x14ac:dyDescent="0.35">
      <c r="A2535" s="57">
        <f>'Raw Potentiostat'!H2587/60</f>
        <v>36.275365750273835</v>
      </c>
      <c r="B2535" s="57">
        <f>'Raw Potentiostat'!K2587</f>
        <v>-8.9237967000000005</v>
      </c>
      <c r="C2535" s="59">
        <f t="shared" si="156"/>
        <v>-8.9237967000000005</v>
      </c>
      <c r="D2535" s="59" t="e">
        <f t="shared" si="159"/>
        <v>#DIV/0!</v>
      </c>
      <c r="E2535" s="59" t="e">
        <f t="shared" si="157"/>
        <v>#DIV/0!</v>
      </c>
      <c r="F2535" s="59" t="e">
        <f t="shared" si="158"/>
        <v>#DIV/0!</v>
      </c>
    </row>
    <row r="2536" spans="1:6" x14ac:dyDescent="0.35">
      <c r="A2536" s="57">
        <f>'Raw Potentiostat'!H2588/60</f>
        <v>36.288579083273333</v>
      </c>
      <c r="B2536" s="57">
        <f>'Raw Potentiostat'!K2588</f>
        <v>-13.96857</v>
      </c>
      <c r="C2536" s="59">
        <f t="shared" si="156"/>
        <v>-13.96857</v>
      </c>
      <c r="D2536" s="59" t="e">
        <f t="shared" si="159"/>
        <v>#DIV/0!</v>
      </c>
      <c r="E2536" s="59" t="e">
        <f t="shared" si="157"/>
        <v>#DIV/0!</v>
      </c>
      <c r="F2536" s="59" t="e">
        <f t="shared" si="158"/>
        <v>#DIV/0!</v>
      </c>
    </row>
    <row r="2537" spans="1:6" x14ac:dyDescent="0.35">
      <c r="A2537" s="57">
        <f>'Raw Potentiostat'!H2589/60</f>
        <v>36.294492416457167</v>
      </c>
      <c r="B2537" s="57">
        <f>'Raw Potentiostat'!K2589</f>
        <v>-18.97711</v>
      </c>
      <c r="C2537" s="59">
        <f t="shared" si="156"/>
        <v>-18.97711</v>
      </c>
      <c r="D2537" s="59" t="e">
        <f t="shared" si="159"/>
        <v>#DIV/0!</v>
      </c>
      <c r="E2537" s="59" t="e">
        <f t="shared" si="157"/>
        <v>#DIV/0!</v>
      </c>
      <c r="F2537" s="59" t="e">
        <f t="shared" si="158"/>
        <v>#DIV/0!</v>
      </c>
    </row>
    <row r="2538" spans="1:6" x14ac:dyDescent="0.35">
      <c r="A2538" s="57">
        <f>'Raw Potentiostat'!H2590/60</f>
        <v>36.301715749608171</v>
      </c>
      <c r="B2538" s="57">
        <f>'Raw Potentiostat'!K2590</f>
        <v>-13.955348000000001</v>
      </c>
      <c r="C2538" s="59">
        <f t="shared" si="156"/>
        <v>-13.955348000000001</v>
      </c>
      <c r="D2538" s="59" t="e">
        <f t="shared" si="159"/>
        <v>#DIV/0!</v>
      </c>
      <c r="E2538" s="59" t="e">
        <f t="shared" si="157"/>
        <v>#DIV/0!</v>
      </c>
      <c r="F2538" s="59" t="e">
        <f t="shared" si="158"/>
        <v>#DIV/0!</v>
      </c>
    </row>
    <row r="2539" spans="1:6" x14ac:dyDescent="0.35">
      <c r="A2539" s="57">
        <f>'Raw Potentiostat'!H2591/60</f>
        <v>36.312792415994998</v>
      </c>
      <c r="B2539" s="57">
        <f>'Raw Potentiostat'!K2591</f>
        <v>-18.987321999999999</v>
      </c>
      <c r="C2539" s="59">
        <f t="shared" si="156"/>
        <v>-18.987321999999999</v>
      </c>
      <c r="D2539" s="59" t="e">
        <f t="shared" si="159"/>
        <v>#DIV/0!</v>
      </c>
      <c r="E2539" s="59" t="e">
        <f t="shared" si="157"/>
        <v>#DIV/0!</v>
      </c>
      <c r="F2539" s="59" t="e">
        <f t="shared" si="158"/>
        <v>#DIV/0!</v>
      </c>
    </row>
    <row r="2540" spans="1:6" x14ac:dyDescent="0.35">
      <c r="A2540" s="57">
        <f>'Raw Potentiostat'!H2592/60</f>
        <v>36.329459082240504</v>
      </c>
      <c r="B2540" s="57">
        <f>'Raw Potentiostat'!K2592</f>
        <v>-15.155003000000001</v>
      </c>
      <c r="C2540" s="59">
        <f t="shared" si="156"/>
        <v>-15.155003000000001</v>
      </c>
      <c r="D2540" s="59" t="e">
        <f t="shared" si="159"/>
        <v>#DIV/0!</v>
      </c>
      <c r="E2540" s="59" t="e">
        <f t="shared" si="157"/>
        <v>#DIV/0!</v>
      </c>
      <c r="F2540" s="59" t="e">
        <f t="shared" si="158"/>
        <v>#DIV/0!</v>
      </c>
    </row>
    <row r="2541" spans="1:6" x14ac:dyDescent="0.35">
      <c r="A2541" s="57">
        <f>'Raw Potentiostat'!H2593/60</f>
        <v>36.343515748552164</v>
      </c>
      <c r="B2541" s="57">
        <f>'Raw Potentiostat'!K2593</f>
        <v>-20.166246000000001</v>
      </c>
      <c r="C2541" s="59">
        <f t="shared" si="156"/>
        <v>-20.166246000000001</v>
      </c>
      <c r="D2541" s="59" t="e">
        <f t="shared" si="159"/>
        <v>#DIV/0!</v>
      </c>
      <c r="E2541" s="59" t="e">
        <f t="shared" si="157"/>
        <v>#DIV/0!</v>
      </c>
      <c r="F2541" s="59" t="e">
        <f t="shared" si="158"/>
        <v>#DIV/0!</v>
      </c>
    </row>
    <row r="2542" spans="1:6" x14ac:dyDescent="0.35">
      <c r="A2542" s="57">
        <f>'Raw Potentiostat'!H2594/60</f>
        <v>36.360182414797833</v>
      </c>
      <c r="B2542" s="57">
        <f>'Raw Potentiostat'!K2594</f>
        <v>-18.534369000000002</v>
      </c>
      <c r="C2542" s="59">
        <f t="shared" si="156"/>
        <v>-18.534369000000002</v>
      </c>
      <c r="D2542" s="59" t="e">
        <f t="shared" si="159"/>
        <v>#DIV/0!</v>
      </c>
      <c r="E2542" s="59" t="e">
        <f t="shared" si="157"/>
        <v>#DIV/0!</v>
      </c>
      <c r="F2542" s="59" t="e">
        <f t="shared" si="158"/>
        <v>#DIV/0!</v>
      </c>
    </row>
    <row r="2543" spans="1:6" x14ac:dyDescent="0.35">
      <c r="A2543" s="57">
        <f>'Raw Potentiostat'!H2595/60</f>
        <v>36.376849081043332</v>
      </c>
      <c r="B2543" s="57">
        <f>'Raw Potentiostat'!K2595</f>
        <v>-15.430728999999999</v>
      </c>
      <c r="C2543" s="59">
        <f t="shared" si="156"/>
        <v>-15.430728999999999</v>
      </c>
      <c r="D2543" s="59" t="e">
        <f t="shared" si="159"/>
        <v>#DIV/0!</v>
      </c>
      <c r="E2543" s="59" t="e">
        <f t="shared" si="157"/>
        <v>#DIV/0!</v>
      </c>
      <c r="F2543" s="59" t="e">
        <f t="shared" si="158"/>
        <v>#DIV/0!</v>
      </c>
    </row>
    <row r="2544" spans="1:6" x14ac:dyDescent="0.35">
      <c r="A2544" s="57">
        <f>'Raw Potentiostat'!H2596/60</f>
        <v>36.393352413959832</v>
      </c>
      <c r="B2544" s="57">
        <f>'Raw Potentiostat'!K2596</f>
        <v>-20.433893000000001</v>
      </c>
      <c r="C2544" s="59">
        <f t="shared" si="156"/>
        <v>-20.433893000000001</v>
      </c>
      <c r="D2544" s="59" t="e">
        <f t="shared" si="159"/>
        <v>#DIV/0!</v>
      </c>
      <c r="E2544" s="59" t="e">
        <f t="shared" si="157"/>
        <v>#DIV/0!</v>
      </c>
      <c r="F2544" s="59" t="e">
        <f t="shared" si="158"/>
        <v>#DIV/0!</v>
      </c>
    </row>
    <row r="2545" spans="1:6" x14ac:dyDescent="0.35">
      <c r="A2545" s="57">
        <f>'Raw Potentiostat'!H2597/60</f>
        <v>36.397939080510668</v>
      </c>
      <c r="B2545" s="57">
        <f>'Raw Potentiostat'!K2597</f>
        <v>-15.415106</v>
      </c>
      <c r="C2545" s="59">
        <f t="shared" si="156"/>
        <v>-15.415106</v>
      </c>
      <c r="D2545" s="59" t="e">
        <f t="shared" si="159"/>
        <v>#DIV/0!</v>
      </c>
      <c r="E2545" s="59" t="e">
        <f t="shared" si="157"/>
        <v>#DIV/0!</v>
      </c>
      <c r="F2545" s="59" t="e">
        <f t="shared" si="158"/>
        <v>#DIV/0!</v>
      </c>
    </row>
    <row r="2546" spans="1:6" x14ac:dyDescent="0.35">
      <c r="A2546" s="57">
        <f>'Raw Potentiostat'!H2598/60</f>
        <v>36.414605746756337</v>
      </c>
      <c r="B2546" s="57">
        <f>'Raw Potentiostat'!K2598</f>
        <v>-15.191851</v>
      </c>
      <c r="C2546" s="59">
        <f t="shared" si="156"/>
        <v>-15.191851</v>
      </c>
      <c r="D2546" s="59" t="e">
        <f t="shared" si="159"/>
        <v>#DIV/0!</v>
      </c>
      <c r="E2546" s="59" t="e">
        <f t="shared" si="157"/>
        <v>#DIV/0!</v>
      </c>
      <c r="F2546" s="59" t="e">
        <f t="shared" si="158"/>
        <v>#DIV/0!</v>
      </c>
    </row>
    <row r="2547" spans="1:6" x14ac:dyDescent="0.35">
      <c r="A2547" s="57">
        <f>'Raw Potentiostat'!H2599/60</f>
        <v>36.428742413065834</v>
      </c>
      <c r="B2547" s="57">
        <f>'Raw Potentiostat'!K2599</f>
        <v>-20.529423000000001</v>
      </c>
      <c r="C2547" s="59">
        <f t="shared" si="156"/>
        <v>-20.529423000000001</v>
      </c>
      <c r="D2547" s="59" t="e">
        <f t="shared" si="159"/>
        <v>#DIV/0!</v>
      </c>
      <c r="E2547" s="59" t="e">
        <f t="shared" si="157"/>
        <v>#DIV/0!</v>
      </c>
      <c r="F2547" s="59" t="e">
        <f t="shared" si="158"/>
        <v>#DIV/0!</v>
      </c>
    </row>
    <row r="2548" spans="1:6" x14ac:dyDescent="0.35">
      <c r="A2548" s="57">
        <f>'Raw Potentiostat'!H2600/60</f>
        <v>36.428909079728335</v>
      </c>
      <c r="B2548" s="57">
        <f>'Raw Potentiostat'!K2600</f>
        <v>-15.344308</v>
      </c>
      <c r="C2548" s="59">
        <f t="shared" si="156"/>
        <v>-15.344308</v>
      </c>
      <c r="D2548" s="59" t="e">
        <f t="shared" si="159"/>
        <v>#DIV/0!</v>
      </c>
      <c r="E2548" s="59" t="e">
        <f t="shared" si="157"/>
        <v>#DIV/0!</v>
      </c>
      <c r="F2548" s="59" t="e">
        <f t="shared" si="158"/>
        <v>#DIV/0!</v>
      </c>
    </row>
    <row r="2549" spans="1:6" x14ac:dyDescent="0.35">
      <c r="A2549" s="57">
        <f>'Raw Potentiostat'!H2601/60</f>
        <v>36.445575745973834</v>
      </c>
      <c r="B2549" s="57">
        <f>'Raw Potentiostat'!K2601</f>
        <v>-11.044369</v>
      </c>
      <c r="C2549" s="59">
        <f t="shared" si="156"/>
        <v>-11.044369</v>
      </c>
      <c r="D2549" s="59" t="e">
        <f t="shared" si="159"/>
        <v>#DIV/0!</v>
      </c>
      <c r="E2549" s="59" t="e">
        <f t="shared" si="157"/>
        <v>#DIV/0!</v>
      </c>
      <c r="F2549" s="59" t="e">
        <f t="shared" si="158"/>
        <v>#DIV/0!</v>
      </c>
    </row>
    <row r="2550" spans="1:6" x14ac:dyDescent="0.35">
      <c r="A2550" s="57">
        <f>'Raw Potentiostat'!H2602/60</f>
        <v>36.462242412219503</v>
      </c>
      <c r="B2550" s="57">
        <f>'Raw Potentiostat'!K2602</f>
        <v>-9.9982004</v>
      </c>
      <c r="C2550" s="59">
        <f t="shared" si="156"/>
        <v>-9.9982004</v>
      </c>
      <c r="D2550" s="59" t="e">
        <f t="shared" si="159"/>
        <v>#DIV/0!</v>
      </c>
      <c r="E2550" s="59" t="e">
        <f t="shared" si="157"/>
        <v>#DIV/0!</v>
      </c>
      <c r="F2550" s="59" t="e">
        <f t="shared" si="158"/>
        <v>#DIV/0!</v>
      </c>
    </row>
    <row r="2551" spans="1:6" x14ac:dyDescent="0.35">
      <c r="A2551" s="57">
        <f>'Raw Potentiostat'!H2603/60</f>
        <v>36.478909078465172</v>
      </c>
      <c r="B2551" s="57">
        <f>'Raw Potentiostat'!K2603</f>
        <v>-12.082915</v>
      </c>
      <c r="C2551" s="59">
        <f t="shared" si="156"/>
        <v>-12.082915</v>
      </c>
      <c r="D2551" s="59" t="e">
        <f t="shared" si="159"/>
        <v>#DIV/0!</v>
      </c>
      <c r="E2551" s="59" t="e">
        <f t="shared" si="157"/>
        <v>#DIV/0!</v>
      </c>
      <c r="F2551" s="59" t="e">
        <f t="shared" si="158"/>
        <v>#DIV/0!</v>
      </c>
    </row>
    <row r="2552" spans="1:6" x14ac:dyDescent="0.35">
      <c r="A2552" s="57">
        <f>'Raw Potentiostat'!H2604/60</f>
        <v>36.495575744710827</v>
      </c>
      <c r="B2552" s="57">
        <f>'Raw Potentiostat'!K2604</f>
        <v>-10.806518000000001</v>
      </c>
      <c r="C2552" s="59">
        <f t="shared" si="156"/>
        <v>-10.806518000000001</v>
      </c>
      <c r="D2552" s="59" t="e">
        <f t="shared" si="159"/>
        <v>#DIV/0!</v>
      </c>
      <c r="E2552" s="59" t="e">
        <f t="shared" si="157"/>
        <v>#DIV/0!</v>
      </c>
      <c r="F2552" s="59" t="e">
        <f t="shared" si="158"/>
        <v>#DIV/0!</v>
      </c>
    </row>
    <row r="2553" spans="1:6" x14ac:dyDescent="0.35">
      <c r="A2553" s="57">
        <f>'Raw Potentiostat'!H2605/60</f>
        <v>36.512242410956333</v>
      </c>
      <c r="B2553" s="57">
        <f>'Raw Potentiostat'!K2605</f>
        <v>-12.016612</v>
      </c>
      <c r="C2553" s="59">
        <f t="shared" si="156"/>
        <v>-12.016612</v>
      </c>
      <c r="D2553" s="59" t="e">
        <f t="shared" si="159"/>
        <v>#DIV/0!</v>
      </c>
      <c r="E2553" s="59" t="e">
        <f t="shared" si="157"/>
        <v>#DIV/0!</v>
      </c>
      <c r="F2553" s="59" t="e">
        <f t="shared" si="158"/>
        <v>#DIV/0!</v>
      </c>
    </row>
    <row r="2554" spans="1:6" x14ac:dyDescent="0.35">
      <c r="A2554" s="57">
        <f>'Raw Potentiostat'!H2606/60</f>
        <v>36.528909077202002</v>
      </c>
      <c r="B2554" s="57">
        <f>'Raw Potentiostat'!K2606</f>
        <v>-11.88035</v>
      </c>
      <c r="C2554" s="59">
        <f t="shared" si="156"/>
        <v>-11.88035</v>
      </c>
      <c r="D2554" s="59" t="e">
        <f t="shared" si="159"/>
        <v>#DIV/0!</v>
      </c>
      <c r="E2554" s="59" t="e">
        <f t="shared" si="157"/>
        <v>#DIV/0!</v>
      </c>
      <c r="F2554" s="59" t="e">
        <f t="shared" si="158"/>
        <v>#DIV/0!</v>
      </c>
    </row>
    <row r="2555" spans="1:6" x14ac:dyDescent="0.35">
      <c r="A2555" s="57">
        <f>'Raw Potentiostat'!H2607/60</f>
        <v>36.545575743447664</v>
      </c>
      <c r="B2555" s="57">
        <f>'Raw Potentiostat'!K2607</f>
        <v>-11.064602000000001</v>
      </c>
      <c r="C2555" s="59">
        <f t="shared" si="156"/>
        <v>-11.064602000000001</v>
      </c>
      <c r="D2555" s="59" t="e">
        <f t="shared" si="159"/>
        <v>#DIV/0!</v>
      </c>
      <c r="E2555" s="59" t="e">
        <f t="shared" si="157"/>
        <v>#DIV/0!</v>
      </c>
      <c r="F2555" s="59" t="e">
        <f t="shared" si="158"/>
        <v>#DIV/0!</v>
      </c>
    </row>
    <row r="2556" spans="1:6" x14ac:dyDescent="0.35">
      <c r="A2556" s="57">
        <f>'Raw Potentiostat'!H2608/60</f>
        <v>36.562242409693333</v>
      </c>
      <c r="B2556" s="57">
        <f>'Raw Potentiostat'!K2608</f>
        <v>-8.9881554000000001</v>
      </c>
      <c r="C2556" s="59">
        <f t="shared" si="156"/>
        <v>-8.9881554000000001</v>
      </c>
      <c r="D2556" s="59" t="e">
        <f t="shared" si="159"/>
        <v>#DIV/0!</v>
      </c>
      <c r="E2556" s="59" t="e">
        <f t="shared" si="157"/>
        <v>#DIV/0!</v>
      </c>
      <c r="F2556" s="59" t="e">
        <f t="shared" si="158"/>
        <v>#DIV/0!</v>
      </c>
    </row>
    <row r="2557" spans="1:6" x14ac:dyDescent="0.35">
      <c r="A2557" s="57">
        <f>'Raw Potentiostat'!H2609/60</f>
        <v>36.578909075939002</v>
      </c>
      <c r="B2557" s="57">
        <f>'Raw Potentiostat'!K2609</f>
        <v>-10.637599</v>
      </c>
      <c r="C2557" s="59">
        <f t="shared" si="156"/>
        <v>-10.637599</v>
      </c>
      <c r="D2557" s="59" t="e">
        <f t="shared" si="159"/>
        <v>#DIV/0!</v>
      </c>
      <c r="E2557" s="59" t="e">
        <f t="shared" si="157"/>
        <v>#DIV/0!</v>
      </c>
      <c r="F2557" s="59" t="e">
        <f t="shared" si="158"/>
        <v>#DIV/0!</v>
      </c>
    </row>
    <row r="2558" spans="1:6" x14ac:dyDescent="0.35">
      <c r="A2558" s="57">
        <f>'Raw Potentiostat'!H2610/60</f>
        <v>36.595575742184494</v>
      </c>
      <c r="B2558" s="57">
        <f>'Raw Potentiostat'!K2610</f>
        <v>-9.8013887000000004</v>
      </c>
      <c r="C2558" s="59">
        <f t="shared" si="156"/>
        <v>-9.8013887000000004</v>
      </c>
      <c r="D2558" s="59" t="e">
        <f t="shared" si="159"/>
        <v>#DIV/0!</v>
      </c>
      <c r="E2558" s="59" t="e">
        <f t="shared" si="157"/>
        <v>#DIV/0!</v>
      </c>
      <c r="F2558" s="59" t="e">
        <f t="shared" si="158"/>
        <v>#DIV/0!</v>
      </c>
    </row>
    <row r="2559" spans="1:6" x14ac:dyDescent="0.35">
      <c r="A2559" s="57">
        <f>'Raw Potentiostat'!H2611/60</f>
        <v>36.612242408430163</v>
      </c>
      <c r="B2559" s="57">
        <f>'Raw Potentiostat'!K2611</f>
        <v>-10.161822000000001</v>
      </c>
      <c r="C2559" s="59">
        <f t="shared" si="156"/>
        <v>-10.161822000000001</v>
      </c>
      <c r="D2559" s="59" t="e">
        <f t="shared" si="159"/>
        <v>#DIV/0!</v>
      </c>
      <c r="E2559" s="59" t="e">
        <f t="shared" si="157"/>
        <v>#DIV/0!</v>
      </c>
      <c r="F2559" s="59" t="e">
        <f t="shared" si="158"/>
        <v>#DIV/0!</v>
      </c>
    </row>
    <row r="2560" spans="1:6" x14ac:dyDescent="0.35">
      <c r="A2560" s="57">
        <f>'Raw Potentiostat'!H2612/60</f>
        <v>36.628909074675832</v>
      </c>
      <c r="B2560" s="57">
        <f>'Raw Potentiostat'!K2612</f>
        <v>-8.8697634000000001</v>
      </c>
      <c r="C2560" s="59">
        <f t="shared" si="156"/>
        <v>-8.8697634000000001</v>
      </c>
      <c r="D2560" s="59" t="e">
        <f t="shared" si="159"/>
        <v>#DIV/0!</v>
      </c>
      <c r="E2560" s="59" t="e">
        <f t="shared" si="157"/>
        <v>#DIV/0!</v>
      </c>
      <c r="F2560" s="59" t="e">
        <f t="shared" si="158"/>
        <v>#DIV/0!</v>
      </c>
    </row>
    <row r="2561" spans="1:6" x14ac:dyDescent="0.35">
      <c r="A2561" s="57">
        <f>'Raw Potentiostat'!H2613/60</f>
        <v>36.64456907428017</v>
      </c>
      <c r="B2561" s="57">
        <f>'Raw Potentiostat'!K2613</f>
        <v>-13.903639</v>
      </c>
      <c r="C2561" s="59">
        <f t="shared" si="156"/>
        <v>-13.903639</v>
      </c>
      <c r="D2561" s="59" t="e">
        <f t="shared" si="159"/>
        <v>#DIV/0!</v>
      </c>
      <c r="E2561" s="59" t="e">
        <f t="shared" si="157"/>
        <v>#DIV/0!</v>
      </c>
      <c r="F2561" s="59" t="e">
        <f t="shared" si="158"/>
        <v>#DIV/0!</v>
      </c>
    </row>
    <row r="2562" spans="1:6" x14ac:dyDescent="0.35">
      <c r="A2562" s="57">
        <f>'Raw Potentiostat'!H2614/60</f>
        <v>36.661235740525832</v>
      </c>
      <c r="B2562" s="57">
        <f>'Raw Potentiostat'!K2614</f>
        <v>-13.792107</v>
      </c>
      <c r="C2562" s="59">
        <f t="shared" si="156"/>
        <v>-13.792107</v>
      </c>
      <c r="D2562" s="59" t="e">
        <f t="shared" si="159"/>
        <v>#DIV/0!</v>
      </c>
      <c r="E2562" s="59" t="e">
        <f t="shared" si="157"/>
        <v>#DIV/0!</v>
      </c>
      <c r="F2562" s="59" t="e">
        <f t="shared" si="158"/>
        <v>#DIV/0!</v>
      </c>
    </row>
    <row r="2563" spans="1:6" x14ac:dyDescent="0.35">
      <c r="A2563" s="57">
        <f>'Raw Potentiostat'!H2615/60</f>
        <v>36.677902406771501</v>
      </c>
      <c r="B2563" s="57">
        <f>'Raw Potentiostat'!K2615</f>
        <v>-12.768079</v>
      </c>
      <c r="C2563" s="59">
        <f t="shared" ref="C2563:C2626" si="160">B2563-$J$3</f>
        <v>-12.768079</v>
      </c>
      <c r="D2563" s="59" t="e">
        <f t="shared" si="159"/>
        <v>#DIV/0!</v>
      </c>
      <c r="E2563" s="59" t="e">
        <f t="shared" ref="E2563:E2626" si="161">D2563/$J$5</f>
        <v>#DIV/0!</v>
      </c>
      <c r="F2563" s="59" t="e">
        <f t="shared" ref="F2563:F2626" si="162">D2563/$J$6</f>
        <v>#DIV/0!</v>
      </c>
    </row>
    <row r="2564" spans="1:6" x14ac:dyDescent="0.35">
      <c r="A2564" s="57">
        <f>'Raw Potentiostat'!H2616/60</f>
        <v>36.686622406551166</v>
      </c>
      <c r="B2564" s="57">
        <f>'Raw Potentiostat'!K2616</f>
        <v>-17.773567</v>
      </c>
      <c r="C2564" s="59">
        <f t="shared" si="160"/>
        <v>-17.773567</v>
      </c>
      <c r="D2564" s="59" t="e">
        <f t="shared" ref="D2564:D2627" si="163">B2564/$J$4</f>
        <v>#DIV/0!</v>
      </c>
      <c r="E2564" s="59" t="e">
        <f t="shared" si="161"/>
        <v>#DIV/0!</v>
      </c>
      <c r="F2564" s="59" t="e">
        <f t="shared" si="162"/>
        <v>#DIV/0!</v>
      </c>
    </row>
    <row r="2565" spans="1:6" x14ac:dyDescent="0.35">
      <c r="A2565" s="57">
        <f>'Raw Potentiostat'!H2617/60</f>
        <v>36.703289072796828</v>
      </c>
      <c r="B2565" s="57">
        <f>'Raw Potentiostat'!K2617</f>
        <v>-14.117255</v>
      </c>
      <c r="C2565" s="59">
        <f t="shared" si="160"/>
        <v>-14.117255</v>
      </c>
      <c r="D2565" s="59" t="e">
        <f t="shared" si="163"/>
        <v>#DIV/0!</v>
      </c>
      <c r="E2565" s="59" t="e">
        <f t="shared" si="161"/>
        <v>#DIV/0!</v>
      </c>
      <c r="F2565" s="59" t="e">
        <f t="shared" si="162"/>
        <v>#DIV/0!</v>
      </c>
    </row>
    <row r="2566" spans="1:6" x14ac:dyDescent="0.35">
      <c r="A2566" s="57">
        <f>'Raw Potentiostat'!H2618/60</f>
        <v>36.719955739042497</v>
      </c>
      <c r="B2566" s="57">
        <f>'Raw Potentiostat'!K2618</f>
        <v>-12.689887000000001</v>
      </c>
      <c r="C2566" s="59">
        <f t="shared" si="160"/>
        <v>-12.689887000000001</v>
      </c>
      <c r="D2566" s="59" t="e">
        <f t="shared" si="163"/>
        <v>#DIV/0!</v>
      </c>
      <c r="E2566" s="59" t="e">
        <f t="shared" si="161"/>
        <v>#DIV/0!</v>
      </c>
      <c r="F2566" s="59" t="e">
        <f t="shared" si="162"/>
        <v>#DIV/0!</v>
      </c>
    </row>
    <row r="2567" spans="1:6" x14ac:dyDescent="0.35">
      <c r="A2567" s="57">
        <f>'Raw Potentiostat'!H2619/60</f>
        <v>36.736622405288166</v>
      </c>
      <c r="B2567" s="57">
        <f>'Raw Potentiostat'!K2619</f>
        <v>-10.727831</v>
      </c>
      <c r="C2567" s="59">
        <f t="shared" si="160"/>
        <v>-10.727831</v>
      </c>
      <c r="D2567" s="59" t="e">
        <f t="shared" si="163"/>
        <v>#DIV/0!</v>
      </c>
      <c r="E2567" s="59" t="e">
        <f t="shared" si="161"/>
        <v>#DIV/0!</v>
      </c>
      <c r="F2567" s="59" t="e">
        <f t="shared" si="162"/>
        <v>#DIV/0!</v>
      </c>
    </row>
    <row r="2568" spans="1:6" x14ac:dyDescent="0.35">
      <c r="A2568" s="57">
        <f>'Raw Potentiostat'!H2620/60</f>
        <v>36.737212405273162</v>
      </c>
      <c r="B2568" s="57">
        <f>'Raw Potentiostat'!K2620</f>
        <v>-15.746884</v>
      </c>
      <c r="C2568" s="59">
        <f t="shared" si="160"/>
        <v>-15.746884</v>
      </c>
      <c r="D2568" s="59" t="e">
        <f t="shared" si="163"/>
        <v>#DIV/0!</v>
      </c>
      <c r="E2568" s="59" t="e">
        <f t="shared" si="161"/>
        <v>#DIV/0!</v>
      </c>
      <c r="F2568" s="59" t="e">
        <f t="shared" si="162"/>
        <v>#DIV/0!</v>
      </c>
    </row>
    <row r="2569" spans="1:6" x14ac:dyDescent="0.35">
      <c r="A2569" s="57">
        <f>'Raw Potentiostat'!H2621/60</f>
        <v>36.753879071518831</v>
      </c>
      <c r="B2569" s="57">
        <f>'Raw Potentiostat'!K2621</f>
        <v>-12.772802</v>
      </c>
      <c r="C2569" s="59">
        <f t="shared" si="160"/>
        <v>-12.772802</v>
      </c>
      <c r="D2569" s="59" t="e">
        <f t="shared" si="163"/>
        <v>#DIV/0!</v>
      </c>
      <c r="E2569" s="59" t="e">
        <f t="shared" si="161"/>
        <v>#DIV/0!</v>
      </c>
      <c r="F2569" s="59" t="e">
        <f t="shared" si="162"/>
        <v>#DIV/0!</v>
      </c>
    </row>
    <row r="2570" spans="1:6" x14ac:dyDescent="0.35">
      <c r="A2570" s="57">
        <f>'Raw Potentiostat'!H2622/60</f>
        <v>36.7705457377645</v>
      </c>
      <c r="B2570" s="57">
        <f>'Raw Potentiostat'!K2622</f>
        <v>-11.489089999999999</v>
      </c>
      <c r="C2570" s="59">
        <f t="shared" si="160"/>
        <v>-11.489089999999999</v>
      </c>
      <c r="D2570" s="59" t="e">
        <f t="shared" si="163"/>
        <v>#DIV/0!</v>
      </c>
      <c r="E2570" s="59" t="e">
        <f t="shared" si="161"/>
        <v>#DIV/0!</v>
      </c>
      <c r="F2570" s="59" t="e">
        <f t="shared" si="162"/>
        <v>#DIV/0!</v>
      </c>
    </row>
    <row r="2571" spans="1:6" x14ac:dyDescent="0.35">
      <c r="A2571" s="57">
        <f>'Raw Potentiostat'!H2623/60</f>
        <v>36.787212404009999</v>
      </c>
      <c r="B2571" s="57">
        <f>'Raw Potentiostat'!K2623</f>
        <v>-14.588498</v>
      </c>
      <c r="C2571" s="59">
        <f t="shared" si="160"/>
        <v>-14.588498</v>
      </c>
      <c r="D2571" s="59" t="e">
        <f t="shared" si="163"/>
        <v>#DIV/0!</v>
      </c>
      <c r="E2571" s="59" t="e">
        <f t="shared" si="161"/>
        <v>#DIV/0!</v>
      </c>
      <c r="F2571" s="59" t="e">
        <f t="shared" si="162"/>
        <v>#DIV/0!</v>
      </c>
    </row>
    <row r="2572" spans="1:6" x14ac:dyDescent="0.35">
      <c r="A2572" s="57">
        <f>'Raw Potentiostat'!H2624/60</f>
        <v>36.803879070255668</v>
      </c>
      <c r="B2572" s="57">
        <f>'Raw Potentiostat'!K2624</f>
        <v>-12.284451000000001</v>
      </c>
      <c r="C2572" s="59">
        <f t="shared" si="160"/>
        <v>-12.284451000000001</v>
      </c>
      <c r="D2572" s="59" t="e">
        <f t="shared" si="163"/>
        <v>#DIV/0!</v>
      </c>
      <c r="E2572" s="59" t="e">
        <f t="shared" si="161"/>
        <v>#DIV/0!</v>
      </c>
      <c r="F2572" s="59" t="e">
        <f t="shared" si="162"/>
        <v>#DIV/0!</v>
      </c>
    </row>
    <row r="2573" spans="1:6" x14ac:dyDescent="0.35">
      <c r="A2573" s="57">
        <f>'Raw Potentiostat'!H2625/60</f>
        <v>36.820545736501337</v>
      </c>
      <c r="B2573" s="57">
        <f>'Raw Potentiostat'!K2625</f>
        <v>-11.193472999999999</v>
      </c>
      <c r="C2573" s="59">
        <f t="shared" si="160"/>
        <v>-11.193472999999999</v>
      </c>
      <c r="D2573" s="59" t="e">
        <f t="shared" si="163"/>
        <v>#DIV/0!</v>
      </c>
      <c r="E2573" s="59" t="e">
        <f t="shared" si="161"/>
        <v>#DIV/0!</v>
      </c>
      <c r="F2573" s="59" t="e">
        <f t="shared" si="162"/>
        <v>#DIV/0!</v>
      </c>
    </row>
    <row r="2574" spans="1:6" x14ac:dyDescent="0.35">
      <c r="A2574" s="57">
        <f>'Raw Potentiostat'!H2626/60</f>
        <v>36.823669069755837</v>
      </c>
      <c r="B2574" s="57">
        <f>'Raw Potentiostat'!K2626</f>
        <v>-16.193549999999998</v>
      </c>
      <c r="C2574" s="59">
        <f t="shared" si="160"/>
        <v>-16.193549999999998</v>
      </c>
      <c r="D2574" s="59" t="e">
        <f t="shared" si="163"/>
        <v>#DIV/0!</v>
      </c>
      <c r="E2574" s="59" t="e">
        <f t="shared" si="161"/>
        <v>#DIV/0!</v>
      </c>
      <c r="F2574" s="59" t="e">
        <f t="shared" si="162"/>
        <v>#DIV/0!</v>
      </c>
    </row>
    <row r="2575" spans="1:6" x14ac:dyDescent="0.35">
      <c r="A2575" s="57">
        <f>'Raw Potentiostat'!H2627/60</f>
        <v>36.840335736001329</v>
      </c>
      <c r="B2575" s="57">
        <f>'Raw Potentiostat'!K2627</f>
        <v>-13.380957</v>
      </c>
      <c r="C2575" s="59">
        <f t="shared" si="160"/>
        <v>-13.380957</v>
      </c>
      <c r="D2575" s="59" t="e">
        <f t="shared" si="163"/>
        <v>#DIV/0!</v>
      </c>
      <c r="E2575" s="59" t="e">
        <f t="shared" si="161"/>
        <v>#DIV/0!</v>
      </c>
      <c r="F2575" s="59" t="e">
        <f t="shared" si="162"/>
        <v>#DIV/0!</v>
      </c>
    </row>
    <row r="2576" spans="1:6" x14ac:dyDescent="0.35">
      <c r="A2576" s="57">
        <f>'Raw Potentiostat'!H2628/60</f>
        <v>36.857002402246998</v>
      </c>
      <c r="B2576" s="57">
        <f>'Raw Potentiostat'!K2628</f>
        <v>-12.070112</v>
      </c>
      <c r="C2576" s="59">
        <f t="shared" si="160"/>
        <v>-12.070112</v>
      </c>
      <c r="D2576" s="59" t="e">
        <f t="shared" si="163"/>
        <v>#DIV/0!</v>
      </c>
      <c r="E2576" s="59" t="e">
        <f t="shared" si="161"/>
        <v>#DIV/0!</v>
      </c>
      <c r="F2576" s="59" t="e">
        <f t="shared" si="162"/>
        <v>#DIV/0!</v>
      </c>
    </row>
    <row r="2577" spans="1:6" x14ac:dyDescent="0.35">
      <c r="A2577" s="57">
        <f>'Raw Potentiostat'!H2629/60</f>
        <v>36.873669068492667</v>
      </c>
      <c r="B2577" s="57">
        <f>'Raw Potentiostat'!K2629</f>
        <v>-12.801076</v>
      </c>
      <c r="C2577" s="59">
        <f t="shared" si="160"/>
        <v>-12.801076</v>
      </c>
      <c r="D2577" s="59" t="e">
        <f t="shared" si="163"/>
        <v>#DIV/0!</v>
      </c>
      <c r="E2577" s="59" t="e">
        <f t="shared" si="161"/>
        <v>#DIV/0!</v>
      </c>
      <c r="F2577" s="59" t="e">
        <f t="shared" si="162"/>
        <v>#DIV/0!</v>
      </c>
    </row>
    <row r="2578" spans="1:6" x14ac:dyDescent="0.35">
      <c r="A2578" s="57">
        <f>'Raw Potentiostat'!H2630/60</f>
        <v>36.887749068137005</v>
      </c>
      <c r="B2578" s="57">
        <f>'Raw Potentiostat'!K2630</f>
        <v>-18.029592999999998</v>
      </c>
      <c r="C2578" s="59">
        <f t="shared" si="160"/>
        <v>-18.029592999999998</v>
      </c>
      <c r="D2578" s="59" t="e">
        <f t="shared" si="163"/>
        <v>#DIV/0!</v>
      </c>
      <c r="E2578" s="59" t="e">
        <f t="shared" si="161"/>
        <v>#DIV/0!</v>
      </c>
      <c r="F2578" s="59" t="e">
        <f t="shared" si="162"/>
        <v>#DIV/0!</v>
      </c>
    </row>
    <row r="2579" spans="1:6" x14ac:dyDescent="0.35">
      <c r="A2579" s="57">
        <f>'Raw Potentiostat'!H2631/60</f>
        <v>36.887985734797667</v>
      </c>
      <c r="B2579" s="57">
        <f>'Raw Potentiostat'!K2631</f>
        <v>-12.98878</v>
      </c>
      <c r="C2579" s="59">
        <f t="shared" si="160"/>
        <v>-12.98878</v>
      </c>
      <c r="D2579" s="59" t="e">
        <f t="shared" si="163"/>
        <v>#DIV/0!</v>
      </c>
      <c r="E2579" s="59" t="e">
        <f t="shared" si="161"/>
        <v>#DIV/0!</v>
      </c>
      <c r="F2579" s="59" t="e">
        <f t="shared" si="162"/>
        <v>#DIV/0!</v>
      </c>
    </row>
    <row r="2580" spans="1:6" x14ac:dyDescent="0.35">
      <c r="A2580" s="57">
        <f>'Raw Potentiostat'!H2632/60</f>
        <v>36.904652401043336</v>
      </c>
      <c r="B2580" s="57">
        <f>'Raw Potentiostat'!K2632</f>
        <v>-10.116364000000001</v>
      </c>
      <c r="C2580" s="59">
        <f t="shared" si="160"/>
        <v>-10.116364000000001</v>
      </c>
      <c r="D2580" s="59" t="e">
        <f t="shared" si="163"/>
        <v>#DIV/0!</v>
      </c>
      <c r="E2580" s="59" t="e">
        <f t="shared" si="161"/>
        <v>#DIV/0!</v>
      </c>
      <c r="F2580" s="59" t="e">
        <f t="shared" si="162"/>
        <v>#DIV/0!</v>
      </c>
    </row>
    <row r="2581" spans="1:6" x14ac:dyDescent="0.35">
      <c r="A2581" s="57">
        <f>'Raw Potentiostat'!H2633/60</f>
        <v>36.921319067288998</v>
      </c>
      <c r="B2581" s="57">
        <f>'Raw Potentiostat'!K2633</f>
        <v>-9.9035091000000008</v>
      </c>
      <c r="C2581" s="59">
        <f t="shared" si="160"/>
        <v>-9.9035091000000008</v>
      </c>
      <c r="D2581" s="59" t="e">
        <f t="shared" si="163"/>
        <v>#DIV/0!</v>
      </c>
      <c r="E2581" s="59" t="e">
        <f t="shared" si="161"/>
        <v>#DIV/0!</v>
      </c>
      <c r="F2581" s="59" t="e">
        <f t="shared" si="162"/>
        <v>#DIV/0!</v>
      </c>
    </row>
    <row r="2582" spans="1:6" x14ac:dyDescent="0.35">
      <c r="A2582" s="57">
        <f>'Raw Potentiostat'!H2634/60</f>
        <v>36.937985733534497</v>
      </c>
      <c r="B2582" s="57">
        <f>'Raw Potentiostat'!K2634</f>
        <v>-10.40977</v>
      </c>
      <c r="C2582" s="59">
        <f t="shared" si="160"/>
        <v>-10.40977</v>
      </c>
      <c r="D2582" s="59" t="e">
        <f t="shared" si="163"/>
        <v>#DIV/0!</v>
      </c>
      <c r="E2582" s="59" t="e">
        <f t="shared" si="161"/>
        <v>#DIV/0!</v>
      </c>
      <c r="F2582" s="59" t="e">
        <f t="shared" si="162"/>
        <v>#DIV/0!</v>
      </c>
    </row>
    <row r="2583" spans="1:6" x14ac:dyDescent="0.35">
      <c r="A2583" s="57">
        <f>'Raw Potentiostat'!H2635/60</f>
        <v>36.954652399780166</v>
      </c>
      <c r="B2583" s="57">
        <f>'Raw Potentiostat'!K2635</f>
        <v>-9.8369789000000001</v>
      </c>
      <c r="C2583" s="59">
        <f t="shared" si="160"/>
        <v>-9.8369789000000001</v>
      </c>
      <c r="D2583" s="59" t="e">
        <f t="shared" si="163"/>
        <v>#DIV/0!</v>
      </c>
      <c r="E2583" s="59" t="e">
        <f t="shared" si="161"/>
        <v>#DIV/0!</v>
      </c>
      <c r="F2583" s="59" t="e">
        <f t="shared" si="162"/>
        <v>#DIV/0!</v>
      </c>
    </row>
    <row r="2584" spans="1:6" x14ac:dyDescent="0.35">
      <c r="A2584" s="57">
        <f>'Raw Potentiostat'!H2636/60</f>
        <v>36.971319066025828</v>
      </c>
      <c r="B2584" s="57">
        <f>'Raw Potentiostat'!K2636</f>
        <v>-11.806998</v>
      </c>
      <c r="C2584" s="59">
        <f t="shared" si="160"/>
        <v>-11.806998</v>
      </c>
      <c r="D2584" s="59" t="e">
        <f t="shared" si="163"/>
        <v>#DIV/0!</v>
      </c>
      <c r="E2584" s="59" t="e">
        <f t="shared" si="161"/>
        <v>#DIV/0!</v>
      </c>
      <c r="F2584" s="59" t="e">
        <f t="shared" si="162"/>
        <v>#DIV/0!</v>
      </c>
    </row>
    <row r="2585" spans="1:6" x14ac:dyDescent="0.35">
      <c r="A2585" s="57">
        <f>'Raw Potentiostat'!H2637/60</f>
        <v>36.987985732271497</v>
      </c>
      <c r="B2585" s="57">
        <f>'Raw Potentiostat'!K2637</f>
        <v>-10.991898000000001</v>
      </c>
      <c r="C2585" s="59">
        <f t="shared" si="160"/>
        <v>-10.991898000000001</v>
      </c>
      <c r="D2585" s="59" t="e">
        <f t="shared" si="163"/>
        <v>#DIV/0!</v>
      </c>
      <c r="E2585" s="59" t="e">
        <f t="shared" si="161"/>
        <v>#DIV/0!</v>
      </c>
      <c r="F2585" s="59" t="e">
        <f t="shared" si="162"/>
        <v>#DIV/0!</v>
      </c>
    </row>
    <row r="2586" spans="1:6" x14ac:dyDescent="0.35">
      <c r="A2586" s="57">
        <f>'Raw Potentiostat'!H2638/60</f>
        <v>37.004652398517166</v>
      </c>
      <c r="B2586" s="57">
        <f>'Raw Potentiostat'!K2638</f>
        <v>-10.803164000000001</v>
      </c>
      <c r="C2586" s="59">
        <f t="shared" si="160"/>
        <v>-10.803164000000001</v>
      </c>
      <c r="D2586" s="59" t="e">
        <f t="shared" si="163"/>
        <v>#DIV/0!</v>
      </c>
      <c r="E2586" s="59" t="e">
        <f t="shared" si="161"/>
        <v>#DIV/0!</v>
      </c>
      <c r="F2586" s="59" t="e">
        <f t="shared" si="162"/>
        <v>#DIV/0!</v>
      </c>
    </row>
    <row r="2587" spans="1:6" x14ac:dyDescent="0.35">
      <c r="A2587" s="57">
        <f>'Raw Potentiostat'!H2639/60</f>
        <v>37.021319064762665</v>
      </c>
      <c r="B2587" s="57">
        <f>'Raw Potentiostat'!K2639</f>
        <v>-9.9151696999999999</v>
      </c>
      <c r="C2587" s="59">
        <f t="shared" si="160"/>
        <v>-9.9151696999999999</v>
      </c>
      <c r="D2587" s="59" t="e">
        <f t="shared" si="163"/>
        <v>#DIV/0!</v>
      </c>
      <c r="E2587" s="59" t="e">
        <f t="shared" si="161"/>
        <v>#DIV/0!</v>
      </c>
      <c r="F2587" s="59" t="e">
        <f t="shared" si="162"/>
        <v>#DIV/0!</v>
      </c>
    </row>
    <row r="2588" spans="1:6" x14ac:dyDescent="0.35">
      <c r="A2588" s="57">
        <f>'Raw Potentiostat'!H2640/60</f>
        <v>37.037985731008334</v>
      </c>
      <c r="B2588" s="57">
        <f>'Raw Potentiostat'!K2640</f>
        <v>-8.6555757999999994</v>
      </c>
      <c r="C2588" s="59">
        <f t="shared" si="160"/>
        <v>-8.6555757999999994</v>
      </c>
      <c r="D2588" s="59" t="e">
        <f t="shared" si="163"/>
        <v>#DIV/0!</v>
      </c>
      <c r="E2588" s="59" t="e">
        <f t="shared" si="161"/>
        <v>#DIV/0!</v>
      </c>
      <c r="F2588" s="59" t="e">
        <f t="shared" si="162"/>
        <v>#DIV/0!</v>
      </c>
    </row>
    <row r="2589" spans="1:6" x14ac:dyDescent="0.35">
      <c r="A2589" s="57">
        <f>'Raw Potentiostat'!H2641/60</f>
        <v>37.054652397254003</v>
      </c>
      <c r="B2589" s="57">
        <f>'Raw Potentiostat'!K2641</f>
        <v>-10.987705999999999</v>
      </c>
      <c r="C2589" s="59">
        <f t="shared" si="160"/>
        <v>-10.987705999999999</v>
      </c>
      <c r="D2589" s="59" t="e">
        <f t="shared" si="163"/>
        <v>#DIV/0!</v>
      </c>
      <c r="E2589" s="59" t="e">
        <f t="shared" si="161"/>
        <v>#DIV/0!</v>
      </c>
      <c r="F2589" s="59" t="e">
        <f t="shared" si="162"/>
        <v>#DIV/0!</v>
      </c>
    </row>
    <row r="2590" spans="1:6" x14ac:dyDescent="0.35">
      <c r="A2590" s="57">
        <f>'Raw Potentiostat'!H2642/60</f>
        <v>37.071319063499665</v>
      </c>
      <c r="B2590" s="57">
        <f>'Raw Potentiostat'!K2642</f>
        <v>-10.523094</v>
      </c>
      <c r="C2590" s="59">
        <f t="shared" si="160"/>
        <v>-10.523094</v>
      </c>
      <c r="D2590" s="59" t="e">
        <f t="shared" si="163"/>
        <v>#DIV/0!</v>
      </c>
      <c r="E2590" s="59" t="e">
        <f t="shared" si="161"/>
        <v>#DIV/0!</v>
      </c>
      <c r="F2590" s="59" t="e">
        <f t="shared" si="162"/>
        <v>#DIV/0!</v>
      </c>
    </row>
    <row r="2591" spans="1:6" x14ac:dyDescent="0.35">
      <c r="A2591" s="57">
        <f>'Raw Potentiostat'!H2643/60</f>
        <v>37.075315730065334</v>
      </c>
      <c r="B2591" s="57">
        <f>'Raw Potentiostat'!K2643</f>
        <v>-15.534871000000001</v>
      </c>
      <c r="C2591" s="59">
        <f t="shared" si="160"/>
        <v>-15.534871000000001</v>
      </c>
      <c r="D2591" s="59" t="e">
        <f t="shared" si="163"/>
        <v>#DIV/0!</v>
      </c>
      <c r="E2591" s="59" t="e">
        <f t="shared" si="161"/>
        <v>#DIV/0!</v>
      </c>
      <c r="F2591" s="59" t="e">
        <f t="shared" si="162"/>
        <v>#DIV/0!</v>
      </c>
    </row>
    <row r="2592" spans="1:6" x14ac:dyDescent="0.35">
      <c r="A2592" s="57">
        <f>'Raw Potentiostat'!H2644/60</f>
        <v>37.090059063026168</v>
      </c>
      <c r="B2592" s="57">
        <f>'Raw Potentiostat'!K2644</f>
        <v>-10.530411000000001</v>
      </c>
      <c r="C2592" s="59">
        <f t="shared" si="160"/>
        <v>-10.530411000000001</v>
      </c>
      <c r="D2592" s="59" t="e">
        <f t="shared" si="163"/>
        <v>#DIV/0!</v>
      </c>
      <c r="E2592" s="59" t="e">
        <f t="shared" si="161"/>
        <v>#DIV/0!</v>
      </c>
      <c r="F2592" s="59" t="e">
        <f t="shared" si="162"/>
        <v>#DIV/0!</v>
      </c>
    </row>
    <row r="2593" spans="1:6" x14ac:dyDescent="0.35">
      <c r="A2593" s="57">
        <f>'Raw Potentiostat'!H2645/60</f>
        <v>37.091679062985335</v>
      </c>
      <c r="B2593" s="57">
        <f>'Raw Potentiostat'!K2645</f>
        <v>-15.542795999999999</v>
      </c>
      <c r="C2593" s="59">
        <f t="shared" si="160"/>
        <v>-15.542795999999999</v>
      </c>
      <c r="D2593" s="59" t="e">
        <f t="shared" si="163"/>
        <v>#DIV/0!</v>
      </c>
      <c r="E2593" s="59" t="e">
        <f t="shared" si="161"/>
        <v>#DIV/0!</v>
      </c>
      <c r="F2593" s="59" t="e">
        <f t="shared" si="162"/>
        <v>#DIV/0!</v>
      </c>
    </row>
    <row r="2594" spans="1:6" x14ac:dyDescent="0.35">
      <c r="A2594" s="57">
        <f>'Raw Potentiostat'!H2646/60</f>
        <v>37.108345729230834</v>
      </c>
      <c r="B2594" s="57">
        <f>'Raw Potentiostat'!K2646</f>
        <v>-14.062918</v>
      </c>
      <c r="C2594" s="59">
        <f t="shared" si="160"/>
        <v>-14.062918</v>
      </c>
      <c r="D2594" s="59" t="e">
        <f t="shared" si="163"/>
        <v>#DIV/0!</v>
      </c>
      <c r="E2594" s="59" t="e">
        <f t="shared" si="161"/>
        <v>#DIV/0!</v>
      </c>
      <c r="F2594" s="59" t="e">
        <f t="shared" si="162"/>
        <v>#DIV/0!</v>
      </c>
    </row>
    <row r="2595" spans="1:6" x14ac:dyDescent="0.35">
      <c r="A2595" s="57">
        <f>'Raw Potentiostat'!H2647/60</f>
        <v>37.11372239576167</v>
      </c>
      <c r="B2595" s="57">
        <f>'Raw Potentiostat'!K2647</f>
        <v>-19.067989000000001</v>
      </c>
      <c r="C2595" s="59">
        <f t="shared" si="160"/>
        <v>-19.067989000000001</v>
      </c>
      <c r="D2595" s="59" t="e">
        <f t="shared" si="163"/>
        <v>#DIV/0!</v>
      </c>
      <c r="E2595" s="59" t="e">
        <f t="shared" si="161"/>
        <v>#DIV/0!</v>
      </c>
      <c r="F2595" s="59" t="e">
        <f t="shared" si="162"/>
        <v>#DIV/0!</v>
      </c>
    </row>
    <row r="2596" spans="1:6" x14ac:dyDescent="0.35">
      <c r="A2596" s="57">
        <f>'Raw Potentiostat'!H2648/60</f>
        <v>37.130389062007332</v>
      </c>
      <c r="B2596" s="57">
        <f>'Raw Potentiostat'!K2648</f>
        <v>-16.640940000000001</v>
      </c>
      <c r="C2596" s="59">
        <f t="shared" si="160"/>
        <v>-16.640940000000001</v>
      </c>
      <c r="D2596" s="59" t="e">
        <f t="shared" si="163"/>
        <v>#DIV/0!</v>
      </c>
      <c r="E2596" s="59" t="e">
        <f t="shared" si="161"/>
        <v>#DIV/0!</v>
      </c>
      <c r="F2596" s="59" t="e">
        <f t="shared" si="162"/>
        <v>#DIV/0!</v>
      </c>
    </row>
    <row r="2597" spans="1:6" x14ac:dyDescent="0.35">
      <c r="A2597" s="57">
        <f>'Raw Potentiostat'!H2649/60</f>
        <v>37.147055728253001</v>
      </c>
      <c r="B2597" s="57">
        <f>'Raw Potentiostat'!K2649</f>
        <v>-12.661574999999999</v>
      </c>
      <c r="C2597" s="59">
        <f t="shared" si="160"/>
        <v>-12.661574999999999</v>
      </c>
      <c r="D2597" s="59" t="e">
        <f t="shared" si="163"/>
        <v>#DIV/0!</v>
      </c>
      <c r="E2597" s="59" t="e">
        <f t="shared" si="161"/>
        <v>#DIV/0!</v>
      </c>
      <c r="F2597" s="59" t="e">
        <f t="shared" si="162"/>
        <v>#DIV/0!</v>
      </c>
    </row>
    <row r="2598" spans="1:6" x14ac:dyDescent="0.35">
      <c r="A2598" s="57">
        <f>'Raw Potentiostat'!H2650/60</f>
        <v>37.16372239449867</v>
      </c>
      <c r="B2598" s="57">
        <f>'Raw Potentiostat'!K2650</f>
        <v>-13.629894</v>
      </c>
      <c r="C2598" s="59">
        <f t="shared" si="160"/>
        <v>-13.629894</v>
      </c>
      <c r="D2598" s="59" t="e">
        <f t="shared" si="163"/>
        <v>#DIV/0!</v>
      </c>
      <c r="E2598" s="59" t="e">
        <f t="shared" si="161"/>
        <v>#DIV/0!</v>
      </c>
      <c r="F2598" s="59" t="e">
        <f t="shared" si="162"/>
        <v>#DIV/0!</v>
      </c>
    </row>
    <row r="2599" spans="1:6" x14ac:dyDescent="0.35">
      <c r="A2599" s="57">
        <f>'Raw Potentiostat'!H2651/60</f>
        <v>37.180389060744332</v>
      </c>
      <c r="B2599" s="57">
        <f>'Raw Potentiostat'!K2651</f>
        <v>-11.021049</v>
      </c>
      <c r="C2599" s="59">
        <f t="shared" si="160"/>
        <v>-11.021049</v>
      </c>
      <c r="D2599" s="59" t="e">
        <f t="shared" si="163"/>
        <v>#DIV/0!</v>
      </c>
      <c r="E2599" s="59" t="e">
        <f t="shared" si="161"/>
        <v>#DIV/0!</v>
      </c>
      <c r="F2599" s="59" t="e">
        <f t="shared" si="162"/>
        <v>#DIV/0!</v>
      </c>
    </row>
    <row r="2600" spans="1:6" x14ac:dyDescent="0.35">
      <c r="A2600" s="57">
        <f>'Raw Potentiostat'!H2652/60</f>
        <v>37.197055726989831</v>
      </c>
      <c r="B2600" s="57">
        <f>'Raw Potentiostat'!K2652</f>
        <v>-10.251139999999999</v>
      </c>
      <c r="C2600" s="59">
        <f t="shared" si="160"/>
        <v>-10.251139999999999</v>
      </c>
      <c r="D2600" s="59" t="e">
        <f t="shared" si="163"/>
        <v>#DIV/0!</v>
      </c>
      <c r="E2600" s="59" t="e">
        <f t="shared" si="161"/>
        <v>#DIV/0!</v>
      </c>
      <c r="F2600" s="59" t="e">
        <f t="shared" si="162"/>
        <v>#DIV/0!</v>
      </c>
    </row>
    <row r="2601" spans="1:6" x14ac:dyDescent="0.35">
      <c r="A2601" s="57">
        <f>'Raw Potentiostat'!H2653/60</f>
        <v>37.2137223932355</v>
      </c>
      <c r="B2601" s="57">
        <f>'Raw Potentiostat'!K2653</f>
        <v>-10.313898</v>
      </c>
      <c r="C2601" s="59">
        <f t="shared" si="160"/>
        <v>-10.313898</v>
      </c>
      <c r="D2601" s="59" t="e">
        <f t="shared" si="163"/>
        <v>#DIV/0!</v>
      </c>
      <c r="E2601" s="59" t="e">
        <f t="shared" si="161"/>
        <v>#DIV/0!</v>
      </c>
      <c r="F2601" s="59" t="e">
        <f t="shared" si="162"/>
        <v>#DIV/0!</v>
      </c>
    </row>
    <row r="2602" spans="1:6" x14ac:dyDescent="0.35">
      <c r="A2602" s="57">
        <f>'Raw Potentiostat'!H2654/60</f>
        <v>37.230389059481162</v>
      </c>
      <c r="B2602" s="57">
        <f>'Raw Potentiostat'!K2654</f>
        <v>-10.006316</v>
      </c>
      <c r="C2602" s="59">
        <f t="shared" si="160"/>
        <v>-10.006316</v>
      </c>
      <c r="D2602" s="59" t="e">
        <f t="shared" si="163"/>
        <v>#DIV/0!</v>
      </c>
      <c r="E2602" s="59" t="e">
        <f t="shared" si="161"/>
        <v>#DIV/0!</v>
      </c>
      <c r="F2602" s="59" t="e">
        <f t="shared" si="162"/>
        <v>#DIV/0!</v>
      </c>
    </row>
    <row r="2603" spans="1:6" x14ac:dyDescent="0.35">
      <c r="A2603" s="57">
        <f>'Raw Potentiostat'!H2655/60</f>
        <v>37.235725726013001</v>
      </c>
      <c r="B2603" s="57">
        <f>'Raw Potentiostat'!K2655</f>
        <v>-15.023427</v>
      </c>
      <c r="C2603" s="59">
        <f t="shared" si="160"/>
        <v>-15.023427</v>
      </c>
      <c r="D2603" s="59" t="e">
        <f t="shared" si="163"/>
        <v>#DIV/0!</v>
      </c>
      <c r="E2603" s="59" t="e">
        <f t="shared" si="161"/>
        <v>#DIV/0!</v>
      </c>
      <c r="F2603" s="59" t="e">
        <f t="shared" si="162"/>
        <v>#DIV/0!</v>
      </c>
    </row>
    <row r="2604" spans="1:6" x14ac:dyDescent="0.35">
      <c r="A2604" s="57">
        <f>'Raw Potentiostat'!H2656/60</f>
        <v>37.25239239225867</v>
      </c>
      <c r="B2604" s="57">
        <f>'Raw Potentiostat'!K2656</f>
        <v>-12.935815</v>
      </c>
      <c r="C2604" s="59">
        <f t="shared" si="160"/>
        <v>-12.935815</v>
      </c>
      <c r="D2604" s="59" t="e">
        <f t="shared" si="163"/>
        <v>#DIV/0!</v>
      </c>
      <c r="E2604" s="59" t="e">
        <f t="shared" si="161"/>
        <v>#DIV/0!</v>
      </c>
      <c r="F2604" s="59" t="e">
        <f t="shared" si="162"/>
        <v>#DIV/0!</v>
      </c>
    </row>
    <row r="2605" spans="1:6" x14ac:dyDescent="0.35">
      <c r="A2605" s="57">
        <f>'Raw Potentiostat'!H2657/60</f>
        <v>37.269059058504332</v>
      </c>
      <c r="B2605" s="57">
        <f>'Raw Potentiostat'!K2657</f>
        <v>-11.385978</v>
      </c>
      <c r="C2605" s="59">
        <f t="shared" si="160"/>
        <v>-11.385978</v>
      </c>
      <c r="D2605" s="59" t="e">
        <f t="shared" si="163"/>
        <v>#DIV/0!</v>
      </c>
      <c r="E2605" s="59" t="e">
        <f t="shared" si="161"/>
        <v>#DIV/0!</v>
      </c>
      <c r="F2605" s="59" t="e">
        <f t="shared" si="162"/>
        <v>#DIV/0!</v>
      </c>
    </row>
    <row r="2606" spans="1:6" x14ac:dyDescent="0.35">
      <c r="A2606" s="57">
        <f>'Raw Potentiostat'!H2658/60</f>
        <v>37.285725724749831</v>
      </c>
      <c r="B2606" s="57">
        <f>'Raw Potentiostat'!K2658</f>
        <v>-12.977045</v>
      </c>
      <c r="C2606" s="59">
        <f t="shared" si="160"/>
        <v>-12.977045</v>
      </c>
      <c r="D2606" s="59" t="e">
        <f t="shared" si="163"/>
        <v>#DIV/0!</v>
      </c>
      <c r="E2606" s="59" t="e">
        <f t="shared" si="161"/>
        <v>#DIV/0!</v>
      </c>
      <c r="F2606" s="59" t="e">
        <f t="shared" si="162"/>
        <v>#DIV/0!</v>
      </c>
    </row>
    <row r="2607" spans="1:6" x14ac:dyDescent="0.35">
      <c r="A2607" s="57">
        <f>'Raw Potentiostat'!H2659/60</f>
        <v>37.3023923909955</v>
      </c>
      <c r="B2607" s="57">
        <f>'Raw Potentiostat'!K2659</f>
        <v>-12.940234999999999</v>
      </c>
      <c r="C2607" s="59">
        <f t="shared" si="160"/>
        <v>-12.940234999999999</v>
      </c>
      <c r="D2607" s="59" t="e">
        <f t="shared" si="163"/>
        <v>#DIV/0!</v>
      </c>
      <c r="E2607" s="59" t="e">
        <f t="shared" si="161"/>
        <v>#DIV/0!</v>
      </c>
      <c r="F2607" s="59" t="e">
        <f t="shared" si="162"/>
        <v>#DIV/0!</v>
      </c>
    </row>
    <row r="2608" spans="1:6" x14ac:dyDescent="0.35">
      <c r="A2608" s="57">
        <f>'Raw Potentiostat'!H2660/60</f>
        <v>37.319059057241162</v>
      </c>
      <c r="B2608" s="57">
        <f>'Raw Potentiostat'!K2660</f>
        <v>-11.468819</v>
      </c>
      <c r="C2608" s="59">
        <f t="shared" si="160"/>
        <v>-11.468819</v>
      </c>
      <c r="D2608" s="59" t="e">
        <f t="shared" si="163"/>
        <v>#DIV/0!</v>
      </c>
      <c r="E2608" s="59" t="e">
        <f t="shared" si="161"/>
        <v>#DIV/0!</v>
      </c>
      <c r="F2608" s="59" t="e">
        <f t="shared" si="162"/>
        <v>#DIV/0!</v>
      </c>
    </row>
    <row r="2609" spans="1:6" x14ac:dyDescent="0.35">
      <c r="A2609" s="57">
        <f>'Raw Potentiostat'!H2661/60</f>
        <v>37.335725723486831</v>
      </c>
      <c r="B2609" s="57">
        <f>'Raw Potentiostat'!K2661</f>
        <v>-10.389956</v>
      </c>
      <c r="C2609" s="59">
        <f t="shared" si="160"/>
        <v>-10.389956</v>
      </c>
      <c r="D2609" s="59" t="e">
        <f t="shared" si="163"/>
        <v>#DIV/0!</v>
      </c>
      <c r="E2609" s="59" t="e">
        <f t="shared" si="161"/>
        <v>#DIV/0!</v>
      </c>
      <c r="F2609" s="59" t="e">
        <f t="shared" si="162"/>
        <v>#DIV/0!</v>
      </c>
    </row>
    <row r="2610" spans="1:6" x14ac:dyDescent="0.35">
      <c r="A2610" s="57">
        <f>'Raw Potentiostat'!H2662/60</f>
        <v>37.352392389732501</v>
      </c>
      <c r="B2610" s="57">
        <f>'Raw Potentiostat'!K2662</f>
        <v>-12.015051</v>
      </c>
      <c r="C2610" s="59">
        <f t="shared" si="160"/>
        <v>-12.015051</v>
      </c>
      <c r="D2610" s="59" t="e">
        <f t="shared" si="163"/>
        <v>#DIV/0!</v>
      </c>
      <c r="E2610" s="59" t="e">
        <f t="shared" si="161"/>
        <v>#DIV/0!</v>
      </c>
      <c r="F2610" s="59" t="e">
        <f t="shared" si="162"/>
        <v>#DIV/0!</v>
      </c>
    </row>
    <row r="2611" spans="1:6" x14ac:dyDescent="0.35">
      <c r="A2611" s="57">
        <f>'Raw Potentiostat'!H2663/60</f>
        <v>37.369059055977999</v>
      </c>
      <c r="B2611" s="57">
        <f>'Raw Potentiostat'!K2663</f>
        <v>-13.253304</v>
      </c>
      <c r="C2611" s="59">
        <f t="shared" si="160"/>
        <v>-13.253304</v>
      </c>
      <c r="D2611" s="59" t="e">
        <f t="shared" si="163"/>
        <v>#DIV/0!</v>
      </c>
      <c r="E2611" s="59" t="e">
        <f t="shared" si="161"/>
        <v>#DIV/0!</v>
      </c>
      <c r="F2611" s="59" t="e">
        <f t="shared" si="162"/>
        <v>#DIV/0!</v>
      </c>
    </row>
    <row r="2612" spans="1:6" x14ac:dyDescent="0.35">
      <c r="A2612" s="57">
        <f>'Raw Potentiostat'!H2664/60</f>
        <v>37.385725722223668</v>
      </c>
      <c r="B2612" s="57">
        <f>'Raw Potentiostat'!K2664</f>
        <v>-10.072085</v>
      </c>
      <c r="C2612" s="59">
        <f t="shared" si="160"/>
        <v>-10.072085</v>
      </c>
      <c r="D2612" s="59" t="e">
        <f t="shared" si="163"/>
        <v>#DIV/0!</v>
      </c>
      <c r="E2612" s="59" t="e">
        <f t="shared" si="161"/>
        <v>#DIV/0!</v>
      </c>
      <c r="F2612" s="59" t="e">
        <f t="shared" si="162"/>
        <v>#DIV/0!</v>
      </c>
    </row>
    <row r="2613" spans="1:6" x14ac:dyDescent="0.35">
      <c r="A2613" s="57">
        <f>'Raw Potentiostat'!H2665/60</f>
        <v>37.402392388469337</v>
      </c>
      <c r="B2613" s="57">
        <f>'Raw Potentiostat'!K2665</f>
        <v>-11.393255999999999</v>
      </c>
      <c r="C2613" s="59">
        <f t="shared" si="160"/>
        <v>-11.393255999999999</v>
      </c>
      <c r="D2613" s="59" t="e">
        <f t="shared" si="163"/>
        <v>#DIV/0!</v>
      </c>
      <c r="E2613" s="59" t="e">
        <f t="shared" si="161"/>
        <v>#DIV/0!</v>
      </c>
      <c r="F2613" s="59" t="e">
        <f t="shared" si="162"/>
        <v>#DIV/0!</v>
      </c>
    </row>
    <row r="2614" spans="1:6" x14ac:dyDescent="0.35">
      <c r="A2614" s="57">
        <f>'Raw Potentiostat'!H2666/60</f>
        <v>37.419059054714999</v>
      </c>
      <c r="B2614" s="57">
        <f>'Raw Potentiostat'!K2666</f>
        <v>-10.849614000000001</v>
      </c>
      <c r="C2614" s="59">
        <f t="shared" si="160"/>
        <v>-10.849614000000001</v>
      </c>
      <c r="D2614" s="59" t="e">
        <f t="shared" si="163"/>
        <v>#DIV/0!</v>
      </c>
      <c r="E2614" s="59" t="e">
        <f t="shared" si="161"/>
        <v>#DIV/0!</v>
      </c>
      <c r="F2614" s="59" t="e">
        <f t="shared" si="162"/>
        <v>#DIV/0!</v>
      </c>
    </row>
    <row r="2615" spans="1:6" x14ac:dyDescent="0.35">
      <c r="A2615" s="57">
        <f>'Raw Potentiostat'!H2667/60</f>
        <v>37.42776572116167</v>
      </c>
      <c r="B2615" s="57">
        <f>'Raw Potentiostat'!K2667</f>
        <v>-15.857885</v>
      </c>
      <c r="C2615" s="59">
        <f t="shared" si="160"/>
        <v>-15.857885</v>
      </c>
      <c r="D2615" s="59" t="e">
        <f t="shared" si="163"/>
        <v>#DIV/0!</v>
      </c>
      <c r="E2615" s="59" t="e">
        <f t="shared" si="161"/>
        <v>#DIV/0!</v>
      </c>
      <c r="F2615" s="59" t="e">
        <f t="shared" si="162"/>
        <v>#DIV/0!</v>
      </c>
    </row>
    <row r="2616" spans="1:6" x14ac:dyDescent="0.35">
      <c r="A2616" s="57">
        <f>'Raw Potentiostat'!H2668/60</f>
        <v>37.427809054493835</v>
      </c>
      <c r="B2616" s="57">
        <f>'Raw Potentiostat'!K2668</f>
        <v>-21.132660000000001</v>
      </c>
      <c r="C2616" s="59">
        <f t="shared" si="160"/>
        <v>-21.132660000000001</v>
      </c>
      <c r="D2616" s="59" t="e">
        <f t="shared" si="163"/>
        <v>#DIV/0!</v>
      </c>
      <c r="E2616" s="59" t="e">
        <f t="shared" si="161"/>
        <v>#DIV/0!</v>
      </c>
      <c r="F2616" s="59" t="e">
        <f t="shared" si="162"/>
        <v>#DIV/0!</v>
      </c>
    </row>
    <row r="2617" spans="1:6" x14ac:dyDescent="0.35">
      <c r="A2617" s="57">
        <f>'Raw Potentiostat'!H2669/60</f>
        <v>37.428055721154337</v>
      </c>
      <c r="B2617" s="57">
        <f>'Raw Potentiostat'!K2669</f>
        <v>-16.112539000000002</v>
      </c>
      <c r="C2617" s="59">
        <f t="shared" si="160"/>
        <v>-16.112539000000002</v>
      </c>
      <c r="D2617" s="59" t="e">
        <f t="shared" si="163"/>
        <v>#DIV/0!</v>
      </c>
      <c r="E2617" s="59" t="e">
        <f t="shared" si="161"/>
        <v>#DIV/0!</v>
      </c>
      <c r="F2617" s="59" t="e">
        <f t="shared" si="162"/>
        <v>#DIV/0!</v>
      </c>
    </row>
    <row r="2618" spans="1:6" x14ac:dyDescent="0.35">
      <c r="A2618" s="57">
        <f>'Raw Potentiostat'!H2670/60</f>
        <v>37.444722387399999</v>
      </c>
      <c r="B2618" s="57">
        <f>'Raw Potentiostat'!K2670</f>
        <v>-12.281250999999999</v>
      </c>
      <c r="C2618" s="59">
        <f t="shared" si="160"/>
        <v>-12.281250999999999</v>
      </c>
      <c r="D2618" s="59" t="e">
        <f t="shared" si="163"/>
        <v>#DIV/0!</v>
      </c>
      <c r="E2618" s="59" t="e">
        <f t="shared" si="161"/>
        <v>#DIV/0!</v>
      </c>
      <c r="F2618" s="59" t="e">
        <f t="shared" si="162"/>
        <v>#DIV/0!</v>
      </c>
    </row>
    <row r="2619" spans="1:6" x14ac:dyDescent="0.35">
      <c r="A2619" s="57">
        <f>'Raw Potentiostat'!H2671/60</f>
        <v>37.461389053645668</v>
      </c>
      <c r="B2619" s="57">
        <f>'Raw Potentiostat'!K2671</f>
        <v>-15.145134000000001</v>
      </c>
      <c r="C2619" s="59">
        <f t="shared" si="160"/>
        <v>-15.145134000000001</v>
      </c>
      <c r="D2619" s="59" t="e">
        <f t="shared" si="163"/>
        <v>#DIV/0!</v>
      </c>
      <c r="E2619" s="59" t="e">
        <f t="shared" si="161"/>
        <v>#DIV/0!</v>
      </c>
      <c r="F2619" s="59" t="e">
        <f t="shared" si="162"/>
        <v>#DIV/0!</v>
      </c>
    </row>
    <row r="2620" spans="1:6" x14ac:dyDescent="0.35">
      <c r="A2620" s="57">
        <f>'Raw Potentiostat'!H2672/60</f>
        <v>37.478055719891167</v>
      </c>
      <c r="B2620" s="57">
        <f>'Raw Potentiostat'!K2672</f>
        <v>-13.139485000000001</v>
      </c>
      <c r="C2620" s="59">
        <f t="shared" si="160"/>
        <v>-13.139485000000001</v>
      </c>
      <c r="D2620" s="59" t="e">
        <f t="shared" si="163"/>
        <v>#DIV/0!</v>
      </c>
      <c r="E2620" s="59" t="e">
        <f t="shared" si="161"/>
        <v>#DIV/0!</v>
      </c>
      <c r="F2620" s="59" t="e">
        <f t="shared" si="162"/>
        <v>#DIV/0!</v>
      </c>
    </row>
    <row r="2621" spans="1:6" x14ac:dyDescent="0.35">
      <c r="A2621" s="57">
        <f>'Raw Potentiostat'!H2673/60</f>
        <v>37.494722386136829</v>
      </c>
      <c r="B2621" s="57">
        <f>'Raw Potentiostat'!K2673</f>
        <v>-12.155391</v>
      </c>
      <c r="C2621" s="59">
        <f t="shared" si="160"/>
        <v>-12.155391</v>
      </c>
      <c r="D2621" s="59" t="e">
        <f t="shared" si="163"/>
        <v>#DIV/0!</v>
      </c>
      <c r="E2621" s="59" t="e">
        <f t="shared" si="161"/>
        <v>#DIV/0!</v>
      </c>
      <c r="F2621" s="59" t="e">
        <f t="shared" si="162"/>
        <v>#DIV/0!</v>
      </c>
    </row>
    <row r="2622" spans="1:6" x14ac:dyDescent="0.35">
      <c r="A2622" s="57">
        <f>'Raw Potentiostat'!H2674/60</f>
        <v>37.511389052382498</v>
      </c>
      <c r="B2622" s="57">
        <f>'Raw Potentiostat'!K2674</f>
        <v>-10.380887</v>
      </c>
      <c r="C2622" s="59">
        <f t="shared" si="160"/>
        <v>-10.380887</v>
      </c>
      <c r="D2622" s="59" t="e">
        <f t="shared" si="163"/>
        <v>#DIV/0!</v>
      </c>
      <c r="E2622" s="59" t="e">
        <f t="shared" si="161"/>
        <v>#DIV/0!</v>
      </c>
      <c r="F2622" s="59" t="e">
        <f t="shared" si="162"/>
        <v>#DIV/0!</v>
      </c>
    </row>
    <row r="2623" spans="1:6" x14ac:dyDescent="0.35">
      <c r="A2623" s="57">
        <f>'Raw Potentiostat'!H2675/60</f>
        <v>37.528055718628167</v>
      </c>
      <c r="B2623" s="57">
        <f>'Raw Potentiostat'!K2675</f>
        <v>-12.014593</v>
      </c>
      <c r="C2623" s="59">
        <f t="shared" si="160"/>
        <v>-12.014593</v>
      </c>
      <c r="D2623" s="59" t="e">
        <f t="shared" si="163"/>
        <v>#DIV/0!</v>
      </c>
      <c r="E2623" s="59" t="e">
        <f t="shared" si="161"/>
        <v>#DIV/0!</v>
      </c>
      <c r="F2623" s="59" t="e">
        <f t="shared" si="162"/>
        <v>#DIV/0!</v>
      </c>
    </row>
    <row r="2624" spans="1:6" x14ac:dyDescent="0.35">
      <c r="A2624" s="57">
        <f>'Raw Potentiostat'!H2676/60</f>
        <v>37.544722384873829</v>
      </c>
      <c r="B2624" s="57">
        <f>'Raw Potentiostat'!K2676</f>
        <v>-12.287614</v>
      </c>
      <c r="C2624" s="59">
        <f t="shared" si="160"/>
        <v>-12.287614</v>
      </c>
      <c r="D2624" s="59" t="e">
        <f t="shared" si="163"/>
        <v>#DIV/0!</v>
      </c>
      <c r="E2624" s="59" t="e">
        <f t="shared" si="161"/>
        <v>#DIV/0!</v>
      </c>
      <c r="F2624" s="59" t="e">
        <f t="shared" si="162"/>
        <v>#DIV/0!</v>
      </c>
    </row>
    <row r="2625" spans="1:6" x14ac:dyDescent="0.35">
      <c r="A2625" s="57">
        <f>'Raw Potentiostat'!H2677/60</f>
        <v>37.561389051119335</v>
      </c>
      <c r="B2625" s="57">
        <f>'Raw Potentiostat'!K2677</f>
        <v>-10.989459999999999</v>
      </c>
      <c r="C2625" s="59">
        <f t="shared" si="160"/>
        <v>-10.989459999999999</v>
      </c>
      <c r="D2625" s="59" t="e">
        <f t="shared" si="163"/>
        <v>#DIV/0!</v>
      </c>
      <c r="E2625" s="59" t="e">
        <f t="shared" si="161"/>
        <v>#DIV/0!</v>
      </c>
      <c r="F2625" s="59" t="e">
        <f t="shared" si="162"/>
        <v>#DIV/0!</v>
      </c>
    </row>
    <row r="2626" spans="1:6" x14ac:dyDescent="0.35">
      <c r="A2626" s="57">
        <f>'Raw Potentiostat'!H2678/60</f>
        <v>37.578055717365004</v>
      </c>
      <c r="B2626" s="57">
        <f>'Raw Potentiostat'!K2678</f>
        <v>-13.308517999999999</v>
      </c>
      <c r="C2626" s="59">
        <f t="shared" si="160"/>
        <v>-13.308517999999999</v>
      </c>
      <c r="D2626" s="59" t="e">
        <f t="shared" si="163"/>
        <v>#DIV/0!</v>
      </c>
      <c r="E2626" s="59" t="e">
        <f t="shared" si="161"/>
        <v>#DIV/0!</v>
      </c>
      <c r="F2626" s="59" t="e">
        <f t="shared" si="162"/>
        <v>#DIV/0!</v>
      </c>
    </row>
    <row r="2627" spans="1:6" x14ac:dyDescent="0.35">
      <c r="A2627" s="57">
        <f>'Raw Potentiostat'!H2679/60</f>
        <v>37.594722383610666</v>
      </c>
      <c r="B2627" s="57">
        <f>'Raw Potentiostat'!K2679</f>
        <v>-10.78956</v>
      </c>
      <c r="C2627" s="59">
        <f t="shared" ref="C2627:C2690" si="164">B2627-$J$3</f>
        <v>-10.78956</v>
      </c>
      <c r="D2627" s="59" t="e">
        <f t="shared" si="163"/>
        <v>#DIV/0!</v>
      </c>
      <c r="E2627" s="59" t="e">
        <f t="shared" ref="E2627:E2690" si="165">D2627/$J$5</f>
        <v>#DIV/0!</v>
      </c>
      <c r="F2627" s="59" t="e">
        <f t="shared" ref="F2627:F2690" si="166">D2627/$J$6</f>
        <v>#DIV/0!</v>
      </c>
    </row>
    <row r="2628" spans="1:6" x14ac:dyDescent="0.35">
      <c r="A2628" s="57">
        <f>'Raw Potentiostat'!H2680/60</f>
        <v>37.608675716591499</v>
      </c>
      <c r="B2628" s="57">
        <f>'Raw Potentiostat'!K2680</f>
        <v>-15.826715</v>
      </c>
      <c r="C2628" s="59">
        <f t="shared" si="164"/>
        <v>-15.826715</v>
      </c>
      <c r="D2628" s="59" t="e">
        <f t="shared" ref="D2628:D2691" si="167">B2628/$J$4</f>
        <v>#DIV/0!</v>
      </c>
      <c r="E2628" s="59" t="e">
        <f t="shared" si="165"/>
        <v>#DIV/0!</v>
      </c>
      <c r="F2628" s="59" t="e">
        <f t="shared" si="166"/>
        <v>#DIV/0!</v>
      </c>
    </row>
    <row r="2629" spans="1:6" x14ac:dyDescent="0.35">
      <c r="A2629" s="57">
        <f>'Raw Potentiostat'!H2681/60</f>
        <v>37.625342382837168</v>
      </c>
      <c r="B2629" s="57">
        <f>'Raw Potentiostat'!K2681</f>
        <v>-15.736559</v>
      </c>
      <c r="C2629" s="59">
        <f t="shared" si="164"/>
        <v>-15.736559</v>
      </c>
      <c r="D2629" s="59" t="e">
        <f t="shared" si="167"/>
        <v>#DIV/0!</v>
      </c>
      <c r="E2629" s="59" t="e">
        <f t="shared" si="165"/>
        <v>#DIV/0!</v>
      </c>
      <c r="F2629" s="59" t="e">
        <f t="shared" si="166"/>
        <v>#DIV/0!</v>
      </c>
    </row>
    <row r="2630" spans="1:6" x14ac:dyDescent="0.35">
      <c r="A2630" s="57">
        <f>'Raw Potentiostat'!H2682/60</f>
        <v>37.642009049082837</v>
      </c>
      <c r="B2630" s="57">
        <f>'Raw Potentiostat'!K2682</f>
        <v>-12.727649</v>
      </c>
      <c r="C2630" s="59">
        <f t="shared" si="164"/>
        <v>-12.727649</v>
      </c>
      <c r="D2630" s="59" t="e">
        <f t="shared" si="167"/>
        <v>#DIV/0!</v>
      </c>
      <c r="E2630" s="59" t="e">
        <f t="shared" si="165"/>
        <v>#DIV/0!</v>
      </c>
      <c r="F2630" s="59" t="e">
        <f t="shared" si="166"/>
        <v>#DIV/0!</v>
      </c>
    </row>
    <row r="2631" spans="1:6" x14ac:dyDescent="0.35">
      <c r="A2631" s="57">
        <f>'Raw Potentiostat'!H2683/60</f>
        <v>37.642792382396337</v>
      </c>
      <c r="B2631" s="57">
        <f>'Raw Potentiostat'!K2683</f>
        <v>-17.845699</v>
      </c>
      <c r="C2631" s="59">
        <f t="shared" si="164"/>
        <v>-17.845699</v>
      </c>
      <c r="D2631" s="59" t="e">
        <f t="shared" si="167"/>
        <v>#DIV/0!</v>
      </c>
      <c r="E2631" s="59" t="e">
        <f t="shared" si="165"/>
        <v>#DIV/0!</v>
      </c>
      <c r="F2631" s="59" t="e">
        <f t="shared" si="166"/>
        <v>#DIV/0!</v>
      </c>
    </row>
    <row r="2632" spans="1:6" x14ac:dyDescent="0.35">
      <c r="A2632" s="57">
        <f>'Raw Potentiostat'!H2684/60</f>
        <v>37.642992382391334</v>
      </c>
      <c r="B2632" s="57">
        <f>'Raw Potentiostat'!K2684</f>
        <v>-22.852406999999999</v>
      </c>
      <c r="C2632" s="59">
        <f t="shared" si="164"/>
        <v>-22.852406999999999</v>
      </c>
      <c r="D2632" s="59" t="e">
        <f t="shared" si="167"/>
        <v>#DIV/0!</v>
      </c>
      <c r="E2632" s="59" t="e">
        <f t="shared" si="165"/>
        <v>#DIV/0!</v>
      </c>
      <c r="F2632" s="59" t="e">
        <f t="shared" si="166"/>
        <v>#DIV/0!</v>
      </c>
    </row>
    <row r="2633" spans="1:6" x14ac:dyDescent="0.35">
      <c r="A2633" s="57">
        <f>'Raw Potentiostat'!H2685/60</f>
        <v>37.650369048871504</v>
      </c>
      <c r="B2633" s="57">
        <f>'Raw Potentiostat'!K2685</f>
        <v>-17.842918000000001</v>
      </c>
      <c r="C2633" s="59">
        <f t="shared" si="164"/>
        <v>-17.842918000000001</v>
      </c>
      <c r="D2633" s="59" t="e">
        <f t="shared" si="167"/>
        <v>#DIV/0!</v>
      </c>
      <c r="E2633" s="59" t="e">
        <f t="shared" si="165"/>
        <v>#DIV/0!</v>
      </c>
      <c r="F2633" s="59" t="e">
        <f t="shared" si="166"/>
        <v>#DIV/0!</v>
      </c>
    </row>
    <row r="2634" spans="1:6" x14ac:dyDescent="0.35">
      <c r="A2634" s="57">
        <f>'Raw Potentiostat'!H2686/60</f>
        <v>37.667035715117166</v>
      </c>
      <c r="B2634" s="57">
        <f>'Raw Potentiostat'!K2686</f>
        <v>-13.635915000000001</v>
      </c>
      <c r="C2634" s="59">
        <f t="shared" si="164"/>
        <v>-13.635915000000001</v>
      </c>
      <c r="D2634" s="59" t="e">
        <f t="shared" si="167"/>
        <v>#DIV/0!</v>
      </c>
      <c r="E2634" s="59" t="e">
        <f t="shared" si="165"/>
        <v>#DIV/0!</v>
      </c>
      <c r="F2634" s="59" t="e">
        <f t="shared" si="166"/>
        <v>#DIV/0!</v>
      </c>
    </row>
    <row r="2635" spans="1:6" x14ac:dyDescent="0.35">
      <c r="A2635" s="57">
        <f>'Raw Potentiostat'!H2687/60</f>
        <v>37.683702381362835</v>
      </c>
      <c r="B2635" s="57">
        <f>'Raw Potentiostat'!K2687</f>
        <v>-15.484</v>
      </c>
      <c r="C2635" s="59">
        <f t="shared" si="164"/>
        <v>-15.484</v>
      </c>
      <c r="D2635" s="59" t="e">
        <f t="shared" si="167"/>
        <v>#DIV/0!</v>
      </c>
      <c r="E2635" s="59" t="e">
        <f t="shared" si="165"/>
        <v>#DIV/0!</v>
      </c>
      <c r="F2635" s="59" t="e">
        <f t="shared" si="166"/>
        <v>#DIV/0!</v>
      </c>
    </row>
    <row r="2636" spans="1:6" x14ac:dyDescent="0.35">
      <c r="A2636" s="57">
        <f>'Raw Potentiostat'!H2688/60</f>
        <v>37.683795714693829</v>
      </c>
      <c r="B2636" s="57">
        <f>'Raw Potentiostat'!K2688</f>
        <v>-20.594162000000001</v>
      </c>
      <c r="C2636" s="59">
        <f t="shared" si="164"/>
        <v>-20.594162000000001</v>
      </c>
      <c r="D2636" s="59" t="e">
        <f t="shared" si="167"/>
        <v>#DIV/0!</v>
      </c>
      <c r="E2636" s="59" t="e">
        <f t="shared" si="165"/>
        <v>#DIV/0!</v>
      </c>
      <c r="F2636" s="59" t="e">
        <f t="shared" si="166"/>
        <v>#DIV/0!</v>
      </c>
    </row>
    <row r="2637" spans="1:6" x14ac:dyDescent="0.35">
      <c r="A2637" s="57">
        <f>'Raw Potentiostat'!H2689/60</f>
        <v>37.700462380939499</v>
      </c>
      <c r="B2637" s="57">
        <f>'Raw Potentiostat'!K2689</f>
        <v>-17.680744000000001</v>
      </c>
      <c r="C2637" s="59">
        <f t="shared" si="164"/>
        <v>-17.680744000000001</v>
      </c>
      <c r="D2637" s="59" t="e">
        <f t="shared" si="167"/>
        <v>#DIV/0!</v>
      </c>
      <c r="E2637" s="59" t="e">
        <f t="shared" si="165"/>
        <v>#DIV/0!</v>
      </c>
      <c r="F2637" s="59" t="e">
        <f t="shared" si="166"/>
        <v>#DIV/0!</v>
      </c>
    </row>
    <row r="2638" spans="1:6" x14ac:dyDescent="0.35">
      <c r="A2638" s="57">
        <f>'Raw Potentiostat'!H2690/60</f>
        <v>37.717129047185004</v>
      </c>
      <c r="B2638" s="57">
        <f>'Raw Potentiostat'!K2690</f>
        <v>-15.315004999999999</v>
      </c>
      <c r="C2638" s="59">
        <f t="shared" si="164"/>
        <v>-15.315004999999999</v>
      </c>
      <c r="D2638" s="59" t="e">
        <f t="shared" si="167"/>
        <v>#DIV/0!</v>
      </c>
      <c r="E2638" s="59" t="e">
        <f t="shared" si="165"/>
        <v>#DIV/0!</v>
      </c>
      <c r="F2638" s="59" t="e">
        <f t="shared" si="166"/>
        <v>#DIV/0!</v>
      </c>
    </row>
    <row r="2639" spans="1:6" x14ac:dyDescent="0.35">
      <c r="A2639" s="57">
        <f>'Raw Potentiostat'!H2691/60</f>
        <v>37.733795713430666</v>
      </c>
      <c r="B2639" s="57">
        <f>'Raw Potentiostat'!K2691</f>
        <v>-13.257038</v>
      </c>
      <c r="C2639" s="59">
        <f t="shared" si="164"/>
        <v>-13.257038</v>
      </c>
      <c r="D2639" s="59" t="e">
        <f t="shared" si="167"/>
        <v>#DIV/0!</v>
      </c>
      <c r="E2639" s="59" t="e">
        <f t="shared" si="165"/>
        <v>#DIV/0!</v>
      </c>
      <c r="F2639" s="59" t="e">
        <f t="shared" si="166"/>
        <v>#DIV/0!</v>
      </c>
    </row>
    <row r="2640" spans="1:6" x14ac:dyDescent="0.35">
      <c r="A2640" s="57">
        <f>'Raw Potentiostat'!H2692/60</f>
        <v>37.740689046589836</v>
      </c>
      <c r="B2640" s="57">
        <f>'Raw Potentiostat'!K2692</f>
        <v>-18.269387999999999</v>
      </c>
      <c r="C2640" s="59">
        <f t="shared" si="164"/>
        <v>-18.269387999999999</v>
      </c>
      <c r="D2640" s="59" t="e">
        <f t="shared" si="167"/>
        <v>#DIV/0!</v>
      </c>
      <c r="E2640" s="59" t="e">
        <f t="shared" si="165"/>
        <v>#DIV/0!</v>
      </c>
      <c r="F2640" s="59" t="e">
        <f t="shared" si="166"/>
        <v>#DIV/0!</v>
      </c>
    </row>
    <row r="2641" spans="1:6" x14ac:dyDescent="0.35">
      <c r="A2641" s="57">
        <f>'Raw Potentiostat'!H2693/60</f>
        <v>37.757355712835505</v>
      </c>
      <c r="B2641" s="57">
        <f>'Raw Potentiostat'!K2693</f>
        <v>-15.204691</v>
      </c>
      <c r="C2641" s="59">
        <f t="shared" si="164"/>
        <v>-15.204691</v>
      </c>
      <c r="D2641" s="59" t="e">
        <f t="shared" si="167"/>
        <v>#DIV/0!</v>
      </c>
      <c r="E2641" s="59" t="e">
        <f t="shared" si="165"/>
        <v>#DIV/0!</v>
      </c>
      <c r="F2641" s="59" t="e">
        <f t="shared" si="166"/>
        <v>#DIV/0!</v>
      </c>
    </row>
    <row r="2642" spans="1:6" x14ac:dyDescent="0.35">
      <c r="A2642" s="57">
        <f>'Raw Potentiostat'!H2694/60</f>
        <v>37.774022379081167</v>
      </c>
      <c r="B2642" s="57">
        <f>'Raw Potentiostat'!K2694</f>
        <v>-13.491536</v>
      </c>
      <c r="C2642" s="59">
        <f t="shared" si="164"/>
        <v>-13.491536</v>
      </c>
      <c r="D2642" s="59" t="e">
        <f t="shared" si="167"/>
        <v>#DIV/0!</v>
      </c>
      <c r="E2642" s="59" t="e">
        <f t="shared" si="165"/>
        <v>#DIV/0!</v>
      </c>
      <c r="F2642" s="59" t="e">
        <f t="shared" si="166"/>
        <v>#DIV/0!</v>
      </c>
    </row>
    <row r="2643" spans="1:6" x14ac:dyDescent="0.35">
      <c r="A2643" s="57">
        <f>'Raw Potentiostat'!H2695/60</f>
        <v>37.788319045386665</v>
      </c>
      <c r="B2643" s="57">
        <f>'Raw Potentiostat'!K2695</f>
        <v>-18.492605000000001</v>
      </c>
      <c r="C2643" s="59">
        <f t="shared" si="164"/>
        <v>-18.492605000000001</v>
      </c>
      <c r="D2643" s="59" t="e">
        <f t="shared" si="167"/>
        <v>#DIV/0!</v>
      </c>
      <c r="E2643" s="59" t="e">
        <f t="shared" si="165"/>
        <v>#DIV/0!</v>
      </c>
      <c r="F2643" s="59" t="e">
        <f t="shared" si="166"/>
        <v>#DIV/0!</v>
      </c>
    </row>
    <row r="2644" spans="1:6" x14ac:dyDescent="0.35">
      <c r="A2644" s="57">
        <f>'Raw Potentiostat'!H2696/60</f>
        <v>37.788482378715834</v>
      </c>
      <c r="B2644" s="57">
        <f>'Raw Potentiostat'!K2696</f>
        <v>-13.423671000000001</v>
      </c>
      <c r="C2644" s="59">
        <f t="shared" si="164"/>
        <v>-13.423671000000001</v>
      </c>
      <c r="D2644" s="59" t="e">
        <f t="shared" si="167"/>
        <v>#DIV/0!</v>
      </c>
      <c r="E2644" s="59" t="e">
        <f t="shared" si="165"/>
        <v>#DIV/0!</v>
      </c>
      <c r="F2644" s="59" t="e">
        <f t="shared" si="166"/>
        <v>#DIV/0!</v>
      </c>
    </row>
    <row r="2645" spans="1:6" x14ac:dyDescent="0.35">
      <c r="A2645" s="57">
        <f>'Raw Potentiostat'!H2697/60</f>
        <v>37.805149044961496</v>
      </c>
      <c r="B2645" s="57">
        <f>'Raw Potentiostat'!K2697</f>
        <v>-9.3339186000000005</v>
      </c>
      <c r="C2645" s="59">
        <f t="shared" si="164"/>
        <v>-9.3339186000000005</v>
      </c>
      <c r="D2645" s="59" t="e">
        <f t="shared" si="167"/>
        <v>#DIV/0!</v>
      </c>
      <c r="E2645" s="59" t="e">
        <f t="shared" si="165"/>
        <v>#DIV/0!</v>
      </c>
      <c r="F2645" s="59" t="e">
        <f t="shared" si="166"/>
        <v>#DIV/0!</v>
      </c>
    </row>
    <row r="2646" spans="1:6" x14ac:dyDescent="0.35">
      <c r="A2646" s="57">
        <f>'Raw Potentiostat'!H2698/60</f>
        <v>37.821815711207165</v>
      </c>
      <c r="B2646" s="57">
        <f>'Raw Potentiostat'!K2698</f>
        <v>-11.924780999999999</v>
      </c>
      <c r="C2646" s="59">
        <f t="shared" si="164"/>
        <v>-11.924780999999999</v>
      </c>
      <c r="D2646" s="59" t="e">
        <f t="shared" si="167"/>
        <v>#DIV/0!</v>
      </c>
      <c r="E2646" s="59" t="e">
        <f t="shared" si="165"/>
        <v>#DIV/0!</v>
      </c>
      <c r="F2646" s="59" t="e">
        <f t="shared" si="166"/>
        <v>#DIV/0!</v>
      </c>
    </row>
    <row r="2647" spans="1:6" x14ac:dyDescent="0.35">
      <c r="A2647" s="57">
        <f>'Raw Potentiostat'!H2699/60</f>
        <v>37.838482377452834</v>
      </c>
      <c r="B2647" s="57">
        <f>'Raw Potentiostat'!K2699</f>
        <v>-10.854149</v>
      </c>
      <c r="C2647" s="59">
        <f t="shared" si="164"/>
        <v>-10.854149</v>
      </c>
      <c r="D2647" s="59" t="e">
        <f t="shared" si="167"/>
        <v>#DIV/0!</v>
      </c>
      <c r="E2647" s="59" t="e">
        <f t="shared" si="165"/>
        <v>#DIV/0!</v>
      </c>
      <c r="F2647" s="59" t="e">
        <f t="shared" si="166"/>
        <v>#DIV/0!</v>
      </c>
    </row>
    <row r="2648" spans="1:6" x14ac:dyDescent="0.35">
      <c r="A2648" s="57">
        <f>'Raw Potentiostat'!H2700/60</f>
        <v>37.855149043698333</v>
      </c>
      <c r="B2648" s="57">
        <f>'Raw Potentiostat'!K2700</f>
        <v>-9.7342099999999991</v>
      </c>
      <c r="C2648" s="59">
        <f t="shared" si="164"/>
        <v>-9.7342099999999991</v>
      </c>
      <c r="D2648" s="59" t="e">
        <f t="shared" si="167"/>
        <v>#DIV/0!</v>
      </c>
      <c r="E2648" s="59" t="e">
        <f t="shared" si="165"/>
        <v>#DIV/0!</v>
      </c>
      <c r="F2648" s="59" t="e">
        <f t="shared" si="166"/>
        <v>#DIV/0!</v>
      </c>
    </row>
    <row r="2649" spans="1:6" x14ac:dyDescent="0.35">
      <c r="A2649" s="57">
        <f>'Raw Potentiostat'!H2701/60</f>
        <v>37.871815709944002</v>
      </c>
      <c r="B2649" s="57">
        <f>'Raw Potentiostat'!K2701</f>
        <v>-10.547404</v>
      </c>
      <c r="C2649" s="59">
        <f t="shared" si="164"/>
        <v>-10.547404</v>
      </c>
      <c r="D2649" s="59" t="e">
        <f t="shared" si="167"/>
        <v>#DIV/0!</v>
      </c>
      <c r="E2649" s="59" t="e">
        <f t="shared" si="165"/>
        <v>#DIV/0!</v>
      </c>
      <c r="F2649" s="59" t="e">
        <f t="shared" si="166"/>
        <v>#DIV/0!</v>
      </c>
    </row>
    <row r="2650" spans="1:6" x14ac:dyDescent="0.35">
      <c r="A2650" s="57">
        <f>'Raw Potentiostat'!H2702/60</f>
        <v>37.888482376189671</v>
      </c>
      <c r="B2650" s="57">
        <f>'Raw Potentiostat'!K2702</f>
        <v>-9.0309857999999998</v>
      </c>
      <c r="C2650" s="59">
        <f t="shared" si="164"/>
        <v>-9.0309857999999998</v>
      </c>
      <c r="D2650" s="59" t="e">
        <f t="shared" si="167"/>
        <v>#DIV/0!</v>
      </c>
      <c r="E2650" s="59" t="e">
        <f t="shared" si="165"/>
        <v>#DIV/0!</v>
      </c>
      <c r="F2650" s="59" t="e">
        <f t="shared" si="166"/>
        <v>#DIV/0!</v>
      </c>
    </row>
    <row r="2651" spans="1:6" x14ac:dyDescent="0.35">
      <c r="A2651" s="57">
        <f>'Raw Potentiostat'!H2703/60</f>
        <v>37.905149042435333</v>
      </c>
      <c r="B2651" s="57">
        <f>'Raw Potentiostat'!K2703</f>
        <v>-10.527590999999999</v>
      </c>
      <c r="C2651" s="59">
        <f t="shared" si="164"/>
        <v>-10.527590999999999</v>
      </c>
      <c r="D2651" s="59" t="e">
        <f t="shared" si="167"/>
        <v>#DIV/0!</v>
      </c>
      <c r="E2651" s="59" t="e">
        <f t="shared" si="165"/>
        <v>#DIV/0!</v>
      </c>
      <c r="F2651" s="59" t="e">
        <f t="shared" si="166"/>
        <v>#DIV/0!</v>
      </c>
    </row>
    <row r="2652" spans="1:6" x14ac:dyDescent="0.35">
      <c r="A2652" s="57">
        <f>'Raw Potentiostat'!H2704/60</f>
        <v>37.921815708681002</v>
      </c>
      <c r="B2652" s="57">
        <f>'Raw Potentiostat'!K2704</f>
        <v>-9.8024939999999994</v>
      </c>
      <c r="C2652" s="59">
        <f t="shared" si="164"/>
        <v>-9.8024939999999994</v>
      </c>
      <c r="D2652" s="59" t="e">
        <f t="shared" si="167"/>
        <v>#DIV/0!</v>
      </c>
      <c r="E2652" s="59" t="e">
        <f t="shared" si="165"/>
        <v>#DIV/0!</v>
      </c>
      <c r="F2652" s="59" t="e">
        <f t="shared" si="166"/>
        <v>#DIV/0!</v>
      </c>
    </row>
    <row r="2653" spans="1:6" x14ac:dyDescent="0.35">
      <c r="A2653" s="57">
        <f>'Raw Potentiostat'!H2705/60</f>
        <v>37.938482374926501</v>
      </c>
      <c r="B2653" s="57">
        <f>'Raw Potentiostat'!K2705</f>
        <v>-9.1848898000000005</v>
      </c>
      <c r="C2653" s="59">
        <f t="shared" si="164"/>
        <v>-9.1848898000000005</v>
      </c>
      <c r="D2653" s="59" t="e">
        <f t="shared" si="167"/>
        <v>#DIV/0!</v>
      </c>
      <c r="E2653" s="59" t="e">
        <f t="shared" si="165"/>
        <v>#DIV/0!</v>
      </c>
      <c r="F2653" s="59" t="e">
        <f t="shared" si="166"/>
        <v>#DIV/0!</v>
      </c>
    </row>
    <row r="2654" spans="1:6" x14ac:dyDescent="0.35">
      <c r="A2654" s="57">
        <f>'Raw Potentiostat'!H2706/60</f>
        <v>37.955149041172163</v>
      </c>
      <c r="B2654" s="57">
        <f>'Raw Potentiostat'!K2706</f>
        <v>-9.2111453999999995</v>
      </c>
      <c r="C2654" s="59">
        <f t="shared" si="164"/>
        <v>-9.2111453999999995</v>
      </c>
      <c r="D2654" s="59" t="e">
        <f t="shared" si="167"/>
        <v>#DIV/0!</v>
      </c>
      <c r="E2654" s="59" t="e">
        <f t="shared" si="165"/>
        <v>#DIV/0!</v>
      </c>
      <c r="F2654" s="59" t="e">
        <f t="shared" si="166"/>
        <v>#DIV/0!</v>
      </c>
    </row>
    <row r="2655" spans="1:6" x14ac:dyDescent="0.35">
      <c r="A2655" s="57">
        <f>'Raw Potentiostat'!H2707/60</f>
        <v>37.971815707417832</v>
      </c>
      <c r="B2655" s="57">
        <f>'Raw Potentiostat'!K2707</f>
        <v>-9.8050470000000001</v>
      </c>
      <c r="C2655" s="59">
        <f t="shared" si="164"/>
        <v>-9.8050470000000001</v>
      </c>
      <c r="D2655" s="59" t="e">
        <f t="shared" si="167"/>
        <v>#DIV/0!</v>
      </c>
      <c r="E2655" s="59" t="e">
        <f t="shared" si="165"/>
        <v>#DIV/0!</v>
      </c>
      <c r="F2655" s="59" t="e">
        <f t="shared" si="166"/>
        <v>#DIV/0!</v>
      </c>
    </row>
    <row r="2656" spans="1:6" x14ac:dyDescent="0.35">
      <c r="A2656" s="57">
        <f>'Raw Potentiostat'!H2708/60</f>
        <v>37.984109040440664</v>
      </c>
      <c r="B2656" s="57">
        <f>'Raw Potentiostat'!K2708</f>
        <v>-14.847077000000001</v>
      </c>
      <c r="C2656" s="59">
        <f t="shared" si="164"/>
        <v>-14.847077000000001</v>
      </c>
      <c r="D2656" s="59" t="e">
        <f t="shared" si="167"/>
        <v>#DIV/0!</v>
      </c>
      <c r="E2656" s="59" t="e">
        <f t="shared" si="165"/>
        <v>#DIV/0!</v>
      </c>
      <c r="F2656" s="59" t="e">
        <f t="shared" si="166"/>
        <v>#DIV/0!</v>
      </c>
    </row>
    <row r="2657" spans="1:6" x14ac:dyDescent="0.35">
      <c r="A2657" s="57">
        <f>'Raw Potentiostat'!H2709/60</f>
        <v>38.000775706686163</v>
      </c>
      <c r="B2657" s="57">
        <f>'Raw Potentiostat'!K2709</f>
        <v>-14.652094999999999</v>
      </c>
      <c r="C2657" s="59">
        <f t="shared" si="164"/>
        <v>-14.652094999999999</v>
      </c>
      <c r="D2657" s="59" t="e">
        <f t="shared" si="167"/>
        <v>#DIV/0!</v>
      </c>
      <c r="E2657" s="59" t="e">
        <f t="shared" si="165"/>
        <v>#DIV/0!</v>
      </c>
      <c r="F2657" s="59" t="e">
        <f t="shared" si="166"/>
        <v>#DIV/0!</v>
      </c>
    </row>
    <row r="2658" spans="1:6" x14ac:dyDescent="0.35">
      <c r="A2658" s="57">
        <f>'Raw Potentiostat'!H2710/60</f>
        <v>38.006262373214334</v>
      </c>
      <c r="B2658" s="57">
        <f>'Raw Potentiostat'!K2710</f>
        <v>-19.652972999999999</v>
      </c>
      <c r="C2658" s="59">
        <f t="shared" si="164"/>
        <v>-19.652972999999999</v>
      </c>
      <c r="D2658" s="59" t="e">
        <f t="shared" si="167"/>
        <v>#DIV/0!</v>
      </c>
      <c r="E2658" s="59" t="e">
        <f t="shared" si="165"/>
        <v>#DIV/0!</v>
      </c>
      <c r="F2658" s="59" t="e">
        <f t="shared" si="166"/>
        <v>#DIV/0!</v>
      </c>
    </row>
    <row r="2659" spans="1:6" x14ac:dyDescent="0.35">
      <c r="A2659" s="57">
        <f>'Raw Potentiostat'!H2711/60</f>
        <v>38.00685237319933</v>
      </c>
      <c r="B2659" s="57">
        <f>'Raw Potentiostat'!K2711</f>
        <v>-14.633995000000001</v>
      </c>
      <c r="C2659" s="59">
        <f t="shared" si="164"/>
        <v>-14.633995000000001</v>
      </c>
      <c r="D2659" s="59" t="e">
        <f t="shared" si="167"/>
        <v>#DIV/0!</v>
      </c>
      <c r="E2659" s="59" t="e">
        <f t="shared" si="165"/>
        <v>#DIV/0!</v>
      </c>
      <c r="F2659" s="59" t="e">
        <f t="shared" si="166"/>
        <v>#DIV/0!</v>
      </c>
    </row>
    <row r="2660" spans="1:6" x14ac:dyDescent="0.35">
      <c r="A2660" s="57">
        <f>'Raw Potentiostat'!H2712/60</f>
        <v>38.023519039444999</v>
      </c>
      <c r="B2660" s="57">
        <f>'Raw Potentiostat'!K2712</f>
        <v>-11.396571</v>
      </c>
      <c r="C2660" s="59">
        <f t="shared" si="164"/>
        <v>-11.396571</v>
      </c>
      <c r="D2660" s="59" t="e">
        <f t="shared" si="167"/>
        <v>#DIV/0!</v>
      </c>
      <c r="E2660" s="59" t="e">
        <f t="shared" si="165"/>
        <v>#DIV/0!</v>
      </c>
      <c r="F2660" s="59" t="e">
        <f t="shared" si="166"/>
        <v>#DIV/0!</v>
      </c>
    </row>
    <row r="2661" spans="1:6" x14ac:dyDescent="0.35">
      <c r="A2661" s="57">
        <f>'Raw Potentiostat'!H2713/60</f>
        <v>38.040185705690668</v>
      </c>
      <c r="B2661" s="57">
        <f>'Raw Potentiostat'!K2713</f>
        <v>-12.100787</v>
      </c>
      <c r="C2661" s="59">
        <f t="shared" si="164"/>
        <v>-12.100787</v>
      </c>
      <c r="D2661" s="59" t="e">
        <f t="shared" si="167"/>
        <v>#DIV/0!</v>
      </c>
      <c r="E2661" s="59" t="e">
        <f t="shared" si="165"/>
        <v>#DIV/0!</v>
      </c>
      <c r="F2661" s="59" t="e">
        <f t="shared" si="166"/>
        <v>#DIV/0!</v>
      </c>
    </row>
    <row r="2662" spans="1:6" x14ac:dyDescent="0.35">
      <c r="A2662" s="57">
        <f>'Raw Potentiostat'!H2714/60</f>
        <v>38.05685237193633</v>
      </c>
      <c r="B2662" s="57">
        <f>'Raw Potentiostat'!K2714</f>
        <v>-10.130729000000001</v>
      </c>
      <c r="C2662" s="59">
        <f t="shared" si="164"/>
        <v>-10.130729000000001</v>
      </c>
      <c r="D2662" s="59" t="e">
        <f t="shared" si="167"/>
        <v>#DIV/0!</v>
      </c>
      <c r="E2662" s="59" t="e">
        <f t="shared" si="165"/>
        <v>#DIV/0!</v>
      </c>
      <c r="F2662" s="59" t="e">
        <f t="shared" si="166"/>
        <v>#DIV/0!</v>
      </c>
    </row>
    <row r="2663" spans="1:6" x14ac:dyDescent="0.35">
      <c r="A2663" s="57">
        <f>'Raw Potentiostat'!H2715/60</f>
        <v>38.073519038181836</v>
      </c>
      <c r="B2663" s="57">
        <f>'Raw Potentiostat'!K2715</f>
        <v>-12.739004</v>
      </c>
      <c r="C2663" s="59">
        <f t="shared" si="164"/>
        <v>-12.739004</v>
      </c>
      <c r="D2663" s="59" t="e">
        <f t="shared" si="167"/>
        <v>#DIV/0!</v>
      </c>
      <c r="E2663" s="59" t="e">
        <f t="shared" si="165"/>
        <v>#DIV/0!</v>
      </c>
      <c r="F2663" s="59" t="e">
        <f t="shared" si="166"/>
        <v>#DIV/0!</v>
      </c>
    </row>
    <row r="2664" spans="1:6" x14ac:dyDescent="0.35">
      <c r="A2664" s="57">
        <f>'Raw Potentiostat'!H2716/60</f>
        <v>38.090185704427505</v>
      </c>
      <c r="B2664" s="57">
        <f>'Raw Potentiostat'!K2716</f>
        <v>-9.9684018999999999</v>
      </c>
      <c r="C2664" s="59">
        <f t="shared" si="164"/>
        <v>-9.9684018999999999</v>
      </c>
      <c r="D2664" s="59" t="e">
        <f t="shared" si="167"/>
        <v>#DIV/0!</v>
      </c>
      <c r="E2664" s="59" t="e">
        <f t="shared" si="165"/>
        <v>#DIV/0!</v>
      </c>
      <c r="F2664" s="59" t="e">
        <f t="shared" si="166"/>
        <v>#DIV/0!</v>
      </c>
    </row>
    <row r="2665" spans="1:6" x14ac:dyDescent="0.35">
      <c r="A2665" s="57">
        <f>'Raw Potentiostat'!H2717/60</f>
        <v>38.106852370673167</v>
      </c>
      <c r="B2665" s="57">
        <f>'Raw Potentiostat'!K2717</f>
        <v>-9.9870728999999994</v>
      </c>
      <c r="C2665" s="59">
        <f t="shared" si="164"/>
        <v>-9.9870728999999994</v>
      </c>
      <c r="D2665" s="59" t="e">
        <f t="shared" si="167"/>
        <v>#DIV/0!</v>
      </c>
      <c r="E2665" s="59" t="e">
        <f t="shared" si="165"/>
        <v>#DIV/0!</v>
      </c>
      <c r="F2665" s="59" t="e">
        <f t="shared" si="166"/>
        <v>#DIV/0!</v>
      </c>
    </row>
    <row r="2666" spans="1:6" x14ac:dyDescent="0.35">
      <c r="A2666" s="57">
        <f>'Raw Potentiostat'!H2718/60</f>
        <v>38.123519036918836</v>
      </c>
      <c r="B2666" s="57">
        <f>'Raw Potentiostat'!K2718</f>
        <v>-11.120920999999999</v>
      </c>
      <c r="C2666" s="59">
        <f t="shared" si="164"/>
        <v>-11.120920999999999</v>
      </c>
      <c r="D2666" s="59" t="e">
        <f t="shared" si="167"/>
        <v>#DIV/0!</v>
      </c>
      <c r="E2666" s="59" t="e">
        <f t="shared" si="165"/>
        <v>#DIV/0!</v>
      </c>
      <c r="F2666" s="59" t="e">
        <f t="shared" si="166"/>
        <v>#DIV/0!</v>
      </c>
    </row>
    <row r="2667" spans="1:6" x14ac:dyDescent="0.35">
      <c r="A2667" s="57">
        <f>'Raw Potentiostat'!H2719/60</f>
        <v>38.140185703164505</v>
      </c>
      <c r="B2667" s="57">
        <f>'Raw Potentiostat'!K2719</f>
        <v>-10.405844999999999</v>
      </c>
      <c r="C2667" s="59">
        <f t="shared" si="164"/>
        <v>-10.405844999999999</v>
      </c>
      <c r="D2667" s="59" t="e">
        <f t="shared" si="167"/>
        <v>#DIV/0!</v>
      </c>
      <c r="E2667" s="59" t="e">
        <f t="shared" si="165"/>
        <v>#DIV/0!</v>
      </c>
      <c r="F2667" s="59" t="e">
        <f t="shared" si="166"/>
        <v>#DIV/0!</v>
      </c>
    </row>
    <row r="2668" spans="1:6" x14ac:dyDescent="0.35">
      <c r="A2668" s="57">
        <f>'Raw Potentiostat'!H2720/60</f>
        <v>38.156852369409997</v>
      </c>
      <c r="B2668" s="57">
        <f>'Raw Potentiostat'!K2720</f>
        <v>-12.634558</v>
      </c>
      <c r="C2668" s="59">
        <f t="shared" si="164"/>
        <v>-12.634558</v>
      </c>
      <c r="D2668" s="59" t="e">
        <f t="shared" si="167"/>
        <v>#DIV/0!</v>
      </c>
      <c r="E2668" s="59" t="e">
        <f t="shared" si="165"/>
        <v>#DIV/0!</v>
      </c>
      <c r="F2668" s="59" t="e">
        <f t="shared" si="166"/>
        <v>#DIV/0!</v>
      </c>
    </row>
    <row r="2669" spans="1:6" x14ac:dyDescent="0.35">
      <c r="A2669" s="57">
        <f>'Raw Potentiostat'!H2721/60</f>
        <v>38.173519035655666</v>
      </c>
      <c r="B2669" s="57">
        <f>'Raw Potentiostat'!K2721</f>
        <v>-11.148395000000001</v>
      </c>
      <c r="C2669" s="59">
        <f t="shared" si="164"/>
        <v>-11.148395000000001</v>
      </c>
      <c r="D2669" s="59" t="e">
        <f t="shared" si="167"/>
        <v>#DIV/0!</v>
      </c>
      <c r="E2669" s="59" t="e">
        <f t="shared" si="165"/>
        <v>#DIV/0!</v>
      </c>
      <c r="F2669" s="59" t="e">
        <f t="shared" si="166"/>
        <v>#DIV/0!</v>
      </c>
    </row>
    <row r="2670" spans="1:6" x14ac:dyDescent="0.35">
      <c r="A2670" s="57">
        <f>'Raw Potentiostat'!H2722/60</f>
        <v>38.190185701901335</v>
      </c>
      <c r="B2670" s="57">
        <f>'Raw Potentiostat'!K2722</f>
        <v>-10.013595</v>
      </c>
      <c r="C2670" s="59">
        <f t="shared" si="164"/>
        <v>-10.013595</v>
      </c>
      <c r="D2670" s="59" t="e">
        <f t="shared" si="167"/>
        <v>#DIV/0!</v>
      </c>
      <c r="E2670" s="59" t="e">
        <f t="shared" si="165"/>
        <v>#DIV/0!</v>
      </c>
      <c r="F2670" s="59" t="e">
        <f t="shared" si="166"/>
        <v>#DIV/0!</v>
      </c>
    </row>
    <row r="2671" spans="1:6" x14ac:dyDescent="0.35">
      <c r="A2671" s="57">
        <f>'Raw Potentiostat'!H2723/60</f>
        <v>38.206852368146997</v>
      </c>
      <c r="B2671" s="57">
        <f>'Raw Potentiostat'!K2723</f>
        <v>-9.1452235999999996</v>
      </c>
      <c r="C2671" s="59">
        <f t="shared" si="164"/>
        <v>-9.1452235999999996</v>
      </c>
      <c r="D2671" s="59" t="e">
        <f t="shared" si="167"/>
        <v>#DIV/0!</v>
      </c>
      <c r="E2671" s="59" t="e">
        <f t="shared" si="165"/>
        <v>#DIV/0!</v>
      </c>
      <c r="F2671" s="59" t="e">
        <f t="shared" si="166"/>
        <v>#DIV/0!</v>
      </c>
    </row>
    <row r="2672" spans="1:6" x14ac:dyDescent="0.35">
      <c r="A2672" s="57">
        <f>'Raw Potentiostat'!H2724/60</f>
        <v>38.223519034392666</v>
      </c>
      <c r="B2672" s="57">
        <f>'Raw Potentiostat'!K2724</f>
        <v>-10.237994</v>
      </c>
      <c r="C2672" s="59">
        <f t="shared" si="164"/>
        <v>-10.237994</v>
      </c>
      <c r="D2672" s="59" t="e">
        <f t="shared" si="167"/>
        <v>#DIV/0!</v>
      </c>
      <c r="E2672" s="59" t="e">
        <f t="shared" si="165"/>
        <v>#DIV/0!</v>
      </c>
      <c r="F2672" s="59" t="e">
        <f t="shared" si="166"/>
        <v>#DIV/0!</v>
      </c>
    </row>
    <row r="2673" spans="1:6" x14ac:dyDescent="0.35">
      <c r="A2673" s="57">
        <f>'Raw Potentiostat'!H2725/60</f>
        <v>38.240185700638172</v>
      </c>
      <c r="B2673" s="57">
        <f>'Raw Potentiostat'!K2725</f>
        <v>-9.3375006000000003</v>
      </c>
      <c r="C2673" s="59">
        <f t="shared" si="164"/>
        <v>-9.3375006000000003</v>
      </c>
      <c r="D2673" s="59" t="e">
        <f t="shared" si="167"/>
        <v>#DIV/0!</v>
      </c>
      <c r="E2673" s="59" t="e">
        <f t="shared" si="165"/>
        <v>#DIV/0!</v>
      </c>
      <c r="F2673" s="59" t="e">
        <f t="shared" si="166"/>
        <v>#DIV/0!</v>
      </c>
    </row>
    <row r="2674" spans="1:6" x14ac:dyDescent="0.35">
      <c r="A2674" s="57">
        <f>'Raw Potentiostat'!H2726/60</f>
        <v>38.256852366883827</v>
      </c>
      <c r="B2674" s="57">
        <f>'Raw Potentiostat'!K2726</f>
        <v>-10.726841</v>
      </c>
      <c r="C2674" s="59">
        <f t="shared" si="164"/>
        <v>-10.726841</v>
      </c>
      <c r="D2674" s="59" t="e">
        <f t="shared" si="167"/>
        <v>#DIV/0!</v>
      </c>
      <c r="E2674" s="59" t="e">
        <f t="shared" si="165"/>
        <v>#DIV/0!</v>
      </c>
      <c r="F2674" s="59" t="e">
        <f t="shared" si="166"/>
        <v>#DIV/0!</v>
      </c>
    </row>
    <row r="2675" spans="1:6" x14ac:dyDescent="0.35">
      <c r="A2675" s="57">
        <f>'Raw Potentiostat'!H2727/60</f>
        <v>38.273519033129496</v>
      </c>
      <c r="B2675" s="57">
        <f>'Raw Potentiostat'!K2727</f>
        <v>-14.297338</v>
      </c>
      <c r="C2675" s="59">
        <f t="shared" si="164"/>
        <v>-14.297338</v>
      </c>
      <c r="D2675" s="59" t="e">
        <f t="shared" si="167"/>
        <v>#DIV/0!</v>
      </c>
      <c r="E2675" s="59" t="e">
        <f t="shared" si="165"/>
        <v>#DIV/0!</v>
      </c>
      <c r="F2675" s="59" t="e">
        <f t="shared" si="166"/>
        <v>#DIV/0!</v>
      </c>
    </row>
    <row r="2676" spans="1:6" x14ac:dyDescent="0.35">
      <c r="A2676" s="57">
        <f>'Raw Potentiostat'!H2728/60</f>
        <v>38.28993236604817</v>
      </c>
      <c r="B2676" s="57">
        <f>'Raw Potentiostat'!K2728</f>
        <v>-19.324055000000001</v>
      </c>
      <c r="C2676" s="59">
        <f t="shared" si="164"/>
        <v>-19.324055000000001</v>
      </c>
      <c r="D2676" s="59" t="e">
        <f t="shared" si="167"/>
        <v>#DIV/0!</v>
      </c>
      <c r="E2676" s="59" t="e">
        <f t="shared" si="165"/>
        <v>#DIV/0!</v>
      </c>
      <c r="F2676" s="59" t="e">
        <f t="shared" si="166"/>
        <v>#DIV/0!</v>
      </c>
    </row>
    <row r="2677" spans="1:6" x14ac:dyDescent="0.35">
      <c r="A2677" s="57">
        <f>'Raw Potentiostat'!H2729/60</f>
        <v>38.306599032293839</v>
      </c>
      <c r="B2677" s="57">
        <f>'Raw Potentiostat'!K2729</f>
        <v>-15.332229</v>
      </c>
      <c r="C2677" s="59">
        <f t="shared" si="164"/>
        <v>-15.332229</v>
      </c>
      <c r="D2677" s="59" t="e">
        <f t="shared" si="167"/>
        <v>#DIV/0!</v>
      </c>
      <c r="E2677" s="59" t="e">
        <f t="shared" si="165"/>
        <v>#DIV/0!</v>
      </c>
      <c r="F2677" s="59" t="e">
        <f t="shared" si="166"/>
        <v>#DIV/0!</v>
      </c>
    </row>
    <row r="2678" spans="1:6" x14ac:dyDescent="0.35">
      <c r="A2678" s="57">
        <f>'Raw Potentiostat'!H2730/60</f>
        <v>38.323265698539494</v>
      </c>
      <c r="B2678" s="57">
        <f>'Raw Potentiostat'!K2730</f>
        <v>-11.188518999999999</v>
      </c>
      <c r="C2678" s="59">
        <f t="shared" si="164"/>
        <v>-11.188518999999999</v>
      </c>
      <c r="D2678" s="59" t="e">
        <f t="shared" si="167"/>
        <v>#DIV/0!</v>
      </c>
      <c r="E2678" s="59" t="e">
        <f t="shared" si="165"/>
        <v>#DIV/0!</v>
      </c>
      <c r="F2678" s="59" t="e">
        <f t="shared" si="166"/>
        <v>#DIV/0!</v>
      </c>
    </row>
    <row r="2679" spans="1:6" x14ac:dyDescent="0.35">
      <c r="A2679" s="57">
        <f>'Raw Potentiostat'!H2731/60</f>
        <v>38.335969031551834</v>
      </c>
      <c r="B2679" s="57">
        <f>'Raw Potentiostat'!K2731</f>
        <v>-16.222853000000001</v>
      </c>
      <c r="C2679" s="59">
        <f t="shared" si="164"/>
        <v>-16.222853000000001</v>
      </c>
      <c r="D2679" s="59" t="e">
        <f t="shared" si="167"/>
        <v>#DIV/0!</v>
      </c>
      <c r="E2679" s="59" t="e">
        <f t="shared" si="165"/>
        <v>#DIV/0!</v>
      </c>
      <c r="F2679" s="59" t="e">
        <f t="shared" si="166"/>
        <v>#DIV/0!</v>
      </c>
    </row>
    <row r="2680" spans="1:6" x14ac:dyDescent="0.35">
      <c r="A2680" s="57">
        <f>'Raw Potentiostat'!H2732/60</f>
        <v>38.352635697797503</v>
      </c>
      <c r="B2680" s="57">
        <f>'Raw Potentiostat'!K2732</f>
        <v>-13.855057</v>
      </c>
      <c r="C2680" s="59">
        <f t="shared" si="164"/>
        <v>-13.855057</v>
      </c>
      <c r="D2680" s="59" t="e">
        <f t="shared" si="167"/>
        <v>#DIV/0!</v>
      </c>
      <c r="E2680" s="59" t="e">
        <f t="shared" si="165"/>
        <v>#DIV/0!</v>
      </c>
      <c r="F2680" s="59" t="e">
        <f t="shared" si="166"/>
        <v>#DIV/0!</v>
      </c>
    </row>
    <row r="2681" spans="1:6" x14ac:dyDescent="0.35">
      <c r="A2681" s="57">
        <f>'Raw Potentiostat'!H2733/60</f>
        <v>38.369302364043165</v>
      </c>
      <c r="B2681" s="57">
        <f>'Raw Potentiostat'!K2733</f>
        <v>-11.550972</v>
      </c>
      <c r="C2681" s="59">
        <f t="shared" si="164"/>
        <v>-11.550972</v>
      </c>
      <c r="D2681" s="59" t="e">
        <f t="shared" si="167"/>
        <v>#DIV/0!</v>
      </c>
      <c r="E2681" s="59" t="e">
        <f t="shared" si="165"/>
        <v>#DIV/0!</v>
      </c>
      <c r="F2681" s="59" t="e">
        <f t="shared" si="166"/>
        <v>#DIV/0!</v>
      </c>
    </row>
    <row r="2682" spans="1:6" x14ac:dyDescent="0.35">
      <c r="A2682" s="57">
        <f>'Raw Potentiostat'!H2734/60</f>
        <v>38.372292363967667</v>
      </c>
      <c r="B2682" s="57">
        <f>'Raw Potentiostat'!K2734</f>
        <v>-16.585381999999999</v>
      </c>
      <c r="C2682" s="59">
        <f t="shared" si="164"/>
        <v>-16.585381999999999</v>
      </c>
      <c r="D2682" s="59" t="e">
        <f t="shared" si="167"/>
        <v>#DIV/0!</v>
      </c>
      <c r="E2682" s="59" t="e">
        <f t="shared" si="165"/>
        <v>#DIV/0!</v>
      </c>
      <c r="F2682" s="59" t="e">
        <f t="shared" si="166"/>
        <v>#DIV/0!</v>
      </c>
    </row>
    <row r="2683" spans="1:6" x14ac:dyDescent="0.35">
      <c r="A2683" s="57">
        <f>'Raw Potentiostat'!H2735/60</f>
        <v>38.388959030213165</v>
      </c>
      <c r="B2683" s="57">
        <f>'Raw Potentiostat'!K2735</f>
        <v>-14.840524</v>
      </c>
      <c r="C2683" s="59">
        <f t="shared" si="164"/>
        <v>-14.840524</v>
      </c>
      <c r="D2683" s="59" t="e">
        <f t="shared" si="167"/>
        <v>#DIV/0!</v>
      </c>
      <c r="E2683" s="59" t="e">
        <f t="shared" si="165"/>
        <v>#DIV/0!</v>
      </c>
      <c r="F2683" s="59" t="e">
        <f t="shared" si="166"/>
        <v>#DIV/0!</v>
      </c>
    </row>
    <row r="2684" spans="1:6" x14ac:dyDescent="0.35">
      <c r="A2684" s="57">
        <f>'Raw Potentiostat'!H2736/60</f>
        <v>38.405625696458834</v>
      </c>
      <c r="B2684" s="57">
        <f>'Raw Potentiostat'!K2736</f>
        <v>-11.172324</v>
      </c>
      <c r="C2684" s="59">
        <f t="shared" si="164"/>
        <v>-11.172324</v>
      </c>
      <c r="D2684" s="59" t="e">
        <f t="shared" si="167"/>
        <v>#DIV/0!</v>
      </c>
      <c r="E2684" s="59" t="e">
        <f t="shared" si="165"/>
        <v>#DIV/0!</v>
      </c>
      <c r="F2684" s="59" t="e">
        <f t="shared" si="166"/>
        <v>#DIV/0!</v>
      </c>
    </row>
    <row r="2685" spans="1:6" x14ac:dyDescent="0.35">
      <c r="A2685" s="57">
        <f>'Raw Potentiostat'!H2737/60</f>
        <v>38.409279029699832</v>
      </c>
      <c r="B2685" s="57">
        <f>'Raw Potentiostat'!K2737</f>
        <v>-16.196750999999999</v>
      </c>
      <c r="C2685" s="59">
        <f t="shared" si="164"/>
        <v>-16.196750999999999</v>
      </c>
      <c r="D2685" s="59" t="e">
        <f t="shared" si="167"/>
        <v>#DIV/0!</v>
      </c>
      <c r="E2685" s="59" t="e">
        <f t="shared" si="165"/>
        <v>#DIV/0!</v>
      </c>
      <c r="F2685" s="59" t="e">
        <f t="shared" si="166"/>
        <v>#DIV/0!</v>
      </c>
    </row>
    <row r="2686" spans="1:6" x14ac:dyDescent="0.35">
      <c r="A2686" s="57">
        <f>'Raw Potentiostat'!H2738/60</f>
        <v>38.425945695945501</v>
      </c>
      <c r="B2686" s="57">
        <f>'Raw Potentiostat'!K2738</f>
        <v>-13.974553</v>
      </c>
      <c r="C2686" s="59">
        <f t="shared" si="164"/>
        <v>-13.974553</v>
      </c>
      <c r="D2686" s="59" t="e">
        <f t="shared" si="167"/>
        <v>#DIV/0!</v>
      </c>
      <c r="E2686" s="59" t="e">
        <f t="shared" si="165"/>
        <v>#DIV/0!</v>
      </c>
      <c r="F2686" s="59" t="e">
        <f t="shared" si="166"/>
        <v>#DIV/0!</v>
      </c>
    </row>
    <row r="2687" spans="1:6" x14ac:dyDescent="0.35">
      <c r="A2687" s="57">
        <f>'Raw Potentiostat'!H2739/60</f>
        <v>38.429302362527331</v>
      </c>
      <c r="B2687" s="57">
        <f>'Raw Potentiostat'!K2739</f>
        <v>-19.069970999999999</v>
      </c>
      <c r="C2687" s="59">
        <f t="shared" si="164"/>
        <v>-19.069970999999999</v>
      </c>
      <c r="D2687" s="59" t="e">
        <f t="shared" si="167"/>
        <v>#DIV/0!</v>
      </c>
      <c r="E2687" s="59" t="e">
        <f t="shared" si="165"/>
        <v>#DIV/0!</v>
      </c>
      <c r="F2687" s="59" t="e">
        <f t="shared" si="166"/>
        <v>#DIV/0!</v>
      </c>
    </row>
    <row r="2688" spans="1:6" x14ac:dyDescent="0.35">
      <c r="A2688" s="57">
        <f>'Raw Potentiostat'!H2740/60</f>
        <v>38.429622362519332</v>
      </c>
      <c r="B2688" s="57">
        <f>'Raw Potentiostat'!K2740</f>
        <v>-14.040208</v>
      </c>
      <c r="C2688" s="59">
        <f t="shared" si="164"/>
        <v>-14.040208</v>
      </c>
      <c r="D2688" s="59" t="e">
        <f t="shared" si="167"/>
        <v>#DIV/0!</v>
      </c>
      <c r="E2688" s="59" t="e">
        <f t="shared" si="165"/>
        <v>#DIV/0!</v>
      </c>
      <c r="F2688" s="59" t="e">
        <f t="shared" si="166"/>
        <v>#DIV/0!</v>
      </c>
    </row>
    <row r="2689" spans="1:6" x14ac:dyDescent="0.35">
      <c r="A2689" s="57">
        <f>'Raw Potentiostat'!H2741/60</f>
        <v>38.446289028765001</v>
      </c>
      <c r="B2689" s="57">
        <f>'Raw Potentiostat'!K2741</f>
        <v>-10.347467999999999</v>
      </c>
      <c r="C2689" s="59">
        <f t="shared" si="164"/>
        <v>-10.347467999999999</v>
      </c>
      <c r="D2689" s="59" t="e">
        <f t="shared" si="167"/>
        <v>#DIV/0!</v>
      </c>
      <c r="E2689" s="59" t="e">
        <f t="shared" si="165"/>
        <v>#DIV/0!</v>
      </c>
      <c r="F2689" s="59" t="e">
        <f t="shared" si="166"/>
        <v>#DIV/0!</v>
      </c>
    </row>
    <row r="2690" spans="1:6" x14ac:dyDescent="0.35">
      <c r="A2690" s="57">
        <f>'Raw Potentiostat'!H2742/60</f>
        <v>38.4629556950105</v>
      </c>
      <c r="B2690" s="57">
        <f>'Raw Potentiostat'!K2742</f>
        <v>-9.5582799999999999</v>
      </c>
      <c r="C2690" s="59">
        <f t="shared" si="164"/>
        <v>-9.5582799999999999</v>
      </c>
      <c r="D2690" s="59" t="e">
        <f t="shared" si="167"/>
        <v>#DIV/0!</v>
      </c>
      <c r="E2690" s="59" t="e">
        <f t="shared" si="165"/>
        <v>#DIV/0!</v>
      </c>
      <c r="F2690" s="59" t="e">
        <f t="shared" si="166"/>
        <v>#DIV/0!</v>
      </c>
    </row>
    <row r="2691" spans="1:6" x14ac:dyDescent="0.35">
      <c r="A2691" s="57">
        <f>'Raw Potentiostat'!H2743/60</f>
        <v>38.479622361256162</v>
      </c>
      <c r="B2691" s="57">
        <f>'Raw Potentiostat'!K2743</f>
        <v>-12.158592000000001</v>
      </c>
      <c r="C2691" s="59">
        <f t="shared" ref="C2691:C2754" si="168">B2691-$J$3</f>
        <v>-12.158592000000001</v>
      </c>
      <c r="D2691" s="59" t="e">
        <f t="shared" si="167"/>
        <v>#DIV/0!</v>
      </c>
      <c r="E2691" s="59" t="e">
        <f t="shared" ref="E2691:E2754" si="169">D2691/$J$5</f>
        <v>#DIV/0!</v>
      </c>
      <c r="F2691" s="59" t="e">
        <f t="shared" ref="F2691:F2754" si="170">D2691/$J$6</f>
        <v>#DIV/0!</v>
      </c>
    </row>
    <row r="2692" spans="1:6" x14ac:dyDescent="0.35">
      <c r="A2692" s="57">
        <f>'Raw Potentiostat'!H2744/60</f>
        <v>38.487902361046999</v>
      </c>
      <c r="B2692" s="57">
        <f>'Raw Potentiostat'!K2744</f>
        <v>-17.160233000000002</v>
      </c>
      <c r="C2692" s="59">
        <f t="shared" si="168"/>
        <v>-17.160233000000002</v>
      </c>
      <c r="D2692" s="59" t="e">
        <f t="shared" ref="D2692:D2755" si="171">B2692/$J$4</f>
        <v>#DIV/0!</v>
      </c>
      <c r="E2692" s="59" t="e">
        <f t="shared" si="169"/>
        <v>#DIV/0!</v>
      </c>
      <c r="F2692" s="59" t="e">
        <f t="shared" si="170"/>
        <v>#DIV/0!</v>
      </c>
    </row>
    <row r="2693" spans="1:6" x14ac:dyDescent="0.35">
      <c r="A2693" s="57">
        <f>'Raw Potentiostat'!H2745/60</f>
        <v>38.504569027292668</v>
      </c>
      <c r="B2693" s="57">
        <f>'Raw Potentiostat'!K2745</f>
        <v>-16.639071999999999</v>
      </c>
      <c r="C2693" s="59">
        <f t="shared" si="168"/>
        <v>-16.639071999999999</v>
      </c>
      <c r="D2693" s="59" t="e">
        <f t="shared" si="171"/>
        <v>#DIV/0!</v>
      </c>
      <c r="E2693" s="59" t="e">
        <f t="shared" si="169"/>
        <v>#DIV/0!</v>
      </c>
      <c r="F2693" s="59" t="e">
        <f t="shared" si="170"/>
        <v>#DIV/0!</v>
      </c>
    </row>
    <row r="2694" spans="1:6" x14ac:dyDescent="0.35">
      <c r="A2694" s="57">
        <f>'Raw Potentiostat'!H2746/60</f>
        <v>38.52123569353833</v>
      </c>
      <c r="B2694" s="57">
        <f>'Raw Potentiostat'!K2746</f>
        <v>-13.814742000000001</v>
      </c>
      <c r="C2694" s="59">
        <f t="shared" si="168"/>
        <v>-13.814742000000001</v>
      </c>
      <c r="D2694" s="59" t="e">
        <f t="shared" si="171"/>
        <v>#DIV/0!</v>
      </c>
      <c r="E2694" s="59" t="e">
        <f t="shared" si="169"/>
        <v>#DIV/0!</v>
      </c>
      <c r="F2694" s="59" t="e">
        <f t="shared" si="170"/>
        <v>#DIV/0!</v>
      </c>
    </row>
    <row r="2695" spans="1:6" x14ac:dyDescent="0.35">
      <c r="A2695" s="57">
        <f>'Raw Potentiostat'!H2747/60</f>
        <v>38.537902359783999</v>
      </c>
      <c r="B2695" s="57">
        <f>'Raw Potentiostat'!K2747</f>
        <v>-12.350602</v>
      </c>
      <c r="C2695" s="59">
        <f t="shared" si="168"/>
        <v>-12.350602</v>
      </c>
      <c r="D2695" s="59" t="e">
        <f t="shared" si="171"/>
        <v>#DIV/0!</v>
      </c>
      <c r="E2695" s="59" t="e">
        <f t="shared" si="169"/>
        <v>#DIV/0!</v>
      </c>
      <c r="F2695" s="59" t="e">
        <f t="shared" si="170"/>
        <v>#DIV/0!</v>
      </c>
    </row>
    <row r="2696" spans="1:6" x14ac:dyDescent="0.35">
      <c r="A2696" s="57">
        <f>'Raw Potentiostat'!H2748/60</f>
        <v>38.554569026029505</v>
      </c>
      <c r="B2696" s="57">
        <f>'Raw Potentiostat'!K2748</f>
        <v>-11.001272</v>
      </c>
      <c r="C2696" s="59">
        <f t="shared" si="168"/>
        <v>-11.001272</v>
      </c>
      <c r="D2696" s="59" t="e">
        <f t="shared" si="171"/>
        <v>#DIV/0!</v>
      </c>
      <c r="E2696" s="59" t="e">
        <f t="shared" si="169"/>
        <v>#DIV/0!</v>
      </c>
      <c r="F2696" s="59" t="e">
        <f t="shared" si="170"/>
        <v>#DIV/0!</v>
      </c>
    </row>
    <row r="2697" spans="1:6" x14ac:dyDescent="0.35">
      <c r="A2697" s="57">
        <f>'Raw Potentiostat'!H2749/60</f>
        <v>38.571235692275167</v>
      </c>
      <c r="B2697" s="57">
        <f>'Raw Potentiostat'!K2749</f>
        <v>-13.754879000000001</v>
      </c>
      <c r="C2697" s="59">
        <f t="shared" si="168"/>
        <v>-13.754879000000001</v>
      </c>
      <c r="D2697" s="59" t="e">
        <f t="shared" si="171"/>
        <v>#DIV/0!</v>
      </c>
      <c r="E2697" s="59" t="e">
        <f t="shared" si="169"/>
        <v>#DIV/0!</v>
      </c>
      <c r="F2697" s="59" t="e">
        <f t="shared" si="170"/>
        <v>#DIV/0!</v>
      </c>
    </row>
    <row r="2698" spans="1:6" x14ac:dyDescent="0.35">
      <c r="A2698" s="57">
        <f>'Raw Potentiostat'!H2750/60</f>
        <v>38.587902358520836</v>
      </c>
      <c r="B2698" s="57">
        <f>'Raw Potentiostat'!K2750</f>
        <v>-13.885236000000001</v>
      </c>
      <c r="C2698" s="59">
        <f t="shared" si="168"/>
        <v>-13.885236000000001</v>
      </c>
      <c r="D2698" s="59" t="e">
        <f t="shared" si="171"/>
        <v>#DIV/0!</v>
      </c>
      <c r="E2698" s="59" t="e">
        <f t="shared" si="169"/>
        <v>#DIV/0!</v>
      </c>
      <c r="F2698" s="59" t="e">
        <f t="shared" si="170"/>
        <v>#DIV/0!</v>
      </c>
    </row>
    <row r="2699" spans="1:6" x14ac:dyDescent="0.35">
      <c r="A2699" s="57">
        <f>'Raw Potentiostat'!H2751/60</f>
        <v>38.604569024766505</v>
      </c>
      <c r="B2699" s="57">
        <f>'Raw Potentiostat'!K2751</f>
        <v>-12.069884</v>
      </c>
      <c r="C2699" s="59">
        <f t="shared" si="168"/>
        <v>-12.069884</v>
      </c>
      <c r="D2699" s="59" t="e">
        <f t="shared" si="171"/>
        <v>#DIV/0!</v>
      </c>
      <c r="E2699" s="59" t="e">
        <f t="shared" si="169"/>
        <v>#DIV/0!</v>
      </c>
      <c r="F2699" s="59" t="e">
        <f t="shared" si="170"/>
        <v>#DIV/0!</v>
      </c>
    </row>
    <row r="2700" spans="1:6" x14ac:dyDescent="0.35">
      <c r="A2700" s="57">
        <f>'Raw Potentiostat'!H2752/60</f>
        <v>38.621235691012167</v>
      </c>
      <c r="B2700" s="57">
        <f>'Raw Potentiostat'!K2752</f>
        <v>-10.644572999999999</v>
      </c>
      <c r="C2700" s="59">
        <f t="shared" si="168"/>
        <v>-10.644572999999999</v>
      </c>
      <c r="D2700" s="59" t="e">
        <f t="shared" si="171"/>
        <v>#DIV/0!</v>
      </c>
      <c r="E2700" s="59" t="e">
        <f t="shared" si="169"/>
        <v>#DIV/0!</v>
      </c>
      <c r="F2700" s="59" t="e">
        <f t="shared" si="170"/>
        <v>#DIV/0!</v>
      </c>
    </row>
    <row r="2701" spans="1:6" x14ac:dyDescent="0.35">
      <c r="A2701" s="57">
        <f>'Raw Potentiostat'!H2753/60</f>
        <v>38.637902357257666</v>
      </c>
      <c r="B2701" s="57">
        <f>'Raw Potentiostat'!K2753</f>
        <v>-9.3059492000000006</v>
      </c>
      <c r="C2701" s="59">
        <f t="shared" si="168"/>
        <v>-9.3059492000000006</v>
      </c>
      <c r="D2701" s="59" t="e">
        <f t="shared" si="171"/>
        <v>#DIV/0!</v>
      </c>
      <c r="E2701" s="59" t="e">
        <f t="shared" si="169"/>
        <v>#DIV/0!</v>
      </c>
      <c r="F2701" s="59" t="e">
        <f t="shared" si="170"/>
        <v>#DIV/0!</v>
      </c>
    </row>
    <row r="2702" spans="1:6" x14ac:dyDescent="0.35">
      <c r="A2702" s="57">
        <f>'Raw Potentiostat'!H2754/60</f>
        <v>38.654569023503335</v>
      </c>
      <c r="B2702" s="57">
        <f>'Raw Potentiostat'!K2754</f>
        <v>-11.760968</v>
      </c>
      <c r="C2702" s="59">
        <f t="shared" si="168"/>
        <v>-11.760968</v>
      </c>
      <c r="D2702" s="59" t="e">
        <f t="shared" si="171"/>
        <v>#DIV/0!</v>
      </c>
      <c r="E2702" s="59" t="e">
        <f t="shared" si="169"/>
        <v>#DIV/0!</v>
      </c>
      <c r="F2702" s="59" t="e">
        <f t="shared" si="170"/>
        <v>#DIV/0!</v>
      </c>
    </row>
    <row r="2703" spans="1:6" x14ac:dyDescent="0.35">
      <c r="A2703" s="57">
        <f>'Raw Potentiostat'!H2755/60</f>
        <v>38.671235689748997</v>
      </c>
      <c r="B2703" s="57">
        <f>'Raw Potentiostat'!K2755</f>
        <v>-11.612778</v>
      </c>
      <c r="C2703" s="59">
        <f t="shared" si="168"/>
        <v>-11.612778</v>
      </c>
      <c r="D2703" s="59" t="e">
        <f t="shared" si="171"/>
        <v>#DIV/0!</v>
      </c>
      <c r="E2703" s="59" t="e">
        <f t="shared" si="169"/>
        <v>#DIV/0!</v>
      </c>
      <c r="F2703" s="59" t="e">
        <f t="shared" si="170"/>
        <v>#DIV/0!</v>
      </c>
    </row>
    <row r="2704" spans="1:6" x14ac:dyDescent="0.35">
      <c r="A2704" s="57">
        <f>'Raw Potentiostat'!H2756/60</f>
        <v>38.687902355994666</v>
      </c>
      <c r="B2704" s="57">
        <f>'Raw Potentiostat'!K2756</f>
        <v>-12.872638</v>
      </c>
      <c r="C2704" s="59">
        <f t="shared" si="168"/>
        <v>-12.872638</v>
      </c>
      <c r="D2704" s="59" t="e">
        <f t="shared" si="171"/>
        <v>#DIV/0!</v>
      </c>
      <c r="E2704" s="59" t="e">
        <f t="shared" si="169"/>
        <v>#DIV/0!</v>
      </c>
      <c r="F2704" s="59" t="e">
        <f t="shared" si="170"/>
        <v>#DIV/0!</v>
      </c>
    </row>
    <row r="2705" spans="1:6" x14ac:dyDescent="0.35">
      <c r="A2705" s="57">
        <f>'Raw Potentiostat'!H2757/60</f>
        <v>38.704569022240172</v>
      </c>
      <c r="B2705" s="57">
        <f>'Raw Potentiostat'!K2757</f>
        <v>-10.759307</v>
      </c>
      <c r="C2705" s="59">
        <f t="shared" si="168"/>
        <v>-10.759307</v>
      </c>
      <c r="D2705" s="59" t="e">
        <f t="shared" si="171"/>
        <v>#DIV/0!</v>
      </c>
      <c r="E2705" s="59" t="e">
        <f t="shared" si="169"/>
        <v>#DIV/0!</v>
      </c>
      <c r="F2705" s="59" t="e">
        <f t="shared" si="170"/>
        <v>#DIV/0!</v>
      </c>
    </row>
    <row r="2706" spans="1:6" x14ac:dyDescent="0.35">
      <c r="A2706" s="57">
        <f>'Raw Potentiostat'!H2758/60</f>
        <v>38.721235688485834</v>
      </c>
      <c r="B2706" s="57">
        <f>'Raw Potentiostat'!K2758</f>
        <v>-9.9071683999999998</v>
      </c>
      <c r="C2706" s="59">
        <f t="shared" si="168"/>
        <v>-9.9071683999999998</v>
      </c>
      <c r="D2706" s="59" t="e">
        <f t="shared" si="171"/>
        <v>#DIV/0!</v>
      </c>
      <c r="E2706" s="59" t="e">
        <f t="shared" si="169"/>
        <v>#DIV/0!</v>
      </c>
      <c r="F2706" s="59" t="e">
        <f t="shared" si="170"/>
        <v>#DIV/0!</v>
      </c>
    </row>
    <row r="2707" spans="1:6" x14ac:dyDescent="0.35">
      <c r="A2707" s="57">
        <f>'Raw Potentiostat'!H2759/60</f>
        <v>38.737902354731503</v>
      </c>
      <c r="B2707" s="57">
        <f>'Raw Potentiostat'!K2759</f>
        <v>-11.227537999999999</v>
      </c>
      <c r="C2707" s="59">
        <f t="shared" si="168"/>
        <v>-11.227537999999999</v>
      </c>
      <c r="D2707" s="59" t="e">
        <f t="shared" si="171"/>
        <v>#DIV/0!</v>
      </c>
      <c r="E2707" s="59" t="e">
        <f t="shared" si="169"/>
        <v>#DIV/0!</v>
      </c>
      <c r="F2707" s="59" t="e">
        <f t="shared" si="170"/>
        <v>#DIV/0!</v>
      </c>
    </row>
    <row r="2708" spans="1:6" x14ac:dyDescent="0.35">
      <c r="A2708" s="57">
        <f>'Raw Potentiostat'!H2760/60</f>
        <v>38.754569020977172</v>
      </c>
      <c r="B2708" s="57">
        <f>'Raw Potentiostat'!K2760</f>
        <v>-11.742029</v>
      </c>
      <c r="C2708" s="59">
        <f t="shared" si="168"/>
        <v>-11.742029</v>
      </c>
      <c r="D2708" s="59" t="e">
        <f t="shared" si="171"/>
        <v>#DIV/0!</v>
      </c>
      <c r="E2708" s="59" t="e">
        <f t="shared" si="169"/>
        <v>#DIV/0!</v>
      </c>
      <c r="F2708" s="59" t="e">
        <f t="shared" si="170"/>
        <v>#DIV/0!</v>
      </c>
    </row>
    <row r="2709" spans="1:6" x14ac:dyDescent="0.35">
      <c r="A2709" s="57">
        <f>'Raw Potentiostat'!H2761/60</f>
        <v>38.771235687222834</v>
      </c>
      <c r="B2709" s="57">
        <f>'Raw Potentiostat'!K2761</f>
        <v>-10.432556999999999</v>
      </c>
      <c r="C2709" s="59">
        <f t="shared" si="168"/>
        <v>-10.432556999999999</v>
      </c>
      <c r="D2709" s="59" t="e">
        <f t="shared" si="171"/>
        <v>#DIV/0!</v>
      </c>
      <c r="E2709" s="59" t="e">
        <f t="shared" si="169"/>
        <v>#DIV/0!</v>
      </c>
      <c r="F2709" s="59" t="e">
        <f t="shared" si="170"/>
        <v>#DIV/0!</v>
      </c>
    </row>
    <row r="2710" spans="1:6" x14ac:dyDescent="0.35">
      <c r="A2710" s="57">
        <f>'Raw Potentiostat'!H2762/60</f>
        <v>38.787902353468333</v>
      </c>
      <c r="B2710" s="57">
        <f>'Raw Potentiostat'!K2762</f>
        <v>-9.9723653999999993</v>
      </c>
      <c r="C2710" s="59">
        <f t="shared" si="168"/>
        <v>-9.9723653999999993</v>
      </c>
      <c r="D2710" s="59" t="e">
        <f t="shared" si="171"/>
        <v>#DIV/0!</v>
      </c>
      <c r="E2710" s="59" t="e">
        <f t="shared" si="169"/>
        <v>#DIV/0!</v>
      </c>
      <c r="F2710" s="59" t="e">
        <f t="shared" si="170"/>
        <v>#DIV/0!</v>
      </c>
    </row>
    <row r="2711" spans="1:6" x14ac:dyDescent="0.35">
      <c r="A2711" s="57">
        <f>'Raw Potentiostat'!H2763/60</f>
        <v>38.804569019714002</v>
      </c>
      <c r="B2711" s="57">
        <f>'Raw Potentiostat'!K2763</f>
        <v>-9.0397110000000005</v>
      </c>
      <c r="C2711" s="59">
        <f t="shared" si="168"/>
        <v>-9.0397110000000005</v>
      </c>
      <c r="D2711" s="59" t="e">
        <f t="shared" si="171"/>
        <v>#DIV/0!</v>
      </c>
      <c r="E2711" s="59" t="e">
        <f t="shared" si="169"/>
        <v>#DIV/0!</v>
      </c>
      <c r="F2711" s="59" t="e">
        <f t="shared" si="170"/>
        <v>#DIV/0!</v>
      </c>
    </row>
    <row r="2712" spans="1:6" x14ac:dyDescent="0.35">
      <c r="A2712" s="57">
        <f>'Raw Potentiostat'!H2764/60</f>
        <v>38.821235685959664</v>
      </c>
      <c r="B2712" s="57">
        <f>'Raw Potentiostat'!K2764</f>
        <v>-11.548686</v>
      </c>
      <c r="C2712" s="59">
        <f t="shared" si="168"/>
        <v>-11.548686</v>
      </c>
      <c r="D2712" s="59" t="e">
        <f t="shared" si="171"/>
        <v>#DIV/0!</v>
      </c>
      <c r="E2712" s="59" t="e">
        <f t="shared" si="169"/>
        <v>#DIV/0!</v>
      </c>
      <c r="F2712" s="59" t="e">
        <f t="shared" si="170"/>
        <v>#DIV/0!</v>
      </c>
    </row>
    <row r="2713" spans="1:6" x14ac:dyDescent="0.35">
      <c r="A2713" s="57">
        <f>'Raw Potentiostat'!H2765/60</f>
        <v>38.837902352205333</v>
      </c>
      <c r="B2713" s="57">
        <f>'Raw Potentiostat'!K2765</f>
        <v>-10.162546000000001</v>
      </c>
      <c r="C2713" s="59">
        <f t="shared" si="168"/>
        <v>-10.162546000000001</v>
      </c>
      <c r="D2713" s="59" t="e">
        <f t="shared" si="171"/>
        <v>#DIV/0!</v>
      </c>
      <c r="E2713" s="59" t="e">
        <f t="shared" si="169"/>
        <v>#DIV/0!</v>
      </c>
      <c r="F2713" s="59" t="e">
        <f t="shared" si="170"/>
        <v>#DIV/0!</v>
      </c>
    </row>
    <row r="2714" spans="1:6" x14ac:dyDescent="0.35">
      <c r="A2714" s="57">
        <f>'Raw Potentiostat'!H2766/60</f>
        <v>38.854569018451002</v>
      </c>
      <c r="B2714" s="57">
        <f>'Raw Potentiostat'!K2766</f>
        <v>-10.657489999999999</v>
      </c>
      <c r="C2714" s="59">
        <f t="shared" si="168"/>
        <v>-10.657489999999999</v>
      </c>
      <c r="D2714" s="59" t="e">
        <f t="shared" si="171"/>
        <v>#DIV/0!</v>
      </c>
      <c r="E2714" s="59" t="e">
        <f t="shared" si="169"/>
        <v>#DIV/0!</v>
      </c>
      <c r="F2714" s="59" t="e">
        <f t="shared" si="170"/>
        <v>#DIV/0!</v>
      </c>
    </row>
    <row r="2715" spans="1:6" x14ac:dyDescent="0.35">
      <c r="A2715" s="57">
        <f>'Raw Potentiostat'!H2767/60</f>
        <v>38.856419018404168</v>
      </c>
      <c r="B2715" s="57">
        <f>'Raw Potentiostat'!K2767</f>
        <v>-15.689347</v>
      </c>
      <c r="C2715" s="59">
        <f t="shared" si="168"/>
        <v>-15.689347</v>
      </c>
      <c r="D2715" s="59" t="e">
        <f t="shared" si="171"/>
        <v>#DIV/0!</v>
      </c>
      <c r="E2715" s="59" t="e">
        <f t="shared" si="169"/>
        <v>#DIV/0!</v>
      </c>
      <c r="F2715" s="59" t="e">
        <f t="shared" si="170"/>
        <v>#DIV/0!</v>
      </c>
    </row>
    <row r="2716" spans="1:6" x14ac:dyDescent="0.35">
      <c r="A2716" s="57">
        <f>'Raw Potentiostat'!H2768/60</f>
        <v>38.87308568464983</v>
      </c>
      <c r="B2716" s="57">
        <f>'Raw Potentiostat'!K2768</f>
        <v>-16.253793999999999</v>
      </c>
      <c r="C2716" s="59">
        <f t="shared" si="168"/>
        <v>-16.253793999999999</v>
      </c>
      <c r="D2716" s="59" t="e">
        <f t="shared" si="171"/>
        <v>#DIV/0!</v>
      </c>
      <c r="E2716" s="59" t="e">
        <f t="shared" si="169"/>
        <v>#DIV/0!</v>
      </c>
      <c r="F2716" s="59" t="e">
        <f t="shared" si="170"/>
        <v>#DIV/0!</v>
      </c>
    </row>
    <row r="2717" spans="1:6" x14ac:dyDescent="0.35">
      <c r="A2717" s="57">
        <f>'Raw Potentiostat'!H2769/60</f>
        <v>38.889752350895499</v>
      </c>
      <c r="B2717" s="57">
        <f>'Raw Potentiostat'!K2769</f>
        <v>-15.709771</v>
      </c>
      <c r="C2717" s="59">
        <f t="shared" si="168"/>
        <v>-15.709771</v>
      </c>
      <c r="D2717" s="59" t="e">
        <f t="shared" si="171"/>
        <v>#DIV/0!</v>
      </c>
      <c r="E2717" s="59" t="e">
        <f t="shared" si="169"/>
        <v>#DIV/0!</v>
      </c>
      <c r="F2717" s="59" t="e">
        <f t="shared" si="170"/>
        <v>#DIV/0!</v>
      </c>
    </row>
    <row r="2718" spans="1:6" x14ac:dyDescent="0.35">
      <c r="A2718" s="57">
        <f>'Raw Potentiostat'!H2770/60</f>
        <v>38.906419017141168</v>
      </c>
      <c r="B2718" s="57">
        <f>'Raw Potentiostat'!K2770</f>
        <v>-14.829549</v>
      </c>
      <c r="C2718" s="59">
        <f t="shared" si="168"/>
        <v>-14.829549</v>
      </c>
      <c r="D2718" s="59" t="e">
        <f t="shared" si="171"/>
        <v>#DIV/0!</v>
      </c>
      <c r="E2718" s="59" t="e">
        <f t="shared" si="169"/>
        <v>#DIV/0!</v>
      </c>
      <c r="F2718" s="59" t="e">
        <f t="shared" si="170"/>
        <v>#DIV/0!</v>
      </c>
    </row>
    <row r="2719" spans="1:6" x14ac:dyDescent="0.35">
      <c r="A2719" s="57">
        <f>'Raw Potentiostat'!H2771/60</f>
        <v>38.923085683386667</v>
      </c>
      <c r="B2719" s="57">
        <f>'Raw Potentiostat'!K2771</f>
        <v>-14.925115999999999</v>
      </c>
      <c r="C2719" s="59">
        <f t="shared" si="168"/>
        <v>-14.925115999999999</v>
      </c>
      <c r="D2719" s="59" t="e">
        <f t="shared" si="171"/>
        <v>#DIV/0!</v>
      </c>
      <c r="E2719" s="59" t="e">
        <f t="shared" si="169"/>
        <v>#DIV/0!</v>
      </c>
      <c r="F2719" s="59" t="e">
        <f t="shared" si="170"/>
        <v>#DIV/0!</v>
      </c>
    </row>
    <row r="2720" spans="1:6" x14ac:dyDescent="0.35">
      <c r="A2720" s="57">
        <f>'Raw Potentiostat'!H2772/60</f>
        <v>38.939752349632336</v>
      </c>
      <c r="B2720" s="57">
        <f>'Raw Potentiostat'!K2772</f>
        <v>-14.655829000000001</v>
      </c>
      <c r="C2720" s="59">
        <f t="shared" si="168"/>
        <v>-14.655829000000001</v>
      </c>
      <c r="D2720" s="59" t="e">
        <f t="shared" si="171"/>
        <v>#DIV/0!</v>
      </c>
      <c r="E2720" s="59" t="e">
        <f t="shared" si="169"/>
        <v>#DIV/0!</v>
      </c>
      <c r="F2720" s="59" t="e">
        <f t="shared" si="170"/>
        <v>#DIV/0!</v>
      </c>
    </row>
    <row r="2721" spans="1:6" x14ac:dyDescent="0.35">
      <c r="A2721" s="57">
        <f>'Raw Potentiostat'!H2773/60</f>
        <v>38.953825682610166</v>
      </c>
      <c r="B2721" s="57">
        <f>'Raw Potentiostat'!K2773</f>
        <v>-19.659680999999999</v>
      </c>
      <c r="C2721" s="59">
        <f t="shared" si="168"/>
        <v>-19.659680999999999</v>
      </c>
      <c r="D2721" s="59" t="e">
        <f t="shared" si="171"/>
        <v>#DIV/0!</v>
      </c>
      <c r="E2721" s="59" t="e">
        <f t="shared" si="169"/>
        <v>#DIV/0!</v>
      </c>
      <c r="F2721" s="59" t="e">
        <f t="shared" si="170"/>
        <v>#DIV/0!</v>
      </c>
    </row>
    <row r="2722" spans="1:6" x14ac:dyDescent="0.35">
      <c r="A2722" s="57">
        <f>'Raw Potentiostat'!H2774/60</f>
        <v>38.964302349012172</v>
      </c>
      <c r="B2722" s="57">
        <f>'Raw Potentiostat'!K2774</f>
        <v>-14.634071</v>
      </c>
      <c r="C2722" s="59">
        <f t="shared" si="168"/>
        <v>-14.634071</v>
      </c>
      <c r="D2722" s="59" t="e">
        <f t="shared" si="171"/>
        <v>#DIV/0!</v>
      </c>
      <c r="E2722" s="59" t="e">
        <f t="shared" si="169"/>
        <v>#DIV/0!</v>
      </c>
      <c r="F2722" s="59" t="e">
        <f t="shared" si="170"/>
        <v>#DIV/0!</v>
      </c>
    </row>
    <row r="2723" spans="1:6" x14ac:dyDescent="0.35">
      <c r="A2723" s="57">
        <f>'Raw Potentiostat'!H2775/60</f>
        <v>38.980969015257834</v>
      </c>
      <c r="B2723" s="57">
        <f>'Raw Potentiostat'!K2775</f>
        <v>-12.812621999999999</v>
      </c>
      <c r="C2723" s="59">
        <f t="shared" si="168"/>
        <v>-12.812621999999999</v>
      </c>
      <c r="D2723" s="59" t="e">
        <f t="shared" si="171"/>
        <v>#DIV/0!</v>
      </c>
      <c r="E2723" s="59" t="e">
        <f t="shared" si="169"/>
        <v>#DIV/0!</v>
      </c>
      <c r="F2723" s="59" t="e">
        <f t="shared" si="170"/>
        <v>#DIV/0!</v>
      </c>
    </row>
    <row r="2724" spans="1:6" x14ac:dyDescent="0.35">
      <c r="A2724" s="57">
        <f>'Raw Potentiostat'!H2776/60</f>
        <v>38.981795681903499</v>
      </c>
      <c r="B2724" s="57">
        <f>'Raw Potentiostat'!K2776</f>
        <v>-17.834838999999999</v>
      </c>
      <c r="C2724" s="59">
        <f t="shared" si="168"/>
        <v>-17.834838999999999</v>
      </c>
      <c r="D2724" s="59" t="e">
        <f t="shared" si="171"/>
        <v>#DIV/0!</v>
      </c>
      <c r="E2724" s="59" t="e">
        <f t="shared" si="169"/>
        <v>#DIV/0!</v>
      </c>
      <c r="F2724" s="59" t="e">
        <f t="shared" si="170"/>
        <v>#DIV/0!</v>
      </c>
    </row>
    <row r="2725" spans="1:6" x14ac:dyDescent="0.35">
      <c r="A2725" s="57">
        <f>'Raw Potentiostat'!H2777/60</f>
        <v>38.998462348149161</v>
      </c>
      <c r="B2725" s="57">
        <f>'Raw Potentiostat'!K2777</f>
        <v>-13.789135</v>
      </c>
      <c r="C2725" s="59">
        <f t="shared" si="168"/>
        <v>-13.789135</v>
      </c>
      <c r="D2725" s="59" t="e">
        <f t="shared" si="171"/>
        <v>#DIV/0!</v>
      </c>
      <c r="E2725" s="59" t="e">
        <f t="shared" si="169"/>
        <v>#DIV/0!</v>
      </c>
      <c r="F2725" s="59" t="e">
        <f t="shared" si="170"/>
        <v>#DIV/0!</v>
      </c>
    </row>
    <row r="2726" spans="1:6" x14ac:dyDescent="0.35">
      <c r="A2726" s="57">
        <f>'Raw Potentiostat'!H2778/60</f>
        <v>39.01512901439483</v>
      </c>
      <c r="B2726" s="57">
        <f>'Raw Potentiostat'!K2778</f>
        <v>-13.670285</v>
      </c>
      <c r="C2726" s="59">
        <f t="shared" si="168"/>
        <v>-13.670285</v>
      </c>
      <c r="D2726" s="59" t="e">
        <f t="shared" si="171"/>
        <v>#DIV/0!</v>
      </c>
      <c r="E2726" s="59" t="e">
        <f t="shared" si="169"/>
        <v>#DIV/0!</v>
      </c>
      <c r="F2726" s="59" t="e">
        <f t="shared" si="170"/>
        <v>#DIV/0!</v>
      </c>
    </row>
    <row r="2727" spans="1:6" x14ac:dyDescent="0.35">
      <c r="A2727" s="57">
        <f>'Raw Potentiostat'!H2779/60</f>
        <v>39.027655680745006</v>
      </c>
      <c r="B2727" s="57">
        <f>'Raw Potentiostat'!K2779</f>
        <v>-19.218578000000001</v>
      </c>
      <c r="C2727" s="59">
        <f t="shared" si="168"/>
        <v>-19.218578000000001</v>
      </c>
      <c r="D2727" s="59" t="e">
        <f t="shared" si="171"/>
        <v>#DIV/0!</v>
      </c>
      <c r="E2727" s="59" t="e">
        <f t="shared" si="169"/>
        <v>#DIV/0!</v>
      </c>
      <c r="F2727" s="59" t="e">
        <f t="shared" si="170"/>
        <v>#DIV/0!</v>
      </c>
    </row>
    <row r="2728" spans="1:6" x14ac:dyDescent="0.35">
      <c r="A2728" s="57">
        <f>'Raw Potentiostat'!H2780/60</f>
        <v>39.027899014072169</v>
      </c>
      <c r="B2728" s="57">
        <f>'Raw Potentiostat'!K2780</f>
        <v>-14.175556</v>
      </c>
      <c r="C2728" s="59">
        <f t="shared" si="168"/>
        <v>-14.175556</v>
      </c>
      <c r="D2728" s="59" t="e">
        <f t="shared" si="171"/>
        <v>#DIV/0!</v>
      </c>
      <c r="E2728" s="59" t="e">
        <f t="shared" si="169"/>
        <v>#DIV/0!</v>
      </c>
      <c r="F2728" s="59" t="e">
        <f t="shared" si="170"/>
        <v>#DIV/0!</v>
      </c>
    </row>
    <row r="2729" spans="1:6" x14ac:dyDescent="0.35">
      <c r="A2729" s="57">
        <f>'Raw Potentiostat'!H2781/60</f>
        <v>39.044565680317838</v>
      </c>
      <c r="B2729" s="57">
        <f>'Raw Potentiostat'!K2781</f>
        <v>-11.380110999999999</v>
      </c>
      <c r="C2729" s="59">
        <f t="shared" si="168"/>
        <v>-11.380110999999999</v>
      </c>
      <c r="D2729" s="59" t="e">
        <f t="shared" si="171"/>
        <v>#DIV/0!</v>
      </c>
      <c r="E2729" s="59" t="e">
        <f t="shared" si="169"/>
        <v>#DIV/0!</v>
      </c>
      <c r="F2729" s="59" t="e">
        <f t="shared" si="170"/>
        <v>#DIV/0!</v>
      </c>
    </row>
    <row r="2730" spans="1:6" x14ac:dyDescent="0.35">
      <c r="A2730" s="57">
        <f>'Raw Potentiostat'!H2782/60</f>
        <v>39.0612323465635</v>
      </c>
      <c r="B2730" s="57">
        <f>'Raw Potentiostat'!K2782</f>
        <v>-10.181827999999999</v>
      </c>
      <c r="C2730" s="59">
        <f t="shared" si="168"/>
        <v>-10.181827999999999</v>
      </c>
      <c r="D2730" s="59" t="e">
        <f t="shared" si="171"/>
        <v>#DIV/0!</v>
      </c>
      <c r="E2730" s="59" t="e">
        <f t="shared" si="169"/>
        <v>#DIV/0!</v>
      </c>
      <c r="F2730" s="59" t="e">
        <f t="shared" si="170"/>
        <v>#DIV/0!</v>
      </c>
    </row>
    <row r="2731" spans="1:6" x14ac:dyDescent="0.35">
      <c r="A2731" s="57">
        <f>'Raw Potentiostat'!H2783/60</f>
        <v>39.077899012809169</v>
      </c>
      <c r="B2731" s="57">
        <f>'Raw Potentiostat'!K2783</f>
        <v>-10.749551</v>
      </c>
      <c r="C2731" s="59">
        <f t="shared" si="168"/>
        <v>-10.749551</v>
      </c>
      <c r="D2731" s="59" t="e">
        <f t="shared" si="171"/>
        <v>#DIV/0!</v>
      </c>
      <c r="E2731" s="59" t="e">
        <f t="shared" si="169"/>
        <v>#DIV/0!</v>
      </c>
      <c r="F2731" s="59" t="e">
        <f t="shared" si="170"/>
        <v>#DIV/0!</v>
      </c>
    </row>
    <row r="2732" spans="1:6" x14ac:dyDescent="0.35">
      <c r="A2732" s="57">
        <f>'Raw Potentiostat'!H2784/60</f>
        <v>39.094565679054838</v>
      </c>
      <c r="B2732" s="57">
        <f>'Raw Potentiostat'!K2784</f>
        <v>-9.8746261999999998</v>
      </c>
      <c r="C2732" s="59">
        <f t="shared" si="168"/>
        <v>-9.8746261999999998</v>
      </c>
      <c r="D2732" s="59" t="e">
        <f t="shared" si="171"/>
        <v>#DIV/0!</v>
      </c>
      <c r="E2732" s="59" t="e">
        <f t="shared" si="169"/>
        <v>#DIV/0!</v>
      </c>
      <c r="F2732" s="59" t="e">
        <f t="shared" si="170"/>
        <v>#DIV/0!</v>
      </c>
    </row>
    <row r="2733" spans="1:6" x14ac:dyDescent="0.35">
      <c r="A2733" s="57">
        <f>'Raw Potentiostat'!H2785/60</f>
        <v>39.11123234530033</v>
      </c>
      <c r="B2733" s="57">
        <f>'Raw Potentiostat'!K2785</f>
        <v>-9.1822996000000003</v>
      </c>
      <c r="C2733" s="59">
        <f t="shared" si="168"/>
        <v>-9.1822996000000003</v>
      </c>
      <c r="D2733" s="59" t="e">
        <f t="shared" si="171"/>
        <v>#DIV/0!</v>
      </c>
      <c r="E2733" s="59" t="e">
        <f t="shared" si="169"/>
        <v>#DIV/0!</v>
      </c>
      <c r="F2733" s="59" t="e">
        <f t="shared" si="170"/>
        <v>#DIV/0!</v>
      </c>
    </row>
    <row r="2734" spans="1:6" x14ac:dyDescent="0.35">
      <c r="A2734" s="57">
        <f>'Raw Potentiostat'!H2786/60</f>
        <v>39.127899011545999</v>
      </c>
      <c r="B2734" s="57">
        <f>'Raw Potentiostat'!K2786</f>
        <v>-11.405144999999999</v>
      </c>
      <c r="C2734" s="59">
        <f t="shared" si="168"/>
        <v>-11.405144999999999</v>
      </c>
      <c r="D2734" s="59" t="e">
        <f t="shared" si="171"/>
        <v>#DIV/0!</v>
      </c>
      <c r="E2734" s="59" t="e">
        <f t="shared" si="169"/>
        <v>#DIV/0!</v>
      </c>
      <c r="F2734" s="59" t="e">
        <f t="shared" si="170"/>
        <v>#DIV/0!</v>
      </c>
    </row>
    <row r="2735" spans="1:6" x14ac:dyDescent="0.35">
      <c r="A2735" s="57">
        <f>'Raw Potentiostat'!H2787/60</f>
        <v>39.144565677791668</v>
      </c>
      <c r="B2735" s="57">
        <f>'Raw Potentiostat'!K2787</f>
        <v>-10.856472999999999</v>
      </c>
      <c r="C2735" s="59">
        <f t="shared" si="168"/>
        <v>-10.856472999999999</v>
      </c>
      <c r="D2735" s="59" t="e">
        <f t="shared" si="171"/>
        <v>#DIV/0!</v>
      </c>
      <c r="E2735" s="59" t="e">
        <f t="shared" si="169"/>
        <v>#DIV/0!</v>
      </c>
      <c r="F2735" s="59" t="e">
        <f t="shared" si="170"/>
        <v>#DIV/0!</v>
      </c>
    </row>
    <row r="2736" spans="1:6" x14ac:dyDescent="0.35">
      <c r="A2736" s="57">
        <f>'Raw Potentiostat'!H2788/60</f>
        <v>39.16123234403733</v>
      </c>
      <c r="B2736" s="57">
        <f>'Raw Potentiostat'!K2788</f>
        <v>-9.8804940999999999</v>
      </c>
      <c r="C2736" s="59">
        <f t="shared" si="168"/>
        <v>-9.8804940999999999</v>
      </c>
      <c r="D2736" s="59" t="e">
        <f t="shared" si="171"/>
        <v>#DIV/0!</v>
      </c>
      <c r="E2736" s="59" t="e">
        <f t="shared" si="169"/>
        <v>#DIV/0!</v>
      </c>
      <c r="F2736" s="59" t="e">
        <f t="shared" si="170"/>
        <v>#DIV/0!</v>
      </c>
    </row>
    <row r="2737" spans="1:6" x14ac:dyDescent="0.35">
      <c r="A2737" s="57">
        <f>'Raw Potentiostat'!H2789/60</f>
        <v>39.177899010282999</v>
      </c>
      <c r="B2737" s="57">
        <f>'Raw Potentiostat'!K2789</f>
        <v>-9.2143078000000003</v>
      </c>
      <c r="C2737" s="59">
        <f t="shared" si="168"/>
        <v>-9.2143078000000003</v>
      </c>
      <c r="D2737" s="59" t="e">
        <f t="shared" si="171"/>
        <v>#DIV/0!</v>
      </c>
      <c r="E2737" s="59" t="e">
        <f t="shared" si="169"/>
        <v>#DIV/0!</v>
      </c>
      <c r="F2737" s="59" t="e">
        <f t="shared" si="170"/>
        <v>#DIV/0!</v>
      </c>
    </row>
    <row r="2738" spans="1:6" x14ac:dyDescent="0.35">
      <c r="A2738" s="57">
        <f>'Raw Potentiostat'!H2790/60</f>
        <v>39.194565676528505</v>
      </c>
      <c r="B2738" s="57">
        <f>'Raw Potentiostat'!K2790</f>
        <v>-8.2660303000000006</v>
      </c>
      <c r="C2738" s="59">
        <f t="shared" si="168"/>
        <v>-8.2660303000000006</v>
      </c>
      <c r="D2738" s="59" t="e">
        <f t="shared" si="171"/>
        <v>#DIV/0!</v>
      </c>
      <c r="E2738" s="59" t="e">
        <f t="shared" si="169"/>
        <v>#DIV/0!</v>
      </c>
      <c r="F2738" s="59" t="e">
        <f t="shared" si="170"/>
        <v>#DIV/0!</v>
      </c>
    </row>
    <row r="2739" spans="1:6" x14ac:dyDescent="0.35">
      <c r="A2739" s="57">
        <f>'Raw Potentiostat'!H2791/60</f>
        <v>39.199132343079832</v>
      </c>
      <c r="B2739" s="57">
        <f>'Raw Potentiostat'!K2791</f>
        <v>-13.291143</v>
      </c>
      <c r="C2739" s="59">
        <f t="shared" si="168"/>
        <v>-13.291143</v>
      </c>
      <c r="D2739" s="59" t="e">
        <f t="shared" si="171"/>
        <v>#DIV/0!</v>
      </c>
      <c r="E2739" s="59" t="e">
        <f t="shared" si="169"/>
        <v>#DIV/0!</v>
      </c>
      <c r="F2739" s="59" t="e">
        <f t="shared" si="170"/>
        <v>#DIV/0!</v>
      </c>
    </row>
    <row r="2740" spans="1:6" x14ac:dyDescent="0.35">
      <c r="A2740" s="57">
        <f>'Raw Potentiostat'!H2792/60</f>
        <v>39.215799009325494</v>
      </c>
      <c r="B2740" s="57">
        <f>'Raw Potentiostat'!K2792</f>
        <v>-14.355983</v>
      </c>
      <c r="C2740" s="59">
        <f t="shared" si="168"/>
        <v>-14.355983</v>
      </c>
      <c r="D2740" s="59" t="e">
        <f t="shared" si="171"/>
        <v>#DIV/0!</v>
      </c>
      <c r="E2740" s="59" t="e">
        <f t="shared" si="169"/>
        <v>#DIV/0!</v>
      </c>
      <c r="F2740" s="59" t="e">
        <f t="shared" si="170"/>
        <v>#DIV/0!</v>
      </c>
    </row>
    <row r="2741" spans="1:6" x14ac:dyDescent="0.35">
      <c r="A2741" s="57">
        <f>'Raw Potentiostat'!H2793/60</f>
        <v>39.232465675571163</v>
      </c>
      <c r="B2741" s="57">
        <f>'Raw Potentiostat'!K2793</f>
        <v>-12.770174000000001</v>
      </c>
      <c r="C2741" s="59">
        <f t="shared" si="168"/>
        <v>-12.770174000000001</v>
      </c>
      <c r="D2741" s="59" t="e">
        <f t="shared" si="171"/>
        <v>#DIV/0!</v>
      </c>
      <c r="E2741" s="59" t="e">
        <f t="shared" si="169"/>
        <v>#DIV/0!</v>
      </c>
      <c r="F2741" s="59" t="e">
        <f t="shared" si="170"/>
        <v>#DIV/0!</v>
      </c>
    </row>
    <row r="2742" spans="1:6" x14ac:dyDescent="0.35">
      <c r="A2742" s="57">
        <f>'Raw Potentiostat'!H2794/60</f>
        <v>39.249132341816832</v>
      </c>
      <c r="B2742" s="57">
        <f>'Raw Potentiostat'!K2794</f>
        <v>-11.338195000000001</v>
      </c>
      <c r="C2742" s="59">
        <f t="shared" si="168"/>
        <v>-11.338195000000001</v>
      </c>
      <c r="D2742" s="59" t="e">
        <f t="shared" si="171"/>
        <v>#DIV/0!</v>
      </c>
      <c r="E2742" s="59" t="e">
        <f t="shared" si="169"/>
        <v>#DIV/0!</v>
      </c>
      <c r="F2742" s="59" t="e">
        <f t="shared" si="170"/>
        <v>#DIV/0!</v>
      </c>
    </row>
    <row r="2743" spans="1:6" x14ac:dyDescent="0.35">
      <c r="A2743" s="57">
        <f>'Raw Potentiostat'!H2795/60</f>
        <v>39.252929008387497</v>
      </c>
      <c r="B2743" s="57">
        <f>'Raw Potentiostat'!K2795</f>
        <v>-16.359306</v>
      </c>
      <c r="C2743" s="59">
        <f t="shared" si="168"/>
        <v>-16.359306</v>
      </c>
      <c r="D2743" s="59" t="e">
        <f t="shared" si="171"/>
        <v>#DIV/0!</v>
      </c>
      <c r="E2743" s="59" t="e">
        <f t="shared" si="169"/>
        <v>#DIV/0!</v>
      </c>
      <c r="F2743" s="59" t="e">
        <f t="shared" si="170"/>
        <v>#DIV/0!</v>
      </c>
    </row>
    <row r="2744" spans="1:6" x14ac:dyDescent="0.35">
      <c r="A2744" s="57">
        <f>'Raw Potentiostat'!H2796/60</f>
        <v>39.269595674633166</v>
      </c>
      <c r="B2744" s="57">
        <f>'Raw Potentiostat'!K2796</f>
        <v>-13.881653999999999</v>
      </c>
      <c r="C2744" s="59">
        <f t="shared" si="168"/>
        <v>-13.881653999999999</v>
      </c>
      <c r="D2744" s="59" t="e">
        <f t="shared" si="171"/>
        <v>#DIV/0!</v>
      </c>
      <c r="E2744" s="59" t="e">
        <f t="shared" si="169"/>
        <v>#DIV/0!</v>
      </c>
      <c r="F2744" s="59" t="e">
        <f t="shared" si="170"/>
        <v>#DIV/0!</v>
      </c>
    </row>
    <row r="2745" spans="1:6" x14ac:dyDescent="0.35">
      <c r="A2745" s="57">
        <f>'Raw Potentiostat'!H2797/60</f>
        <v>39.286262340878835</v>
      </c>
      <c r="B2745" s="57">
        <f>'Raw Potentiostat'!K2797</f>
        <v>-12.106197</v>
      </c>
      <c r="C2745" s="59">
        <f t="shared" si="168"/>
        <v>-12.106197</v>
      </c>
      <c r="D2745" s="59" t="e">
        <f t="shared" si="171"/>
        <v>#DIV/0!</v>
      </c>
      <c r="E2745" s="59" t="e">
        <f t="shared" si="169"/>
        <v>#DIV/0!</v>
      </c>
      <c r="F2745" s="59" t="e">
        <f t="shared" si="170"/>
        <v>#DIV/0!</v>
      </c>
    </row>
    <row r="2746" spans="1:6" x14ac:dyDescent="0.35">
      <c r="A2746" s="57">
        <f>'Raw Potentiostat'!H2798/60</f>
        <v>39.302929007124334</v>
      </c>
      <c r="B2746" s="57">
        <f>'Raw Potentiostat'!K2798</f>
        <v>-9.7465943999999993</v>
      </c>
      <c r="C2746" s="59">
        <f t="shared" si="168"/>
        <v>-9.7465943999999993</v>
      </c>
      <c r="D2746" s="59" t="e">
        <f t="shared" si="171"/>
        <v>#DIV/0!</v>
      </c>
      <c r="E2746" s="59" t="e">
        <f t="shared" si="169"/>
        <v>#DIV/0!</v>
      </c>
      <c r="F2746" s="59" t="e">
        <f t="shared" si="170"/>
        <v>#DIV/0!</v>
      </c>
    </row>
    <row r="2747" spans="1:6" x14ac:dyDescent="0.35">
      <c r="A2747" s="57">
        <f>'Raw Potentiostat'!H2799/60</f>
        <v>39.319595673370003</v>
      </c>
      <c r="B2747" s="57">
        <f>'Raw Potentiostat'!K2799</f>
        <v>-9.9682875000000006</v>
      </c>
      <c r="C2747" s="59">
        <f t="shared" si="168"/>
        <v>-9.9682875000000006</v>
      </c>
      <c r="D2747" s="59" t="e">
        <f t="shared" si="171"/>
        <v>#DIV/0!</v>
      </c>
      <c r="E2747" s="59" t="e">
        <f t="shared" si="169"/>
        <v>#DIV/0!</v>
      </c>
      <c r="F2747" s="59" t="e">
        <f t="shared" si="170"/>
        <v>#DIV/0!</v>
      </c>
    </row>
    <row r="2748" spans="1:6" x14ac:dyDescent="0.35">
      <c r="A2748" s="57">
        <f>'Raw Potentiostat'!H2800/60</f>
        <v>39.336262339615672</v>
      </c>
      <c r="B2748" s="57">
        <f>'Raw Potentiostat'!K2800</f>
        <v>-10.936379000000001</v>
      </c>
      <c r="C2748" s="59">
        <f t="shared" si="168"/>
        <v>-10.936379000000001</v>
      </c>
      <c r="D2748" s="59" t="e">
        <f t="shared" si="171"/>
        <v>#DIV/0!</v>
      </c>
      <c r="E2748" s="59" t="e">
        <f t="shared" si="169"/>
        <v>#DIV/0!</v>
      </c>
      <c r="F2748" s="59" t="e">
        <f t="shared" si="170"/>
        <v>#DIV/0!</v>
      </c>
    </row>
    <row r="2749" spans="1:6" x14ac:dyDescent="0.35">
      <c r="A2749" s="57">
        <f>'Raw Potentiostat'!H2801/60</f>
        <v>39.352929005861334</v>
      </c>
      <c r="B2749" s="57">
        <f>'Raw Potentiostat'!K2801</f>
        <v>-8.9963856</v>
      </c>
      <c r="C2749" s="59">
        <f t="shared" si="168"/>
        <v>-8.9963856</v>
      </c>
      <c r="D2749" s="59" t="e">
        <f t="shared" si="171"/>
        <v>#DIV/0!</v>
      </c>
      <c r="E2749" s="59" t="e">
        <f t="shared" si="169"/>
        <v>#DIV/0!</v>
      </c>
      <c r="F2749" s="59" t="e">
        <f t="shared" si="170"/>
        <v>#DIV/0!</v>
      </c>
    </row>
    <row r="2750" spans="1:6" x14ac:dyDescent="0.35">
      <c r="A2750" s="57">
        <f>'Raw Potentiostat'!H2802/60</f>
        <v>39.360209005677333</v>
      </c>
      <c r="B2750" s="57">
        <f>'Raw Potentiostat'!K2802</f>
        <v>-14.055526</v>
      </c>
      <c r="C2750" s="59">
        <f t="shared" si="168"/>
        <v>-14.055526</v>
      </c>
      <c r="D2750" s="59" t="e">
        <f t="shared" si="171"/>
        <v>#DIV/0!</v>
      </c>
      <c r="E2750" s="59" t="e">
        <f t="shared" si="169"/>
        <v>#DIV/0!</v>
      </c>
      <c r="F2750" s="59" t="e">
        <f t="shared" si="170"/>
        <v>#DIV/0!</v>
      </c>
    </row>
    <row r="2751" spans="1:6" x14ac:dyDescent="0.35">
      <c r="A2751" s="57">
        <f>'Raw Potentiostat'!H2803/60</f>
        <v>39.376875671923003</v>
      </c>
      <c r="B2751" s="57">
        <f>'Raw Potentiostat'!K2803</f>
        <v>-10.879184</v>
      </c>
      <c r="C2751" s="59">
        <f t="shared" si="168"/>
        <v>-10.879184</v>
      </c>
      <c r="D2751" s="59" t="e">
        <f t="shared" si="171"/>
        <v>#DIV/0!</v>
      </c>
      <c r="E2751" s="59" t="e">
        <f t="shared" si="169"/>
        <v>#DIV/0!</v>
      </c>
      <c r="F2751" s="59" t="e">
        <f t="shared" si="170"/>
        <v>#DIV/0!</v>
      </c>
    </row>
    <row r="2752" spans="1:6" x14ac:dyDescent="0.35">
      <c r="A2752" s="57">
        <f>'Raw Potentiostat'!H2804/60</f>
        <v>39.393542338168665</v>
      </c>
      <c r="B2752" s="57">
        <f>'Raw Potentiostat'!K2804</f>
        <v>-8.5470152000000006</v>
      </c>
      <c r="C2752" s="59">
        <f t="shared" si="168"/>
        <v>-8.5470152000000006</v>
      </c>
      <c r="D2752" s="59" t="e">
        <f t="shared" si="171"/>
        <v>#DIV/0!</v>
      </c>
      <c r="E2752" s="59" t="e">
        <f t="shared" si="169"/>
        <v>#DIV/0!</v>
      </c>
      <c r="F2752" s="59" t="e">
        <f t="shared" si="170"/>
        <v>#DIV/0!</v>
      </c>
    </row>
    <row r="2753" spans="1:6" x14ac:dyDescent="0.35">
      <c r="A2753" s="57">
        <f>'Raw Potentiostat'!H2805/60</f>
        <v>39.395439004787335</v>
      </c>
      <c r="B2753" s="57">
        <f>'Raw Potentiostat'!K2805</f>
        <v>-13.877386</v>
      </c>
      <c r="C2753" s="59">
        <f t="shared" si="168"/>
        <v>-13.877386</v>
      </c>
      <c r="D2753" s="59" t="e">
        <f t="shared" si="171"/>
        <v>#DIV/0!</v>
      </c>
      <c r="E2753" s="59" t="e">
        <f t="shared" si="169"/>
        <v>#DIV/0!</v>
      </c>
      <c r="F2753" s="59" t="e">
        <f t="shared" si="170"/>
        <v>#DIV/0!</v>
      </c>
    </row>
    <row r="2754" spans="1:6" x14ac:dyDescent="0.35">
      <c r="A2754" s="57">
        <f>'Raw Potentiostat'!H2806/60</f>
        <v>39.412105671033004</v>
      </c>
      <c r="B2754" s="57">
        <f>'Raw Potentiostat'!K2806</f>
        <v>-9.5388459999999995</v>
      </c>
      <c r="C2754" s="59">
        <f t="shared" si="168"/>
        <v>-9.5388459999999995</v>
      </c>
      <c r="D2754" s="59" t="e">
        <f t="shared" si="171"/>
        <v>#DIV/0!</v>
      </c>
      <c r="E2754" s="59" t="e">
        <f t="shared" si="169"/>
        <v>#DIV/0!</v>
      </c>
      <c r="F2754" s="59" t="e">
        <f t="shared" si="170"/>
        <v>#DIV/0!</v>
      </c>
    </row>
    <row r="2755" spans="1:6" x14ac:dyDescent="0.35">
      <c r="A2755" s="57">
        <f>'Raw Potentiostat'!H2807/60</f>
        <v>39.428772337278666</v>
      </c>
      <c r="B2755" s="57">
        <f>'Raw Potentiostat'!K2807</f>
        <v>-8.8839006000000005</v>
      </c>
      <c r="C2755" s="59">
        <f t="shared" ref="C2755:C2818" si="172">B2755-$J$3</f>
        <v>-8.8839006000000005</v>
      </c>
      <c r="D2755" s="59" t="e">
        <f t="shared" si="171"/>
        <v>#DIV/0!</v>
      </c>
      <c r="E2755" s="59" t="e">
        <f t="shared" ref="E2755:E2818" si="173">D2755/$J$5</f>
        <v>#DIV/0!</v>
      </c>
      <c r="F2755" s="59" t="e">
        <f t="shared" ref="F2755:F2818" si="174">D2755/$J$6</f>
        <v>#DIV/0!</v>
      </c>
    </row>
    <row r="2756" spans="1:6" x14ac:dyDescent="0.35">
      <c r="A2756" s="57">
        <f>'Raw Potentiostat'!H2808/60</f>
        <v>39.445439003524335</v>
      </c>
      <c r="B2756" s="57">
        <f>'Raw Potentiostat'!K2808</f>
        <v>-10.746121</v>
      </c>
      <c r="C2756" s="59">
        <f t="shared" si="172"/>
        <v>-10.746121</v>
      </c>
      <c r="D2756" s="59" t="e">
        <f t="shared" ref="D2756:D2819" si="175">B2756/$J$4</f>
        <v>#DIV/0!</v>
      </c>
      <c r="E2756" s="59" t="e">
        <f t="shared" si="173"/>
        <v>#DIV/0!</v>
      </c>
      <c r="F2756" s="59" t="e">
        <f t="shared" si="174"/>
        <v>#DIV/0!</v>
      </c>
    </row>
    <row r="2757" spans="1:6" x14ac:dyDescent="0.35">
      <c r="A2757" s="57">
        <f>'Raw Potentiostat'!H2809/60</f>
        <v>39.462105669770004</v>
      </c>
      <c r="B2757" s="57">
        <f>'Raw Potentiostat'!K2809</f>
        <v>-9.2000942000000006</v>
      </c>
      <c r="C2757" s="59">
        <f t="shared" si="172"/>
        <v>-9.2000942000000006</v>
      </c>
      <c r="D2757" s="59" t="e">
        <f t="shared" si="175"/>
        <v>#DIV/0!</v>
      </c>
      <c r="E2757" s="59" t="e">
        <f t="shared" si="173"/>
        <v>#DIV/0!</v>
      </c>
      <c r="F2757" s="59" t="e">
        <f t="shared" si="174"/>
        <v>#DIV/0!</v>
      </c>
    </row>
    <row r="2758" spans="1:6" x14ac:dyDescent="0.35">
      <c r="A2758" s="57">
        <f>'Raw Potentiostat'!H2810/60</f>
        <v>39.478772336015496</v>
      </c>
      <c r="B2758" s="57">
        <f>'Raw Potentiostat'!K2810</f>
        <v>-9.5657101000000004</v>
      </c>
      <c r="C2758" s="59">
        <f t="shared" si="172"/>
        <v>-9.5657101000000004</v>
      </c>
      <c r="D2758" s="59" t="e">
        <f t="shared" si="175"/>
        <v>#DIV/0!</v>
      </c>
      <c r="E2758" s="59" t="e">
        <f t="shared" si="173"/>
        <v>#DIV/0!</v>
      </c>
      <c r="F2758" s="59" t="e">
        <f t="shared" si="174"/>
        <v>#DIV/0!</v>
      </c>
    </row>
    <row r="2759" spans="1:6" x14ac:dyDescent="0.35">
      <c r="A2759" s="57">
        <f>'Raw Potentiostat'!H2811/60</f>
        <v>39.495439002261165</v>
      </c>
      <c r="B2759" s="57">
        <f>'Raw Potentiostat'!K2811</f>
        <v>-9.0412350000000004</v>
      </c>
      <c r="C2759" s="59">
        <f t="shared" si="172"/>
        <v>-9.0412350000000004</v>
      </c>
      <c r="D2759" s="59" t="e">
        <f t="shared" si="175"/>
        <v>#DIV/0!</v>
      </c>
      <c r="E2759" s="59" t="e">
        <f t="shared" si="173"/>
        <v>#DIV/0!</v>
      </c>
      <c r="F2759" s="59" t="e">
        <f t="shared" si="174"/>
        <v>#DIV/0!</v>
      </c>
    </row>
    <row r="2760" spans="1:6" x14ac:dyDescent="0.35">
      <c r="A2760" s="57">
        <f>'Raw Potentiostat'!H2812/60</f>
        <v>39.512105668506834</v>
      </c>
      <c r="B2760" s="57">
        <f>'Raw Potentiostat'!K2812</f>
        <v>-10.534373</v>
      </c>
      <c r="C2760" s="59">
        <f t="shared" si="172"/>
        <v>-10.534373</v>
      </c>
      <c r="D2760" s="59" t="e">
        <f t="shared" si="175"/>
        <v>#DIV/0!</v>
      </c>
      <c r="E2760" s="59" t="e">
        <f t="shared" si="173"/>
        <v>#DIV/0!</v>
      </c>
      <c r="F2760" s="59" t="e">
        <f t="shared" si="174"/>
        <v>#DIV/0!</v>
      </c>
    </row>
    <row r="2761" spans="1:6" x14ac:dyDescent="0.35">
      <c r="A2761" s="57">
        <f>'Raw Potentiostat'!H2813/60</f>
        <v>39.528772334752496</v>
      </c>
      <c r="B2761" s="57">
        <f>'Raw Potentiostat'!K2813</f>
        <v>-9.4179019999999998</v>
      </c>
      <c r="C2761" s="59">
        <f t="shared" si="172"/>
        <v>-9.4179019999999998</v>
      </c>
      <c r="D2761" s="59" t="e">
        <f t="shared" si="175"/>
        <v>#DIV/0!</v>
      </c>
      <c r="E2761" s="59" t="e">
        <f t="shared" si="173"/>
        <v>#DIV/0!</v>
      </c>
      <c r="F2761" s="59" t="e">
        <f t="shared" si="174"/>
        <v>#DIV/0!</v>
      </c>
    </row>
    <row r="2762" spans="1:6" x14ac:dyDescent="0.35">
      <c r="A2762" s="57">
        <f>'Raw Potentiostat'!H2814/60</f>
        <v>39.531482334684</v>
      </c>
      <c r="B2762" s="57">
        <f>'Raw Potentiostat'!K2814</f>
        <v>-14.460808999999999</v>
      </c>
      <c r="C2762" s="59">
        <f t="shared" si="172"/>
        <v>-14.460808999999999</v>
      </c>
      <c r="D2762" s="59" t="e">
        <f t="shared" si="175"/>
        <v>#DIV/0!</v>
      </c>
      <c r="E2762" s="59" t="e">
        <f t="shared" si="173"/>
        <v>#DIV/0!</v>
      </c>
      <c r="F2762" s="59" t="e">
        <f t="shared" si="174"/>
        <v>#DIV/0!</v>
      </c>
    </row>
    <row r="2763" spans="1:6" x14ac:dyDescent="0.35">
      <c r="A2763" s="57">
        <f>'Raw Potentiostat'!H2815/60</f>
        <v>39.548149000929669</v>
      </c>
      <c r="B2763" s="57">
        <f>'Raw Potentiostat'!K2815</f>
        <v>-13.287789</v>
      </c>
      <c r="C2763" s="59">
        <f t="shared" si="172"/>
        <v>-13.287789</v>
      </c>
      <c r="D2763" s="59" t="e">
        <f t="shared" si="175"/>
        <v>#DIV/0!</v>
      </c>
      <c r="E2763" s="59" t="e">
        <f t="shared" si="173"/>
        <v>#DIV/0!</v>
      </c>
      <c r="F2763" s="59" t="e">
        <f t="shared" si="174"/>
        <v>#DIV/0!</v>
      </c>
    </row>
    <row r="2764" spans="1:6" x14ac:dyDescent="0.35">
      <c r="A2764" s="57">
        <f>'Raw Potentiostat'!H2816/60</f>
        <v>39.564815667175338</v>
      </c>
      <c r="B2764" s="57">
        <f>'Raw Potentiostat'!K2816</f>
        <v>-11.230016000000001</v>
      </c>
      <c r="C2764" s="59">
        <f t="shared" si="172"/>
        <v>-11.230016000000001</v>
      </c>
      <c r="D2764" s="59" t="e">
        <f t="shared" si="175"/>
        <v>#DIV/0!</v>
      </c>
      <c r="E2764" s="59" t="e">
        <f t="shared" si="173"/>
        <v>#DIV/0!</v>
      </c>
      <c r="F2764" s="59" t="e">
        <f t="shared" si="174"/>
        <v>#DIV/0!</v>
      </c>
    </row>
    <row r="2765" spans="1:6" x14ac:dyDescent="0.35">
      <c r="A2765" s="57">
        <f>'Raw Potentiostat'!H2817/60</f>
        <v>39.58148233342083</v>
      </c>
      <c r="B2765" s="57">
        <f>'Raw Potentiostat'!K2817</f>
        <v>-13.032944000000001</v>
      </c>
      <c r="C2765" s="59">
        <f t="shared" si="172"/>
        <v>-13.032944000000001</v>
      </c>
      <c r="D2765" s="59" t="e">
        <f t="shared" si="175"/>
        <v>#DIV/0!</v>
      </c>
      <c r="E2765" s="59" t="e">
        <f t="shared" si="173"/>
        <v>#DIV/0!</v>
      </c>
      <c r="F2765" s="59" t="e">
        <f t="shared" si="174"/>
        <v>#DIV/0!</v>
      </c>
    </row>
    <row r="2766" spans="1:6" x14ac:dyDescent="0.35">
      <c r="A2766" s="57">
        <f>'Raw Potentiostat'!H2818/60</f>
        <v>39.598148999666499</v>
      </c>
      <c r="B2766" s="57">
        <f>'Raw Potentiostat'!K2818</f>
        <v>-11.692226</v>
      </c>
      <c r="C2766" s="59">
        <f t="shared" si="172"/>
        <v>-11.692226</v>
      </c>
      <c r="D2766" s="59" t="e">
        <f t="shared" si="175"/>
        <v>#DIV/0!</v>
      </c>
      <c r="E2766" s="59" t="e">
        <f t="shared" si="173"/>
        <v>#DIV/0!</v>
      </c>
      <c r="F2766" s="59" t="e">
        <f t="shared" si="174"/>
        <v>#DIV/0!</v>
      </c>
    </row>
    <row r="2767" spans="1:6" x14ac:dyDescent="0.35">
      <c r="A2767" s="57">
        <f>'Raw Potentiostat'!H2819/60</f>
        <v>39.614815665912168</v>
      </c>
      <c r="B2767" s="57">
        <f>'Raw Potentiostat'!K2819</f>
        <v>-12.678570000000001</v>
      </c>
      <c r="C2767" s="59">
        <f t="shared" si="172"/>
        <v>-12.678570000000001</v>
      </c>
      <c r="D2767" s="59" t="e">
        <f t="shared" si="175"/>
        <v>#DIV/0!</v>
      </c>
      <c r="E2767" s="59" t="e">
        <f t="shared" si="173"/>
        <v>#DIV/0!</v>
      </c>
      <c r="F2767" s="59" t="e">
        <f t="shared" si="174"/>
        <v>#DIV/0!</v>
      </c>
    </row>
    <row r="2768" spans="1:6" x14ac:dyDescent="0.35">
      <c r="A2768" s="57">
        <f>'Raw Potentiostat'!H2820/60</f>
        <v>39.615478999228671</v>
      </c>
      <c r="B2768" s="57">
        <f>'Raw Potentiostat'!K2820</f>
        <v>-17.701053999999999</v>
      </c>
      <c r="C2768" s="59">
        <f t="shared" si="172"/>
        <v>-17.701053999999999</v>
      </c>
      <c r="D2768" s="59" t="e">
        <f t="shared" si="175"/>
        <v>#DIV/0!</v>
      </c>
      <c r="E2768" s="59" t="e">
        <f t="shared" si="173"/>
        <v>#DIV/0!</v>
      </c>
      <c r="F2768" s="59" t="e">
        <f t="shared" si="174"/>
        <v>#DIV/0!</v>
      </c>
    </row>
    <row r="2769" spans="1:6" x14ac:dyDescent="0.35">
      <c r="A2769" s="57">
        <f>'Raw Potentiostat'!H2821/60</f>
        <v>39.632145665474333</v>
      </c>
      <c r="B2769" s="57">
        <f>'Raw Potentiostat'!K2821</f>
        <v>-13.575673</v>
      </c>
      <c r="C2769" s="59">
        <f t="shared" si="172"/>
        <v>-13.575673</v>
      </c>
      <c r="D2769" s="59" t="e">
        <f t="shared" si="175"/>
        <v>#DIV/0!</v>
      </c>
      <c r="E2769" s="59" t="e">
        <f t="shared" si="173"/>
        <v>#DIV/0!</v>
      </c>
      <c r="F2769" s="59" t="e">
        <f t="shared" si="174"/>
        <v>#DIV/0!</v>
      </c>
    </row>
    <row r="2770" spans="1:6" x14ac:dyDescent="0.35">
      <c r="A2770" s="57">
        <f>'Raw Potentiostat'!H2822/60</f>
        <v>39.648812331720002</v>
      </c>
      <c r="B2770" s="57">
        <f>'Raw Potentiostat'!K2822</f>
        <v>-14.854623</v>
      </c>
      <c r="C2770" s="59">
        <f t="shared" si="172"/>
        <v>-14.854623</v>
      </c>
      <c r="D2770" s="59" t="e">
        <f t="shared" si="175"/>
        <v>#DIV/0!</v>
      </c>
      <c r="E2770" s="59" t="e">
        <f t="shared" si="173"/>
        <v>#DIV/0!</v>
      </c>
      <c r="F2770" s="59" t="e">
        <f t="shared" si="174"/>
        <v>#DIV/0!</v>
      </c>
    </row>
    <row r="2771" spans="1:6" x14ac:dyDescent="0.35">
      <c r="A2771" s="57">
        <f>'Raw Potentiostat'!H2823/60</f>
        <v>39.665478997965671</v>
      </c>
      <c r="B2771" s="57">
        <f>'Raw Potentiostat'!K2823</f>
        <v>-14.456999</v>
      </c>
      <c r="C2771" s="59">
        <f t="shared" si="172"/>
        <v>-14.456999</v>
      </c>
      <c r="D2771" s="59" t="e">
        <f t="shared" si="175"/>
        <v>#DIV/0!</v>
      </c>
      <c r="E2771" s="59" t="e">
        <f t="shared" si="173"/>
        <v>#DIV/0!</v>
      </c>
      <c r="F2771" s="59" t="e">
        <f t="shared" si="174"/>
        <v>#DIV/0!</v>
      </c>
    </row>
    <row r="2772" spans="1:6" x14ac:dyDescent="0.35">
      <c r="A2772" s="57">
        <f>'Raw Potentiostat'!H2824/60</f>
        <v>39.682145664211163</v>
      </c>
      <c r="B2772" s="57">
        <f>'Raw Potentiostat'!K2824</f>
        <v>-11.964295</v>
      </c>
      <c r="C2772" s="59">
        <f t="shared" si="172"/>
        <v>-11.964295</v>
      </c>
      <c r="D2772" s="59" t="e">
        <f t="shared" si="175"/>
        <v>#DIV/0!</v>
      </c>
      <c r="E2772" s="59" t="e">
        <f t="shared" si="173"/>
        <v>#DIV/0!</v>
      </c>
      <c r="F2772" s="59" t="e">
        <f t="shared" si="174"/>
        <v>#DIV/0!</v>
      </c>
    </row>
    <row r="2773" spans="1:6" x14ac:dyDescent="0.35">
      <c r="A2773" s="57">
        <f>'Raw Potentiostat'!H2825/60</f>
        <v>39.69169233063667</v>
      </c>
      <c r="B2773" s="57">
        <f>'Raw Potentiostat'!K2825</f>
        <v>-17.021912</v>
      </c>
      <c r="C2773" s="59">
        <f t="shared" si="172"/>
        <v>-17.021912</v>
      </c>
      <c r="D2773" s="59" t="e">
        <f t="shared" si="175"/>
        <v>#DIV/0!</v>
      </c>
      <c r="E2773" s="59" t="e">
        <f t="shared" si="173"/>
        <v>#DIV/0!</v>
      </c>
      <c r="F2773" s="59" t="e">
        <f t="shared" si="174"/>
        <v>#DIV/0!</v>
      </c>
    </row>
    <row r="2774" spans="1:6" x14ac:dyDescent="0.35">
      <c r="A2774" s="57">
        <f>'Raw Potentiostat'!H2826/60</f>
        <v>39.708358996882332</v>
      </c>
      <c r="B2774" s="57">
        <f>'Raw Potentiostat'!K2826</f>
        <v>-16.273417999999999</v>
      </c>
      <c r="C2774" s="59">
        <f t="shared" si="172"/>
        <v>-16.273417999999999</v>
      </c>
      <c r="D2774" s="59" t="e">
        <f t="shared" si="175"/>
        <v>#DIV/0!</v>
      </c>
      <c r="E2774" s="59" t="e">
        <f t="shared" si="173"/>
        <v>#DIV/0!</v>
      </c>
      <c r="F2774" s="59" t="e">
        <f t="shared" si="174"/>
        <v>#DIV/0!</v>
      </c>
    </row>
    <row r="2775" spans="1:6" x14ac:dyDescent="0.35">
      <c r="A2775" s="57">
        <f>'Raw Potentiostat'!H2827/60</f>
        <v>39.725025663128001</v>
      </c>
      <c r="B2775" s="57">
        <f>'Raw Potentiostat'!K2827</f>
        <v>-16.136393000000002</v>
      </c>
      <c r="C2775" s="59">
        <f t="shared" si="172"/>
        <v>-16.136393000000002</v>
      </c>
      <c r="D2775" s="59" t="e">
        <f t="shared" si="175"/>
        <v>#DIV/0!</v>
      </c>
      <c r="E2775" s="59" t="e">
        <f t="shared" si="173"/>
        <v>#DIV/0!</v>
      </c>
      <c r="F2775" s="59" t="e">
        <f t="shared" si="174"/>
        <v>#DIV/0!</v>
      </c>
    </row>
    <row r="2776" spans="1:6" x14ac:dyDescent="0.35">
      <c r="A2776" s="57">
        <f>'Raw Potentiostat'!H2828/60</f>
        <v>39.74169232937367</v>
      </c>
      <c r="B2776" s="57">
        <f>'Raw Potentiostat'!K2828</f>
        <v>-16.799683000000002</v>
      </c>
      <c r="C2776" s="59">
        <f t="shared" si="172"/>
        <v>-16.799683000000002</v>
      </c>
      <c r="D2776" s="59" t="e">
        <f t="shared" si="175"/>
        <v>#DIV/0!</v>
      </c>
      <c r="E2776" s="59" t="e">
        <f t="shared" si="173"/>
        <v>#DIV/0!</v>
      </c>
      <c r="F2776" s="59" t="e">
        <f t="shared" si="174"/>
        <v>#DIV/0!</v>
      </c>
    </row>
    <row r="2777" spans="1:6" x14ac:dyDescent="0.35">
      <c r="A2777" s="57">
        <f>'Raw Potentiostat'!H2829/60</f>
        <v>39.758358995619332</v>
      </c>
      <c r="B2777" s="57">
        <f>'Raw Potentiostat'!K2829</f>
        <v>-14.632281000000001</v>
      </c>
      <c r="C2777" s="59">
        <f t="shared" si="172"/>
        <v>-14.632281000000001</v>
      </c>
      <c r="D2777" s="59" t="e">
        <f t="shared" si="175"/>
        <v>#DIV/0!</v>
      </c>
      <c r="E2777" s="59" t="e">
        <f t="shared" si="173"/>
        <v>#DIV/0!</v>
      </c>
      <c r="F2777" s="59" t="e">
        <f t="shared" si="174"/>
        <v>#DIV/0!</v>
      </c>
    </row>
    <row r="2778" spans="1:6" x14ac:dyDescent="0.35">
      <c r="A2778" s="57">
        <f>'Raw Potentiostat'!H2830/60</f>
        <v>39.760255662238002</v>
      </c>
      <c r="B2778" s="57">
        <f>'Raw Potentiostat'!K2830</f>
        <v>-19.755400000000002</v>
      </c>
      <c r="C2778" s="59">
        <f t="shared" si="172"/>
        <v>-19.755400000000002</v>
      </c>
      <c r="D2778" s="59" t="e">
        <f t="shared" si="175"/>
        <v>#DIV/0!</v>
      </c>
      <c r="E2778" s="59" t="e">
        <f t="shared" si="173"/>
        <v>#DIV/0!</v>
      </c>
      <c r="F2778" s="59" t="e">
        <f t="shared" si="174"/>
        <v>#DIV/0!</v>
      </c>
    </row>
    <row r="2779" spans="1:6" x14ac:dyDescent="0.35">
      <c r="A2779" s="57">
        <f>'Raw Potentiostat'!H2831/60</f>
        <v>39.760458995566168</v>
      </c>
      <c r="B2779" s="57">
        <f>'Raw Potentiostat'!K2831</f>
        <v>-14.664441</v>
      </c>
      <c r="C2779" s="59">
        <f t="shared" si="172"/>
        <v>-14.664441</v>
      </c>
      <c r="D2779" s="59" t="e">
        <f t="shared" si="175"/>
        <v>#DIV/0!</v>
      </c>
      <c r="E2779" s="59" t="e">
        <f t="shared" si="173"/>
        <v>#DIV/0!</v>
      </c>
      <c r="F2779" s="59" t="e">
        <f t="shared" si="174"/>
        <v>#DIV/0!</v>
      </c>
    </row>
    <row r="2780" spans="1:6" x14ac:dyDescent="0.35">
      <c r="A2780" s="57">
        <f>'Raw Potentiostat'!H2832/60</f>
        <v>39.777125661811837</v>
      </c>
      <c r="B2780" s="57">
        <f>'Raw Potentiostat'!K2832</f>
        <v>-11.475868</v>
      </c>
      <c r="C2780" s="59">
        <f t="shared" si="172"/>
        <v>-11.475868</v>
      </c>
      <c r="D2780" s="59" t="e">
        <f t="shared" si="175"/>
        <v>#DIV/0!</v>
      </c>
      <c r="E2780" s="59" t="e">
        <f t="shared" si="173"/>
        <v>#DIV/0!</v>
      </c>
      <c r="F2780" s="59" t="e">
        <f t="shared" si="174"/>
        <v>#DIV/0!</v>
      </c>
    </row>
    <row r="2781" spans="1:6" x14ac:dyDescent="0.35">
      <c r="A2781" s="57">
        <f>'Raw Potentiostat'!H2833/60</f>
        <v>39.793792328057499</v>
      </c>
      <c r="B2781" s="57">
        <f>'Raw Potentiostat'!K2833</f>
        <v>-9.9328126999999995</v>
      </c>
      <c r="C2781" s="59">
        <f t="shared" si="172"/>
        <v>-9.9328126999999995</v>
      </c>
      <c r="D2781" s="59" t="e">
        <f t="shared" si="175"/>
        <v>#DIV/0!</v>
      </c>
      <c r="E2781" s="59" t="e">
        <f t="shared" si="173"/>
        <v>#DIV/0!</v>
      </c>
      <c r="F2781" s="59" t="e">
        <f t="shared" si="174"/>
        <v>#DIV/0!</v>
      </c>
    </row>
    <row r="2782" spans="1:6" x14ac:dyDescent="0.35">
      <c r="A2782" s="57">
        <f>'Raw Potentiostat'!H2834/60</f>
        <v>39.810458994303168</v>
      </c>
      <c r="B2782" s="57">
        <f>'Raw Potentiostat'!K2834</f>
        <v>-12.039933</v>
      </c>
      <c r="C2782" s="59">
        <f t="shared" si="172"/>
        <v>-12.039933</v>
      </c>
      <c r="D2782" s="59" t="e">
        <f t="shared" si="175"/>
        <v>#DIV/0!</v>
      </c>
      <c r="E2782" s="59" t="e">
        <f t="shared" si="173"/>
        <v>#DIV/0!</v>
      </c>
      <c r="F2782" s="59" t="e">
        <f t="shared" si="174"/>
        <v>#DIV/0!</v>
      </c>
    </row>
    <row r="2783" spans="1:6" x14ac:dyDescent="0.35">
      <c r="A2783" s="57">
        <f>'Raw Potentiostat'!H2835/60</f>
        <v>39.827125660548667</v>
      </c>
      <c r="B2783" s="57">
        <f>'Raw Potentiostat'!K2835</f>
        <v>-9.7799358000000005</v>
      </c>
      <c r="C2783" s="59">
        <f t="shared" si="172"/>
        <v>-9.7799358000000005</v>
      </c>
      <c r="D2783" s="59" t="e">
        <f t="shared" si="175"/>
        <v>#DIV/0!</v>
      </c>
      <c r="E2783" s="59" t="e">
        <f t="shared" si="173"/>
        <v>#DIV/0!</v>
      </c>
      <c r="F2783" s="59" t="e">
        <f t="shared" si="174"/>
        <v>#DIV/0!</v>
      </c>
    </row>
    <row r="2784" spans="1:6" x14ac:dyDescent="0.35">
      <c r="A2784" s="57">
        <f>'Raw Potentiostat'!H2836/60</f>
        <v>39.843792326794329</v>
      </c>
      <c r="B2784" s="57">
        <f>'Raw Potentiostat'!K2836</f>
        <v>-11.287971000000001</v>
      </c>
      <c r="C2784" s="59">
        <f t="shared" si="172"/>
        <v>-11.287971000000001</v>
      </c>
      <c r="D2784" s="59" t="e">
        <f t="shared" si="175"/>
        <v>#DIV/0!</v>
      </c>
      <c r="E2784" s="59" t="e">
        <f t="shared" si="173"/>
        <v>#DIV/0!</v>
      </c>
      <c r="F2784" s="59" t="e">
        <f t="shared" si="174"/>
        <v>#DIV/0!</v>
      </c>
    </row>
    <row r="2785" spans="1:6" x14ac:dyDescent="0.35">
      <c r="A2785" s="57">
        <f>'Raw Potentiostat'!H2837/60</f>
        <v>39.860458993039998</v>
      </c>
      <c r="B2785" s="57">
        <f>'Raw Potentiostat'!K2837</f>
        <v>-9.9956855999999998</v>
      </c>
      <c r="C2785" s="59">
        <f t="shared" si="172"/>
        <v>-9.9956855999999998</v>
      </c>
      <c r="D2785" s="59" t="e">
        <f t="shared" si="175"/>
        <v>#DIV/0!</v>
      </c>
      <c r="E2785" s="59" t="e">
        <f t="shared" si="173"/>
        <v>#DIV/0!</v>
      </c>
      <c r="F2785" s="59" t="e">
        <f t="shared" si="174"/>
        <v>#DIV/0!</v>
      </c>
    </row>
    <row r="2786" spans="1:6" x14ac:dyDescent="0.35">
      <c r="A2786" s="57">
        <f>'Raw Potentiostat'!H2838/60</f>
        <v>39.877125659285667</v>
      </c>
      <c r="B2786" s="57">
        <f>'Raw Potentiostat'!K2838</f>
        <v>-9.4491862999999992</v>
      </c>
      <c r="C2786" s="59">
        <f t="shared" si="172"/>
        <v>-9.4491862999999992</v>
      </c>
      <c r="D2786" s="59" t="e">
        <f t="shared" si="175"/>
        <v>#DIV/0!</v>
      </c>
      <c r="E2786" s="59" t="e">
        <f t="shared" si="173"/>
        <v>#DIV/0!</v>
      </c>
      <c r="F2786" s="59" t="e">
        <f t="shared" si="174"/>
        <v>#DIV/0!</v>
      </c>
    </row>
    <row r="2787" spans="1:6" x14ac:dyDescent="0.35">
      <c r="A2787" s="57">
        <f>'Raw Potentiostat'!H2839/60</f>
        <v>39.893792325531329</v>
      </c>
      <c r="B2787" s="57">
        <f>'Raw Potentiostat'!K2839</f>
        <v>-10.953374999999999</v>
      </c>
      <c r="C2787" s="59">
        <f t="shared" si="172"/>
        <v>-10.953374999999999</v>
      </c>
      <c r="D2787" s="59" t="e">
        <f t="shared" si="175"/>
        <v>#DIV/0!</v>
      </c>
      <c r="E2787" s="59" t="e">
        <f t="shared" si="173"/>
        <v>#DIV/0!</v>
      </c>
      <c r="F2787" s="59" t="e">
        <f t="shared" si="174"/>
        <v>#DIV/0!</v>
      </c>
    </row>
    <row r="2788" spans="1:6" x14ac:dyDescent="0.35">
      <c r="A2788" s="57">
        <f>'Raw Potentiostat'!H2840/60</f>
        <v>39.910458991776835</v>
      </c>
      <c r="B2788" s="57">
        <f>'Raw Potentiostat'!K2840</f>
        <v>-10.017061999999999</v>
      </c>
      <c r="C2788" s="59">
        <f t="shared" si="172"/>
        <v>-10.017061999999999</v>
      </c>
      <c r="D2788" s="59" t="e">
        <f t="shared" si="175"/>
        <v>#DIV/0!</v>
      </c>
      <c r="E2788" s="59" t="e">
        <f t="shared" si="173"/>
        <v>#DIV/0!</v>
      </c>
      <c r="F2788" s="59" t="e">
        <f t="shared" si="174"/>
        <v>#DIV/0!</v>
      </c>
    </row>
    <row r="2789" spans="1:6" x14ac:dyDescent="0.35">
      <c r="A2789" s="57">
        <f>'Raw Potentiostat'!H2841/60</f>
        <v>39.927125658022504</v>
      </c>
      <c r="B2789" s="57">
        <f>'Raw Potentiostat'!K2841</f>
        <v>-8.8032322000000001</v>
      </c>
      <c r="C2789" s="59">
        <f t="shared" si="172"/>
        <v>-8.8032322000000001</v>
      </c>
      <c r="D2789" s="59" t="e">
        <f t="shared" si="175"/>
        <v>#DIV/0!</v>
      </c>
      <c r="E2789" s="59" t="e">
        <f t="shared" si="173"/>
        <v>#DIV/0!</v>
      </c>
      <c r="F2789" s="59" t="e">
        <f t="shared" si="174"/>
        <v>#DIV/0!</v>
      </c>
    </row>
    <row r="2790" spans="1:6" x14ac:dyDescent="0.35">
      <c r="A2790" s="57">
        <f>'Raw Potentiostat'!H2842/60</f>
        <v>39.943792324268166</v>
      </c>
      <c r="B2790" s="57">
        <f>'Raw Potentiostat'!K2842</f>
        <v>-10.691022999999999</v>
      </c>
      <c r="C2790" s="59">
        <f t="shared" si="172"/>
        <v>-10.691022999999999</v>
      </c>
      <c r="D2790" s="59" t="e">
        <f t="shared" si="175"/>
        <v>#DIV/0!</v>
      </c>
      <c r="E2790" s="59" t="e">
        <f t="shared" si="173"/>
        <v>#DIV/0!</v>
      </c>
      <c r="F2790" s="59" t="e">
        <f t="shared" si="174"/>
        <v>#DIV/0!</v>
      </c>
    </row>
    <row r="2791" spans="1:6" x14ac:dyDescent="0.35">
      <c r="A2791" s="57">
        <f>'Raw Potentiostat'!H2843/60</f>
        <v>39.960458990513835</v>
      </c>
      <c r="B2791" s="57">
        <f>'Raw Potentiostat'!K2843</f>
        <v>-13.957140000000001</v>
      </c>
      <c r="C2791" s="59">
        <f t="shared" si="172"/>
        <v>-13.957140000000001</v>
      </c>
      <c r="D2791" s="59" t="e">
        <f t="shared" si="175"/>
        <v>#DIV/0!</v>
      </c>
      <c r="E2791" s="59" t="e">
        <f t="shared" si="173"/>
        <v>#DIV/0!</v>
      </c>
      <c r="F2791" s="59" t="e">
        <f t="shared" si="174"/>
        <v>#DIV/0!</v>
      </c>
    </row>
    <row r="2792" spans="1:6" x14ac:dyDescent="0.35">
      <c r="A2792" s="57">
        <f>'Raw Potentiostat'!H2844/60</f>
        <v>39.960645657175668</v>
      </c>
      <c r="B2792" s="57">
        <f>'Raw Potentiostat'!K2844</f>
        <v>-19.023672000000001</v>
      </c>
      <c r="C2792" s="59">
        <f t="shared" si="172"/>
        <v>-19.023672000000001</v>
      </c>
      <c r="D2792" s="59" t="e">
        <f t="shared" si="175"/>
        <v>#DIV/0!</v>
      </c>
      <c r="E2792" s="59" t="e">
        <f t="shared" si="173"/>
        <v>#DIV/0!</v>
      </c>
      <c r="F2792" s="59" t="e">
        <f t="shared" si="174"/>
        <v>#DIV/0!</v>
      </c>
    </row>
    <row r="2793" spans="1:6" x14ac:dyDescent="0.35">
      <c r="A2793" s="57">
        <f>'Raw Potentiostat'!H2845/60</f>
        <v>39.977132323425998</v>
      </c>
      <c r="B2793" s="57">
        <f>'Raw Potentiostat'!K2845</f>
        <v>-14.016659000000001</v>
      </c>
      <c r="C2793" s="59">
        <f t="shared" si="172"/>
        <v>-14.016659000000001</v>
      </c>
      <c r="D2793" s="59" t="e">
        <f t="shared" si="175"/>
        <v>#DIV/0!</v>
      </c>
      <c r="E2793" s="59" t="e">
        <f t="shared" si="173"/>
        <v>#DIV/0!</v>
      </c>
      <c r="F2793" s="59" t="e">
        <f t="shared" si="174"/>
        <v>#DIV/0!</v>
      </c>
    </row>
    <row r="2794" spans="1:6" x14ac:dyDescent="0.35">
      <c r="A2794" s="57">
        <f>'Raw Potentiostat'!H2846/60</f>
        <v>39.993798989671504</v>
      </c>
      <c r="B2794" s="57">
        <f>'Raw Potentiostat'!K2846</f>
        <v>-12.009107</v>
      </c>
      <c r="C2794" s="59">
        <f t="shared" si="172"/>
        <v>-12.009107</v>
      </c>
      <c r="D2794" s="59" t="e">
        <f t="shared" si="175"/>
        <v>#DIV/0!</v>
      </c>
      <c r="E2794" s="59" t="e">
        <f t="shared" si="173"/>
        <v>#DIV/0!</v>
      </c>
      <c r="F2794" s="59" t="e">
        <f t="shared" si="174"/>
        <v>#DIV/0!</v>
      </c>
    </row>
    <row r="2795" spans="1:6" x14ac:dyDescent="0.35">
      <c r="A2795" s="57">
        <f>'Raw Potentiostat'!H2847/60</f>
        <v>39.996368989606673</v>
      </c>
      <c r="B2795" s="57">
        <f>'Raw Potentiostat'!K2847</f>
        <v>-17.016919999999999</v>
      </c>
      <c r="C2795" s="59">
        <f t="shared" si="172"/>
        <v>-17.016919999999999</v>
      </c>
      <c r="D2795" s="59" t="e">
        <f t="shared" si="175"/>
        <v>#DIV/0!</v>
      </c>
      <c r="E2795" s="59" t="e">
        <f t="shared" si="173"/>
        <v>#DIV/0!</v>
      </c>
      <c r="F2795" s="59" t="e">
        <f t="shared" si="174"/>
        <v>#DIV/0!</v>
      </c>
    </row>
    <row r="2796" spans="1:6" x14ac:dyDescent="0.35">
      <c r="A2796" s="57">
        <f>'Raw Potentiostat'!H2848/60</f>
        <v>40.013035655852335</v>
      </c>
      <c r="B2796" s="57">
        <f>'Raw Potentiostat'!K2848</f>
        <v>-16.958238999999999</v>
      </c>
      <c r="C2796" s="59">
        <f t="shared" si="172"/>
        <v>-16.958238999999999</v>
      </c>
      <c r="D2796" s="59" t="e">
        <f t="shared" si="175"/>
        <v>#DIV/0!</v>
      </c>
      <c r="E2796" s="59" t="e">
        <f t="shared" si="173"/>
        <v>#DIV/0!</v>
      </c>
      <c r="F2796" s="59" t="e">
        <f t="shared" si="174"/>
        <v>#DIV/0!</v>
      </c>
    </row>
    <row r="2797" spans="1:6" x14ac:dyDescent="0.35">
      <c r="A2797" s="57">
        <f>'Raw Potentiostat'!H2849/60</f>
        <v>40.021512322304837</v>
      </c>
      <c r="B2797" s="57">
        <f>'Raw Potentiostat'!K2849</f>
        <v>-21.999621999999999</v>
      </c>
      <c r="C2797" s="59">
        <f t="shared" si="172"/>
        <v>-21.999621999999999</v>
      </c>
      <c r="D2797" s="59" t="e">
        <f t="shared" si="175"/>
        <v>#DIV/0!</v>
      </c>
      <c r="E2797" s="59" t="e">
        <f t="shared" si="173"/>
        <v>#DIV/0!</v>
      </c>
      <c r="F2797" s="59" t="e">
        <f t="shared" si="174"/>
        <v>#DIV/0!</v>
      </c>
    </row>
    <row r="2798" spans="1:6" x14ac:dyDescent="0.35">
      <c r="A2798" s="57">
        <f>'Raw Potentiostat'!H2850/60</f>
        <v>40.021652322301328</v>
      </c>
      <c r="B2798" s="57">
        <f>'Raw Potentiostat'!K2850</f>
        <v>-16.990169999999999</v>
      </c>
      <c r="C2798" s="59">
        <f t="shared" si="172"/>
        <v>-16.990169999999999</v>
      </c>
      <c r="D2798" s="59" t="e">
        <f t="shared" si="175"/>
        <v>#DIV/0!</v>
      </c>
      <c r="E2798" s="59" t="e">
        <f t="shared" si="173"/>
        <v>#DIV/0!</v>
      </c>
      <c r="F2798" s="59" t="e">
        <f t="shared" si="174"/>
        <v>#DIV/0!</v>
      </c>
    </row>
    <row r="2799" spans="1:6" x14ac:dyDescent="0.35">
      <c r="A2799" s="57">
        <f>'Raw Potentiostat'!H2851/60</f>
        <v>40.021798988964164</v>
      </c>
      <c r="B2799" s="57">
        <f>'Raw Potentiostat'!K2851</f>
        <v>-11.968258000000001</v>
      </c>
      <c r="C2799" s="59">
        <f t="shared" si="172"/>
        <v>-11.968258000000001</v>
      </c>
      <c r="D2799" s="59" t="e">
        <f t="shared" si="175"/>
        <v>#DIV/0!</v>
      </c>
      <c r="E2799" s="59" t="e">
        <f t="shared" si="173"/>
        <v>#DIV/0!</v>
      </c>
      <c r="F2799" s="59" t="e">
        <f t="shared" si="174"/>
        <v>#DIV/0!</v>
      </c>
    </row>
    <row r="2800" spans="1:6" x14ac:dyDescent="0.35">
      <c r="A2800" s="57">
        <f>'Raw Potentiostat'!H2852/60</f>
        <v>40.038465655209833</v>
      </c>
      <c r="B2800" s="57">
        <f>'Raw Potentiostat'!K2852</f>
        <v>-11.084225999999999</v>
      </c>
      <c r="C2800" s="59">
        <f t="shared" si="172"/>
        <v>-11.084225999999999</v>
      </c>
      <c r="D2800" s="59" t="e">
        <f t="shared" si="175"/>
        <v>#DIV/0!</v>
      </c>
      <c r="E2800" s="59" t="e">
        <f t="shared" si="173"/>
        <v>#DIV/0!</v>
      </c>
      <c r="F2800" s="59" t="e">
        <f t="shared" si="174"/>
        <v>#DIV/0!</v>
      </c>
    </row>
    <row r="2801" spans="1:6" x14ac:dyDescent="0.35">
      <c r="A2801" s="57">
        <f>'Raw Potentiostat'!H2853/60</f>
        <v>40.055132321455503</v>
      </c>
      <c r="B2801" s="57">
        <f>'Raw Potentiostat'!K2853</f>
        <v>-9.8279858000000004</v>
      </c>
      <c r="C2801" s="59">
        <f t="shared" si="172"/>
        <v>-9.8279858000000004</v>
      </c>
      <c r="D2801" s="59" t="e">
        <f t="shared" si="175"/>
        <v>#DIV/0!</v>
      </c>
      <c r="E2801" s="59" t="e">
        <f t="shared" si="173"/>
        <v>#DIV/0!</v>
      </c>
      <c r="F2801" s="59" t="e">
        <f t="shared" si="174"/>
        <v>#DIV/0!</v>
      </c>
    </row>
    <row r="2802" spans="1:6" x14ac:dyDescent="0.35">
      <c r="A2802" s="57">
        <f>'Raw Potentiostat'!H2854/60</f>
        <v>40.071798987701165</v>
      </c>
      <c r="B2802" s="57">
        <f>'Raw Potentiostat'!K2854</f>
        <v>-12.676322000000001</v>
      </c>
      <c r="C2802" s="59">
        <f t="shared" si="172"/>
        <v>-12.676322000000001</v>
      </c>
      <c r="D2802" s="59" t="e">
        <f t="shared" si="175"/>
        <v>#DIV/0!</v>
      </c>
      <c r="E2802" s="59" t="e">
        <f t="shared" si="173"/>
        <v>#DIV/0!</v>
      </c>
      <c r="F2802" s="59" t="e">
        <f t="shared" si="174"/>
        <v>#DIV/0!</v>
      </c>
    </row>
    <row r="2803" spans="1:6" x14ac:dyDescent="0.35">
      <c r="A2803" s="57">
        <f>'Raw Potentiostat'!H2855/60</f>
        <v>40.088465653946663</v>
      </c>
      <c r="B2803" s="57">
        <f>'Raw Potentiostat'!K2855</f>
        <v>-11.939337</v>
      </c>
      <c r="C2803" s="59">
        <f t="shared" si="172"/>
        <v>-11.939337</v>
      </c>
      <c r="D2803" s="59" t="e">
        <f t="shared" si="175"/>
        <v>#DIV/0!</v>
      </c>
      <c r="E2803" s="59" t="e">
        <f t="shared" si="173"/>
        <v>#DIV/0!</v>
      </c>
      <c r="F2803" s="59" t="e">
        <f t="shared" si="174"/>
        <v>#DIV/0!</v>
      </c>
    </row>
    <row r="2804" spans="1:6" x14ac:dyDescent="0.35">
      <c r="A2804" s="57">
        <f>'Raw Potentiostat'!H2856/60</f>
        <v>40.105132320192332</v>
      </c>
      <c r="B2804" s="57">
        <f>'Raw Potentiostat'!K2856</f>
        <v>-11.728730000000001</v>
      </c>
      <c r="C2804" s="59">
        <f t="shared" si="172"/>
        <v>-11.728730000000001</v>
      </c>
      <c r="D2804" s="59" t="e">
        <f t="shared" si="175"/>
        <v>#DIV/0!</v>
      </c>
      <c r="E2804" s="59" t="e">
        <f t="shared" si="173"/>
        <v>#DIV/0!</v>
      </c>
      <c r="F2804" s="59" t="e">
        <f t="shared" si="174"/>
        <v>#DIV/0!</v>
      </c>
    </row>
    <row r="2805" spans="1:6" x14ac:dyDescent="0.35">
      <c r="A2805" s="57">
        <f>'Raw Potentiostat'!H2857/60</f>
        <v>40.121798986437994</v>
      </c>
      <c r="B2805" s="57">
        <f>'Raw Potentiostat'!K2857</f>
        <v>-10.234336000000001</v>
      </c>
      <c r="C2805" s="59">
        <f t="shared" si="172"/>
        <v>-10.234336000000001</v>
      </c>
      <c r="D2805" s="59" t="e">
        <f t="shared" si="175"/>
        <v>#DIV/0!</v>
      </c>
      <c r="E2805" s="59" t="e">
        <f t="shared" si="173"/>
        <v>#DIV/0!</v>
      </c>
      <c r="F2805" s="59" t="e">
        <f t="shared" si="174"/>
        <v>#DIV/0!</v>
      </c>
    </row>
    <row r="2806" spans="1:6" x14ac:dyDescent="0.35">
      <c r="A2806" s="57">
        <f>'Raw Potentiostat'!H2858/60</f>
        <v>40.138465652683664</v>
      </c>
      <c r="B2806" s="57">
        <f>'Raw Potentiostat'!K2858</f>
        <v>-12.365043</v>
      </c>
      <c r="C2806" s="59">
        <f t="shared" si="172"/>
        <v>-12.365043</v>
      </c>
      <c r="D2806" s="59" t="e">
        <f t="shared" si="175"/>
        <v>#DIV/0!</v>
      </c>
      <c r="E2806" s="59" t="e">
        <f t="shared" si="173"/>
        <v>#DIV/0!</v>
      </c>
      <c r="F2806" s="59" t="e">
        <f t="shared" si="174"/>
        <v>#DIV/0!</v>
      </c>
    </row>
    <row r="2807" spans="1:6" x14ac:dyDescent="0.35">
      <c r="A2807" s="57">
        <f>'Raw Potentiostat'!H2859/60</f>
        <v>40.155132318929333</v>
      </c>
      <c r="B2807" s="57">
        <f>'Raw Potentiostat'!K2859</f>
        <v>-10.410304</v>
      </c>
      <c r="C2807" s="59">
        <f t="shared" si="172"/>
        <v>-10.410304</v>
      </c>
      <c r="D2807" s="59" t="e">
        <f t="shared" si="175"/>
        <v>#DIV/0!</v>
      </c>
      <c r="E2807" s="59" t="e">
        <f t="shared" si="173"/>
        <v>#DIV/0!</v>
      </c>
      <c r="F2807" s="59" t="e">
        <f t="shared" si="174"/>
        <v>#DIV/0!</v>
      </c>
    </row>
    <row r="2808" spans="1:6" x14ac:dyDescent="0.35">
      <c r="A2808" s="57">
        <f>'Raw Potentiostat'!H2860/60</f>
        <v>40.171798985174838</v>
      </c>
      <c r="B2808" s="57">
        <f>'Raw Potentiostat'!K2860</f>
        <v>-9.0078172999999992</v>
      </c>
      <c r="C2808" s="59">
        <f t="shared" si="172"/>
        <v>-9.0078172999999992</v>
      </c>
      <c r="D2808" s="59" t="e">
        <f t="shared" si="175"/>
        <v>#DIV/0!</v>
      </c>
      <c r="E2808" s="59" t="e">
        <f t="shared" si="173"/>
        <v>#DIV/0!</v>
      </c>
      <c r="F2808" s="59" t="e">
        <f t="shared" si="174"/>
        <v>#DIV/0!</v>
      </c>
    </row>
    <row r="2809" spans="1:6" x14ac:dyDescent="0.35">
      <c r="A2809" s="57">
        <f>'Raw Potentiostat'!H2861/60</f>
        <v>40.188465651420501</v>
      </c>
      <c r="B2809" s="57">
        <f>'Raw Potentiostat'!K2861</f>
        <v>-11.066774000000001</v>
      </c>
      <c r="C2809" s="59">
        <f t="shared" si="172"/>
        <v>-11.066774000000001</v>
      </c>
      <c r="D2809" s="59" t="e">
        <f t="shared" si="175"/>
        <v>#DIV/0!</v>
      </c>
      <c r="E2809" s="59" t="e">
        <f t="shared" si="173"/>
        <v>#DIV/0!</v>
      </c>
      <c r="F2809" s="59" t="e">
        <f t="shared" si="174"/>
        <v>#DIV/0!</v>
      </c>
    </row>
    <row r="2810" spans="1:6" x14ac:dyDescent="0.35">
      <c r="A2810" s="57">
        <f>'Raw Potentiostat'!H2862/60</f>
        <v>40.20513231766617</v>
      </c>
      <c r="B2810" s="57">
        <f>'Raw Potentiostat'!K2862</f>
        <v>-13.236044</v>
      </c>
      <c r="C2810" s="59">
        <f t="shared" si="172"/>
        <v>-13.236044</v>
      </c>
      <c r="D2810" s="59" t="e">
        <f t="shared" si="175"/>
        <v>#DIV/0!</v>
      </c>
      <c r="E2810" s="59" t="e">
        <f t="shared" si="173"/>
        <v>#DIV/0!</v>
      </c>
      <c r="F2810" s="59" t="e">
        <f t="shared" si="174"/>
        <v>#DIV/0!</v>
      </c>
    </row>
    <row r="2811" spans="1:6" x14ac:dyDescent="0.35">
      <c r="A2811" s="57">
        <f>'Raw Potentiostat'!H2863/60</f>
        <v>40.221798983911839</v>
      </c>
      <c r="B2811" s="57">
        <f>'Raw Potentiostat'!K2863</f>
        <v>-12.333531000000001</v>
      </c>
      <c r="C2811" s="59">
        <f t="shared" si="172"/>
        <v>-12.333531000000001</v>
      </c>
      <c r="D2811" s="59" t="e">
        <f t="shared" si="175"/>
        <v>#DIV/0!</v>
      </c>
      <c r="E2811" s="59" t="e">
        <f t="shared" si="173"/>
        <v>#DIV/0!</v>
      </c>
      <c r="F2811" s="59" t="e">
        <f t="shared" si="174"/>
        <v>#DIV/0!</v>
      </c>
    </row>
    <row r="2812" spans="1:6" x14ac:dyDescent="0.35">
      <c r="A2812" s="57">
        <f>'Raw Potentiostat'!H2864/60</f>
        <v>40.229065650394837</v>
      </c>
      <c r="B2812" s="57">
        <f>'Raw Potentiostat'!K2864</f>
        <v>-17.353577000000001</v>
      </c>
      <c r="C2812" s="59">
        <f t="shared" si="172"/>
        <v>-17.353577000000001</v>
      </c>
      <c r="D2812" s="59" t="e">
        <f t="shared" si="175"/>
        <v>#DIV/0!</v>
      </c>
      <c r="E2812" s="59" t="e">
        <f t="shared" si="173"/>
        <v>#DIV/0!</v>
      </c>
      <c r="F2812" s="59" t="e">
        <f t="shared" si="174"/>
        <v>#DIV/0!</v>
      </c>
    </row>
    <row r="2813" spans="1:6" x14ac:dyDescent="0.35">
      <c r="A2813" s="57">
        <f>'Raw Potentiostat'!H2865/60</f>
        <v>40.245578983310999</v>
      </c>
      <c r="B2813" s="57">
        <f>'Raw Potentiostat'!K2865</f>
        <v>-12.352202</v>
      </c>
      <c r="C2813" s="59">
        <f t="shared" si="172"/>
        <v>-12.352202</v>
      </c>
      <c r="D2813" s="59" t="e">
        <f t="shared" si="175"/>
        <v>#DIV/0!</v>
      </c>
      <c r="E2813" s="59" t="e">
        <f t="shared" si="173"/>
        <v>#DIV/0!</v>
      </c>
      <c r="F2813" s="59" t="e">
        <f t="shared" si="174"/>
        <v>#DIV/0!</v>
      </c>
    </row>
    <row r="2814" spans="1:6" x14ac:dyDescent="0.35">
      <c r="A2814" s="57">
        <f>'Raw Potentiostat'!H2866/60</f>
        <v>40.262245649556668</v>
      </c>
      <c r="B2814" s="57">
        <f>'Raw Potentiostat'!K2866</f>
        <v>-14.670348000000001</v>
      </c>
      <c r="C2814" s="59">
        <f t="shared" si="172"/>
        <v>-14.670348000000001</v>
      </c>
      <c r="D2814" s="59" t="e">
        <f t="shared" si="175"/>
        <v>#DIV/0!</v>
      </c>
      <c r="E2814" s="59" t="e">
        <f t="shared" si="173"/>
        <v>#DIV/0!</v>
      </c>
      <c r="F2814" s="59" t="e">
        <f t="shared" si="174"/>
        <v>#DIV/0!</v>
      </c>
    </row>
    <row r="2815" spans="1:6" x14ac:dyDescent="0.35">
      <c r="A2815" s="57">
        <f>'Raw Potentiostat'!H2867/60</f>
        <v>40.278912315802337</v>
      </c>
      <c r="B2815" s="57">
        <f>'Raw Potentiostat'!K2867</f>
        <v>-12.054641999999999</v>
      </c>
      <c r="C2815" s="59">
        <f t="shared" si="172"/>
        <v>-12.054641999999999</v>
      </c>
      <c r="D2815" s="59" t="e">
        <f t="shared" si="175"/>
        <v>#DIV/0!</v>
      </c>
      <c r="E2815" s="59" t="e">
        <f t="shared" si="173"/>
        <v>#DIV/0!</v>
      </c>
      <c r="F2815" s="59" t="e">
        <f t="shared" si="174"/>
        <v>#DIV/0!</v>
      </c>
    </row>
    <row r="2816" spans="1:6" x14ac:dyDescent="0.35">
      <c r="A2816" s="57">
        <f>'Raw Potentiostat'!H2868/60</f>
        <v>40.283695649014831</v>
      </c>
      <c r="B2816" s="57">
        <f>'Raw Potentiostat'!K2868</f>
        <v>-17.065083999999999</v>
      </c>
      <c r="C2816" s="59">
        <f t="shared" si="172"/>
        <v>-17.065083999999999</v>
      </c>
      <c r="D2816" s="59" t="e">
        <f t="shared" si="175"/>
        <v>#DIV/0!</v>
      </c>
      <c r="E2816" s="59" t="e">
        <f t="shared" si="173"/>
        <v>#DIV/0!</v>
      </c>
      <c r="F2816" s="59" t="e">
        <f t="shared" si="174"/>
        <v>#DIV/0!</v>
      </c>
    </row>
    <row r="2817" spans="1:6" x14ac:dyDescent="0.35">
      <c r="A2817" s="57">
        <f>'Raw Potentiostat'!H2869/60</f>
        <v>40.3003623152605</v>
      </c>
      <c r="B2817" s="57">
        <f>'Raw Potentiostat'!K2869</f>
        <v>-12.872638</v>
      </c>
      <c r="C2817" s="59">
        <f t="shared" si="172"/>
        <v>-12.872638</v>
      </c>
      <c r="D2817" s="59" t="e">
        <f t="shared" si="175"/>
        <v>#DIV/0!</v>
      </c>
      <c r="E2817" s="59" t="e">
        <f t="shared" si="173"/>
        <v>#DIV/0!</v>
      </c>
      <c r="F2817" s="59" t="e">
        <f t="shared" si="174"/>
        <v>#DIV/0!</v>
      </c>
    </row>
    <row r="2818" spans="1:6" x14ac:dyDescent="0.35">
      <c r="A2818" s="57">
        <f>'Raw Potentiostat'!H2870/60</f>
        <v>40.317028981506006</v>
      </c>
      <c r="B2818" s="57">
        <f>'Raw Potentiostat'!K2870</f>
        <v>-11.663800999999999</v>
      </c>
      <c r="C2818" s="59">
        <f t="shared" si="172"/>
        <v>-11.663800999999999</v>
      </c>
      <c r="D2818" s="59" t="e">
        <f t="shared" si="175"/>
        <v>#DIV/0!</v>
      </c>
      <c r="E2818" s="59" t="e">
        <f t="shared" si="173"/>
        <v>#DIV/0!</v>
      </c>
      <c r="F2818" s="59" t="e">
        <f t="shared" si="174"/>
        <v>#DIV/0!</v>
      </c>
    </row>
    <row r="2819" spans="1:6" x14ac:dyDescent="0.35">
      <c r="A2819" s="57">
        <f>'Raw Potentiostat'!H2871/60</f>
        <v>40.333695647751668</v>
      </c>
      <c r="B2819" s="57">
        <f>'Raw Potentiostat'!K2871</f>
        <v>-9.9640579000000002</v>
      </c>
      <c r="C2819" s="59">
        <f t="shared" ref="C2819:C2882" si="176">B2819-$J$3</f>
        <v>-9.9640579000000002</v>
      </c>
      <c r="D2819" s="59" t="e">
        <f t="shared" si="175"/>
        <v>#DIV/0!</v>
      </c>
      <c r="E2819" s="59" t="e">
        <f t="shared" ref="E2819:E2882" si="177">D2819/$J$5</f>
        <v>#DIV/0!</v>
      </c>
      <c r="F2819" s="59" t="e">
        <f t="shared" ref="F2819:F2882" si="178">D2819/$J$6</f>
        <v>#DIV/0!</v>
      </c>
    </row>
    <row r="2820" spans="1:6" x14ac:dyDescent="0.35">
      <c r="A2820" s="57">
        <f>'Raw Potentiostat'!H2872/60</f>
        <v>40.336472314348164</v>
      </c>
      <c r="B2820" s="57">
        <f>'Raw Potentiostat'!K2872</f>
        <v>-15.035583000000001</v>
      </c>
      <c r="C2820" s="59">
        <f t="shared" si="176"/>
        <v>-15.035583000000001</v>
      </c>
      <c r="D2820" s="59" t="e">
        <f t="shared" ref="D2820:D2883" si="179">B2820/$J$4</f>
        <v>#DIV/0!</v>
      </c>
      <c r="E2820" s="59" t="e">
        <f t="shared" si="177"/>
        <v>#DIV/0!</v>
      </c>
      <c r="F2820" s="59" t="e">
        <f t="shared" si="178"/>
        <v>#DIV/0!</v>
      </c>
    </row>
    <row r="2821" spans="1:6" x14ac:dyDescent="0.35">
      <c r="A2821" s="57">
        <f>'Raw Potentiostat'!H2873/60</f>
        <v>40.353138980593833</v>
      </c>
      <c r="B2821" s="57">
        <f>'Raw Potentiostat'!K2873</f>
        <v>-13.01755</v>
      </c>
      <c r="C2821" s="59">
        <f t="shared" si="176"/>
        <v>-13.01755</v>
      </c>
      <c r="D2821" s="59" t="e">
        <f t="shared" si="179"/>
        <v>#DIV/0!</v>
      </c>
      <c r="E2821" s="59" t="e">
        <f t="shared" si="177"/>
        <v>#DIV/0!</v>
      </c>
      <c r="F2821" s="59" t="e">
        <f t="shared" si="178"/>
        <v>#DIV/0!</v>
      </c>
    </row>
    <row r="2822" spans="1:6" x14ac:dyDescent="0.35">
      <c r="A2822" s="57">
        <f>'Raw Potentiostat'!H2874/60</f>
        <v>40.369805646839502</v>
      </c>
      <c r="B2822" s="57">
        <f>'Raw Potentiostat'!K2874</f>
        <v>-12.446968999999999</v>
      </c>
      <c r="C2822" s="59">
        <f t="shared" si="176"/>
        <v>-12.446968999999999</v>
      </c>
      <c r="D2822" s="59" t="e">
        <f t="shared" si="179"/>
        <v>#DIV/0!</v>
      </c>
      <c r="E2822" s="59" t="e">
        <f t="shared" si="177"/>
        <v>#DIV/0!</v>
      </c>
      <c r="F2822" s="59" t="e">
        <f t="shared" si="178"/>
        <v>#DIV/0!</v>
      </c>
    </row>
    <row r="2823" spans="1:6" x14ac:dyDescent="0.35">
      <c r="A2823" s="57">
        <f>'Raw Potentiostat'!H2875/60</f>
        <v>40.386472313085164</v>
      </c>
      <c r="B2823" s="57">
        <f>'Raw Potentiostat'!K2875</f>
        <v>-11.155825</v>
      </c>
      <c r="C2823" s="59">
        <f t="shared" si="176"/>
        <v>-11.155825</v>
      </c>
      <c r="D2823" s="59" t="e">
        <f t="shared" si="179"/>
        <v>#DIV/0!</v>
      </c>
      <c r="E2823" s="59" t="e">
        <f t="shared" si="177"/>
        <v>#DIV/0!</v>
      </c>
      <c r="F2823" s="59" t="e">
        <f t="shared" si="178"/>
        <v>#DIV/0!</v>
      </c>
    </row>
    <row r="2824" spans="1:6" x14ac:dyDescent="0.35">
      <c r="A2824" s="57">
        <f>'Raw Potentiostat'!H2876/60</f>
        <v>40.403138979330834</v>
      </c>
      <c r="B2824" s="57">
        <f>'Raw Potentiostat'!K2876</f>
        <v>-14.08723</v>
      </c>
      <c r="C2824" s="59">
        <f t="shared" si="176"/>
        <v>-14.08723</v>
      </c>
      <c r="D2824" s="59" t="e">
        <f t="shared" si="179"/>
        <v>#DIV/0!</v>
      </c>
      <c r="E2824" s="59" t="e">
        <f t="shared" si="177"/>
        <v>#DIV/0!</v>
      </c>
      <c r="F2824" s="59" t="e">
        <f t="shared" si="178"/>
        <v>#DIV/0!</v>
      </c>
    </row>
    <row r="2825" spans="1:6" x14ac:dyDescent="0.35">
      <c r="A2825" s="57">
        <f>'Raw Potentiostat'!H2877/60</f>
        <v>40.419805645576339</v>
      </c>
      <c r="B2825" s="57">
        <f>'Raw Potentiostat'!K2877</f>
        <v>-12.251071</v>
      </c>
      <c r="C2825" s="59">
        <f t="shared" si="176"/>
        <v>-12.251071</v>
      </c>
      <c r="D2825" s="59" t="e">
        <f t="shared" si="179"/>
        <v>#DIV/0!</v>
      </c>
      <c r="E2825" s="59" t="e">
        <f t="shared" si="177"/>
        <v>#DIV/0!</v>
      </c>
      <c r="F2825" s="59" t="e">
        <f t="shared" si="178"/>
        <v>#DIV/0!</v>
      </c>
    </row>
    <row r="2826" spans="1:6" x14ac:dyDescent="0.35">
      <c r="A2826" s="57">
        <f>'Raw Potentiostat'!H2878/60</f>
        <v>40.436472311821994</v>
      </c>
      <c r="B2826" s="57">
        <f>'Raw Potentiostat'!K2878</f>
        <v>-10.983972</v>
      </c>
      <c r="C2826" s="59">
        <f t="shared" si="176"/>
        <v>-10.983972</v>
      </c>
      <c r="D2826" s="59" t="e">
        <f t="shared" si="179"/>
        <v>#DIV/0!</v>
      </c>
      <c r="E2826" s="59" t="e">
        <f t="shared" si="177"/>
        <v>#DIV/0!</v>
      </c>
      <c r="F2826" s="59" t="e">
        <f t="shared" si="178"/>
        <v>#DIV/0!</v>
      </c>
    </row>
    <row r="2827" spans="1:6" x14ac:dyDescent="0.35">
      <c r="A2827" s="57">
        <f>'Raw Potentiostat'!H2879/60</f>
        <v>40.453138978067663</v>
      </c>
      <c r="B2827" s="57">
        <f>'Raw Potentiostat'!K2879</f>
        <v>-12.132718000000001</v>
      </c>
      <c r="C2827" s="59">
        <f t="shared" si="176"/>
        <v>-12.132718000000001</v>
      </c>
      <c r="D2827" s="59" t="e">
        <f t="shared" si="179"/>
        <v>#DIV/0!</v>
      </c>
      <c r="E2827" s="59" t="e">
        <f t="shared" si="177"/>
        <v>#DIV/0!</v>
      </c>
      <c r="F2827" s="59" t="e">
        <f t="shared" si="178"/>
        <v>#DIV/0!</v>
      </c>
    </row>
    <row r="2828" spans="1:6" x14ac:dyDescent="0.35">
      <c r="A2828" s="57">
        <f>'Raw Potentiostat'!H2880/60</f>
        <v>40.469805644313332</v>
      </c>
      <c r="B2828" s="57">
        <f>'Raw Potentiostat'!K2880</f>
        <v>-10.698567000000001</v>
      </c>
      <c r="C2828" s="59">
        <f t="shared" si="176"/>
        <v>-10.698567000000001</v>
      </c>
      <c r="D2828" s="59" t="e">
        <f t="shared" si="179"/>
        <v>#DIV/0!</v>
      </c>
      <c r="E2828" s="59" t="e">
        <f t="shared" si="177"/>
        <v>#DIV/0!</v>
      </c>
      <c r="F2828" s="59" t="e">
        <f t="shared" si="178"/>
        <v>#DIV/0!</v>
      </c>
    </row>
    <row r="2829" spans="1:6" x14ac:dyDescent="0.35">
      <c r="A2829" s="57">
        <f>'Raw Potentiostat'!H2881/60</f>
        <v>40.486472310558831</v>
      </c>
      <c r="B2829" s="57">
        <f>'Raw Potentiostat'!K2881</f>
        <v>-12.337875</v>
      </c>
      <c r="C2829" s="59">
        <f t="shared" si="176"/>
        <v>-12.337875</v>
      </c>
      <c r="D2829" s="59" t="e">
        <f t="shared" si="179"/>
        <v>#DIV/0!</v>
      </c>
      <c r="E2829" s="59" t="e">
        <f t="shared" si="177"/>
        <v>#DIV/0!</v>
      </c>
      <c r="F2829" s="59" t="e">
        <f t="shared" si="178"/>
        <v>#DIV/0!</v>
      </c>
    </row>
    <row r="2830" spans="1:6" x14ac:dyDescent="0.35">
      <c r="A2830" s="57">
        <f>'Raw Potentiostat'!H2882/60</f>
        <v>40.5031389768045</v>
      </c>
      <c r="B2830" s="57">
        <f>'Raw Potentiostat'!K2882</f>
        <v>-11.524641000000001</v>
      </c>
      <c r="C2830" s="59">
        <f t="shared" si="176"/>
        <v>-11.524641000000001</v>
      </c>
      <c r="D2830" s="59" t="e">
        <f t="shared" si="179"/>
        <v>#DIV/0!</v>
      </c>
      <c r="E2830" s="59" t="e">
        <f t="shared" si="177"/>
        <v>#DIV/0!</v>
      </c>
      <c r="F2830" s="59" t="e">
        <f t="shared" si="178"/>
        <v>#DIV/0!</v>
      </c>
    </row>
    <row r="2831" spans="1:6" x14ac:dyDescent="0.35">
      <c r="A2831" s="57">
        <f>'Raw Potentiostat'!H2883/60</f>
        <v>40.519805643050169</v>
      </c>
      <c r="B2831" s="57">
        <f>'Raw Potentiostat'!K2883</f>
        <v>-12.517500999999999</v>
      </c>
      <c r="C2831" s="59">
        <f t="shared" si="176"/>
        <v>-12.517500999999999</v>
      </c>
      <c r="D2831" s="59" t="e">
        <f t="shared" si="179"/>
        <v>#DIV/0!</v>
      </c>
      <c r="E2831" s="59" t="e">
        <f t="shared" si="177"/>
        <v>#DIV/0!</v>
      </c>
      <c r="F2831" s="59" t="e">
        <f t="shared" si="178"/>
        <v>#DIV/0!</v>
      </c>
    </row>
    <row r="2832" spans="1:6" x14ac:dyDescent="0.35">
      <c r="A2832" s="57">
        <f>'Raw Potentiostat'!H2884/60</f>
        <v>40.536472309295831</v>
      </c>
      <c r="B2832" s="57">
        <f>'Raw Potentiostat'!K2884</f>
        <v>-11.466074000000001</v>
      </c>
      <c r="C2832" s="59">
        <f t="shared" si="176"/>
        <v>-11.466074000000001</v>
      </c>
      <c r="D2832" s="59" t="e">
        <f t="shared" si="179"/>
        <v>#DIV/0!</v>
      </c>
      <c r="E2832" s="59" t="e">
        <f t="shared" si="177"/>
        <v>#DIV/0!</v>
      </c>
      <c r="F2832" s="59" t="e">
        <f t="shared" si="178"/>
        <v>#DIV/0!</v>
      </c>
    </row>
    <row r="2833" spans="1:6" x14ac:dyDescent="0.35">
      <c r="A2833" s="57">
        <f>'Raw Potentiostat'!H2885/60</f>
        <v>40.553138975541501</v>
      </c>
      <c r="B2833" s="57">
        <f>'Raw Potentiostat'!K2885</f>
        <v>-10.254035</v>
      </c>
      <c r="C2833" s="59">
        <f t="shared" si="176"/>
        <v>-10.254035</v>
      </c>
      <c r="D2833" s="59" t="e">
        <f t="shared" si="179"/>
        <v>#DIV/0!</v>
      </c>
      <c r="E2833" s="59" t="e">
        <f t="shared" si="177"/>
        <v>#DIV/0!</v>
      </c>
      <c r="F2833" s="59" t="e">
        <f t="shared" si="178"/>
        <v>#DIV/0!</v>
      </c>
    </row>
    <row r="2834" spans="1:6" x14ac:dyDescent="0.35">
      <c r="A2834" s="57">
        <f>'Raw Potentiostat'!H2886/60</f>
        <v>40.553485642199334</v>
      </c>
      <c r="B2834" s="57">
        <f>'Raw Potentiostat'!K2886</f>
        <v>-15.294086</v>
      </c>
      <c r="C2834" s="59">
        <f t="shared" si="176"/>
        <v>-15.294086</v>
      </c>
      <c r="D2834" s="59" t="e">
        <f t="shared" si="179"/>
        <v>#DIV/0!</v>
      </c>
      <c r="E2834" s="59" t="e">
        <f t="shared" si="177"/>
        <v>#DIV/0!</v>
      </c>
      <c r="F2834" s="59" t="e">
        <f t="shared" si="178"/>
        <v>#DIV/0!</v>
      </c>
    </row>
    <row r="2835" spans="1:6" x14ac:dyDescent="0.35">
      <c r="A2835" s="57">
        <f>'Raw Potentiostat'!H2887/60</f>
        <v>40.553808975524497</v>
      </c>
      <c r="B2835" s="57">
        <f>'Raw Potentiostat'!K2887</f>
        <v>-10.290692</v>
      </c>
      <c r="C2835" s="59">
        <f t="shared" si="176"/>
        <v>-10.290692</v>
      </c>
      <c r="D2835" s="59" t="e">
        <f t="shared" si="179"/>
        <v>#DIV/0!</v>
      </c>
      <c r="E2835" s="59" t="e">
        <f t="shared" si="177"/>
        <v>#DIV/0!</v>
      </c>
      <c r="F2835" s="59" t="e">
        <f t="shared" si="178"/>
        <v>#DIV/0!</v>
      </c>
    </row>
    <row r="2836" spans="1:6" x14ac:dyDescent="0.35">
      <c r="A2836" s="57">
        <f>'Raw Potentiostat'!H2888/60</f>
        <v>40.570475641770166</v>
      </c>
      <c r="B2836" s="57">
        <f>'Raw Potentiostat'!K2888</f>
        <v>-11.649435</v>
      </c>
      <c r="C2836" s="59">
        <f t="shared" si="176"/>
        <v>-11.649435</v>
      </c>
      <c r="D2836" s="59" t="e">
        <f t="shared" si="179"/>
        <v>#DIV/0!</v>
      </c>
      <c r="E2836" s="59" t="e">
        <f t="shared" si="177"/>
        <v>#DIV/0!</v>
      </c>
      <c r="F2836" s="59" t="e">
        <f t="shared" si="178"/>
        <v>#DIV/0!</v>
      </c>
    </row>
    <row r="2837" spans="1:6" x14ac:dyDescent="0.35">
      <c r="A2837" s="57">
        <f>'Raw Potentiostat'!H2889/60</f>
        <v>40.578942308222999</v>
      </c>
      <c r="B2837" s="57">
        <f>'Raw Potentiostat'!K2889</f>
        <v>-16.660753</v>
      </c>
      <c r="C2837" s="59">
        <f t="shared" si="176"/>
        <v>-16.660753</v>
      </c>
      <c r="D2837" s="59" t="e">
        <f t="shared" si="179"/>
        <v>#DIV/0!</v>
      </c>
      <c r="E2837" s="59" t="e">
        <f t="shared" si="177"/>
        <v>#DIV/0!</v>
      </c>
      <c r="F2837" s="59" t="e">
        <f t="shared" si="178"/>
        <v>#DIV/0!</v>
      </c>
    </row>
    <row r="2838" spans="1:6" x14ac:dyDescent="0.35">
      <c r="A2838" s="57">
        <f>'Raw Potentiostat'!H2890/60</f>
        <v>40.595608974468504</v>
      </c>
      <c r="B2838" s="57">
        <f>'Raw Potentiostat'!K2890</f>
        <v>-13.231242999999999</v>
      </c>
      <c r="C2838" s="59">
        <f t="shared" si="176"/>
        <v>-13.231242999999999</v>
      </c>
      <c r="D2838" s="59" t="e">
        <f t="shared" si="179"/>
        <v>#DIV/0!</v>
      </c>
      <c r="E2838" s="59" t="e">
        <f t="shared" si="177"/>
        <v>#DIV/0!</v>
      </c>
      <c r="F2838" s="59" t="e">
        <f t="shared" si="178"/>
        <v>#DIV/0!</v>
      </c>
    </row>
    <row r="2839" spans="1:6" x14ac:dyDescent="0.35">
      <c r="A2839" s="57">
        <f>'Raw Potentiostat'!H2891/60</f>
        <v>40.612275640714167</v>
      </c>
      <c r="B2839" s="57">
        <f>'Raw Potentiostat'!K2891</f>
        <v>-11.498616</v>
      </c>
      <c r="C2839" s="59">
        <f t="shared" si="176"/>
        <v>-11.498616</v>
      </c>
      <c r="D2839" s="59" t="e">
        <f t="shared" si="179"/>
        <v>#DIV/0!</v>
      </c>
      <c r="E2839" s="59" t="e">
        <f t="shared" si="177"/>
        <v>#DIV/0!</v>
      </c>
      <c r="F2839" s="59" t="e">
        <f t="shared" si="178"/>
        <v>#DIV/0!</v>
      </c>
    </row>
    <row r="2840" spans="1:6" x14ac:dyDescent="0.35">
      <c r="A2840" s="57">
        <f>'Raw Potentiostat'!H2892/60</f>
        <v>40.628942306959836</v>
      </c>
      <c r="B2840" s="57">
        <f>'Raw Potentiostat'!K2892</f>
        <v>-14.671262</v>
      </c>
      <c r="C2840" s="59">
        <f t="shared" si="176"/>
        <v>-14.671262</v>
      </c>
      <c r="D2840" s="59" t="e">
        <f t="shared" si="179"/>
        <v>#DIV/0!</v>
      </c>
      <c r="E2840" s="59" t="e">
        <f t="shared" si="177"/>
        <v>#DIV/0!</v>
      </c>
      <c r="F2840" s="59" t="e">
        <f t="shared" si="178"/>
        <v>#DIV/0!</v>
      </c>
    </row>
    <row r="2841" spans="1:6" x14ac:dyDescent="0.35">
      <c r="A2841" s="57">
        <f>'Raw Potentiostat'!H2893/60</f>
        <v>40.645608973205505</v>
      </c>
      <c r="B2841" s="57">
        <f>'Raw Potentiostat'!K2893</f>
        <v>-12.400024</v>
      </c>
      <c r="C2841" s="59">
        <f t="shared" si="176"/>
        <v>-12.400024</v>
      </c>
      <c r="D2841" s="59" t="e">
        <f t="shared" si="179"/>
        <v>#DIV/0!</v>
      </c>
      <c r="E2841" s="59" t="e">
        <f t="shared" si="177"/>
        <v>#DIV/0!</v>
      </c>
      <c r="F2841" s="59" t="e">
        <f t="shared" si="178"/>
        <v>#DIV/0!</v>
      </c>
    </row>
    <row r="2842" spans="1:6" x14ac:dyDescent="0.35">
      <c r="A2842" s="57">
        <f>'Raw Potentiostat'!H2894/60</f>
        <v>40.662275639450996</v>
      </c>
      <c r="B2842" s="57">
        <f>'Raw Potentiostat'!K2894</f>
        <v>-11.573987000000001</v>
      </c>
      <c r="C2842" s="59">
        <f t="shared" si="176"/>
        <v>-11.573987000000001</v>
      </c>
      <c r="D2842" s="59" t="e">
        <f t="shared" si="179"/>
        <v>#DIV/0!</v>
      </c>
      <c r="E2842" s="59" t="e">
        <f t="shared" si="177"/>
        <v>#DIV/0!</v>
      </c>
      <c r="F2842" s="59" t="e">
        <f t="shared" si="178"/>
        <v>#DIV/0!</v>
      </c>
    </row>
    <row r="2843" spans="1:6" x14ac:dyDescent="0.35">
      <c r="A2843" s="57">
        <f>'Raw Potentiostat'!H2895/60</f>
        <v>40.678942305696665</v>
      </c>
      <c r="B2843" s="57">
        <f>'Raw Potentiostat'!K2895</f>
        <v>-12.562427</v>
      </c>
      <c r="C2843" s="59">
        <f t="shared" si="176"/>
        <v>-12.562427</v>
      </c>
      <c r="D2843" s="59" t="e">
        <f t="shared" si="179"/>
        <v>#DIV/0!</v>
      </c>
      <c r="E2843" s="59" t="e">
        <f t="shared" si="177"/>
        <v>#DIV/0!</v>
      </c>
      <c r="F2843" s="59" t="e">
        <f t="shared" si="178"/>
        <v>#DIV/0!</v>
      </c>
    </row>
    <row r="2844" spans="1:6" x14ac:dyDescent="0.35">
      <c r="A2844" s="57">
        <f>'Raw Potentiostat'!H2896/60</f>
        <v>40.695608971942335</v>
      </c>
      <c r="B2844" s="57">
        <f>'Raw Potentiostat'!K2896</f>
        <v>-11.175563</v>
      </c>
      <c r="C2844" s="59">
        <f t="shared" si="176"/>
        <v>-11.175563</v>
      </c>
      <c r="D2844" s="59" t="e">
        <f t="shared" si="179"/>
        <v>#DIV/0!</v>
      </c>
      <c r="E2844" s="59" t="e">
        <f t="shared" si="177"/>
        <v>#DIV/0!</v>
      </c>
      <c r="F2844" s="59" t="e">
        <f t="shared" si="178"/>
        <v>#DIV/0!</v>
      </c>
    </row>
    <row r="2845" spans="1:6" x14ac:dyDescent="0.35">
      <c r="A2845" s="57">
        <f>'Raw Potentiostat'!H2897/60</f>
        <v>40.712275638187997</v>
      </c>
      <c r="B2845" s="57">
        <f>'Raw Potentiostat'!K2897</f>
        <v>-12.531637999999999</v>
      </c>
      <c r="C2845" s="59">
        <f t="shared" si="176"/>
        <v>-12.531637999999999</v>
      </c>
      <c r="D2845" s="59" t="e">
        <f t="shared" si="179"/>
        <v>#DIV/0!</v>
      </c>
      <c r="E2845" s="59" t="e">
        <f t="shared" si="177"/>
        <v>#DIV/0!</v>
      </c>
      <c r="F2845" s="59" t="e">
        <f t="shared" si="178"/>
        <v>#DIV/0!</v>
      </c>
    </row>
    <row r="2846" spans="1:6" x14ac:dyDescent="0.35">
      <c r="A2846" s="57">
        <f>'Raw Potentiostat'!H2898/60</f>
        <v>40.728942304433666</v>
      </c>
      <c r="B2846" s="57">
        <f>'Raw Potentiostat'!K2898</f>
        <v>-11.698248</v>
      </c>
      <c r="C2846" s="59">
        <f t="shared" si="176"/>
        <v>-11.698248</v>
      </c>
      <c r="D2846" s="59" t="e">
        <f t="shared" si="179"/>
        <v>#DIV/0!</v>
      </c>
      <c r="E2846" s="59" t="e">
        <f t="shared" si="177"/>
        <v>#DIV/0!</v>
      </c>
      <c r="F2846" s="59" t="e">
        <f t="shared" si="178"/>
        <v>#DIV/0!</v>
      </c>
    </row>
    <row r="2847" spans="1:6" x14ac:dyDescent="0.35">
      <c r="A2847" s="57">
        <f>'Raw Potentiostat'!H2899/60</f>
        <v>40.745608970679172</v>
      </c>
      <c r="B2847" s="57">
        <f>'Raw Potentiostat'!K2899</f>
        <v>-12.137366999999999</v>
      </c>
      <c r="C2847" s="59">
        <f t="shared" si="176"/>
        <v>-12.137366999999999</v>
      </c>
      <c r="D2847" s="59" t="e">
        <f t="shared" si="179"/>
        <v>#DIV/0!</v>
      </c>
      <c r="E2847" s="59" t="e">
        <f t="shared" si="177"/>
        <v>#DIV/0!</v>
      </c>
      <c r="F2847" s="59" t="e">
        <f t="shared" si="178"/>
        <v>#DIV/0!</v>
      </c>
    </row>
    <row r="2848" spans="1:6" x14ac:dyDescent="0.35">
      <c r="A2848" s="57">
        <f>'Raw Potentiostat'!H2900/60</f>
        <v>40.762275636924834</v>
      </c>
      <c r="B2848" s="57">
        <f>'Raw Potentiostat'!K2900</f>
        <v>-10.967205</v>
      </c>
      <c r="C2848" s="59">
        <f t="shared" si="176"/>
        <v>-10.967205</v>
      </c>
      <c r="D2848" s="59" t="e">
        <f t="shared" si="179"/>
        <v>#DIV/0!</v>
      </c>
      <c r="E2848" s="59" t="e">
        <f t="shared" si="177"/>
        <v>#DIV/0!</v>
      </c>
      <c r="F2848" s="59" t="e">
        <f t="shared" si="178"/>
        <v>#DIV/0!</v>
      </c>
    </row>
    <row r="2849" spans="1:6" x14ac:dyDescent="0.35">
      <c r="A2849" s="57">
        <f>'Raw Potentiostat'!H2901/60</f>
        <v>40.778942303170503</v>
      </c>
      <c r="B2849" s="57">
        <f>'Raw Potentiostat'!K2901</f>
        <v>-10.412171000000001</v>
      </c>
      <c r="C2849" s="59">
        <f t="shared" si="176"/>
        <v>-10.412171000000001</v>
      </c>
      <c r="D2849" s="59" t="e">
        <f t="shared" si="179"/>
        <v>#DIV/0!</v>
      </c>
      <c r="E2849" s="59" t="e">
        <f t="shared" si="177"/>
        <v>#DIV/0!</v>
      </c>
      <c r="F2849" s="59" t="e">
        <f t="shared" si="178"/>
        <v>#DIV/0!</v>
      </c>
    </row>
    <row r="2850" spans="1:6" x14ac:dyDescent="0.35">
      <c r="A2850" s="57">
        <f>'Raw Potentiostat'!H2902/60</f>
        <v>40.795608969416172</v>
      </c>
      <c r="B2850" s="57">
        <f>'Raw Potentiostat'!K2902</f>
        <v>-11.395390000000001</v>
      </c>
      <c r="C2850" s="59">
        <f t="shared" si="176"/>
        <v>-11.395390000000001</v>
      </c>
      <c r="D2850" s="59" t="e">
        <f t="shared" si="179"/>
        <v>#DIV/0!</v>
      </c>
      <c r="E2850" s="59" t="e">
        <f t="shared" si="177"/>
        <v>#DIV/0!</v>
      </c>
      <c r="F2850" s="59" t="e">
        <f t="shared" si="178"/>
        <v>#DIV/0!</v>
      </c>
    </row>
    <row r="2851" spans="1:6" x14ac:dyDescent="0.35">
      <c r="A2851" s="57">
        <f>'Raw Potentiostat'!H2903/60</f>
        <v>40.812275635661834</v>
      </c>
      <c r="B2851" s="57">
        <f>'Raw Potentiostat'!K2903</f>
        <v>-11.119092</v>
      </c>
      <c r="C2851" s="59">
        <f t="shared" si="176"/>
        <v>-11.119092</v>
      </c>
      <c r="D2851" s="59" t="e">
        <f t="shared" si="179"/>
        <v>#DIV/0!</v>
      </c>
      <c r="E2851" s="59" t="e">
        <f t="shared" si="177"/>
        <v>#DIV/0!</v>
      </c>
      <c r="F2851" s="59" t="e">
        <f t="shared" si="178"/>
        <v>#DIV/0!</v>
      </c>
    </row>
    <row r="2852" spans="1:6" x14ac:dyDescent="0.35">
      <c r="A2852" s="57">
        <f>'Raw Potentiostat'!H2904/60</f>
        <v>40.828942301907333</v>
      </c>
      <c r="B2852" s="57">
        <f>'Raw Potentiostat'!K2904</f>
        <v>-9.9395951999999994</v>
      </c>
      <c r="C2852" s="59">
        <f t="shared" si="176"/>
        <v>-9.9395951999999994</v>
      </c>
      <c r="D2852" s="59" t="e">
        <f t="shared" si="179"/>
        <v>#DIV/0!</v>
      </c>
      <c r="E2852" s="59" t="e">
        <f t="shared" si="177"/>
        <v>#DIV/0!</v>
      </c>
      <c r="F2852" s="59" t="e">
        <f t="shared" si="178"/>
        <v>#DIV/0!</v>
      </c>
    </row>
    <row r="2853" spans="1:6" x14ac:dyDescent="0.35">
      <c r="A2853" s="57">
        <f>'Raw Potentiostat'!H2905/60</f>
        <v>40.845608968153002</v>
      </c>
      <c r="B2853" s="57">
        <f>'Raw Potentiostat'!K2905</f>
        <v>-11.256688</v>
      </c>
      <c r="C2853" s="59">
        <f t="shared" si="176"/>
        <v>-11.256688</v>
      </c>
      <c r="D2853" s="59" t="e">
        <f t="shared" si="179"/>
        <v>#DIV/0!</v>
      </c>
      <c r="E2853" s="59" t="e">
        <f t="shared" si="177"/>
        <v>#DIV/0!</v>
      </c>
      <c r="F2853" s="59" t="e">
        <f t="shared" si="178"/>
        <v>#DIV/0!</v>
      </c>
    </row>
    <row r="2854" spans="1:6" x14ac:dyDescent="0.35">
      <c r="A2854" s="57">
        <f>'Raw Potentiostat'!H2906/60</f>
        <v>40.862275634398664</v>
      </c>
      <c r="B2854" s="57">
        <f>'Raw Potentiostat'!K2906</f>
        <v>-9.9191704000000005</v>
      </c>
      <c r="C2854" s="59">
        <f t="shared" si="176"/>
        <v>-9.9191704000000005</v>
      </c>
      <c r="D2854" s="59" t="e">
        <f t="shared" si="179"/>
        <v>#DIV/0!</v>
      </c>
      <c r="E2854" s="59" t="e">
        <f t="shared" si="177"/>
        <v>#DIV/0!</v>
      </c>
      <c r="F2854" s="59" t="e">
        <f t="shared" si="178"/>
        <v>#DIV/0!</v>
      </c>
    </row>
    <row r="2855" spans="1:6" x14ac:dyDescent="0.35">
      <c r="A2855" s="57">
        <f>'Raw Potentiostat'!H2907/60</f>
        <v>40.878942300644333</v>
      </c>
      <c r="B2855" s="57">
        <f>'Raw Potentiostat'!K2907</f>
        <v>-12.416066000000001</v>
      </c>
      <c r="C2855" s="59">
        <f t="shared" si="176"/>
        <v>-12.416066000000001</v>
      </c>
      <c r="D2855" s="59" t="e">
        <f t="shared" si="179"/>
        <v>#DIV/0!</v>
      </c>
      <c r="E2855" s="59" t="e">
        <f t="shared" si="177"/>
        <v>#DIV/0!</v>
      </c>
      <c r="F2855" s="59" t="e">
        <f t="shared" si="178"/>
        <v>#DIV/0!</v>
      </c>
    </row>
    <row r="2856" spans="1:6" x14ac:dyDescent="0.35">
      <c r="A2856" s="57">
        <f>'Raw Potentiostat'!H2908/60</f>
        <v>40.895608966890002</v>
      </c>
      <c r="B2856" s="57">
        <f>'Raw Potentiostat'!K2908</f>
        <v>-10.686031</v>
      </c>
      <c r="C2856" s="59">
        <f t="shared" si="176"/>
        <v>-10.686031</v>
      </c>
      <c r="D2856" s="59" t="e">
        <f t="shared" si="179"/>
        <v>#DIV/0!</v>
      </c>
      <c r="E2856" s="59" t="e">
        <f t="shared" si="177"/>
        <v>#DIV/0!</v>
      </c>
      <c r="F2856" s="59" t="e">
        <f t="shared" si="178"/>
        <v>#DIV/0!</v>
      </c>
    </row>
    <row r="2857" spans="1:6" x14ac:dyDescent="0.35">
      <c r="A2857" s="57">
        <f>'Raw Potentiostat'!H2909/60</f>
        <v>40.912275633135501</v>
      </c>
      <c r="B2857" s="57">
        <f>'Raw Potentiostat'!K2909</f>
        <v>-9.7515859999999996</v>
      </c>
      <c r="C2857" s="59">
        <f t="shared" si="176"/>
        <v>-9.7515859999999996</v>
      </c>
      <c r="D2857" s="59" t="e">
        <f t="shared" si="179"/>
        <v>#DIV/0!</v>
      </c>
      <c r="E2857" s="59" t="e">
        <f t="shared" si="177"/>
        <v>#DIV/0!</v>
      </c>
      <c r="F2857" s="59" t="e">
        <f t="shared" si="178"/>
        <v>#DIV/0!</v>
      </c>
    </row>
    <row r="2858" spans="1:6" x14ac:dyDescent="0.35">
      <c r="A2858" s="57">
        <f>'Raw Potentiostat'!H2910/60</f>
        <v>40.92894229938117</v>
      </c>
      <c r="B2858" s="57">
        <f>'Raw Potentiostat'!K2910</f>
        <v>-10.950934999999999</v>
      </c>
      <c r="C2858" s="59">
        <f t="shared" si="176"/>
        <v>-10.950934999999999</v>
      </c>
      <c r="D2858" s="59" t="e">
        <f t="shared" si="179"/>
        <v>#DIV/0!</v>
      </c>
      <c r="E2858" s="59" t="e">
        <f t="shared" si="177"/>
        <v>#DIV/0!</v>
      </c>
      <c r="F2858" s="59" t="e">
        <f t="shared" si="178"/>
        <v>#DIV/0!</v>
      </c>
    </row>
    <row r="2859" spans="1:6" x14ac:dyDescent="0.35">
      <c r="A2859" s="57">
        <f>'Raw Potentiostat'!H2911/60</f>
        <v>40.945608965626839</v>
      </c>
      <c r="B2859" s="57">
        <f>'Raw Potentiostat'!K2911</f>
        <v>-9.7224350000000008</v>
      </c>
      <c r="C2859" s="59">
        <f t="shared" si="176"/>
        <v>-9.7224350000000008</v>
      </c>
      <c r="D2859" s="59" t="e">
        <f t="shared" si="179"/>
        <v>#DIV/0!</v>
      </c>
      <c r="E2859" s="59" t="e">
        <f t="shared" si="177"/>
        <v>#DIV/0!</v>
      </c>
      <c r="F2859" s="59" t="e">
        <f t="shared" si="178"/>
        <v>#DIV/0!</v>
      </c>
    </row>
    <row r="2860" spans="1:6" x14ac:dyDescent="0.35">
      <c r="A2860" s="57">
        <f>'Raw Potentiostat'!H2912/60</f>
        <v>40.962275631872494</v>
      </c>
      <c r="B2860" s="57">
        <f>'Raw Potentiostat'!K2912</f>
        <v>-10.604334</v>
      </c>
      <c r="C2860" s="59">
        <f t="shared" si="176"/>
        <v>-10.604334</v>
      </c>
      <c r="D2860" s="59" t="e">
        <f t="shared" si="179"/>
        <v>#DIV/0!</v>
      </c>
      <c r="E2860" s="59" t="e">
        <f t="shared" si="177"/>
        <v>#DIV/0!</v>
      </c>
      <c r="F2860" s="59" t="e">
        <f t="shared" si="178"/>
        <v>#DIV/0!</v>
      </c>
    </row>
    <row r="2861" spans="1:6" x14ac:dyDescent="0.35">
      <c r="A2861" s="57">
        <f>'Raw Potentiostat'!H2913/60</f>
        <v>40.972648964943666</v>
      </c>
      <c r="B2861" s="57">
        <f>'Raw Potentiostat'!K2913</f>
        <v>-15.624188</v>
      </c>
      <c r="C2861" s="59">
        <f t="shared" si="176"/>
        <v>-15.624188</v>
      </c>
      <c r="D2861" s="59" t="e">
        <f t="shared" si="179"/>
        <v>#DIV/0!</v>
      </c>
      <c r="E2861" s="59" t="e">
        <f t="shared" si="177"/>
        <v>#DIV/0!</v>
      </c>
      <c r="F2861" s="59" t="e">
        <f t="shared" si="178"/>
        <v>#DIV/0!</v>
      </c>
    </row>
    <row r="2862" spans="1:6" x14ac:dyDescent="0.35">
      <c r="A2862" s="57">
        <f>'Raw Potentiostat'!H2914/60</f>
        <v>40.989315631189335</v>
      </c>
      <c r="B2862" s="57">
        <f>'Raw Potentiostat'!K2914</f>
        <v>-16.932175000000001</v>
      </c>
      <c r="C2862" s="59">
        <f t="shared" si="176"/>
        <v>-16.932175000000001</v>
      </c>
      <c r="D2862" s="59" t="e">
        <f t="shared" si="179"/>
        <v>#DIV/0!</v>
      </c>
      <c r="E2862" s="59" t="e">
        <f t="shared" si="177"/>
        <v>#DIV/0!</v>
      </c>
      <c r="F2862" s="59" t="e">
        <f t="shared" si="178"/>
        <v>#DIV/0!</v>
      </c>
    </row>
    <row r="2863" spans="1:6" x14ac:dyDescent="0.35">
      <c r="A2863" s="57">
        <f>'Raw Potentiostat'!H2915/60</f>
        <v>40.991502297800835</v>
      </c>
      <c r="B2863" s="57">
        <f>'Raw Potentiostat'!K2915</f>
        <v>-22.600725000000001</v>
      </c>
      <c r="C2863" s="59">
        <f t="shared" si="176"/>
        <v>-22.600725000000001</v>
      </c>
      <c r="D2863" s="59" t="e">
        <f t="shared" si="179"/>
        <v>#DIV/0!</v>
      </c>
      <c r="E2863" s="59" t="e">
        <f t="shared" si="177"/>
        <v>#DIV/0!</v>
      </c>
      <c r="F2863" s="59" t="e">
        <f t="shared" si="178"/>
        <v>#DIV/0!</v>
      </c>
    </row>
    <row r="2864" spans="1:6" x14ac:dyDescent="0.35">
      <c r="A2864" s="57">
        <f>'Raw Potentiostat'!H2916/60</f>
        <v>40.991805631126496</v>
      </c>
      <c r="B2864" s="57">
        <f>'Raw Potentiostat'!K2916</f>
        <v>-17.476274</v>
      </c>
      <c r="C2864" s="59">
        <f t="shared" si="176"/>
        <v>-17.476274</v>
      </c>
      <c r="D2864" s="59" t="e">
        <f t="shared" si="179"/>
        <v>#DIV/0!</v>
      </c>
      <c r="E2864" s="59" t="e">
        <f t="shared" si="177"/>
        <v>#DIV/0!</v>
      </c>
      <c r="F2864" s="59" t="e">
        <f t="shared" si="178"/>
        <v>#DIV/0!</v>
      </c>
    </row>
    <row r="2865" spans="1:6" x14ac:dyDescent="0.35">
      <c r="A2865" s="57">
        <f>'Raw Potentiostat'!H2917/60</f>
        <v>40.99953563093117</v>
      </c>
      <c r="B2865" s="57">
        <f>'Raw Potentiostat'!K2917</f>
        <v>-12.469374999999999</v>
      </c>
      <c r="C2865" s="59">
        <f t="shared" si="176"/>
        <v>-12.469374999999999</v>
      </c>
      <c r="D2865" s="59" t="e">
        <f t="shared" si="179"/>
        <v>#DIV/0!</v>
      </c>
      <c r="E2865" s="59" t="e">
        <f t="shared" si="177"/>
        <v>#DIV/0!</v>
      </c>
      <c r="F2865" s="59" t="e">
        <f t="shared" si="178"/>
        <v>#DIV/0!</v>
      </c>
    </row>
    <row r="2866" spans="1:6" x14ac:dyDescent="0.35">
      <c r="A2866" s="57">
        <f>'Raw Potentiostat'!H2918/60</f>
        <v>41.016202297176832</v>
      </c>
      <c r="B2866" s="57">
        <f>'Raw Potentiostat'!K2918</f>
        <v>-11.147099000000001</v>
      </c>
      <c r="C2866" s="59">
        <f t="shared" si="176"/>
        <v>-11.147099000000001</v>
      </c>
      <c r="D2866" s="59" t="e">
        <f t="shared" si="179"/>
        <v>#DIV/0!</v>
      </c>
      <c r="E2866" s="59" t="e">
        <f t="shared" si="177"/>
        <v>#DIV/0!</v>
      </c>
      <c r="F2866" s="59" t="e">
        <f t="shared" si="178"/>
        <v>#DIV/0!</v>
      </c>
    </row>
    <row r="2867" spans="1:6" x14ac:dyDescent="0.35">
      <c r="A2867" s="57">
        <f>'Raw Potentiostat'!H2919/60</f>
        <v>41.032868963422501</v>
      </c>
      <c r="B2867" s="57">
        <f>'Raw Potentiostat'!K2919</f>
        <v>-12.986152000000001</v>
      </c>
      <c r="C2867" s="59">
        <f t="shared" si="176"/>
        <v>-12.986152000000001</v>
      </c>
      <c r="D2867" s="59" t="e">
        <f t="shared" si="179"/>
        <v>#DIV/0!</v>
      </c>
      <c r="E2867" s="59" t="e">
        <f t="shared" si="177"/>
        <v>#DIV/0!</v>
      </c>
      <c r="F2867" s="59" t="e">
        <f t="shared" si="178"/>
        <v>#DIV/0!</v>
      </c>
    </row>
    <row r="2868" spans="1:6" x14ac:dyDescent="0.35">
      <c r="A2868" s="57">
        <f>'Raw Potentiostat'!H2920/60</f>
        <v>41.049535629668</v>
      </c>
      <c r="B2868" s="57">
        <f>'Raw Potentiostat'!K2920</f>
        <v>-12.04843</v>
      </c>
      <c r="C2868" s="59">
        <f t="shared" si="176"/>
        <v>-12.04843</v>
      </c>
      <c r="D2868" s="59" t="e">
        <f t="shared" si="179"/>
        <v>#DIV/0!</v>
      </c>
      <c r="E2868" s="59" t="e">
        <f t="shared" si="177"/>
        <v>#DIV/0!</v>
      </c>
      <c r="F2868" s="59" t="e">
        <f t="shared" si="178"/>
        <v>#DIV/0!</v>
      </c>
    </row>
    <row r="2869" spans="1:6" x14ac:dyDescent="0.35">
      <c r="A2869" s="57">
        <f>'Raw Potentiostat'!H2921/60</f>
        <v>41.066202295913662</v>
      </c>
      <c r="B2869" s="57">
        <f>'Raw Potentiostat'!K2921</f>
        <v>-14.475593999999999</v>
      </c>
      <c r="C2869" s="59">
        <f t="shared" si="176"/>
        <v>-14.475593999999999</v>
      </c>
      <c r="D2869" s="59" t="e">
        <f t="shared" si="179"/>
        <v>#DIV/0!</v>
      </c>
      <c r="E2869" s="59" t="e">
        <f t="shared" si="177"/>
        <v>#DIV/0!</v>
      </c>
      <c r="F2869" s="59" t="e">
        <f t="shared" si="178"/>
        <v>#DIV/0!</v>
      </c>
    </row>
    <row r="2870" spans="1:6" x14ac:dyDescent="0.35">
      <c r="A2870" s="57">
        <f>'Raw Potentiostat'!H2922/60</f>
        <v>41.082868962159331</v>
      </c>
      <c r="B2870" s="57">
        <f>'Raw Potentiostat'!K2922</f>
        <v>-12.117514999999999</v>
      </c>
      <c r="C2870" s="59">
        <f t="shared" si="176"/>
        <v>-12.117514999999999</v>
      </c>
      <c r="D2870" s="59" t="e">
        <f t="shared" si="179"/>
        <v>#DIV/0!</v>
      </c>
      <c r="E2870" s="59" t="e">
        <f t="shared" si="177"/>
        <v>#DIV/0!</v>
      </c>
      <c r="F2870" s="59" t="e">
        <f t="shared" si="178"/>
        <v>#DIV/0!</v>
      </c>
    </row>
    <row r="2871" spans="1:6" x14ac:dyDescent="0.35">
      <c r="A2871" s="57">
        <f>'Raw Potentiostat'!H2923/60</f>
        <v>41.099535628405</v>
      </c>
      <c r="B2871" s="57">
        <f>'Raw Potentiostat'!K2923</f>
        <v>-13.29724</v>
      </c>
      <c r="C2871" s="59">
        <f t="shared" si="176"/>
        <v>-13.29724</v>
      </c>
      <c r="D2871" s="59" t="e">
        <f t="shared" si="179"/>
        <v>#DIV/0!</v>
      </c>
      <c r="E2871" s="59" t="e">
        <f t="shared" si="177"/>
        <v>#DIV/0!</v>
      </c>
      <c r="F2871" s="59" t="e">
        <f t="shared" si="178"/>
        <v>#DIV/0!</v>
      </c>
    </row>
    <row r="2872" spans="1:6" x14ac:dyDescent="0.35">
      <c r="A2872" s="57">
        <f>'Raw Potentiostat'!H2924/60</f>
        <v>41.116202294650662</v>
      </c>
      <c r="B2872" s="57">
        <f>'Raw Potentiostat'!K2924</f>
        <v>-12.014784000000001</v>
      </c>
      <c r="C2872" s="59">
        <f t="shared" si="176"/>
        <v>-12.014784000000001</v>
      </c>
      <c r="D2872" s="59" t="e">
        <f t="shared" si="179"/>
        <v>#DIV/0!</v>
      </c>
      <c r="E2872" s="59" t="e">
        <f t="shared" si="177"/>
        <v>#DIV/0!</v>
      </c>
      <c r="F2872" s="59" t="e">
        <f t="shared" si="178"/>
        <v>#DIV/0!</v>
      </c>
    </row>
    <row r="2873" spans="1:6" x14ac:dyDescent="0.35">
      <c r="A2873" s="57">
        <f>'Raw Potentiostat'!H2925/60</f>
        <v>41.132868960896168</v>
      </c>
      <c r="B2873" s="57">
        <f>'Raw Potentiostat'!K2925</f>
        <v>-10.512119999999999</v>
      </c>
      <c r="C2873" s="59">
        <f t="shared" si="176"/>
        <v>-10.512119999999999</v>
      </c>
      <c r="D2873" s="59" t="e">
        <f t="shared" si="179"/>
        <v>#DIV/0!</v>
      </c>
      <c r="E2873" s="59" t="e">
        <f t="shared" si="177"/>
        <v>#DIV/0!</v>
      </c>
      <c r="F2873" s="59" t="e">
        <f t="shared" si="178"/>
        <v>#DIV/0!</v>
      </c>
    </row>
    <row r="2874" spans="1:6" x14ac:dyDescent="0.35">
      <c r="A2874" s="57">
        <f>'Raw Potentiostat'!H2926/60</f>
        <v>41.149535627141837</v>
      </c>
      <c r="B2874" s="57">
        <f>'Raw Potentiostat'!K2926</f>
        <v>-12.356089000000001</v>
      </c>
      <c r="C2874" s="59">
        <f t="shared" si="176"/>
        <v>-12.356089000000001</v>
      </c>
      <c r="D2874" s="59" t="e">
        <f t="shared" si="179"/>
        <v>#DIV/0!</v>
      </c>
      <c r="E2874" s="59" t="e">
        <f t="shared" si="177"/>
        <v>#DIV/0!</v>
      </c>
      <c r="F2874" s="59" t="e">
        <f t="shared" si="178"/>
        <v>#DIV/0!</v>
      </c>
    </row>
    <row r="2875" spans="1:6" x14ac:dyDescent="0.35">
      <c r="A2875" s="57">
        <f>'Raw Potentiostat'!H2927/60</f>
        <v>41.166202293387499</v>
      </c>
      <c r="B2875" s="57">
        <f>'Raw Potentiostat'!K2927</f>
        <v>-12.003428</v>
      </c>
      <c r="C2875" s="59">
        <f t="shared" si="176"/>
        <v>-12.003428</v>
      </c>
      <c r="D2875" s="59" t="e">
        <f t="shared" si="179"/>
        <v>#DIV/0!</v>
      </c>
      <c r="E2875" s="59" t="e">
        <f t="shared" si="177"/>
        <v>#DIV/0!</v>
      </c>
      <c r="F2875" s="59" t="e">
        <f t="shared" si="178"/>
        <v>#DIV/0!</v>
      </c>
    </row>
    <row r="2876" spans="1:6" x14ac:dyDescent="0.35">
      <c r="A2876" s="57">
        <f>'Raw Potentiostat'!H2928/60</f>
        <v>41.182868959633169</v>
      </c>
      <c r="B2876" s="57">
        <f>'Raw Potentiostat'!K2928</f>
        <v>-11.482079000000001</v>
      </c>
      <c r="C2876" s="59">
        <f t="shared" si="176"/>
        <v>-11.482079000000001</v>
      </c>
      <c r="D2876" s="59" t="e">
        <f t="shared" si="179"/>
        <v>#DIV/0!</v>
      </c>
      <c r="E2876" s="59" t="e">
        <f t="shared" si="177"/>
        <v>#DIV/0!</v>
      </c>
      <c r="F2876" s="59" t="e">
        <f t="shared" si="178"/>
        <v>#DIV/0!</v>
      </c>
    </row>
    <row r="2877" spans="1:6" x14ac:dyDescent="0.35">
      <c r="A2877" s="57">
        <f>'Raw Potentiostat'!H2929/60</f>
        <v>41.199535625878838</v>
      </c>
      <c r="B2877" s="57">
        <f>'Raw Potentiostat'!K2929</f>
        <v>-10.785902999999999</v>
      </c>
      <c r="C2877" s="59">
        <f t="shared" si="176"/>
        <v>-10.785902999999999</v>
      </c>
      <c r="D2877" s="59" t="e">
        <f t="shared" si="179"/>
        <v>#DIV/0!</v>
      </c>
      <c r="E2877" s="59" t="e">
        <f t="shared" si="177"/>
        <v>#DIV/0!</v>
      </c>
      <c r="F2877" s="59" t="e">
        <f t="shared" si="178"/>
        <v>#DIV/0!</v>
      </c>
    </row>
    <row r="2878" spans="1:6" x14ac:dyDescent="0.35">
      <c r="A2878" s="57">
        <f>'Raw Potentiostat'!H2930/60</f>
        <v>41.216202292124329</v>
      </c>
      <c r="B2878" s="57">
        <f>'Raw Potentiostat'!K2930</f>
        <v>-11.827230999999999</v>
      </c>
      <c r="C2878" s="59">
        <f t="shared" si="176"/>
        <v>-11.827230999999999</v>
      </c>
      <c r="D2878" s="59" t="e">
        <f t="shared" si="179"/>
        <v>#DIV/0!</v>
      </c>
      <c r="E2878" s="59" t="e">
        <f t="shared" si="177"/>
        <v>#DIV/0!</v>
      </c>
      <c r="F2878" s="59" t="e">
        <f t="shared" si="178"/>
        <v>#DIV/0!</v>
      </c>
    </row>
    <row r="2879" spans="1:6" x14ac:dyDescent="0.35">
      <c r="A2879" s="57">
        <f>'Raw Potentiostat'!H2931/60</f>
        <v>41.232868958369998</v>
      </c>
      <c r="B2879" s="57">
        <f>'Raw Potentiostat'!K2931</f>
        <v>-10.827857</v>
      </c>
      <c r="C2879" s="59">
        <f t="shared" si="176"/>
        <v>-10.827857</v>
      </c>
      <c r="D2879" s="59" t="e">
        <f t="shared" si="179"/>
        <v>#DIV/0!</v>
      </c>
      <c r="E2879" s="59" t="e">
        <f t="shared" si="177"/>
        <v>#DIV/0!</v>
      </c>
      <c r="F2879" s="59" t="e">
        <f t="shared" si="178"/>
        <v>#DIV/0!</v>
      </c>
    </row>
    <row r="2880" spans="1:6" x14ac:dyDescent="0.35">
      <c r="A2880" s="57">
        <f>'Raw Potentiostat'!H2932/60</f>
        <v>41.249535624615667</v>
      </c>
      <c r="B2880" s="57">
        <f>'Raw Potentiostat'!K2932</f>
        <v>-12.706386</v>
      </c>
      <c r="C2880" s="59">
        <f t="shared" si="176"/>
        <v>-12.706386</v>
      </c>
      <c r="D2880" s="59" t="e">
        <f t="shared" si="179"/>
        <v>#DIV/0!</v>
      </c>
      <c r="E2880" s="59" t="e">
        <f t="shared" si="177"/>
        <v>#DIV/0!</v>
      </c>
      <c r="F2880" s="59" t="e">
        <f t="shared" si="178"/>
        <v>#DIV/0!</v>
      </c>
    </row>
    <row r="2881" spans="1:6" x14ac:dyDescent="0.35">
      <c r="A2881" s="57">
        <f>'Raw Potentiostat'!H2933/60</f>
        <v>41.26620229086133</v>
      </c>
      <c r="B2881" s="57">
        <f>'Raw Potentiostat'!K2933</f>
        <v>-12.614782999999999</v>
      </c>
      <c r="C2881" s="59">
        <f t="shared" si="176"/>
        <v>-12.614782999999999</v>
      </c>
      <c r="D2881" s="59" t="e">
        <f t="shared" si="179"/>
        <v>#DIV/0!</v>
      </c>
      <c r="E2881" s="59" t="e">
        <f t="shared" si="177"/>
        <v>#DIV/0!</v>
      </c>
      <c r="F2881" s="59" t="e">
        <f t="shared" si="178"/>
        <v>#DIV/0!</v>
      </c>
    </row>
    <row r="2882" spans="1:6" x14ac:dyDescent="0.35">
      <c r="A2882" s="57">
        <f>'Raw Potentiostat'!H2934/60</f>
        <v>41.282868957106835</v>
      </c>
      <c r="B2882" s="57">
        <f>'Raw Potentiostat'!K2934</f>
        <v>-13.58996</v>
      </c>
      <c r="C2882" s="59">
        <f t="shared" si="176"/>
        <v>-13.58996</v>
      </c>
      <c r="D2882" s="59" t="e">
        <f t="shared" si="179"/>
        <v>#DIV/0!</v>
      </c>
      <c r="E2882" s="59" t="e">
        <f t="shared" si="177"/>
        <v>#DIV/0!</v>
      </c>
      <c r="F2882" s="59" t="e">
        <f t="shared" si="178"/>
        <v>#DIV/0!</v>
      </c>
    </row>
    <row r="2883" spans="1:6" x14ac:dyDescent="0.35">
      <c r="A2883" s="57">
        <f>'Raw Potentiostat'!H2935/60</f>
        <v>41.299535623352504</v>
      </c>
      <c r="B2883" s="57">
        <f>'Raw Potentiostat'!K2935</f>
        <v>-11.461577999999999</v>
      </c>
      <c r="C2883" s="59">
        <f t="shared" ref="C2883:C2946" si="180">B2883-$J$3</f>
        <v>-11.461577999999999</v>
      </c>
      <c r="D2883" s="59" t="e">
        <f t="shared" si="179"/>
        <v>#DIV/0!</v>
      </c>
      <c r="E2883" s="59" t="e">
        <f t="shared" ref="E2883:E2946" si="181">D2883/$J$5</f>
        <v>#DIV/0!</v>
      </c>
      <c r="F2883" s="59" t="e">
        <f t="shared" ref="F2883:F2946" si="182">D2883/$J$6</f>
        <v>#DIV/0!</v>
      </c>
    </row>
    <row r="2884" spans="1:6" x14ac:dyDescent="0.35">
      <c r="A2884" s="57">
        <f>'Raw Potentiostat'!H2936/60</f>
        <v>41.316202289598166</v>
      </c>
      <c r="B2884" s="57">
        <f>'Raw Potentiostat'!K2936</f>
        <v>-10.974256</v>
      </c>
      <c r="C2884" s="59">
        <f t="shared" si="180"/>
        <v>-10.974256</v>
      </c>
      <c r="D2884" s="59" t="e">
        <f t="shared" ref="D2884:D2947" si="183">B2884/$J$4</f>
        <v>#DIV/0!</v>
      </c>
      <c r="E2884" s="59" t="e">
        <f t="shared" si="181"/>
        <v>#DIV/0!</v>
      </c>
      <c r="F2884" s="59" t="e">
        <f t="shared" si="182"/>
        <v>#DIV/0!</v>
      </c>
    </row>
    <row r="2885" spans="1:6" x14ac:dyDescent="0.35">
      <c r="A2885" s="57">
        <f>'Raw Potentiostat'!H2937/60</f>
        <v>41.332868955843836</v>
      </c>
      <c r="B2885" s="57">
        <f>'Raw Potentiostat'!K2937</f>
        <v>-11.97264</v>
      </c>
      <c r="C2885" s="59">
        <f t="shared" si="180"/>
        <v>-11.97264</v>
      </c>
      <c r="D2885" s="59" t="e">
        <f t="shared" si="183"/>
        <v>#DIV/0!</v>
      </c>
      <c r="E2885" s="59" t="e">
        <f t="shared" si="181"/>
        <v>#DIV/0!</v>
      </c>
      <c r="F2885" s="59" t="e">
        <f t="shared" si="182"/>
        <v>#DIV/0!</v>
      </c>
    </row>
    <row r="2886" spans="1:6" x14ac:dyDescent="0.35">
      <c r="A2886" s="57">
        <f>'Raw Potentiostat'!H2938/60</f>
        <v>41.348755622109167</v>
      </c>
      <c r="B2886" s="57">
        <f>'Raw Potentiostat'!K2938</f>
        <v>-16.996914</v>
      </c>
      <c r="C2886" s="59">
        <f t="shared" si="180"/>
        <v>-16.996914</v>
      </c>
      <c r="D2886" s="59" t="e">
        <f t="shared" si="183"/>
        <v>#DIV/0!</v>
      </c>
      <c r="E2886" s="59" t="e">
        <f t="shared" si="181"/>
        <v>#DIV/0!</v>
      </c>
      <c r="F2886" s="59" t="e">
        <f t="shared" si="182"/>
        <v>#DIV/0!</v>
      </c>
    </row>
    <row r="2887" spans="1:6" x14ac:dyDescent="0.35">
      <c r="A2887" s="57">
        <f>'Raw Potentiostat'!H2939/60</f>
        <v>41.35934228850833</v>
      </c>
      <c r="B2887" s="57">
        <f>'Raw Potentiostat'!K2939</f>
        <v>-22.353235000000002</v>
      </c>
      <c r="C2887" s="59">
        <f t="shared" si="180"/>
        <v>-22.353235000000002</v>
      </c>
      <c r="D2887" s="59" t="e">
        <f t="shared" si="183"/>
        <v>#DIV/0!</v>
      </c>
      <c r="E2887" s="59" t="e">
        <f t="shared" si="181"/>
        <v>#DIV/0!</v>
      </c>
      <c r="F2887" s="59" t="e">
        <f t="shared" si="182"/>
        <v>#DIV/0!</v>
      </c>
    </row>
    <row r="2888" spans="1:6" x14ac:dyDescent="0.35">
      <c r="A2888" s="57">
        <f>'Raw Potentiostat'!H2940/60</f>
        <v>41.359562288502836</v>
      </c>
      <c r="B2888" s="57">
        <f>'Raw Potentiostat'!K2940</f>
        <v>-17.215637000000001</v>
      </c>
      <c r="C2888" s="59">
        <f t="shared" si="180"/>
        <v>-17.215637000000001</v>
      </c>
      <c r="D2888" s="59" t="e">
        <f t="shared" si="183"/>
        <v>#DIV/0!</v>
      </c>
      <c r="E2888" s="59" t="e">
        <f t="shared" si="181"/>
        <v>#DIV/0!</v>
      </c>
      <c r="F2888" s="59" t="e">
        <f t="shared" si="182"/>
        <v>#DIV/0!</v>
      </c>
    </row>
    <row r="2889" spans="1:6" x14ac:dyDescent="0.35">
      <c r="A2889" s="57">
        <f>'Raw Potentiostat'!H2941/60</f>
        <v>41.376228954748498</v>
      </c>
      <c r="B2889" s="57">
        <f>'Raw Potentiostat'!K2941</f>
        <v>-12.411569999999999</v>
      </c>
      <c r="C2889" s="59">
        <f t="shared" si="180"/>
        <v>-12.411569999999999</v>
      </c>
      <c r="D2889" s="59" t="e">
        <f t="shared" si="183"/>
        <v>#DIV/0!</v>
      </c>
      <c r="E2889" s="59" t="e">
        <f t="shared" si="181"/>
        <v>#DIV/0!</v>
      </c>
      <c r="F2889" s="59" t="e">
        <f t="shared" si="182"/>
        <v>#DIV/0!</v>
      </c>
    </row>
    <row r="2890" spans="1:6" x14ac:dyDescent="0.35">
      <c r="A2890" s="57">
        <f>'Raw Potentiostat'!H2942/60</f>
        <v>41.392895620993997</v>
      </c>
      <c r="B2890" s="57">
        <f>'Raw Potentiostat'!K2942</f>
        <v>-13.750954999999999</v>
      </c>
      <c r="C2890" s="59">
        <f t="shared" si="180"/>
        <v>-13.750954999999999</v>
      </c>
      <c r="D2890" s="59" t="e">
        <f t="shared" si="183"/>
        <v>#DIV/0!</v>
      </c>
      <c r="E2890" s="59" t="e">
        <f t="shared" si="181"/>
        <v>#DIV/0!</v>
      </c>
      <c r="F2890" s="59" t="e">
        <f t="shared" si="182"/>
        <v>#DIV/0!</v>
      </c>
    </row>
    <row r="2891" spans="1:6" x14ac:dyDescent="0.35">
      <c r="A2891" s="57">
        <f>'Raw Potentiostat'!H2943/60</f>
        <v>41.409562287239666</v>
      </c>
      <c r="B2891" s="57">
        <f>'Raw Potentiostat'!K2943</f>
        <v>-11.204370000000001</v>
      </c>
      <c r="C2891" s="59">
        <f t="shared" si="180"/>
        <v>-11.204370000000001</v>
      </c>
      <c r="D2891" s="59" t="e">
        <f t="shared" si="183"/>
        <v>#DIV/0!</v>
      </c>
      <c r="E2891" s="59" t="e">
        <f t="shared" si="181"/>
        <v>#DIV/0!</v>
      </c>
      <c r="F2891" s="59" t="e">
        <f t="shared" si="182"/>
        <v>#DIV/0!</v>
      </c>
    </row>
    <row r="2892" spans="1:6" x14ac:dyDescent="0.35">
      <c r="A2892" s="57">
        <f>'Raw Potentiostat'!H2944/60</f>
        <v>41.426228953485328</v>
      </c>
      <c r="B2892" s="57">
        <f>'Raw Potentiostat'!K2944</f>
        <v>-10.809642</v>
      </c>
      <c r="C2892" s="59">
        <f t="shared" si="180"/>
        <v>-10.809642</v>
      </c>
      <c r="D2892" s="59" t="e">
        <f t="shared" si="183"/>
        <v>#DIV/0!</v>
      </c>
      <c r="E2892" s="59" t="e">
        <f t="shared" si="181"/>
        <v>#DIV/0!</v>
      </c>
      <c r="F2892" s="59" t="e">
        <f t="shared" si="182"/>
        <v>#DIV/0!</v>
      </c>
    </row>
    <row r="2893" spans="1:6" x14ac:dyDescent="0.35">
      <c r="A2893" s="57">
        <f>'Raw Potentiostat'!H2945/60</f>
        <v>41.442895619730997</v>
      </c>
      <c r="B2893" s="57">
        <f>'Raw Potentiostat'!K2945</f>
        <v>-14.270474</v>
      </c>
      <c r="C2893" s="59">
        <f t="shared" si="180"/>
        <v>-14.270474</v>
      </c>
      <c r="D2893" s="59" t="e">
        <f t="shared" si="183"/>
        <v>#DIV/0!</v>
      </c>
      <c r="E2893" s="59" t="e">
        <f t="shared" si="181"/>
        <v>#DIV/0!</v>
      </c>
      <c r="F2893" s="59" t="e">
        <f t="shared" si="182"/>
        <v>#DIV/0!</v>
      </c>
    </row>
    <row r="2894" spans="1:6" x14ac:dyDescent="0.35">
      <c r="A2894" s="57">
        <f>'Raw Potentiostat'!H2946/60</f>
        <v>41.459562285976666</v>
      </c>
      <c r="B2894" s="57">
        <f>'Raw Potentiostat'!K2946</f>
        <v>-11.956255000000001</v>
      </c>
      <c r="C2894" s="59">
        <f t="shared" si="180"/>
        <v>-11.956255000000001</v>
      </c>
      <c r="D2894" s="59" t="e">
        <f t="shared" si="183"/>
        <v>#DIV/0!</v>
      </c>
      <c r="E2894" s="59" t="e">
        <f t="shared" si="181"/>
        <v>#DIV/0!</v>
      </c>
      <c r="F2894" s="59" t="e">
        <f t="shared" si="182"/>
        <v>#DIV/0!</v>
      </c>
    </row>
    <row r="2895" spans="1:6" x14ac:dyDescent="0.35">
      <c r="A2895" s="57">
        <f>'Raw Potentiostat'!H2947/60</f>
        <v>41.476228952222165</v>
      </c>
      <c r="B2895" s="57">
        <f>'Raw Potentiostat'!K2947</f>
        <v>-10.61828</v>
      </c>
      <c r="C2895" s="59">
        <f t="shared" si="180"/>
        <v>-10.61828</v>
      </c>
      <c r="D2895" s="59" t="e">
        <f t="shared" si="183"/>
        <v>#DIV/0!</v>
      </c>
      <c r="E2895" s="59" t="e">
        <f t="shared" si="181"/>
        <v>#DIV/0!</v>
      </c>
      <c r="F2895" s="59" t="e">
        <f t="shared" si="182"/>
        <v>#DIV/0!</v>
      </c>
    </row>
    <row r="2896" spans="1:6" x14ac:dyDescent="0.35">
      <c r="A2896" s="57">
        <f>'Raw Potentiostat'!H2948/60</f>
        <v>41.492895618467834</v>
      </c>
      <c r="B2896" s="57">
        <f>'Raw Potentiostat'!K2948</f>
        <v>-11.54316</v>
      </c>
      <c r="C2896" s="59">
        <f t="shared" si="180"/>
        <v>-11.54316</v>
      </c>
      <c r="D2896" s="59" t="e">
        <f t="shared" si="183"/>
        <v>#DIV/0!</v>
      </c>
      <c r="E2896" s="59" t="e">
        <f t="shared" si="181"/>
        <v>#DIV/0!</v>
      </c>
      <c r="F2896" s="59" t="e">
        <f t="shared" si="182"/>
        <v>#DIV/0!</v>
      </c>
    </row>
    <row r="2897" spans="1:6" x14ac:dyDescent="0.35">
      <c r="A2897" s="57">
        <f>'Raw Potentiostat'!H2949/60</f>
        <v>41.509562284713503</v>
      </c>
      <c r="B2897" s="57">
        <f>'Raw Potentiostat'!K2949</f>
        <v>-11.231158000000001</v>
      </c>
      <c r="C2897" s="59">
        <f t="shared" si="180"/>
        <v>-11.231158000000001</v>
      </c>
      <c r="D2897" s="59" t="e">
        <f t="shared" si="183"/>
        <v>#DIV/0!</v>
      </c>
      <c r="E2897" s="59" t="e">
        <f t="shared" si="181"/>
        <v>#DIV/0!</v>
      </c>
      <c r="F2897" s="59" t="e">
        <f t="shared" si="182"/>
        <v>#DIV/0!</v>
      </c>
    </row>
    <row r="2898" spans="1:6" x14ac:dyDescent="0.35">
      <c r="A2898" s="57">
        <f>'Raw Potentiostat'!H2950/60</f>
        <v>41.526228950959165</v>
      </c>
      <c r="B2898" s="57">
        <f>'Raw Potentiostat'!K2950</f>
        <v>-10.744408</v>
      </c>
      <c r="C2898" s="59">
        <f t="shared" si="180"/>
        <v>-10.744408</v>
      </c>
      <c r="D2898" s="59" t="e">
        <f t="shared" si="183"/>
        <v>#DIV/0!</v>
      </c>
      <c r="E2898" s="59" t="e">
        <f t="shared" si="181"/>
        <v>#DIV/0!</v>
      </c>
      <c r="F2898" s="59" t="e">
        <f t="shared" si="182"/>
        <v>#DIV/0!</v>
      </c>
    </row>
    <row r="2899" spans="1:6" x14ac:dyDescent="0.35">
      <c r="A2899" s="57">
        <f>'Raw Potentiostat'!H2951/60</f>
        <v>41.542895617204834</v>
      </c>
      <c r="B2899" s="57">
        <f>'Raw Potentiostat'!K2951</f>
        <v>-12.165756</v>
      </c>
      <c r="C2899" s="59">
        <f t="shared" si="180"/>
        <v>-12.165756</v>
      </c>
      <c r="D2899" s="59" t="e">
        <f t="shared" si="183"/>
        <v>#DIV/0!</v>
      </c>
      <c r="E2899" s="59" t="e">
        <f t="shared" si="181"/>
        <v>#DIV/0!</v>
      </c>
      <c r="F2899" s="59" t="e">
        <f t="shared" si="182"/>
        <v>#DIV/0!</v>
      </c>
    </row>
    <row r="2900" spans="1:6" x14ac:dyDescent="0.35">
      <c r="A2900" s="57">
        <f>'Raw Potentiostat'!H2952/60</f>
        <v>41.559562283450333</v>
      </c>
      <c r="B2900" s="57">
        <f>'Raw Potentiostat'!K2952</f>
        <v>-10.67475</v>
      </c>
      <c r="C2900" s="59">
        <f t="shared" si="180"/>
        <v>-10.67475</v>
      </c>
      <c r="D2900" s="59" t="e">
        <f t="shared" si="183"/>
        <v>#DIV/0!</v>
      </c>
      <c r="E2900" s="59" t="e">
        <f t="shared" si="181"/>
        <v>#DIV/0!</v>
      </c>
      <c r="F2900" s="59" t="e">
        <f t="shared" si="182"/>
        <v>#DIV/0!</v>
      </c>
    </row>
    <row r="2901" spans="1:6" x14ac:dyDescent="0.35">
      <c r="A2901" s="57">
        <f>'Raw Potentiostat'!H2953/60</f>
        <v>41.576228949695995</v>
      </c>
      <c r="B2901" s="57">
        <f>'Raw Potentiostat'!K2953</f>
        <v>-9.9411191999999993</v>
      </c>
      <c r="C2901" s="59">
        <f t="shared" si="180"/>
        <v>-9.9411191999999993</v>
      </c>
      <c r="D2901" s="59" t="e">
        <f t="shared" si="183"/>
        <v>#DIV/0!</v>
      </c>
      <c r="E2901" s="59" t="e">
        <f t="shared" si="181"/>
        <v>#DIV/0!</v>
      </c>
      <c r="F2901" s="59" t="e">
        <f t="shared" si="182"/>
        <v>#DIV/0!</v>
      </c>
    </row>
    <row r="2902" spans="1:6" x14ac:dyDescent="0.35">
      <c r="A2902" s="57">
        <f>'Raw Potentiostat'!H2954/60</f>
        <v>41.592895615941664</v>
      </c>
      <c r="B2902" s="57">
        <f>'Raw Potentiostat'!K2954</f>
        <v>-11.540035</v>
      </c>
      <c r="C2902" s="59">
        <f t="shared" si="180"/>
        <v>-11.540035</v>
      </c>
      <c r="D2902" s="59" t="e">
        <f t="shared" si="183"/>
        <v>#DIV/0!</v>
      </c>
      <c r="E2902" s="59" t="e">
        <f t="shared" si="181"/>
        <v>#DIV/0!</v>
      </c>
      <c r="F2902" s="59" t="e">
        <f t="shared" si="182"/>
        <v>#DIV/0!</v>
      </c>
    </row>
    <row r="2903" spans="1:6" x14ac:dyDescent="0.35">
      <c r="A2903" s="57">
        <f>'Raw Potentiostat'!H2955/60</f>
        <v>41.609562282187333</v>
      </c>
      <c r="B2903" s="57">
        <f>'Raw Potentiostat'!K2955</f>
        <v>-10.388737000000001</v>
      </c>
      <c r="C2903" s="59">
        <f t="shared" si="180"/>
        <v>-10.388737000000001</v>
      </c>
      <c r="D2903" s="59" t="e">
        <f t="shared" si="183"/>
        <v>#DIV/0!</v>
      </c>
      <c r="E2903" s="59" t="e">
        <f t="shared" si="181"/>
        <v>#DIV/0!</v>
      </c>
      <c r="F2903" s="59" t="e">
        <f t="shared" si="182"/>
        <v>#DIV/0!</v>
      </c>
    </row>
    <row r="2904" spans="1:6" x14ac:dyDescent="0.35">
      <c r="A2904" s="57">
        <f>'Raw Potentiostat'!H2956/60</f>
        <v>41.626228948432832</v>
      </c>
      <c r="B2904" s="57">
        <f>'Raw Potentiostat'!K2956</f>
        <v>-11.033773999999999</v>
      </c>
      <c r="C2904" s="59">
        <f t="shared" si="180"/>
        <v>-11.033773999999999</v>
      </c>
      <c r="D2904" s="59" t="e">
        <f t="shared" si="183"/>
        <v>#DIV/0!</v>
      </c>
      <c r="E2904" s="59" t="e">
        <f t="shared" si="181"/>
        <v>#DIV/0!</v>
      </c>
      <c r="F2904" s="59" t="e">
        <f t="shared" si="182"/>
        <v>#DIV/0!</v>
      </c>
    </row>
    <row r="2905" spans="1:6" x14ac:dyDescent="0.35">
      <c r="A2905" s="57">
        <f>'Raw Potentiostat'!H2957/60</f>
        <v>41.642895614678501</v>
      </c>
      <c r="B2905" s="57">
        <f>'Raw Potentiostat'!K2957</f>
        <v>-10.089880000000001</v>
      </c>
      <c r="C2905" s="59">
        <f t="shared" si="180"/>
        <v>-10.089880000000001</v>
      </c>
      <c r="D2905" s="59" t="e">
        <f t="shared" si="183"/>
        <v>#DIV/0!</v>
      </c>
      <c r="E2905" s="59" t="e">
        <f t="shared" si="181"/>
        <v>#DIV/0!</v>
      </c>
      <c r="F2905" s="59" t="e">
        <f t="shared" si="182"/>
        <v>#DIV/0!</v>
      </c>
    </row>
    <row r="2906" spans="1:6" x14ac:dyDescent="0.35">
      <c r="A2906" s="57">
        <f>'Raw Potentiostat'!H2958/60</f>
        <v>41.65956228092417</v>
      </c>
      <c r="B2906" s="57">
        <f>'Raw Potentiostat'!K2958</f>
        <v>-14.228598</v>
      </c>
      <c r="C2906" s="59">
        <f t="shared" si="180"/>
        <v>-14.228598</v>
      </c>
      <c r="D2906" s="59" t="e">
        <f t="shared" si="183"/>
        <v>#DIV/0!</v>
      </c>
      <c r="E2906" s="59" t="e">
        <f t="shared" si="181"/>
        <v>#DIV/0!</v>
      </c>
      <c r="F2906" s="59" t="e">
        <f t="shared" si="182"/>
        <v>#DIV/0!</v>
      </c>
    </row>
    <row r="2907" spans="1:6" x14ac:dyDescent="0.35">
      <c r="A2907" s="57">
        <f>'Raw Potentiostat'!H2959/60</f>
        <v>41.664978947453996</v>
      </c>
      <c r="B2907" s="57">
        <f>'Raw Potentiostat'!K2959</f>
        <v>-19.266438000000001</v>
      </c>
      <c r="C2907" s="59">
        <f t="shared" si="180"/>
        <v>-19.266438000000001</v>
      </c>
      <c r="D2907" s="59" t="e">
        <f t="shared" si="183"/>
        <v>#DIV/0!</v>
      </c>
      <c r="E2907" s="59" t="e">
        <f t="shared" si="181"/>
        <v>#DIV/0!</v>
      </c>
      <c r="F2907" s="59" t="e">
        <f t="shared" si="182"/>
        <v>#DIV/0!</v>
      </c>
    </row>
    <row r="2908" spans="1:6" x14ac:dyDescent="0.35">
      <c r="A2908" s="57">
        <f>'Raw Potentiostat'!H2960/60</f>
        <v>41.681645613699665</v>
      </c>
      <c r="B2908" s="57">
        <f>'Raw Potentiostat'!K2960</f>
        <v>-15.353948000000001</v>
      </c>
      <c r="C2908" s="59">
        <f t="shared" si="180"/>
        <v>-15.353948000000001</v>
      </c>
      <c r="D2908" s="59" t="e">
        <f t="shared" si="183"/>
        <v>#DIV/0!</v>
      </c>
      <c r="E2908" s="59" t="e">
        <f t="shared" si="181"/>
        <v>#DIV/0!</v>
      </c>
      <c r="F2908" s="59" t="e">
        <f t="shared" si="182"/>
        <v>#DIV/0!</v>
      </c>
    </row>
    <row r="2909" spans="1:6" x14ac:dyDescent="0.35">
      <c r="A2909" s="57">
        <f>'Raw Potentiostat'!H2961/60</f>
        <v>41.698312279945334</v>
      </c>
      <c r="B2909" s="57">
        <f>'Raw Potentiostat'!K2961</f>
        <v>-13.939230999999999</v>
      </c>
      <c r="C2909" s="59">
        <f t="shared" si="180"/>
        <v>-13.939230999999999</v>
      </c>
      <c r="D2909" s="59" t="e">
        <f t="shared" si="183"/>
        <v>#DIV/0!</v>
      </c>
      <c r="E2909" s="59" t="e">
        <f t="shared" si="181"/>
        <v>#DIV/0!</v>
      </c>
      <c r="F2909" s="59" t="e">
        <f t="shared" si="182"/>
        <v>#DIV/0!</v>
      </c>
    </row>
    <row r="2910" spans="1:6" x14ac:dyDescent="0.35">
      <c r="A2910" s="57">
        <f>'Raw Potentiostat'!H2962/60</f>
        <v>41.714978946190833</v>
      </c>
      <c r="B2910" s="57">
        <f>'Raw Potentiostat'!K2962</f>
        <v>-13.526211999999999</v>
      </c>
      <c r="C2910" s="59">
        <f t="shared" si="180"/>
        <v>-13.526211999999999</v>
      </c>
      <c r="D2910" s="59" t="e">
        <f t="shared" si="183"/>
        <v>#DIV/0!</v>
      </c>
      <c r="E2910" s="59" t="e">
        <f t="shared" si="181"/>
        <v>#DIV/0!</v>
      </c>
      <c r="F2910" s="59" t="e">
        <f t="shared" si="182"/>
        <v>#DIV/0!</v>
      </c>
    </row>
    <row r="2911" spans="1:6" x14ac:dyDescent="0.35">
      <c r="A2911" s="57">
        <f>'Raw Potentiostat'!H2963/60</f>
        <v>41.715568946175999</v>
      </c>
      <c r="B2911" s="57">
        <f>'Raw Potentiostat'!K2963</f>
        <v>-18.556163999999999</v>
      </c>
      <c r="C2911" s="59">
        <f t="shared" si="180"/>
        <v>-18.556163999999999</v>
      </c>
      <c r="D2911" s="59" t="e">
        <f t="shared" si="183"/>
        <v>#DIV/0!</v>
      </c>
      <c r="E2911" s="59" t="e">
        <f t="shared" si="181"/>
        <v>#DIV/0!</v>
      </c>
      <c r="F2911" s="59" t="e">
        <f t="shared" si="182"/>
        <v>#DIV/0!</v>
      </c>
    </row>
    <row r="2912" spans="1:6" x14ac:dyDescent="0.35">
      <c r="A2912" s="57">
        <f>'Raw Potentiostat'!H2964/60</f>
        <v>41.72965561248683</v>
      </c>
      <c r="B2912" s="57">
        <f>'Raw Potentiostat'!K2964</f>
        <v>-13.535396</v>
      </c>
      <c r="C2912" s="59">
        <f t="shared" si="180"/>
        <v>-13.535396</v>
      </c>
      <c r="D2912" s="59" t="e">
        <f t="shared" si="183"/>
        <v>#DIV/0!</v>
      </c>
      <c r="E2912" s="59" t="e">
        <f t="shared" si="181"/>
        <v>#DIV/0!</v>
      </c>
      <c r="F2912" s="59" t="e">
        <f t="shared" si="182"/>
        <v>#DIV/0!</v>
      </c>
    </row>
    <row r="2913" spans="1:6" x14ac:dyDescent="0.35">
      <c r="A2913" s="57">
        <f>'Raw Potentiostat'!H2965/60</f>
        <v>41.746322278732499</v>
      </c>
      <c r="B2913" s="57">
        <f>'Raw Potentiostat'!K2965</f>
        <v>-17.382307000000001</v>
      </c>
      <c r="C2913" s="59">
        <f t="shared" si="180"/>
        <v>-17.382307000000001</v>
      </c>
      <c r="D2913" s="59" t="e">
        <f t="shared" si="183"/>
        <v>#DIV/0!</v>
      </c>
      <c r="E2913" s="59" t="e">
        <f t="shared" si="181"/>
        <v>#DIV/0!</v>
      </c>
      <c r="F2913" s="59" t="e">
        <f t="shared" si="182"/>
        <v>#DIV/0!</v>
      </c>
    </row>
    <row r="2914" spans="1:6" x14ac:dyDescent="0.35">
      <c r="A2914" s="57">
        <f>'Raw Potentiostat'!H2966/60</f>
        <v>41.762988944977998</v>
      </c>
      <c r="B2914" s="57">
        <f>'Raw Potentiostat'!K2966</f>
        <v>-14.509430999999999</v>
      </c>
      <c r="C2914" s="59">
        <f t="shared" si="180"/>
        <v>-14.509430999999999</v>
      </c>
      <c r="D2914" s="59" t="e">
        <f t="shared" si="183"/>
        <v>#DIV/0!</v>
      </c>
      <c r="E2914" s="59" t="e">
        <f t="shared" si="181"/>
        <v>#DIV/0!</v>
      </c>
      <c r="F2914" s="59" t="e">
        <f t="shared" si="182"/>
        <v>#DIV/0!</v>
      </c>
    </row>
    <row r="2915" spans="1:6" x14ac:dyDescent="0.35">
      <c r="A2915" s="57">
        <f>'Raw Potentiostat'!H2967/60</f>
        <v>41.779655611223667</v>
      </c>
      <c r="B2915" s="57">
        <f>'Raw Potentiostat'!K2967</f>
        <v>-12.959707999999999</v>
      </c>
      <c r="C2915" s="59">
        <f t="shared" si="180"/>
        <v>-12.959707999999999</v>
      </c>
      <c r="D2915" s="59" t="e">
        <f t="shared" si="183"/>
        <v>#DIV/0!</v>
      </c>
      <c r="E2915" s="59" t="e">
        <f t="shared" si="181"/>
        <v>#DIV/0!</v>
      </c>
      <c r="F2915" s="59" t="e">
        <f t="shared" si="182"/>
        <v>#DIV/0!</v>
      </c>
    </row>
    <row r="2916" spans="1:6" x14ac:dyDescent="0.35">
      <c r="A2916" s="57">
        <f>'Raw Potentiostat'!H2968/60</f>
        <v>41.796322277469336</v>
      </c>
      <c r="B2916" s="57">
        <f>'Raw Potentiostat'!K2968</f>
        <v>-11.280085</v>
      </c>
      <c r="C2916" s="59">
        <f t="shared" si="180"/>
        <v>-11.280085</v>
      </c>
      <c r="D2916" s="59" t="e">
        <f t="shared" si="183"/>
        <v>#DIV/0!</v>
      </c>
      <c r="E2916" s="59" t="e">
        <f t="shared" si="181"/>
        <v>#DIV/0!</v>
      </c>
      <c r="F2916" s="59" t="e">
        <f t="shared" si="182"/>
        <v>#DIV/0!</v>
      </c>
    </row>
    <row r="2917" spans="1:6" x14ac:dyDescent="0.35">
      <c r="A2917" s="57">
        <f>'Raw Potentiostat'!H2969/60</f>
        <v>41.798062277425331</v>
      </c>
      <c r="B2917" s="57">
        <f>'Raw Potentiostat'!K2969</f>
        <v>-16.649550999999999</v>
      </c>
      <c r="C2917" s="59">
        <f t="shared" si="180"/>
        <v>-16.649550999999999</v>
      </c>
      <c r="D2917" s="59" t="e">
        <f t="shared" si="183"/>
        <v>#DIV/0!</v>
      </c>
      <c r="E2917" s="59" t="e">
        <f t="shared" si="181"/>
        <v>#DIV/0!</v>
      </c>
      <c r="F2917" s="59" t="e">
        <f t="shared" si="182"/>
        <v>#DIV/0!</v>
      </c>
    </row>
    <row r="2918" spans="1:6" x14ac:dyDescent="0.35">
      <c r="A2918" s="57">
        <f>'Raw Potentiostat'!H2970/60</f>
        <v>41.798095610757834</v>
      </c>
      <c r="B2918" s="57">
        <f>'Raw Potentiostat'!K2970</f>
        <v>-21.906569000000001</v>
      </c>
      <c r="C2918" s="59">
        <f t="shared" si="180"/>
        <v>-21.906569000000001</v>
      </c>
      <c r="D2918" s="59" t="e">
        <f t="shared" si="183"/>
        <v>#DIV/0!</v>
      </c>
      <c r="E2918" s="59" t="e">
        <f t="shared" si="181"/>
        <v>#DIV/0!</v>
      </c>
      <c r="F2918" s="59" t="e">
        <f t="shared" si="182"/>
        <v>#DIV/0!</v>
      </c>
    </row>
    <row r="2919" spans="1:6" x14ac:dyDescent="0.35">
      <c r="A2919" s="57">
        <f>'Raw Potentiostat'!H2971/60</f>
        <v>41.798215610754831</v>
      </c>
      <c r="B2919" s="57">
        <f>'Raw Potentiostat'!K2971</f>
        <v>-16.696916999999999</v>
      </c>
      <c r="C2919" s="59">
        <f t="shared" si="180"/>
        <v>-16.696916999999999</v>
      </c>
      <c r="D2919" s="59" t="e">
        <f t="shared" si="183"/>
        <v>#DIV/0!</v>
      </c>
      <c r="E2919" s="59" t="e">
        <f t="shared" si="181"/>
        <v>#DIV/0!</v>
      </c>
      <c r="F2919" s="59" t="e">
        <f t="shared" si="182"/>
        <v>#DIV/0!</v>
      </c>
    </row>
    <row r="2920" spans="1:6" x14ac:dyDescent="0.35">
      <c r="A2920" s="57">
        <f>'Raw Potentiostat'!H2972/60</f>
        <v>41.798358944084498</v>
      </c>
      <c r="B2920" s="57">
        <f>'Raw Potentiostat'!K2972</f>
        <v>-11.694742</v>
      </c>
      <c r="C2920" s="59">
        <f t="shared" si="180"/>
        <v>-11.694742</v>
      </c>
      <c r="D2920" s="59" t="e">
        <f t="shared" si="183"/>
        <v>#DIV/0!</v>
      </c>
      <c r="E2920" s="59" t="e">
        <f t="shared" si="181"/>
        <v>#DIV/0!</v>
      </c>
      <c r="F2920" s="59" t="e">
        <f t="shared" si="182"/>
        <v>#DIV/0!</v>
      </c>
    </row>
    <row r="2921" spans="1:6" x14ac:dyDescent="0.35">
      <c r="A2921" s="57">
        <f>'Raw Potentiostat'!H2973/60</f>
        <v>41.815025610330167</v>
      </c>
      <c r="B2921" s="57">
        <f>'Raw Potentiostat'!K2973</f>
        <v>-10.684125</v>
      </c>
      <c r="C2921" s="59">
        <f t="shared" si="180"/>
        <v>-10.684125</v>
      </c>
      <c r="D2921" s="59" t="e">
        <f t="shared" si="183"/>
        <v>#DIV/0!</v>
      </c>
      <c r="E2921" s="59" t="e">
        <f t="shared" si="181"/>
        <v>#DIV/0!</v>
      </c>
      <c r="F2921" s="59" t="e">
        <f t="shared" si="182"/>
        <v>#DIV/0!</v>
      </c>
    </row>
    <row r="2922" spans="1:6" x14ac:dyDescent="0.35">
      <c r="A2922" s="57">
        <f>'Raw Potentiostat'!H2974/60</f>
        <v>41.831692276575836</v>
      </c>
      <c r="B2922" s="57">
        <f>'Raw Potentiostat'!K2974</f>
        <v>-12.172271</v>
      </c>
      <c r="C2922" s="59">
        <f t="shared" si="180"/>
        <v>-12.172271</v>
      </c>
      <c r="D2922" s="59" t="e">
        <f t="shared" si="183"/>
        <v>#DIV/0!</v>
      </c>
      <c r="E2922" s="59" t="e">
        <f t="shared" si="181"/>
        <v>#DIV/0!</v>
      </c>
      <c r="F2922" s="59" t="e">
        <f t="shared" si="182"/>
        <v>#DIV/0!</v>
      </c>
    </row>
    <row r="2923" spans="1:6" x14ac:dyDescent="0.35">
      <c r="A2923" s="57">
        <f>'Raw Potentiostat'!H2975/60</f>
        <v>41.848358942821498</v>
      </c>
      <c r="B2923" s="57">
        <f>'Raw Potentiostat'!K2975</f>
        <v>-12.476955999999999</v>
      </c>
      <c r="C2923" s="59">
        <f t="shared" si="180"/>
        <v>-12.476955999999999</v>
      </c>
      <c r="D2923" s="59" t="e">
        <f t="shared" si="183"/>
        <v>#DIV/0!</v>
      </c>
      <c r="E2923" s="59" t="e">
        <f t="shared" si="181"/>
        <v>#DIV/0!</v>
      </c>
      <c r="F2923" s="59" t="e">
        <f t="shared" si="182"/>
        <v>#DIV/0!</v>
      </c>
    </row>
    <row r="2924" spans="1:6" x14ac:dyDescent="0.35">
      <c r="A2924" s="57">
        <f>'Raw Potentiostat'!H2976/60</f>
        <v>41.865025609066997</v>
      </c>
      <c r="B2924" s="57">
        <f>'Raw Potentiostat'!K2976</f>
        <v>-10.541385</v>
      </c>
      <c r="C2924" s="59">
        <f t="shared" si="180"/>
        <v>-10.541385</v>
      </c>
      <c r="D2924" s="59" t="e">
        <f t="shared" si="183"/>
        <v>#DIV/0!</v>
      </c>
      <c r="E2924" s="59" t="e">
        <f t="shared" si="181"/>
        <v>#DIV/0!</v>
      </c>
      <c r="F2924" s="59" t="e">
        <f t="shared" si="182"/>
        <v>#DIV/0!</v>
      </c>
    </row>
    <row r="2925" spans="1:6" x14ac:dyDescent="0.35">
      <c r="A2925" s="57">
        <f>'Raw Potentiostat'!H2977/60</f>
        <v>41.881692275312666</v>
      </c>
      <c r="B2925" s="57">
        <f>'Raw Potentiostat'!K2977</f>
        <v>-9.3471785000000001</v>
      </c>
      <c r="C2925" s="59">
        <f t="shared" si="180"/>
        <v>-9.3471785000000001</v>
      </c>
      <c r="D2925" s="59" t="e">
        <f t="shared" si="183"/>
        <v>#DIV/0!</v>
      </c>
      <c r="E2925" s="59" t="e">
        <f t="shared" si="181"/>
        <v>#DIV/0!</v>
      </c>
      <c r="F2925" s="59" t="e">
        <f t="shared" si="182"/>
        <v>#DIV/0!</v>
      </c>
    </row>
    <row r="2926" spans="1:6" x14ac:dyDescent="0.35">
      <c r="A2926" s="57">
        <f>'Raw Potentiostat'!H2978/60</f>
        <v>41.898358941558328</v>
      </c>
      <c r="B2926" s="57">
        <f>'Raw Potentiostat'!K2978</f>
        <v>-10.404284000000001</v>
      </c>
      <c r="C2926" s="59">
        <f t="shared" si="180"/>
        <v>-10.404284000000001</v>
      </c>
      <c r="D2926" s="59" t="e">
        <f t="shared" si="183"/>
        <v>#DIV/0!</v>
      </c>
      <c r="E2926" s="59" t="e">
        <f t="shared" si="181"/>
        <v>#DIV/0!</v>
      </c>
      <c r="F2926" s="59" t="e">
        <f t="shared" si="182"/>
        <v>#DIV/0!</v>
      </c>
    </row>
    <row r="2927" spans="1:6" x14ac:dyDescent="0.35">
      <c r="A2927" s="57">
        <f>'Raw Potentiostat'!H2979/60</f>
        <v>41.915025607803997</v>
      </c>
      <c r="B2927" s="57">
        <f>'Raw Potentiostat'!K2979</f>
        <v>-9.7209883000000001</v>
      </c>
      <c r="C2927" s="59">
        <f t="shared" si="180"/>
        <v>-9.7209883000000001</v>
      </c>
      <c r="D2927" s="59" t="e">
        <f t="shared" si="183"/>
        <v>#DIV/0!</v>
      </c>
      <c r="E2927" s="59" t="e">
        <f t="shared" si="181"/>
        <v>#DIV/0!</v>
      </c>
      <c r="F2927" s="59" t="e">
        <f t="shared" si="182"/>
        <v>#DIV/0!</v>
      </c>
    </row>
    <row r="2928" spans="1:6" x14ac:dyDescent="0.35">
      <c r="A2928" s="57">
        <f>'Raw Potentiostat'!H2980/60</f>
        <v>41.931692274049666</v>
      </c>
      <c r="B2928" s="57">
        <f>'Raw Potentiostat'!K2980</f>
        <v>-10.684583</v>
      </c>
      <c r="C2928" s="59">
        <f t="shared" si="180"/>
        <v>-10.684583</v>
      </c>
      <c r="D2928" s="59" t="e">
        <f t="shared" si="183"/>
        <v>#DIV/0!</v>
      </c>
      <c r="E2928" s="59" t="e">
        <f t="shared" si="181"/>
        <v>#DIV/0!</v>
      </c>
      <c r="F2928" s="59" t="e">
        <f t="shared" si="182"/>
        <v>#DIV/0!</v>
      </c>
    </row>
    <row r="2929" spans="1:6" x14ac:dyDescent="0.35">
      <c r="A2929" s="57">
        <f>'Raw Potentiostat'!H2981/60</f>
        <v>41.948358940295165</v>
      </c>
      <c r="B2929" s="57">
        <f>'Raw Potentiostat'!K2981</f>
        <v>-9.5302343</v>
      </c>
      <c r="C2929" s="59">
        <f t="shared" si="180"/>
        <v>-9.5302343</v>
      </c>
      <c r="D2929" s="59" t="e">
        <f t="shared" si="183"/>
        <v>#DIV/0!</v>
      </c>
      <c r="E2929" s="59" t="e">
        <f t="shared" si="181"/>
        <v>#DIV/0!</v>
      </c>
      <c r="F2929" s="59" t="e">
        <f t="shared" si="182"/>
        <v>#DIV/0!</v>
      </c>
    </row>
    <row r="2930" spans="1:6" x14ac:dyDescent="0.35">
      <c r="A2930" s="57">
        <f>'Raw Potentiostat'!H2982/60</f>
        <v>41.965025606540834</v>
      </c>
      <c r="B2930" s="57">
        <f>'Raw Potentiostat'!K2982</f>
        <v>-11.000472</v>
      </c>
      <c r="C2930" s="59">
        <f t="shared" si="180"/>
        <v>-11.000472</v>
      </c>
      <c r="D2930" s="59" t="e">
        <f t="shared" si="183"/>
        <v>#DIV/0!</v>
      </c>
      <c r="E2930" s="59" t="e">
        <f t="shared" si="181"/>
        <v>#DIV/0!</v>
      </c>
      <c r="F2930" s="59" t="e">
        <f t="shared" si="182"/>
        <v>#DIV/0!</v>
      </c>
    </row>
    <row r="2931" spans="1:6" x14ac:dyDescent="0.35">
      <c r="A2931" s="57">
        <f>'Raw Potentiostat'!H2983/60</f>
        <v>41.981692272786503</v>
      </c>
      <c r="B2931" s="57">
        <f>'Raw Potentiostat'!K2983</f>
        <v>-10.769594</v>
      </c>
      <c r="C2931" s="59">
        <f t="shared" si="180"/>
        <v>-10.769594</v>
      </c>
      <c r="D2931" s="59" t="e">
        <f t="shared" si="183"/>
        <v>#DIV/0!</v>
      </c>
      <c r="E2931" s="59" t="e">
        <f t="shared" si="181"/>
        <v>#DIV/0!</v>
      </c>
      <c r="F2931" s="59" t="e">
        <f t="shared" si="182"/>
        <v>#DIV/0!</v>
      </c>
    </row>
    <row r="2932" spans="1:6" x14ac:dyDescent="0.35">
      <c r="A2932" s="57">
        <f>'Raw Potentiostat'!H2984/60</f>
        <v>41.994762272456335</v>
      </c>
      <c r="B2932" s="57">
        <f>'Raw Potentiostat'!K2984</f>
        <v>-15.821799</v>
      </c>
      <c r="C2932" s="59">
        <f t="shared" si="180"/>
        <v>-15.821799</v>
      </c>
      <c r="D2932" s="59" t="e">
        <f t="shared" si="183"/>
        <v>#DIV/0!</v>
      </c>
      <c r="E2932" s="59" t="e">
        <f t="shared" si="181"/>
        <v>#DIV/0!</v>
      </c>
      <c r="F2932" s="59" t="e">
        <f t="shared" si="182"/>
        <v>#DIV/0!</v>
      </c>
    </row>
    <row r="2933" spans="1:6" x14ac:dyDescent="0.35">
      <c r="A2933" s="57">
        <f>'Raw Potentiostat'!H2985/60</f>
        <v>42.004842272201671</v>
      </c>
      <c r="B2933" s="57">
        <f>'Raw Potentiostat'!K2985</f>
        <v>-20.831859999999999</v>
      </c>
      <c r="C2933" s="59">
        <f t="shared" si="180"/>
        <v>-20.831859999999999</v>
      </c>
      <c r="D2933" s="59" t="e">
        <f t="shared" si="183"/>
        <v>#DIV/0!</v>
      </c>
      <c r="E2933" s="59" t="e">
        <f t="shared" si="181"/>
        <v>#DIV/0!</v>
      </c>
      <c r="F2933" s="59" t="e">
        <f t="shared" si="182"/>
        <v>#DIV/0!</v>
      </c>
    </row>
    <row r="2934" spans="1:6" x14ac:dyDescent="0.35">
      <c r="A2934" s="57">
        <f>'Raw Potentiostat'!H2986/60</f>
        <v>42.005518938851168</v>
      </c>
      <c r="B2934" s="57">
        <f>'Raw Potentiostat'!K2986</f>
        <v>-15.765594</v>
      </c>
      <c r="C2934" s="59">
        <f t="shared" si="180"/>
        <v>-15.765594</v>
      </c>
      <c r="D2934" s="59" t="e">
        <f t="shared" si="183"/>
        <v>#DIV/0!</v>
      </c>
      <c r="E2934" s="59" t="e">
        <f t="shared" si="181"/>
        <v>#DIV/0!</v>
      </c>
      <c r="F2934" s="59" t="e">
        <f t="shared" si="182"/>
        <v>#DIV/0!</v>
      </c>
    </row>
    <row r="2935" spans="1:6" x14ac:dyDescent="0.35">
      <c r="A2935" s="57">
        <f>'Raw Potentiostat'!H2987/60</f>
        <v>42.022185605096837</v>
      </c>
      <c r="B2935" s="57">
        <f>'Raw Potentiostat'!K2987</f>
        <v>-13.546789</v>
      </c>
      <c r="C2935" s="59">
        <f t="shared" si="180"/>
        <v>-13.546789</v>
      </c>
      <c r="D2935" s="59" t="e">
        <f t="shared" si="183"/>
        <v>#DIV/0!</v>
      </c>
      <c r="E2935" s="59" t="e">
        <f t="shared" si="181"/>
        <v>#DIV/0!</v>
      </c>
      <c r="F2935" s="59" t="e">
        <f t="shared" si="182"/>
        <v>#DIV/0!</v>
      </c>
    </row>
    <row r="2936" spans="1:6" x14ac:dyDescent="0.35">
      <c r="A2936" s="57">
        <f>'Raw Potentiostat'!H2988/60</f>
        <v>42.038852271342499</v>
      </c>
      <c r="B2936" s="57">
        <f>'Raw Potentiostat'!K2988</f>
        <v>-11.888541999999999</v>
      </c>
      <c r="C2936" s="59">
        <f t="shared" si="180"/>
        <v>-11.888541999999999</v>
      </c>
      <c r="D2936" s="59" t="e">
        <f t="shared" si="183"/>
        <v>#DIV/0!</v>
      </c>
      <c r="E2936" s="59" t="e">
        <f t="shared" si="181"/>
        <v>#DIV/0!</v>
      </c>
      <c r="F2936" s="59" t="e">
        <f t="shared" si="182"/>
        <v>#DIV/0!</v>
      </c>
    </row>
    <row r="2937" spans="1:6" x14ac:dyDescent="0.35">
      <c r="A2937" s="57">
        <f>'Raw Potentiostat'!H2989/60</f>
        <v>42.055518937588168</v>
      </c>
      <c r="B2937" s="57">
        <f>'Raw Potentiostat'!K2989</f>
        <v>-10.653451</v>
      </c>
      <c r="C2937" s="59">
        <f t="shared" si="180"/>
        <v>-10.653451</v>
      </c>
      <c r="D2937" s="59" t="e">
        <f t="shared" si="183"/>
        <v>#DIV/0!</v>
      </c>
      <c r="E2937" s="59" t="e">
        <f t="shared" si="181"/>
        <v>#DIV/0!</v>
      </c>
      <c r="F2937" s="59" t="e">
        <f t="shared" si="182"/>
        <v>#DIV/0!</v>
      </c>
    </row>
    <row r="2938" spans="1:6" x14ac:dyDescent="0.35">
      <c r="A2938" s="57">
        <f>'Raw Potentiostat'!H2990/60</f>
        <v>42.072185603833837</v>
      </c>
      <c r="B2938" s="57">
        <f>'Raw Potentiostat'!K2990</f>
        <v>-12.518986999999999</v>
      </c>
      <c r="C2938" s="59">
        <f t="shared" si="180"/>
        <v>-12.518986999999999</v>
      </c>
      <c r="D2938" s="59" t="e">
        <f t="shared" si="183"/>
        <v>#DIV/0!</v>
      </c>
      <c r="E2938" s="59" t="e">
        <f t="shared" si="181"/>
        <v>#DIV/0!</v>
      </c>
      <c r="F2938" s="59" t="e">
        <f t="shared" si="182"/>
        <v>#DIV/0!</v>
      </c>
    </row>
    <row r="2939" spans="1:6" x14ac:dyDescent="0.35">
      <c r="A2939" s="57">
        <f>'Raw Potentiostat'!H2991/60</f>
        <v>42.088852270079329</v>
      </c>
      <c r="B2939" s="57">
        <f>'Raw Potentiostat'!K2991</f>
        <v>-11.397676000000001</v>
      </c>
      <c r="C2939" s="59">
        <f t="shared" si="180"/>
        <v>-11.397676000000001</v>
      </c>
      <c r="D2939" s="59" t="e">
        <f t="shared" si="183"/>
        <v>#DIV/0!</v>
      </c>
      <c r="E2939" s="59" t="e">
        <f t="shared" si="181"/>
        <v>#DIV/0!</v>
      </c>
      <c r="F2939" s="59" t="e">
        <f t="shared" si="182"/>
        <v>#DIV/0!</v>
      </c>
    </row>
    <row r="2940" spans="1:6" x14ac:dyDescent="0.35">
      <c r="A2940" s="57">
        <f>'Raw Potentiostat'!H2992/60</f>
        <v>42.105518936324998</v>
      </c>
      <c r="B2940" s="57">
        <f>'Raw Potentiostat'!K2992</f>
        <v>-10.211512000000001</v>
      </c>
      <c r="C2940" s="59">
        <f t="shared" si="180"/>
        <v>-10.211512000000001</v>
      </c>
      <c r="D2940" s="59" t="e">
        <f t="shared" si="183"/>
        <v>#DIV/0!</v>
      </c>
      <c r="E2940" s="59" t="e">
        <f t="shared" si="181"/>
        <v>#DIV/0!</v>
      </c>
      <c r="F2940" s="59" t="e">
        <f t="shared" si="182"/>
        <v>#DIV/0!</v>
      </c>
    </row>
    <row r="2941" spans="1:6" x14ac:dyDescent="0.35">
      <c r="A2941" s="57">
        <f>'Raw Potentiostat'!H2993/60</f>
        <v>42.122185602570667</v>
      </c>
      <c r="B2941" s="57">
        <f>'Raw Potentiostat'!K2993</f>
        <v>-12.479433999999999</v>
      </c>
      <c r="C2941" s="59">
        <f t="shared" si="180"/>
        <v>-12.479433999999999</v>
      </c>
      <c r="D2941" s="59" t="e">
        <f t="shared" si="183"/>
        <v>#DIV/0!</v>
      </c>
      <c r="E2941" s="59" t="e">
        <f t="shared" si="181"/>
        <v>#DIV/0!</v>
      </c>
      <c r="F2941" s="59" t="e">
        <f t="shared" si="182"/>
        <v>#DIV/0!</v>
      </c>
    </row>
    <row r="2942" spans="1:6" x14ac:dyDescent="0.35">
      <c r="A2942" s="57">
        <f>'Raw Potentiostat'!H2994/60</f>
        <v>42.138852268816329</v>
      </c>
      <c r="B2942" s="57">
        <f>'Raw Potentiostat'!K2994</f>
        <v>-10.361682</v>
      </c>
      <c r="C2942" s="59">
        <f t="shared" si="180"/>
        <v>-10.361682</v>
      </c>
      <c r="D2942" s="59" t="e">
        <f t="shared" si="183"/>
        <v>#DIV/0!</v>
      </c>
      <c r="E2942" s="59" t="e">
        <f t="shared" si="181"/>
        <v>#DIV/0!</v>
      </c>
      <c r="F2942" s="59" t="e">
        <f t="shared" si="182"/>
        <v>#DIV/0!</v>
      </c>
    </row>
    <row r="2943" spans="1:6" x14ac:dyDescent="0.35">
      <c r="A2943" s="57">
        <f>'Raw Potentiostat'!H2995/60</f>
        <v>42.155518935061835</v>
      </c>
      <c r="B2943" s="57">
        <f>'Raw Potentiostat'!K2995</f>
        <v>-11.310454999999999</v>
      </c>
      <c r="C2943" s="59">
        <f t="shared" si="180"/>
        <v>-11.310454999999999</v>
      </c>
      <c r="D2943" s="59" t="e">
        <f t="shared" si="183"/>
        <v>#DIV/0!</v>
      </c>
      <c r="E2943" s="59" t="e">
        <f t="shared" si="181"/>
        <v>#DIV/0!</v>
      </c>
      <c r="F2943" s="59" t="e">
        <f t="shared" si="182"/>
        <v>#DIV/0!</v>
      </c>
    </row>
    <row r="2944" spans="1:6" x14ac:dyDescent="0.35">
      <c r="A2944" s="57">
        <f>'Raw Potentiostat'!H2996/60</f>
        <v>42.172185601307504</v>
      </c>
      <c r="B2944" s="57">
        <f>'Raw Potentiostat'!K2996</f>
        <v>-10.21536</v>
      </c>
      <c r="C2944" s="59">
        <f t="shared" si="180"/>
        <v>-10.21536</v>
      </c>
      <c r="D2944" s="59" t="e">
        <f t="shared" si="183"/>
        <v>#DIV/0!</v>
      </c>
      <c r="E2944" s="59" t="e">
        <f t="shared" si="181"/>
        <v>#DIV/0!</v>
      </c>
      <c r="F2944" s="59" t="e">
        <f t="shared" si="182"/>
        <v>#DIV/0!</v>
      </c>
    </row>
    <row r="2945" spans="1:6" x14ac:dyDescent="0.35">
      <c r="A2945" s="57">
        <f>'Raw Potentiostat'!H2997/60</f>
        <v>42.188852267553173</v>
      </c>
      <c r="B2945" s="57">
        <f>'Raw Potentiostat'!K2997</f>
        <v>-12.538992</v>
      </c>
      <c r="C2945" s="59">
        <f t="shared" si="180"/>
        <v>-12.538992</v>
      </c>
      <c r="D2945" s="59" t="e">
        <f t="shared" si="183"/>
        <v>#DIV/0!</v>
      </c>
      <c r="E2945" s="59" t="e">
        <f t="shared" si="181"/>
        <v>#DIV/0!</v>
      </c>
      <c r="F2945" s="59" t="e">
        <f t="shared" si="182"/>
        <v>#DIV/0!</v>
      </c>
    </row>
    <row r="2946" spans="1:6" x14ac:dyDescent="0.35">
      <c r="A2946" s="57">
        <f>'Raw Potentiostat'!H2998/60</f>
        <v>42.205518933798835</v>
      </c>
      <c r="B2946" s="57">
        <f>'Raw Potentiostat'!K2998</f>
        <v>-11.388227000000001</v>
      </c>
      <c r="C2946" s="59">
        <f t="shared" si="180"/>
        <v>-11.388227000000001</v>
      </c>
      <c r="D2946" s="59" t="e">
        <f t="shared" si="183"/>
        <v>#DIV/0!</v>
      </c>
      <c r="E2946" s="59" t="e">
        <f t="shared" si="181"/>
        <v>#DIV/0!</v>
      </c>
      <c r="F2946" s="59" t="e">
        <f t="shared" si="182"/>
        <v>#DIV/0!</v>
      </c>
    </row>
    <row r="2947" spans="1:6" x14ac:dyDescent="0.35">
      <c r="A2947" s="57">
        <f>'Raw Potentiostat'!H2999/60</f>
        <v>42.222185600044504</v>
      </c>
      <c r="B2947" s="57">
        <f>'Raw Potentiostat'!K2999</f>
        <v>-9.9320115999999992</v>
      </c>
      <c r="C2947" s="59">
        <f t="shared" ref="C2947:C3010" si="184">B2947-$J$3</f>
        <v>-9.9320115999999992</v>
      </c>
      <c r="D2947" s="59" t="e">
        <f t="shared" si="183"/>
        <v>#DIV/0!</v>
      </c>
      <c r="E2947" s="59" t="e">
        <f t="shared" ref="E2947:E3010" si="185">D2947/$J$5</f>
        <v>#DIV/0!</v>
      </c>
      <c r="F2947" s="59" t="e">
        <f t="shared" ref="F2947:F3010" si="186">D2947/$J$6</f>
        <v>#DIV/0!</v>
      </c>
    </row>
    <row r="2948" spans="1:6" x14ac:dyDescent="0.35">
      <c r="A2948" s="57">
        <f>'Raw Potentiostat'!H3000/60</f>
        <v>42.238852266290003</v>
      </c>
      <c r="B2948" s="57">
        <f>'Raw Potentiostat'!K3000</f>
        <v>-11.499568999999999</v>
      </c>
      <c r="C2948" s="59">
        <f t="shared" si="184"/>
        <v>-11.499568999999999</v>
      </c>
      <c r="D2948" s="59" t="e">
        <f t="shared" ref="D2948:D3011" si="187">B2948/$J$4</f>
        <v>#DIV/0!</v>
      </c>
      <c r="E2948" s="59" t="e">
        <f t="shared" si="185"/>
        <v>#DIV/0!</v>
      </c>
      <c r="F2948" s="59" t="e">
        <f t="shared" si="186"/>
        <v>#DIV/0!</v>
      </c>
    </row>
    <row r="2949" spans="1:6" x14ac:dyDescent="0.35">
      <c r="A2949" s="57">
        <f>'Raw Potentiostat'!H3001/60</f>
        <v>42.255518932535665</v>
      </c>
      <c r="B2949" s="57">
        <f>'Raw Potentiostat'!K3001</f>
        <v>-11.280238000000001</v>
      </c>
      <c r="C2949" s="59">
        <f t="shared" si="184"/>
        <v>-11.280238000000001</v>
      </c>
      <c r="D2949" s="59" t="e">
        <f t="shared" si="187"/>
        <v>#DIV/0!</v>
      </c>
      <c r="E2949" s="59" t="e">
        <f t="shared" si="185"/>
        <v>#DIV/0!</v>
      </c>
      <c r="F2949" s="59" t="e">
        <f t="shared" si="186"/>
        <v>#DIV/0!</v>
      </c>
    </row>
    <row r="2950" spans="1:6" x14ac:dyDescent="0.35">
      <c r="A2950" s="57">
        <f>'Raw Potentiostat'!H3002/60</f>
        <v>42.272185598781334</v>
      </c>
      <c r="B2950" s="57">
        <f>'Raw Potentiostat'!K3002</f>
        <v>-10.957603000000001</v>
      </c>
      <c r="C2950" s="59">
        <f t="shared" si="184"/>
        <v>-10.957603000000001</v>
      </c>
      <c r="D2950" s="59" t="e">
        <f t="shared" si="187"/>
        <v>#DIV/0!</v>
      </c>
      <c r="E2950" s="59" t="e">
        <f t="shared" si="185"/>
        <v>#DIV/0!</v>
      </c>
      <c r="F2950" s="59" t="e">
        <f t="shared" si="186"/>
        <v>#DIV/0!</v>
      </c>
    </row>
    <row r="2951" spans="1:6" x14ac:dyDescent="0.35">
      <c r="A2951" s="57">
        <f>'Raw Potentiostat'!H3003/60</f>
        <v>42.288852265027003</v>
      </c>
      <c r="B2951" s="57">
        <f>'Raw Potentiostat'!K3003</f>
        <v>-10.680391</v>
      </c>
      <c r="C2951" s="59">
        <f t="shared" si="184"/>
        <v>-10.680391</v>
      </c>
      <c r="D2951" s="59" t="e">
        <f t="shared" si="187"/>
        <v>#DIV/0!</v>
      </c>
      <c r="E2951" s="59" t="e">
        <f t="shared" si="185"/>
        <v>#DIV/0!</v>
      </c>
      <c r="F2951" s="59" t="e">
        <f t="shared" si="186"/>
        <v>#DIV/0!</v>
      </c>
    </row>
    <row r="2952" spans="1:6" x14ac:dyDescent="0.35">
      <c r="A2952" s="57">
        <f>'Raw Potentiostat'!H3004/60</f>
        <v>42.305518931272665</v>
      </c>
      <c r="B2952" s="57">
        <f>'Raw Potentiostat'!K3004</f>
        <v>-12.359138</v>
      </c>
      <c r="C2952" s="59">
        <f t="shared" si="184"/>
        <v>-12.359138</v>
      </c>
      <c r="D2952" s="59" t="e">
        <f t="shared" si="187"/>
        <v>#DIV/0!</v>
      </c>
      <c r="E2952" s="59" t="e">
        <f t="shared" si="185"/>
        <v>#DIV/0!</v>
      </c>
      <c r="F2952" s="59" t="e">
        <f t="shared" si="186"/>
        <v>#DIV/0!</v>
      </c>
    </row>
    <row r="2953" spans="1:6" x14ac:dyDescent="0.35">
      <c r="A2953" s="57">
        <f>'Raw Potentiostat'!H3005/60</f>
        <v>42.322185597518164</v>
      </c>
      <c r="B2953" s="57">
        <f>'Raw Potentiostat'!K3005</f>
        <v>-11.268883000000001</v>
      </c>
      <c r="C2953" s="59">
        <f t="shared" si="184"/>
        <v>-11.268883000000001</v>
      </c>
      <c r="D2953" s="59" t="e">
        <f t="shared" si="187"/>
        <v>#DIV/0!</v>
      </c>
      <c r="E2953" s="59" t="e">
        <f t="shared" si="185"/>
        <v>#DIV/0!</v>
      </c>
      <c r="F2953" s="59" t="e">
        <f t="shared" si="186"/>
        <v>#DIV/0!</v>
      </c>
    </row>
    <row r="2954" spans="1:6" x14ac:dyDescent="0.35">
      <c r="A2954" s="57">
        <f>'Raw Potentiostat'!H3006/60</f>
        <v>42.338852263763833</v>
      </c>
      <c r="B2954" s="57">
        <f>'Raw Potentiostat'!K3006</f>
        <v>-10.037295</v>
      </c>
      <c r="C2954" s="59">
        <f t="shared" si="184"/>
        <v>-10.037295</v>
      </c>
      <c r="D2954" s="59" t="e">
        <f t="shared" si="187"/>
        <v>#DIV/0!</v>
      </c>
      <c r="E2954" s="59" t="e">
        <f t="shared" si="185"/>
        <v>#DIV/0!</v>
      </c>
      <c r="F2954" s="59" t="e">
        <f t="shared" si="186"/>
        <v>#DIV/0!</v>
      </c>
    </row>
    <row r="2955" spans="1:6" x14ac:dyDescent="0.35">
      <c r="A2955" s="57">
        <f>'Raw Potentiostat'!H3007/60</f>
        <v>42.355518930009495</v>
      </c>
      <c r="B2955" s="57">
        <f>'Raw Potentiostat'!K3007</f>
        <v>-11.963990000000001</v>
      </c>
      <c r="C2955" s="59">
        <f t="shared" si="184"/>
        <v>-11.963990000000001</v>
      </c>
      <c r="D2955" s="59" t="e">
        <f t="shared" si="187"/>
        <v>#DIV/0!</v>
      </c>
      <c r="E2955" s="59" t="e">
        <f t="shared" si="185"/>
        <v>#DIV/0!</v>
      </c>
      <c r="F2955" s="59" t="e">
        <f t="shared" si="186"/>
        <v>#DIV/0!</v>
      </c>
    </row>
    <row r="2956" spans="1:6" x14ac:dyDescent="0.35">
      <c r="A2956" s="57">
        <f>'Raw Potentiostat'!H3008/60</f>
        <v>42.372185596255164</v>
      </c>
      <c r="B2956" s="57">
        <f>'Raw Potentiostat'!K3008</f>
        <v>-11.015103</v>
      </c>
      <c r="C2956" s="59">
        <f t="shared" si="184"/>
        <v>-11.015103</v>
      </c>
      <c r="D2956" s="59" t="e">
        <f t="shared" si="187"/>
        <v>#DIV/0!</v>
      </c>
      <c r="E2956" s="59" t="e">
        <f t="shared" si="185"/>
        <v>#DIV/0!</v>
      </c>
      <c r="F2956" s="59" t="e">
        <f t="shared" si="186"/>
        <v>#DIV/0!</v>
      </c>
    </row>
    <row r="2957" spans="1:6" x14ac:dyDescent="0.35">
      <c r="A2957" s="57">
        <f>'Raw Potentiostat'!H3009/60</f>
        <v>42.388852262500833</v>
      </c>
      <c r="B2957" s="57">
        <f>'Raw Potentiostat'!K3009</f>
        <v>-10.383668</v>
      </c>
      <c r="C2957" s="59">
        <f t="shared" si="184"/>
        <v>-10.383668</v>
      </c>
      <c r="D2957" s="59" t="e">
        <f t="shared" si="187"/>
        <v>#DIV/0!</v>
      </c>
      <c r="E2957" s="59" t="e">
        <f t="shared" si="185"/>
        <v>#DIV/0!</v>
      </c>
      <c r="F2957" s="59" t="e">
        <f t="shared" si="186"/>
        <v>#DIV/0!</v>
      </c>
    </row>
    <row r="2958" spans="1:6" x14ac:dyDescent="0.35">
      <c r="A2958" s="57">
        <f>'Raw Potentiostat'!H3010/60</f>
        <v>42.405518928746332</v>
      </c>
      <c r="B2958" s="57">
        <f>'Raw Potentiostat'!K3010</f>
        <v>-11.989482000000001</v>
      </c>
      <c r="C2958" s="59">
        <f t="shared" si="184"/>
        <v>-11.989482000000001</v>
      </c>
      <c r="D2958" s="59" t="e">
        <f t="shared" si="187"/>
        <v>#DIV/0!</v>
      </c>
      <c r="E2958" s="59" t="e">
        <f t="shared" si="185"/>
        <v>#DIV/0!</v>
      </c>
      <c r="F2958" s="59" t="e">
        <f t="shared" si="186"/>
        <v>#DIV/0!</v>
      </c>
    </row>
    <row r="2959" spans="1:6" x14ac:dyDescent="0.35">
      <c r="A2959" s="57">
        <f>'Raw Potentiostat'!H3011/60</f>
        <v>42.422185594992001</v>
      </c>
      <c r="B2959" s="57">
        <f>'Raw Potentiostat'!K3011</f>
        <v>-9.9373082999999998</v>
      </c>
      <c r="C2959" s="59">
        <f t="shared" si="184"/>
        <v>-9.9373082999999998</v>
      </c>
      <c r="D2959" s="59" t="e">
        <f t="shared" si="187"/>
        <v>#DIV/0!</v>
      </c>
      <c r="E2959" s="59" t="e">
        <f t="shared" si="185"/>
        <v>#DIV/0!</v>
      </c>
      <c r="F2959" s="59" t="e">
        <f t="shared" si="186"/>
        <v>#DIV/0!</v>
      </c>
    </row>
    <row r="2960" spans="1:6" x14ac:dyDescent="0.35">
      <c r="A2960" s="57">
        <f>'Raw Potentiostat'!H3012/60</f>
        <v>42.43885226123767</v>
      </c>
      <c r="B2960" s="57">
        <f>'Raw Potentiostat'!K3012</f>
        <v>-9.3237448000000001</v>
      </c>
      <c r="C2960" s="59">
        <f t="shared" si="184"/>
        <v>-9.3237448000000001</v>
      </c>
      <c r="D2960" s="59" t="e">
        <f t="shared" si="187"/>
        <v>#DIV/0!</v>
      </c>
      <c r="E2960" s="59" t="e">
        <f t="shared" si="185"/>
        <v>#DIV/0!</v>
      </c>
      <c r="F2960" s="59" t="e">
        <f t="shared" si="186"/>
        <v>#DIV/0!</v>
      </c>
    </row>
    <row r="2961" spans="1:6" x14ac:dyDescent="0.35">
      <c r="A2961" s="57">
        <f>'Raw Potentiostat'!H3013/60</f>
        <v>42.455518927483332</v>
      </c>
      <c r="B2961" s="57">
        <f>'Raw Potentiostat'!K3013</f>
        <v>-12.344276000000001</v>
      </c>
      <c r="C2961" s="59">
        <f t="shared" si="184"/>
        <v>-12.344276000000001</v>
      </c>
      <c r="D2961" s="59" t="e">
        <f t="shared" si="187"/>
        <v>#DIV/0!</v>
      </c>
      <c r="E2961" s="59" t="e">
        <f t="shared" si="185"/>
        <v>#DIV/0!</v>
      </c>
      <c r="F2961" s="59" t="e">
        <f t="shared" si="186"/>
        <v>#DIV/0!</v>
      </c>
    </row>
    <row r="2962" spans="1:6" x14ac:dyDescent="0.35">
      <c r="A2962" s="57">
        <f>'Raw Potentiostat'!H3014/60</f>
        <v>42.472185593728831</v>
      </c>
      <c r="B2962" s="57">
        <f>'Raw Potentiostat'!K3014</f>
        <v>-11.567434</v>
      </c>
      <c r="C2962" s="59">
        <f t="shared" si="184"/>
        <v>-11.567434</v>
      </c>
      <c r="D2962" s="59" t="e">
        <f t="shared" si="187"/>
        <v>#DIV/0!</v>
      </c>
      <c r="E2962" s="59" t="e">
        <f t="shared" si="185"/>
        <v>#DIV/0!</v>
      </c>
      <c r="F2962" s="59" t="e">
        <f t="shared" si="186"/>
        <v>#DIV/0!</v>
      </c>
    </row>
    <row r="2963" spans="1:6" x14ac:dyDescent="0.35">
      <c r="A2963" s="57">
        <f>'Raw Potentiostat'!H3015/60</f>
        <v>42.4888522599745</v>
      </c>
      <c r="B2963" s="57">
        <f>'Raw Potentiostat'!K3015</f>
        <v>-13.157852999999999</v>
      </c>
      <c r="C2963" s="59">
        <f t="shared" si="184"/>
        <v>-13.157852999999999</v>
      </c>
      <c r="D2963" s="59" t="e">
        <f t="shared" si="187"/>
        <v>#DIV/0!</v>
      </c>
      <c r="E2963" s="59" t="e">
        <f t="shared" si="185"/>
        <v>#DIV/0!</v>
      </c>
      <c r="F2963" s="59" t="e">
        <f t="shared" si="186"/>
        <v>#DIV/0!</v>
      </c>
    </row>
    <row r="2964" spans="1:6" x14ac:dyDescent="0.35">
      <c r="A2964" s="57">
        <f>'Raw Potentiostat'!H3016/60</f>
        <v>42.505518926220162</v>
      </c>
      <c r="B2964" s="57">
        <f>'Raw Potentiostat'!K3016</f>
        <v>-12.262123000000001</v>
      </c>
      <c r="C2964" s="59">
        <f t="shared" si="184"/>
        <v>-12.262123000000001</v>
      </c>
      <c r="D2964" s="59" t="e">
        <f t="shared" si="187"/>
        <v>#DIV/0!</v>
      </c>
      <c r="E2964" s="59" t="e">
        <f t="shared" si="185"/>
        <v>#DIV/0!</v>
      </c>
      <c r="F2964" s="59" t="e">
        <f t="shared" si="186"/>
        <v>#DIV/0!</v>
      </c>
    </row>
    <row r="2965" spans="1:6" x14ac:dyDescent="0.35">
      <c r="A2965" s="57">
        <f>'Raw Potentiostat'!H3017/60</f>
        <v>42.522185592465831</v>
      </c>
      <c r="B2965" s="57">
        <f>'Raw Potentiostat'!K3017</f>
        <v>-10.572668999999999</v>
      </c>
      <c r="C2965" s="59">
        <f t="shared" si="184"/>
        <v>-10.572668999999999</v>
      </c>
      <c r="D2965" s="59" t="e">
        <f t="shared" si="187"/>
        <v>#DIV/0!</v>
      </c>
      <c r="E2965" s="59" t="e">
        <f t="shared" si="185"/>
        <v>#DIV/0!</v>
      </c>
      <c r="F2965" s="59" t="e">
        <f t="shared" si="186"/>
        <v>#DIV/0!</v>
      </c>
    </row>
    <row r="2966" spans="1:6" x14ac:dyDescent="0.35">
      <c r="A2966" s="57">
        <f>'Raw Potentiostat'!H3018/60</f>
        <v>42.538852258711501</v>
      </c>
      <c r="B2966" s="57">
        <f>'Raw Potentiostat'!K3018</f>
        <v>-12.392327</v>
      </c>
      <c r="C2966" s="59">
        <f t="shared" si="184"/>
        <v>-12.392327</v>
      </c>
      <c r="D2966" s="59" t="e">
        <f t="shared" si="187"/>
        <v>#DIV/0!</v>
      </c>
      <c r="E2966" s="59" t="e">
        <f t="shared" si="185"/>
        <v>#DIV/0!</v>
      </c>
      <c r="F2966" s="59" t="e">
        <f t="shared" si="186"/>
        <v>#DIV/0!</v>
      </c>
    </row>
    <row r="2967" spans="1:6" x14ac:dyDescent="0.35">
      <c r="A2967" s="57">
        <f>'Raw Potentiostat'!H3019/60</f>
        <v>42.555518924956999</v>
      </c>
      <c r="B2967" s="57">
        <f>'Raw Potentiostat'!K3019</f>
        <v>-11.574558</v>
      </c>
      <c r="C2967" s="59">
        <f t="shared" si="184"/>
        <v>-11.574558</v>
      </c>
      <c r="D2967" s="59" t="e">
        <f t="shared" si="187"/>
        <v>#DIV/0!</v>
      </c>
      <c r="E2967" s="59" t="e">
        <f t="shared" si="185"/>
        <v>#DIV/0!</v>
      </c>
      <c r="F2967" s="59" t="e">
        <f t="shared" si="186"/>
        <v>#DIV/0!</v>
      </c>
    </row>
    <row r="2968" spans="1:6" x14ac:dyDescent="0.35">
      <c r="A2968" s="57">
        <f>'Raw Potentiostat'!H3020/60</f>
        <v>42.572185591202668</v>
      </c>
      <c r="B2968" s="57">
        <f>'Raw Potentiostat'!K3020</f>
        <v>-10.997309</v>
      </c>
      <c r="C2968" s="59">
        <f t="shared" si="184"/>
        <v>-10.997309</v>
      </c>
      <c r="D2968" s="59" t="e">
        <f t="shared" si="187"/>
        <v>#DIV/0!</v>
      </c>
      <c r="E2968" s="59" t="e">
        <f t="shared" si="185"/>
        <v>#DIV/0!</v>
      </c>
      <c r="F2968" s="59" t="e">
        <f t="shared" si="186"/>
        <v>#DIV/0!</v>
      </c>
    </row>
    <row r="2969" spans="1:6" x14ac:dyDescent="0.35">
      <c r="A2969" s="57">
        <f>'Raw Potentiostat'!H3021/60</f>
        <v>42.588852257448337</v>
      </c>
      <c r="B2969" s="57">
        <f>'Raw Potentiostat'!K3021</f>
        <v>-10.083783</v>
      </c>
      <c r="C2969" s="59">
        <f t="shared" si="184"/>
        <v>-10.083783</v>
      </c>
      <c r="D2969" s="59" t="e">
        <f t="shared" si="187"/>
        <v>#DIV/0!</v>
      </c>
      <c r="E2969" s="59" t="e">
        <f t="shared" si="185"/>
        <v>#DIV/0!</v>
      </c>
      <c r="F2969" s="59" t="e">
        <f t="shared" si="186"/>
        <v>#DIV/0!</v>
      </c>
    </row>
    <row r="2970" spans="1:6" x14ac:dyDescent="0.35">
      <c r="A2970" s="57">
        <f>'Raw Potentiostat'!H3022/60</f>
        <v>42.605518923694</v>
      </c>
      <c r="B2970" s="57">
        <f>'Raw Potentiostat'!K3022</f>
        <v>-10.086069999999999</v>
      </c>
      <c r="C2970" s="59">
        <f t="shared" si="184"/>
        <v>-10.086069999999999</v>
      </c>
      <c r="D2970" s="59" t="e">
        <f t="shared" si="187"/>
        <v>#DIV/0!</v>
      </c>
      <c r="E2970" s="59" t="e">
        <f t="shared" si="185"/>
        <v>#DIV/0!</v>
      </c>
      <c r="F2970" s="59" t="e">
        <f t="shared" si="186"/>
        <v>#DIV/0!</v>
      </c>
    </row>
    <row r="2971" spans="1:6" x14ac:dyDescent="0.35">
      <c r="A2971" s="57">
        <f>'Raw Potentiostat'!H3023/60</f>
        <v>42.622185589939669</v>
      </c>
      <c r="B2971" s="57">
        <f>'Raw Potentiostat'!K3023</f>
        <v>-9.0877990999999998</v>
      </c>
      <c r="C2971" s="59">
        <f t="shared" si="184"/>
        <v>-9.0877990999999998</v>
      </c>
      <c r="D2971" s="59" t="e">
        <f t="shared" si="187"/>
        <v>#DIV/0!</v>
      </c>
      <c r="E2971" s="59" t="e">
        <f t="shared" si="185"/>
        <v>#DIV/0!</v>
      </c>
      <c r="F2971" s="59" t="e">
        <f t="shared" si="186"/>
        <v>#DIV/0!</v>
      </c>
    </row>
    <row r="2972" spans="1:6" x14ac:dyDescent="0.35">
      <c r="A2972" s="57">
        <f>'Raw Potentiostat'!H3024/60</f>
        <v>42.638852256185167</v>
      </c>
      <c r="B2972" s="57">
        <f>'Raw Potentiostat'!K3024</f>
        <v>-11.335108999999999</v>
      </c>
      <c r="C2972" s="59">
        <f t="shared" si="184"/>
        <v>-11.335108999999999</v>
      </c>
      <c r="D2972" s="59" t="e">
        <f t="shared" si="187"/>
        <v>#DIV/0!</v>
      </c>
      <c r="E2972" s="59" t="e">
        <f t="shared" si="185"/>
        <v>#DIV/0!</v>
      </c>
      <c r="F2972" s="59" t="e">
        <f t="shared" si="186"/>
        <v>#DIV/0!</v>
      </c>
    </row>
    <row r="2973" spans="1:6" x14ac:dyDescent="0.35">
      <c r="A2973" s="57">
        <f>'Raw Potentiostat'!H3025/60</f>
        <v>42.655518922430829</v>
      </c>
      <c r="B2973" s="57">
        <f>'Raw Potentiostat'!K3025</f>
        <v>-10.270154</v>
      </c>
      <c r="C2973" s="59">
        <f t="shared" si="184"/>
        <v>-10.270154</v>
      </c>
      <c r="D2973" s="59" t="e">
        <f t="shared" si="187"/>
        <v>#DIV/0!</v>
      </c>
      <c r="E2973" s="59" t="e">
        <f t="shared" si="185"/>
        <v>#DIV/0!</v>
      </c>
      <c r="F2973" s="59" t="e">
        <f t="shared" si="186"/>
        <v>#DIV/0!</v>
      </c>
    </row>
    <row r="2974" spans="1:6" x14ac:dyDescent="0.35">
      <c r="A2974" s="57">
        <f>'Raw Potentiostat'!H3026/60</f>
        <v>42.672185588676498</v>
      </c>
      <c r="B2974" s="57">
        <f>'Raw Potentiostat'!K3026</f>
        <v>-9.1479282000000008</v>
      </c>
      <c r="C2974" s="59">
        <f t="shared" si="184"/>
        <v>-9.1479282000000008</v>
      </c>
      <c r="D2974" s="59" t="e">
        <f t="shared" si="187"/>
        <v>#DIV/0!</v>
      </c>
      <c r="E2974" s="59" t="e">
        <f t="shared" si="185"/>
        <v>#DIV/0!</v>
      </c>
      <c r="F2974" s="59" t="e">
        <f t="shared" si="186"/>
        <v>#DIV/0!</v>
      </c>
    </row>
    <row r="2975" spans="1:6" x14ac:dyDescent="0.35">
      <c r="A2975" s="57">
        <f>'Raw Potentiostat'!H3027/60</f>
        <v>42.688852254922168</v>
      </c>
      <c r="B2975" s="57">
        <f>'Raw Potentiostat'!K3027</f>
        <v>-8.8075770999999996</v>
      </c>
      <c r="C2975" s="59">
        <f t="shared" si="184"/>
        <v>-8.8075770999999996</v>
      </c>
      <c r="D2975" s="59" t="e">
        <f t="shared" si="187"/>
        <v>#DIV/0!</v>
      </c>
      <c r="E2975" s="59" t="e">
        <f t="shared" si="185"/>
        <v>#DIV/0!</v>
      </c>
      <c r="F2975" s="59" t="e">
        <f t="shared" si="186"/>
        <v>#DIV/0!</v>
      </c>
    </row>
    <row r="2976" spans="1:6" x14ac:dyDescent="0.35">
      <c r="A2976" s="57">
        <f>'Raw Potentiostat'!H3028/60</f>
        <v>42.705518921167666</v>
      </c>
      <c r="B2976" s="57">
        <f>'Raw Potentiostat'!K3028</f>
        <v>-9.7704859000000006</v>
      </c>
      <c r="C2976" s="59">
        <f t="shared" si="184"/>
        <v>-9.7704859000000006</v>
      </c>
      <c r="D2976" s="59" t="e">
        <f t="shared" si="187"/>
        <v>#DIV/0!</v>
      </c>
      <c r="E2976" s="59" t="e">
        <f t="shared" si="185"/>
        <v>#DIV/0!</v>
      </c>
      <c r="F2976" s="59" t="e">
        <f t="shared" si="186"/>
        <v>#DIV/0!</v>
      </c>
    </row>
    <row r="2977" spans="1:6" x14ac:dyDescent="0.35">
      <c r="A2977" s="57">
        <f>'Raw Potentiostat'!H3029/60</f>
        <v>42.708138921101501</v>
      </c>
      <c r="B2977" s="57">
        <f>'Raw Potentiostat'!K3029</f>
        <v>-14.771744</v>
      </c>
      <c r="C2977" s="59">
        <f t="shared" si="184"/>
        <v>-14.771744</v>
      </c>
      <c r="D2977" s="59" t="e">
        <f t="shared" si="187"/>
        <v>#DIV/0!</v>
      </c>
      <c r="E2977" s="59" t="e">
        <f t="shared" si="185"/>
        <v>#DIV/0!</v>
      </c>
      <c r="F2977" s="59" t="e">
        <f t="shared" si="186"/>
        <v>#DIV/0!</v>
      </c>
    </row>
    <row r="2978" spans="1:6" x14ac:dyDescent="0.35">
      <c r="A2978" s="57">
        <f>'Raw Potentiostat'!H3030/60</f>
        <v>42.72480558734717</v>
      </c>
      <c r="B2978" s="57">
        <f>'Raw Potentiostat'!K3030</f>
        <v>-13.639345</v>
      </c>
      <c r="C2978" s="59">
        <f t="shared" si="184"/>
        <v>-13.639345</v>
      </c>
      <c r="D2978" s="59" t="e">
        <f t="shared" si="187"/>
        <v>#DIV/0!</v>
      </c>
      <c r="E2978" s="59" t="e">
        <f t="shared" si="185"/>
        <v>#DIV/0!</v>
      </c>
      <c r="F2978" s="59" t="e">
        <f t="shared" si="186"/>
        <v>#DIV/0!</v>
      </c>
    </row>
    <row r="2979" spans="1:6" x14ac:dyDescent="0.35">
      <c r="A2979" s="57">
        <f>'Raw Potentiostat'!H3031/60</f>
        <v>42.741472253592832</v>
      </c>
      <c r="B2979" s="57">
        <f>'Raw Potentiostat'!K3031</f>
        <v>-13.328942</v>
      </c>
      <c r="C2979" s="59">
        <f t="shared" si="184"/>
        <v>-13.328942</v>
      </c>
      <c r="D2979" s="59" t="e">
        <f t="shared" si="187"/>
        <v>#DIV/0!</v>
      </c>
      <c r="E2979" s="59" t="e">
        <f t="shared" si="185"/>
        <v>#DIV/0!</v>
      </c>
      <c r="F2979" s="59" t="e">
        <f t="shared" si="186"/>
        <v>#DIV/0!</v>
      </c>
    </row>
    <row r="2980" spans="1:6" x14ac:dyDescent="0.35">
      <c r="A2980" s="57">
        <f>'Raw Potentiostat'!H3032/60</f>
        <v>42.749875586713834</v>
      </c>
      <c r="B2980" s="57">
        <f>'Raw Potentiostat'!K3032</f>
        <v>-18.359238000000001</v>
      </c>
      <c r="C2980" s="59">
        <f t="shared" si="184"/>
        <v>-18.359238000000001</v>
      </c>
      <c r="D2980" s="59" t="e">
        <f t="shared" si="187"/>
        <v>#DIV/0!</v>
      </c>
      <c r="E2980" s="59" t="e">
        <f t="shared" si="185"/>
        <v>#DIV/0!</v>
      </c>
      <c r="F2980" s="59" t="e">
        <f t="shared" si="186"/>
        <v>#DIV/0!</v>
      </c>
    </row>
    <row r="2981" spans="1:6" x14ac:dyDescent="0.35">
      <c r="A2981" s="57">
        <f>'Raw Potentiostat'!H3033/60</f>
        <v>42.765728919646669</v>
      </c>
      <c r="B2981" s="57">
        <f>'Raw Potentiostat'!K3033</f>
        <v>-13.341517</v>
      </c>
      <c r="C2981" s="59">
        <f t="shared" si="184"/>
        <v>-13.341517</v>
      </c>
      <c r="D2981" s="59" t="e">
        <f t="shared" si="187"/>
        <v>#DIV/0!</v>
      </c>
      <c r="E2981" s="59" t="e">
        <f t="shared" si="185"/>
        <v>#DIV/0!</v>
      </c>
      <c r="F2981" s="59" t="e">
        <f t="shared" si="186"/>
        <v>#DIV/0!</v>
      </c>
    </row>
    <row r="2982" spans="1:6" x14ac:dyDescent="0.35">
      <c r="A2982" s="57">
        <f>'Raw Potentiostat'!H3034/60</f>
        <v>42.782395585892331</v>
      </c>
      <c r="B2982" s="57">
        <f>'Raw Potentiostat'!K3034</f>
        <v>-12.199173</v>
      </c>
      <c r="C2982" s="59">
        <f t="shared" si="184"/>
        <v>-12.199173</v>
      </c>
      <c r="D2982" s="59" t="e">
        <f t="shared" si="187"/>
        <v>#DIV/0!</v>
      </c>
      <c r="E2982" s="59" t="e">
        <f t="shared" si="185"/>
        <v>#DIV/0!</v>
      </c>
      <c r="F2982" s="59" t="e">
        <f t="shared" si="186"/>
        <v>#DIV/0!</v>
      </c>
    </row>
    <row r="2983" spans="1:6" x14ac:dyDescent="0.35">
      <c r="A2983" s="57">
        <f>'Raw Potentiostat'!H3035/60</f>
        <v>42.799062252138</v>
      </c>
      <c r="B2983" s="57">
        <f>'Raw Potentiostat'!K3035</f>
        <v>-15.687137</v>
      </c>
      <c r="C2983" s="59">
        <f t="shared" si="184"/>
        <v>-15.687137</v>
      </c>
      <c r="D2983" s="59" t="e">
        <f t="shared" si="187"/>
        <v>#DIV/0!</v>
      </c>
      <c r="E2983" s="59" t="e">
        <f t="shared" si="185"/>
        <v>#DIV/0!</v>
      </c>
      <c r="F2983" s="59" t="e">
        <f t="shared" si="186"/>
        <v>#DIV/0!</v>
      </c>
    </row>
    <row r="2984" spans="1:6" x14ac:dyDescent="0.35">
      <c r="A2984" s="57">
        <f>'Raw Potentiostat'!H3036/60</f>
        <v>42.81572891838367</v>
      </c>
      <c r="B2984" s="57">
        <f>'Raw Potentiostat'!K3036</f>
        <v>-14.177536999999999</v>
      </c>
      <c r="C2984" s="59">
        <f t="shared" si="184"/>
        <v>-14.177536999999999</v>
      </c>
      <c r="D2984" s="59" t="e">
        <f t="shared" si="187"/>
        <v>#DIV/0!</v>
      </c>
      <c r="E2984" s="59" t="e">
        <f t="shared" si="185"/>
        <v>#DIV/0!</v>
      </c>
      <c r="F2984" s="59" t="e">
        <f t="shared" si="186"/>
        <v>#DIV/0!</v>
      </c>
    </row>
    <row r="2985" spans="1:6" x14ac:dyDescent="0.35">
      <c r="A2985" s="57">
        <f>'Raw Potentiostat'!H3037/60</f>
        <v>42.832395584629161</v>
      </c>
      <c r="B2985" s="57">
        <f>'Raw Potentiostat'!K3037</f>
        <v>-12.586088999999999</v>
      </c>
      <c r="C2985" s="59">
        <f t="shared" si="184"/>
        <v>-12.586088999999999</v>
      </c>
      <c r="D2985" s="59" t="e">
        <f t="shared" si="187"/>
        <v>#DIV/0!</v>
      </c>
      <c r="E2985" s="59" t="e">
        <f t="shared" si="185"/>
        <v>#DIV/0!</v>
      </c>
      <c r="F2985" s="59" t="e">
        <f t="shared" si="186"/>
        <v>#DIV/0!</v>
      </c>
    </row>
    <row r="2986" spans="1:6" x14ac:dyDescent="0.35">
      <c r="A2986" s="57">
        <f>'Raw Potentiostat'!H3038/60</f>
        <v>42.84906225087483</v>
      </c>
      <c r="B2986" s="57">
        <f>'Raw Potentiostat'!K3038</f>
        <v>-13.442952</v>
      </c>
      <c r="C2986" s="59">
        <f t="shared" si="184"/>
        <v>-13.442952</v>
      </c>
      <c r="D2986" s="59" t="e">
        <f t="shared" si="187"/>
        <v>#DIV/0!</v>
      </c>
      <c r="E2986" s="59" t="e">
        <f t="shared" si="185"/>
        <v>#DIV/0!</v>
      </c>
      <c r="F2986" s="59" t="e">
        <f t="shared" si="186"/>
        <v>#DIV/0!</v>
      </c>
    </row>
    <row r="2987" spans="1:6" x14ac:dyDescent="0.35">
      <c r="A2987" s="57">
        <f>'Raw Potentiostat'!H3039/60</f>
        <v>42.865728917120499</v>
      </c>
      <c r="B2987" s="57">
        <f>'Raw Potentiostat'!K3039</f>
        <v>-12.206375</v>
      </c>
      <c r="C2987" s="59">
        <f t="shared" si="184"/>
        <v>-12.206375</v>
      </c>
      <c r="D2987" s="59" t="e">
        <f t="shared" si="187"/>
        <v>#DIV/0!</v>
      </c>
      <c r="E2987" s="59" t="e">
        <f t="shared" si="185"/>
        <v>#DIV/0!</v>
      </c>
      <c r="F2987" s="59" t="e">
        <f t="shared" si="186"/>
        <v>#DIV/0!</v>
      </c>
    </row>
    <row r="2988" spans="1:6" x14ac:dyDescent="0.35">
      <c r="A2988" s="57">
        <f>'Raw Potentiostat'!H3040/60</f>
        <v>42.882395583366161</v>
      </c>
      <c r="B2988" s="57">
        <f>'Raw Potentiostat'!K3040</f>
        <v>-12.465945</v>
      </c>
      <c r="C2988" s="59">
        <f t="shared" si="184"/>
        <v>-12.465945</v>
      </c>
      <c r="D2988" s="59" t="e">
        <f t="shared" si="187"/>
        <v>#DIV/0!</v>
      </c>
      <c r="E2988" s="59" t="e">
        <f t="shared" si="185"/>
        <v>#DIV/0!</v>
      </c>
      <c r="F2988" s="59" t="e">
        <f t="shared" si="186"/>
        <v>#DIV/0!</v>
      </c>
    </row>
    <row r="2989" spans="1:6" x14ac:dyDescent="0.35">
      <c r="A2989" s="57">
        <f>'Raw Potentiostat'!H3041/60</f>
        <v>42.885485583287995</v>
      </c>
      <c r="B2989" s="57">
        <f>'Raw Potentiostat'!K3041</f>
        <v>-17.554158999999999</v>
      </c>
      <c r="C2989" s="59">
        <f t="shared" si="184"/>
        <v>-17.554158999999999</v>
      </c>
      <c r="D2989" s="59" t="e">
        <f t="shared" si="187"/>
        <v>#DIV/0!</v>
      </c>
      <c r="E2989" s="59" t="e">
        <f t="shared" si="185"/>
        <v>#DIV/0!</v>
      </c>
      <c r="F2989" s="59" t="e">
        <f t="shared" si="186"/>
        <v>#DIV/0!</v>
      </c>
    </row>
    <row r="2990" spans="1:6" x14ac:dyDescent="0.35">
      <c r="A2990" s="57">
        <f>'Raw Potentiostat'!H3042/60</f>
        <v>42.886055583273667</v>
      </c>
      <c r="B2990" s="57">
        <f>'Raw Potentiostat'!K3042</f>
        <v>-12.527101999999999</v>
      </c>
      <c r="C2990" s="59">
        <f t="shared" si="184"/>
        <v>-12.527101999999999</v>
      </c>
      <c r="D2990" s="59" t="e">
        <f t="shared" si="187"/>
        <v>#DIV/0!</v>
      </c>
      <c r="E2990" s="59" t="e">
        <f t="shared" si="185"/>
        <v>#DIV/0!</v>
      </c>
      <c r="F2990" s="59" t="e">
        <f t="shared" si="186"/>
        <v>#DIV/0!</v>
      </c>
    </row>
    <row r="2991" spans="1:6" x14ac:dyDescent="0.35">
      <c r="A2991" s="57">
        <f>'Raw Potentiostat'!H3043/60</f>
        <v>42.902722249519336</v>
      </c>
      <c r="B2991" s="57">
        <f>'Raw Potentiostat'!K3043</f>
        <v>-11.024134999999999</v>
      </c>
      <c r="C2991" s="59">
        <f t="shared" si="184"/>
        <v>-11.024134999999999</v>
      </c>
      <c r="D2991" s="59" t="e">
        <f t="shared" si="187"/>
        <v>#DIV/0!</v>
      </c>
      <c r="E2991" s="59" t="e">
        <f t="shared" si="185"/>
        <v>#DIV/0!</v>
      </c>
      <c r="F2991" s="59" t="e">
        <f t="shared" si="186"/>
        <v>#DIV/0!</v>
      </c>
    </row>
    <row r="2992" spans="1:6" x14ac:dyDescent="0.35">
      <c r="A2992" s="57">
        <f>'Raw Potentiostat'!H3044/60</f>
        <v>42.919388915764998</v>
      </c>
      <c r="B2992" s="57">
        <f>'Raw Potentiostat'!K3044</f>
        <v>-10.408322</v>
      </c>
      <c r="C2992" s="59">
        <f t="shared" si="184"/>
        <v>-10.408322</v>
      </c>
      <c r="D2992" s="59" t="e">
        <f t="shared" si="187"/>
        <v>#DIV/0!</v>
      </c>
      <c r="E2992" s="59" t="e">
        <f t="shared" si="185"/>
        <v>#DIV/0!</v>
      </c>
      <c r="F2992" s="59" t="e">
        <f t="shared" si="186"/>
        <v>#DIV/0!</v>
      </c>
    </row>
    <row r="2993" spans="1:6" x14ac:dyDescent="0.35">
      <c r="A2993" s="57">
        <f>'Raw Potentiostat'!H3045/60</f>
        <v>42.936055582010496</v>
      </c>
      <c r="B2993" s="57">
        <f>'Raw Potentiostat'!K3045</f>
        <v>-10.025292</v>
      </c>
      <c r="C2993" s="59">
        <f t="shared" si="184"/>
        <v>-10.025292</v>
      </c>
      <c r="D2993" s="59" t="e">
        <f t="shared" si="187"/>
        <v>#DIV/0!</v>
      </c>
      <c r="E2993" s="59" t="e">
        <f t="shared" si="185"/>
        <v>#DIV/0!</v>
      </c>
      <c r="F2993" s="59" t="e">
        <f t="shared" si="186"/>
        <v>#DIV/0!</v>
      </c>
    </row>
    <row r="2994" spans="1:6" x14ac:dyDescent="0.35">
      <c r="A2994" s="57">
        <f>'Raw Potentiostat'!H3046/60</f>
        <v>42.952722248256165</v>
      </c>
      <c r="B2994" s="57">
        <f>'Raw Potentiostat'!K3046</f>
        <v>-9.6469115999999993</v>
      </c>
      <c r="C2994" s="59">
        <f t="shared" si="184"/>
        <v>-9.6469115999999993</v>
      </c>
      <c r="D2994" s="59" t="e">
        <f t="shared" si="187"/>
        <v>#DIV/0!</v>
      </c>
      <c r="E2994" s="59" t="e">
        <f t="shared" si="185"/>
        <v>#DIV/0!</v>
      </c>
      <c r="F2994" s="59" t="e">
        <f t="shared" si="186"/>
        <v>#DIV/0!</v>
      </c>
    </row>
    <row r="2995" spans="1:6" x14ac:dyDescent="0.35">
      <c r="A2995" s="57">
        <f>'Raw Potentiostat'!H3047/60</f>
        <v>42.969388914501828</v>
      </c>
      <c r="B2995" s="57">
        <f>'Raw Potentiostat'!K3047</f>
        <v>-9.4695339000000001</v>
      </c>
      <c r="C2995" s="59">
        <f t="shared" si="184"/>
        <v>-9.4695339000000001</v>
      </c>
      <c r="D2995" s="59" t="e">
        <f t="shared" si="187"/>
        <v>#DIV/0!</v>
      </c>
      <c r="E2995" s="59" t="e">
        <f t="shared" si="185"/>
        <v>#DIV/0!</v>
      </c>
      <c r="F2995" s="59" t="e">
        <f t="shared" si="186"/>
        <v>#DIV/0!</v>
      </c>
    </row>
    <row r="2996" spans="1:6" x14ac:dyDescent="0.35">
      <c r="A2996" s="57">
        <f>'Raw Potentiostat'!H3048/60</f>
        <v>42.986055580747497</v>
      </c>
      <c r="B2996" s="57">
        <f>'Raw Potentiostat'!K3048</f>
        <v>-9.3458071</v>
      </c>
      <c r="C2996" s="59">
        <f t="shared" si="184"/>
        <v>-9.3458071</v>
      </c>
      <c r="D2996" s="59" t="e">
        <f t="shared" si="187"/>
        <v>#DIV/0!</v>
      </c>
      <c r="E2996" s="59" t="e">
        <f t="shared" si="185"/>
        <v>#DIV/0!</v>
      </c>
      <c r="F2996" s="59" t="e">
        <f t="shared" si="186"/>
        <v>#DIV/0!</v>
      </c>
    </row>
    <row r="2997" spans="1:6" x14ac:dyDescent="0.35">
      <c r="A2997" s="57">
        <f>'Raw Potentiostat'!H3049/60</f>
        <v>43.002722246993166</v>
      </c>
      <c r="B2997" s="57">
        <f>'Raw Potentiostat'!K3049</f>
        <v>-11.279246000000001</v>
      </c>
      <c r="C2997" s="59">
        <f t="shared" si="184"/>
        <v>-11.279246000000001</v>
      </c>
      <c r="D2997" s="59" t="e">
        <f t="shared" si="187"/>
        <v>#DIV/0!</v>
      </c>
      <c r="E2997" s="59" t="e">
        <f t="shared" si="185"/>
        <v>#DIV/0!</v>
      </c>
      <c r="F2997" s="59" t="e">
        <f t="shared" si="186"/>
        <v>#DIV/0!</v>
      </c>
    </row>
    <row r="2998" spans="1:6" x14ac:dyDescent="0.35">
      <c r="A2998" s="57">
        <f>'Raw Potentiostat'!H3050/60</f>
        <v>43.019388913238664</v>
      </c>
      <c r="B2998" s="57">
        <f>'Raw Potentiostat'!K3050</f>
        <v>-10.667358999999999</v>
      </c>
      <c r="C2998" s="59">
        <f t="shared" si="184"/>
        <v>-10.667358999999999</v>
      </c>
      <c r="D2998" s="59" t="e">
        <f t="shared" si="187"/>
        <v>#DIV/0!</v>
      </c>
      <c r="E2998" s="59" t="e">
        <f t="shared" si="185"/>
        <v>#DIV/0!</v>
      </c>
      <c r="F2998" s="59" t="e">
        <f t="shared" si="186"/>
        <v>#DIV/0!</v>
      </c>
    </row>
    <row r="2999" spans="1:6" x14ac:dyDescent="0.35">
      <c r="A2999" s="57">
        <f>'Raw Potentiostat'!H3051/60</f>
        <v>43.036055579484334</v>
      </c>
      <c r="B2999" s="57">
        <f>'Raw Potentiostat'!K3051</f>
        <v>-9.3716039999999996</v>
      </c>
      <c r="C2999" s="59">
        <f t="shared" si="184"/>
        <v>-9.3716039999999996</v>
      </c>
      <c r="D2999" s="59" t="e">
        <f t="shared" si="187"/>
        <v>#DIV/0!</v>
      </c>
      <c r="E2999" s="59" t="e">
        <f t="shared" si="185"/>
        <v>#DIV/0!</v>
      </c>
      <c r="F2999" s="59" t="e">
        <f t="shared" si="186"/>
        <v>#DIV/0!</v>
      </c>
    </row>
    <row r="3000" spans="1:6" x14ac:dyDescent="0.35">
      <c r="A3000" s="57">
        <f>'Raw Potentiostat'!H3052/60</f>
        <v>43.052722245730003</v>
      </c>
      <c r="B3000" s="57">
        <f>'Raw Potentiostat'!K3052</f>
        <v>-9.7312373999999995</v>
      </c>
      <c r="C3000" s="59">
        <f t="shared" si="184"/>
        <v>-9.7312373999999995</v>
      </c>
      <c r="D3000" s="59" t="e">
        <f t="shared" si="187"/>
        <v>#DIV/0!</v>
      </c>
      <c r="E3000" s="59" t="e">
        <f t="shared" si="185"/>
        <v>#DIV/0!</v>
      </c>
      <c r="F3000" s="59" t="e">
        <f t="shared" si="186"/>
        <v>#DIV/0!</v>
      </c>
    </row>
    <row r="3001" spans="1:6" x14ac:dyDescent="0.35">
      <c r="A3001" s="57">
        <f>'Raw Potentiostat'!H3053/60</f>
        <v>43.069388911975672</v>
      </c>
      <c r="B3001" s="57">
        <f>'Raw Potentiostat'!K3053</f>
        <v>-8.2048348999999998</v>
      </c>
      <c r="C3001" s="59">
        <f t="shared" si="184"/>
        <v>-8.2048348999999998</v>
      </c>
      <c r="D3001" s="59" t="e">
        <f t="shared" si="187"/>
        <v>#DIV/0!</v>
      </c>
      <c r="E3001" s="59" t="e">
        <f t="shared" si="185"/>
        <v>#DIV/0!</v>
      </c>
      <c r="F3001" s="59" t="e">
        <f t="shared" si="186"/>
        <v>#DIV/0!</v>
      </c>
    </row>
    <row r="3002" spans="1:6" x14ac:dyDescent="0.35">
      <c r="A3002" s="57">
        <f>'Raw Potentiostat'!H3054/60</f>
        <v>43.086055578221163</v>
      </c>
      <c r="B3002" s="57">
        <f>'Raw Potentiostat'!K3054</f>
        <v>-11.050998999999999</v>
      </c>
      <c r="C3002" s="59">
        <f t="shared" si="184"/>
        <v>-11.050998999999999</v>
      </c>
      <c r="D3002" s="59" t="e">
        <f t="shared" si="187"/>
        <v>#DIV/0!</v>
      </c>
      <c r="E3002" s="59" t="e">
        <f t="shared" si="185"/>
        <v>#DIV/0!</v>
      </c>
      <c r="F3002" s="59" t="e">
        <f t="shared" si="186"/>
        <v>#DIV/0!</v>
      </c>
    </row>
    <row r="3003" spans="1:6" x14ac:dyDescent="0.35">
      <c r="A3003" s="57">
        <f>'Raw Potentiostat'!H3055/60</f>
        <v>43.102722244466833</v>
      </c>
      <c r="B3003" s="57">
        <f>'Raw Potentiostat'!K3055</f>
        <v>-10.465899</v>
      </c>
      <c r="C3003" s="59">
        <f t="shared" si="184"/>
        <v>-10.465899</v>
      </c>
      <c r="D3003" s="59" t="e">
        <f t="shared" si="187"/>
        <v>#DIV/0!</v>
      </c>
      <c r="E3003" s="59" t="e">
        <f t="shared" si="185"/>
        <v>#DIV/0!</v>
      </c>
      <c r="F3003" s="59" t="e">
        <f t="shared" si="186"/>
        <v>#DIV/0!</v>
      </c>
    </row>
    <row r="3004" spans="1:6" x14ac:dyDescent="0.35">
      <c r="A3004" s="57">
        <f>'Raw Potentiostat'!H3056/60</f>
        <v>43.119388910712502</v>
      </c>
      <c r="B3004" s="57">
        <f>'Raw Potentiostat'!K3056</f>
        <v>-9.8801126000000004</v>
      </c>
      <c r="C3004" s="59">
        <f t="shared" si="184"/>
        <v>-9.8801126000000004</v>
      </c>
      <c r="D3004" s="59" t="e">
        <f t="shared" si="187"/>
        <v>#DIV/0!</v>
      </c>
      <c r="E3004" s="59" t="e">
        <f t="shared" si="185"/>
        <v>#DIV/0!</v>
      </c>
      <c r="F3004" s="59" t="e">
        <f t="shared" si="186"/>
        <v>#DIV/0!</v>
      </c>
    </row>
    <row r="3005" spans="1:6" x14ac:dyDescent="0.35">
      <c r="A3005" s="57">
        <f>'Raw Potentiostat'!H3057/60</f>
        <v>43.126662243862164</v>
      </c>
      <c r="B3005" s="57">
        <f>'Raw Potentiostat'!K3057</f>
        <v>-14.92165</v>
      </c>
      <c r="C3005" s="59">
        <f t="shared" si="184"/>
        <v>-14.92165</v>
      </c>
      <c r="D3005" s="59" t="e">
        <f t="shared" si="187"/>
        <v>#DIV/0!</v>
      </c>
      <c r="E3005" s="59" t="e">
        <f t="shared" si="185"/>
        <v>#DIV/0!</v>
      </c>
      <c r="F3005" s="59" t="e">
        <f t="shared" si="186"/>
        <v>#DIV/0!</v>
      </c>
    </row>
    <row r="3006" spans="1:6" x14ac:dyDescent="0.35">
      <c r="A3006" s="57">
        <f>'Raw Potentiostat'!H3058/60</f>
        <v>43.14332891010767</v>
      </c>
      <c r="B3006" s="57">
        <f>'Raw Potentiostat'!K3058</f>
        <v>-14.337502000000001</v>
      </c>
      <c r="C3006" s="59">
        <f t="shared" si="184"/>
        <v>-14.337502000000001</v>
      </c>
      <c r="D3006" s="59" t="e">
        <f t="shared" si="187"/>
        <v>#DIV/0!</v>
      </c>
      <c r="E3006" s="59" t="e">
        <f t="shared" si="185"/>
        <v>#DIV/0!</v>
      </c>
      <c r="F3006" s="59" t="e">
        <f t="shared" si="186"/>
        <v>#DIV/0!</v>
      </c>
    </row>
    <row r="3007" spans="1:6" x14ac:dyDescent="0.35">
      <c r="A3007" s="57">
        <f>'Raw Potentiostat'!H3059/60</f>
        <v>43.159995576353339</v>
      </c>
      <c r="B3007" s="57">
        <f>'Raw Potentiostat'!K3059</f>
        <v>-15.040115999999999</v>
      </c>
      <c r="C3007" s="59">
        <f t="shared" si="184"/>
        <v>-15.040115999999999</v>
      </c>
      <c r="D3007" s="59" t="e">
        <f t="shared" si="187"/>
        <v>#DIV/0!</v>
      </c>
      <c r="E3007" s="59" t="e">
        <f t="shared" si="185"/>
        <v>#DIV/0!</v>
      </c>
      <c r="F3007" s="59" t="e">
        <f t="shared" si="186"/>
        <v>#DIV/0!</v>
      </c>
    </row>
    <row r="3008" spans="1:6" x14ac:dyDescent="0.35">
      <c r="A3008" s="57">
        <f>'Raw Potentiostat'!H3060/60</f>
        <v>43.176662242599001</v>
      </c>
      <c r="B3008" s="57">
        <f>'Raw Potentiostat'!K3060</f>
        <v>-15.046176000000001</v>
      </c>
      <c r="C3008" s="59">
        <f t="shared" si="184"/>
        <v>-15.046176000000001</v>
      </c>
      <c r="D3008" s="59" t="e">
        <f t="shared" si="187"/>
        <v>#DIV/0!</v>
      </c>
      <c r="E3008" s="59" t="e">
        <f t="shared" si="185"/>
        <v>#DIV/0!</v>
      </c>
      <c r="F3008" s="59" t="e">
        <f t="shared" si="186"/>
        <v>#DIV/0!</v>
      </c>
    </row>
    <row r="3009" spans="1:6" x14ac:dyDescent="0.35">
      <c r="A3009" s="57">
        <f>'Raw Potentiostat'!H3061/60</f>
        <v>43.19332890884467</v>
      </c>
      <c r="B3009" s="57">
        <f>'Raw Potentiostat'!K3061</f>
        <v>-13.835661</v>
      </c>
      <c r="C3009" s="59">
        <f t="shared" si="184"/>
        <v>-13.835661</v>
      </c>
      <c r="D3009" s="59" t="e">
        <f t="shared" si="187"/>
        <v>#DIV/0!</v>
      </c>
      <c r="E3009" s="59" t="e">
        <f t="shared" si="185"/>
        <v>#DIV/0!</v>
      </c>
      <c r="F3009" s="59" t="e">
        <f t="shared" si="186"/>
        <v>#DIV/0!</v>
      </c>
    </row>
    <row r="3010" spans="1:6" x14ac:dyDescent="0.35">
      <c r="A3010" s="57">
        <f>'Raw Potentiostat'!H3062/60</f>
        <v>43.209995575090339</v>
      </c>
      <c r="B3010" s="57">
        <f>'Raw Potentiostat'!K3062</f>
        <v>-12.49841</v>
      </c>
      <c r="C3010" s="59">
        <f t="shared" si="184"/>
        <v>-12.49841</v>
      </c>
      <c r="D3010" s="59" t="e">
        <f t="shared" si="187"/>
        <v>#DIV/0!</v>
      </c>
      <c r="E3010" s="59" t="e">
        <f t="shared" si="185"/>
        <v>#DIV/0!</v>
      </c>
      <c r="F3010" s="59" t="e">
        <f t="shared" si="186"/>
        <v>#DIV/0!</v>
      </c>
    </row>
    <row r="3011" spans="1:6" x14ac:dyDescent="0.35">
      <c r="A3011" s="57">
        <f>'Raw Potentiostat'!H3063/60</f>
        <v>43.226662241335831</v>
      </c>
      <c r="B3011" s="57">
        <f>'Raw Potentiostat'!K3063</f>
        <v>-14.691800000000001</v>
      </c>
      <c r="C3011" s="59">
        <f t="shared" ref="C3011:C3074" si="188">B3011-$J$3</f>
        <v>-14.691800000000001</v>
      </c>
      <c r="D3011" s="59" t="e">
        <f t="shared" si="187"/>
        <v>#DIV/0!</v>
      </c>
      <c r="E3011" s="59" t="e">
        <f t="shared" ref="E3011:E3074" si="189">D3011/$J$5</f>
        <v>#DIV/0!</v>
      </c>
      <c r="F3011" s="59" t="e">
        <f t="shared" ref="F3011:F3074" si="190">D3011/$J$6</f>
        <v>#DIV/0!</v>
      </c>
    </row>
    <row r="3012" spans="1:6" x14ac:dyDescent="0.35">
      <c r="A3012" s="57">
        <f>'Raw Potentiostat'!H3064/60</f>
        <v>43.2433289075815</v>
      </c>
      <c r="B3012" s="57">
        <f>'Raw Potentiostat'!K3064</f>
        <v>-12.190143000000001</v>
      </c>
      <c r="C3012" s="59">
        <f t="shared" si="188"/>
        <v>-12.190143000000001</v>
      </c>
      <c r="D3012" s="59" t="e">
        <f t="shared" ref="D3012:D3075" si="191">B3012/$J$4</f>
        <v>#DIV/0!</v>
      </c>
      <c r="E3012" s="59" t="e">
        <f t="shared" si="189"/>
        <v>#DIV/0!</v>
      </c>
      <c r="F3012" s="59" t="e">
        <f t="shared" si="190"/>
        <v>#DIV/0!</v>
      </c>
    </row>
    <row r="3013" spans="1:6" x14ac:dyDescent="0.35">
      <c r="A3013" s="57">
        <f>'Raw Potentiostat'!H3065/60</f>
        <v>43.259995573827169</v>
      </c>
      <c r="B3013" s="57">
        <f>'Raw Potentiostat'!K3065</f>
        <v>-11.329812</v>
      </c>
      <c r="C3013" s="59">
        <f t="shared" si="188"/>
        <v>-11.329812</v>
      </c>
      <c r="D3013" s="59" t="e">
        <f t="shared" si="191"/>
        <v>#DIV/0!</v>
      </c>
      <c r="E3013" s="59" t="e">
        <f t="shared" si="189"/>
        <v>#DIV/0!</v>
      </c>
      <c r="F3013" s="59" t="e">
        <f t="shared" si="190"/>
        <v>#DIV/0!</v>
      </c>
    </row>
    <row r="3014" spans="1:6" x14ac:dyDescent="0.35">
      <c r="A3014" s="57">
        <f>'Raw Potentiostat'!H3066/60</f>
        <v>43.276662240072831</v>
      </c>
      <c r="B3014" s="57">
        <f>'Raw Potentiostat'!K3066</f>
        <v>-10.982867000000001</v>
      </c>
      <c r="C3014" s="59">
        <f t="shared" si="188"/>
        <v>-10.982867000000001</v>
      </c>
      <c r="D3014" s="59" t="e">
        <f t="shared" si="191"/>
        <v>#DIV/0!</v>
      </c>
      <c r="E3014" s="59" t="e">
        <f t="shared" si="189"/>
        <v>#DIV/0!</v>
      </c>
      <c r="F3014" s="59" t="e">
        <f t="shared" si="190"/>
        <v>#DIV/0!</v>
      </c>
    </row>
    <row r="3015" spans="1:6" x14ac:dyDescent="0.35">
      <c r="A3015" s="57">
        <f>'Raw Potentiostat'!H3067/60</f>
        <v>43.2933289063185</v>
      </c>
      <c r="B3015" s="57">
        <f>'Raw Potentiostat'!K3067</f>
        <v>-14.261253999999999</v>
      </c>
      <c r="C3015" s="59">
        <f t="shared" si="188"/>
        <v>-14.261253999999999</v>
      </c>
      <c r="D3015" s="59" t="e">
        <f t="shared" si="191"/>
        <v>#DIV/0!</v>
      </c>
      <c r="E3015" s="59" t="e">
        <f t="shared" si="189"/>
        <v>#DIV/0!</v>
      </c>
      <c r="F3015" s="59" t="e">
        <f t="shared" si="190"/>
        <v>#DIV/0!</v>
      </c>
    </row>
    <row r="3016" spans="1:6" x14ac:dyDescent="0.35">
      <c r="A3016" s="57">
        <f>'Raw Potentiostat'!H3068/60</f>
        <v>43.309995572564006</v>
      </c>
      <c r="B3016" s="57">
        <f>'Raw Potentiostat'!K3068</f>
        <v>-12.084593</v>
      </c>
      <c r="C3016" s="59">
        <f t="shared" si="188"/>
        <v>-12.084593</v>
      </c>
      <c r="D3016" s="59" t="e">
        <f t="shared" si="191"/>
        <v>#DIV/0!</v>
      </c>
      <c r="E3016" s="59" t="e">
        <f t="shared" si="189"/>
        <v>#DIV/0!</v>
      </c>
      <c r="F3016" s="59" t="e">
        <f t="shared" si="190"/>
        <v>#DIV/0!</v>
      </c>
    </row>
    <row r="3017" spans="1:6" x14ac:dyDescent="0.35">
      <c r="A3017" s="57">
        <f>'Raw Potentiostat'!H3069/60</f>
        <v>43.326662238809668</v>
      </c>
      <c r="B3017" s="57">
        <f>'Raw Potentiostat'!K3069</f>
        <v>-10.587263</v>
      </c>
      <c r="C3017" s="59">
        <f t="shared" si="188"/>
        <v>-10.587263</v>
      </c>
      <c r="D3017" s="59" t="e">
        <f t="shared" si="191"/>
        <v>#DIV/0!</v>
      </c>
      <c r="E3017" s="59" t="e">
        <f t="shared" si="189"/>
        <v>#DIV/0!</v>
      </c>
      <c r="F3017" s="59" t="e">
        <f t="shared" si="190"/>
        <v>#DIV/0!</v>
      </c>
    </row>
    <row r="3018" spans="1:6" x14ac:dyDescent="0.35">
      <c r="A3018" s="57">
        <f>'Raw Potentiostat'!H3070/60</f>
        <v>43.343328905055337</v>
      </c>
      <c r="B3018" s="57">
        <f>'Raw Potentiostat'!K3070</f>
        <v>-12.614324999999999</v>
      </c>
      <c r="C3018" s="59">
        <f t="shared" si="188"/>
        <v>-12.614324999999999</v>
      </c>
      <c r="D3018" s="59" t="e">
        <f t="shared" si="191"/>
        <v>#DIV/0!</v>
      </c>
      <c r="E3018" s="59" t="e">
        <f t="shared" si="189"/>
        <v>#DIV/0!</v>
      </c>
      <c r="F3018" s="59" t="e">
        <f t="shared" si="190"/>
        <v>#DIV/0!</v>
      </c>
    </row>
    <row r="3019" spans="1:6" x14ac:dyDescent="0.35">
      <c r="A3019" s="57">
        <f>'Raw Potentiostat'!H3071/60</f>
        <v>43.359995571301006</v>
      </c>
      <c r="B3019" s="57">
        <f>'Raw Potentiostat'!K3071</f>
        <v>-11.629353</v>
      </c>
      <c r="C3019" s="59">
        <f t="shared" si="188"/>
        <v>-11.629353</v>
      </c>
      <c r="D3019" s="59" t="e">
        <f t="shared" si="191"/>
        <v>#DIV/0!</v>
      </c>
      <c r="E3019" s="59" t="e">
        <f t="shared" si="189"/>
        <v>#DIV/0!</v>
      </c>
      <c r="F3019" s="59" t="e">
        <f t="shared" si="190"/>
        <v>#DIV/0!</v>
      </c>
    </row>
    <row r="3020" spans="1:6" x14ac:dyDescent="0.35">
      <c r="A3020" s="57">
        <f>'Raw Potentiostat'!H3072/60</f>
        <v>43.376662237546498</v>
      </c>
      <c r="B3020" s="57">
        <f>'Raw Potentiostat'!K3072</f>
        <v>-10.543137</v>
      </c>
      <c r="C3020" s="59">
        <f t="shared" si="188"/>
        <v>-10.543137</v>
      </c>
      <c r="D3020" s="59" t="e">
        <f t="shared" si="191"/>
        <v>#DIV/0!</v>
      </c>
      <c r="E3020" s="59" t="e">
        <f t="shared" si="189"/>
        <v>#DIV/0!</v>
      </c>
      <c r="F3020" s="59" t="e">
        <f t="shared" si="190"/>
        <v>#DIV/0!</v>
      </c>
    </row>
    <row r="3021" spans="1:6" x14ac:dyDescent="0.35">
      <c r="A3021" s="57">
        <f>'Raw Potentiostat'!H3073/60</f>
        <v>43.393328903792167</v>
      </c>
      <c r="B3021" s="57">
        <f>'Raw Potentiostat'!K3073</f>
        <v>-9.7053261000000006</v>
      </c>
      <c r="C3021" s="59">
        <f t="shared" si="188"/>
        <v>-9.7053261000000006</v>
      </c>
      <c r="D3021" s="59" t="e">
        <f t="shared" si="191"/>
        <v>#DIV/0!</v>
      </c>
      <c r="E3021" s="59" t="e">
        <f t="shared" si="189"/>
        <v>#DIV/0!</v>
      </c>
      <c r="F3021" s="59" t="e">
        <f t="shared" si="190"/>
        <v>#DIV/0!</v>
      </c>
    </row>
    <row r="3022" spans="1:6" x14ac:dyDescent="0.35">
      <c r="A3022" s="57">
        <f>'Raw Potentiostat'!H3074/60</f>
        <v>43.409995570037836</v>
      </c>
      <c r="B3022" s="57">
        <f>'Raw Potentiostat'!K3074</f>
        <v>-11.538207</v>
      </c>
      <c r="C3022" s="59">
        <f t="shared" si="188"/>
        <v>-11.538207</v>
      </c>
      <c r="D3022" s="59" t="e">
        <f t="shared" si="191"/>
        <v>#DIV/0!</v>
      </c>
      <c r="E3022" s="59" t="e">
        <f t="shared" si="189"/>
        <v>#DIV/0!</v>
      </c>
      <c r="F3022" s="59" t="e">
        <f t="shared" si="190"/>
        <v>#DIV/0!</v>
      </c>
    </row>
    <row r="3023" spans="1:6" x14ac:dyDescent="0.35">
      <c r="A3023" s="57">
        <f>'Raw Potentiostat'!H3075/60</f>
        <v>43.426662236283498</v>
      </c>
      <c r="B3023" s="57">
        <f>'Raw Potentiostat'!K3075</f>
        <v>-10.576326</v>
      </c>
      <c r="C3023" s="59">
        <f t="shared" si="188"/>
        <v>-10.576326</v>
      </c>
      <c r="D3023" s="59" t="e">
        <f t="shared" si="191"/>
        <v>#DIV/0!</v>
      </c>
      <c r="E3023" s="59" t="e">
        <f t="shared" si="189"/>
        <v>#DIV/0!</v>
      </c>
      <c r="F3023" s="59" t="e">
        <f t="shared" si="190"/>
        <v>#DIV/0!</v>
      </c>
    </row>
    <row r="3024" spans="1:6" x14ac:dyDescent="0.35">
      <c r="A3024" s="57">
        <f>'Raw Potentiostat'!H3076/60</f>
        <v>43.443328902529167</v>
      </c>
      <c r="B3024" s="57">
        <f>'Raw Potentiostat'!K3076</f>
        <v>-10.161137</v>
      </c>
      <c r="C3024" s="59">
        <f t="shared" si="188"/>
        <v>-10.161137</v>
      </c>
      <c r="D3024" s="59" t="e">
        <f t="shared" si="191"/>
        <v>#DIV/0!</v>
      </c>
      <c r="E3024" s="59" t="e">
        <f t="shared" si="189"/>
        <v>#DIV/0!</v>
      </c>
      <c r="F3024" s="59" t="e">
        <f t="shared" si="190"/>
        <v>#DIV/0!</v>
      </c>
    </row>
    <row r="3025" spans="1:6" x14ac:dyDescent="0.35">
      <c r="A3025" s="57">
        <f>'Raw Potentiostat'!H3077/60</f>
        <v>43.459995568774666</v>
      </c>
      <c r="B3025" s="57">
        <f>'Raw Potentiostat'!K3077</f>
        <v>-10.677303999999999</v>
      </c>
      <c r="C3025" s="59">
        <f t="shared" si="188"/>
        <v>-10.677303999999999</v>
      </c>
      <c r="D3025" s="59" t="e">
        <f t="shared" si="191"/>
        <v>#DIV/0!</v>
      </c>
      <c r="E3025" s="59" t="e">
        <f t="shared" si="189"/>
        <v>#DIV/0!</v>
      </c>
      <c r="F3025" s="59" t="e">
        <f t="shared" si="190"/>
        <v>#DIV/0!</v>
      </c>
    </row>
    <row r="3026" spans="1:6" x14ac:dyDescent="0.35">
      <c r="A3026" s="57">
        <f>'Raw Potentiostat'!H3078/60</f>
        <v>43.463272235358666</v>
      </c>
      <c r="B3026" s="57">
        <f>'Raw Potentiostat'!K3078</f>
        <v>-15.705123</v>
      </c>
      <c r="C3026" s="59">
        <f t="shared" si="188"/>
        <v>-15.705123</v>
      </c>
      <c r="D3026" s="59" t="e">
        <f t="shared" si="191"/>
        <v>#DIV/0!</v>
      </c>
      <c r="E3026" s="59" t="e">
        <f t="shared" si="189"/>
        <v>#DIV/0!</v>
      </c>
      <c r="F3026" s="59" t="e">
        <f t="shared" si="190"/>
        <v>#DIV/0!</v>
      </c>
    </row>
    <row r="3027" spans="1:6" x14ac:dyDescent="0.35">
      <c r="A3027" s="57">
        <f>'Raw Potentiostat'!H3079/60</f>
        <v>43.479938901604335</v>
      </c>
      <c r="B3027" s="57">
        <f>'Raw Potentiostat'!K3079</f>
        <v>-13.563745000000001</v>
      </c>
      <c r="C3027" s="59">
        <f t="shared" si="188"/>
        <v>-13.563745000000001</v>
      </c>
      <c r="D3027" s="59" t="e">
        <f t="shared" si="191"/>
        <v>#DIV/0!</v>
      </c>
      <c r="E3027" s="59" t="e">
        <f t="shared" si="189"/>
        <v>#DIV/0!</v>
      </c>
      <c r="F3027" s="59" t="e">
        <f t="shared" si="190"/>
        <v>#DIV/0!</v>
      </c>
    </row>
    <row r="3028" spans="1:6" x14ac:dyDescent="0.35">
      <c r="A3028" s="57">
        <f>'Raw Potentiostat'!H3080/60</f>
        <v>43.496605567849834</v>
      </c>
      <c r="B3028" s="57">
        <f>'Raw Potentiostat'!K3080</f>
        <v>-12.006019999999999</v>
      </c>
      <c r="C3028" s="59">
        <f t="shared" si="188"/>
        <v>-12.006019999999999</v>
      </c>
      <c r="D3028" s="59" t="e">
        <f t="shared" si="191"/>
        <v>#DIV/0!</v>
      </c>
      <c r="E3028" s="59" t="e">
        <f t="shared" si="189"/>
        <v>#DIV/0!</v>
      </c>
      <c r="F3028" s="59" t="e">
        <f t="shared" si="190"/>
        <v>#DIV/0!</v>
      </c>
    </row>
    <row r="3029" spans="1:6" x14ac:dyDescent="0.35">
      <c r="A3029" s="57">
        <f>'Raw Potentiostat'!H3081/60</f>
        <v>43.513272234095503</v>
      </c>
      <c r="B3029" s="57">
        <f>'Raw Potentiostat'!K3081</f>
        <v>-14.951408000000001</v>
      </c>
      <c r="C3029" s="59">
        <f t="shared" si="188"/>
        <v>-14.951408000000001</v>
      </c>
      <c r="D3029" s="59" t="e">
        <f t="shared" si="191"/>
        <v>#DIV/0!</v>
      </c>
      <c r="E3029" s="59" t="e">
        <f t="shared" si="189"/>
        <v>#DIV/0!</v>
      </c>
      <c r="F3029" s="59" t="e">
        <f t="shared" si="190"/>
        <v>#DIV/0!</v>
      </c>
    </row>
    <row r="3030" spans="1:6" x14ac:dyDescent="0.35">
      <c r="A3030" s="57">
        <f>'Raw Potentiostat'!H3082/60</f>
        <v>43.529938900341172</v>
      </c>
      <c r="B3030" s="57">
        <f>'Raw Potentiostat'!K3082</f>
        <v>-12.727572</v>
      </c>
      <c r="C3030" s="59">
        <f t="shared" si="188"/>
        <v>-12.727572</v>
      </c>
      <c r="D3030" s="59" t="e">
        <f t="shared" si="191"/>
        <v>#DIV/0!</v>
      </c>
      <c r="E3030" s="59" t="e">
        <f t="shared" si="189"/>
        <v>#DIV/0!</v>
      </c>
      <c r="F3030" s="59" t="e">
        <f t="shared" si="190"/>
        <v>#DIV/0!</v>
      </c>
    </row>
    <row r="3031" spans="1:6" x14ac:dyDescent="0.35">
      <c r="A3031" s="57">
        <f>'Raw Potentiostat'!H3083/60</f>
        <v>43.546605566586827</v>
      </c>
      <c r="B3031" s="57">
        <f>'Raw Potentiostat'!K3083</f>
        <v>-11.589839</v>
      </c>
      <c r="C3031" s="59">
        <f t="shared" si="188"/>
        <v>-11.589839</v>
      </c>
      <c r="D3031" s="59" t="e">
        <f t="shared" si="191"/>
        <v>#DIV/0!</v>
      </c>
      <c r="E3031" s="59" t="e">
        <f t="shared" si="189"/>
        <v>#DIV/0!</v>
      </c>
      <c r="F3031" s="59" t="e">
        <f t="shared" si="190"/>
        <v>#DIV/0!</v>
      </c>
    </row>
    <row r="3032" spans="1:6" x14ac:dyDescent="0.35">
      <c r="A3032" s="57">
        <f>'Raw Potentiostat'!H3084/60</f>
        <v>43.563272232832333</v>
      </c>
      <c r="B3032" s="57">
        <f>'Raw Potentiostat'!K3084</f>
        <v>-13.168635</v>
      </c>
      <c r="C3032" s="59">
        <f t="shared" si="188"/>
        <v>-13.168635</v>
      </c>
      <c r="D3032" s="59" t="e">
        <f t="shared" si="191"/>
        <v>#DIV/0!</v>
      </c>
      <c r="E3032" s="59" t="e">
        <f t="shared" si="189"/>
        <v>#DIV/0!</v>
      </c>
      <c r="F3032" s="59" t="e">
        <f t="shared" si="190"/>
        <v>#DIV/0!</v>
      </c>
    </row>
    <row r="3033" spans="1:6" x14ac:dyDescent="0.35">
      <c r="A3033" s="57">
        <f>'Raw Potentiostat'!H3085/60</f>
        <v>43.579938899078002</v>
      </c>
      <c r="B3033" s="57">
        <f>'Raw Potentiostat'!K3085</f>
        <v>-11.989407</v>
      </c>
      <c r="C3033" s="59">
        <f t="shared" si="188"/>
        <v>-11.989407</v>
      </c>
      <c r="D3033" s="59" t="e">
        <f t="shared" si="191"/>
        <v>#DIV/0!</v>
      </c>
      <c r="E3033" s="59" t="e">
        <f t="shared" si="189"/>
        <v>#DIV/0!</v>
      </c>
      <c r="F3033" s="59" t="e">
        <f t="shared" si="190"/>
        <v>#DIV/0!</v>
      </c>
    </row>
    <row r="3034" spans="1:6" x14ac:dyDescent="0.35">
      <c r="A3034" s="57">
        <f>'Raw Potentiostat'!H3086/60</f>
        <v>43.589995565490668</v>
      </c>
      <c r="B3034" s="57">
        <f>'Raw Potentiostat'!K3086</f>
        <v>-17.002479999999998</v>
      </c>
      <c r="C3034" s="59">
        <f t="shared" si="188"/>
        <v>-17.002479999999998</v>
      </c>
      <c r="D3034" s="59" t="e">
        <f t="shared" si="191"/>
        <v>#DIV/0!</v>
      </c>
      <c r="E3034" s="59" t="e">
        <f t="shared" si="189"/>
        <v>#DIV/0!</v>
      </c>
      <c r="F3034" s="59" t="e">
        <f t="shared" si="190"/>
        <v>#DIV/0!</v>
      </c>
    </row>
    <row r="3035" spans="1:6" x14ac:dyDescent="0.35">
      <c r="A3035" s="57">
        <f>'Raw Potentiostat'!H3087/60</f>
        <v>43.60666223173633</v>
      </c>
      <c r="B3035" s="57">
        <f>'Raw Potentiostat'!K3087</f>
        <v>-15.767194999999999</v>
      </c>
      <c r="C3035" s="59">
        <f t="shared" si="188"/>
        <v>-15.767194999999999</v>
      </c>
      <c r="D3035" s="59" t="e">
        <f t="shared" si="191"/>
        <v>#DIV/0!</v>
      </c>
      <c r="E3035" s="59" t="e">
        <f t="shared" si="189"/>
        <v>#DIV/0!</v>
      </c>
      <c r="F3035" s="59" t="e">
        <f t="shared" si="190"/>
        <v>#DIV/0!</v>
      </c>
    </row>
    <row r="3036" spans="1:6" x14ac:dyDescent="0.35">
      <c r="A3036" s="57">
        <f>'Raw Potentiostat'!H3088/60</f>
        <v>43.623328897981999</v>
      </c>
      <c r="B3036" s="57">
        <f>'Raw Potentiostat'!K3088</f>
        <v>-13.588666</v>
      </c>
      <c r="C3036" s="59">
        <f t="shared" si="188"/>
        <v>-13.588666</v>
      </c>
      <c r="D3036" s="59" t="e">
        <f t="shared" si="191"/>
        <v>#DIV/0!</v>
      </c>
      <c r="E3036" s="59" t="e">
        <f t="shared" si="189"/>
        <v>#DIV/0!</v>
      </c>
      <c r="F3036" s="59" t="e">
        <f t="shared" si="190"/>
        <v>#DIV/0!</v>
      </c>
    </row>
    <row r="3037" spans="1:6" x14ac:dyDescent="0.35">
      <c r="A3037" s="57">
        <f>'Raw Potentiostat'!H3089/60</f>
        <v>43.639995564227505</v>
      </c>
      <c r="B3037" s="57">
        <f>'Raw Potentiostat'!K3089</f>
        <v>-11.746449</v>
      </c>
      <c r="C3037" s="59">
        <f t="shared" si="188"/>
        <v>-11.746449</v>
      </c>
      <c r="D3037" s="59" t="e">
        <f t="shared" si="191"/>
        <v>#DIV/0!</v>
      </c>
      <c r="E3037" s="59" t="e">
        <f t="shared" si="189"/>
        <v>#DIV/0!</v>
      </c>
      <c r="F3037" s="59" t="e">
        <f t="shared" si="190"/>
        <v>#DIV/0!</v>
      </c>
    </row>
    <row r="3038" spans="1:6" x14ac:dyDescent="0.35">
      <c r="A3038" s="57">
        <f>'Raw Potentiostat'!H3090/60</f>
        <v>43.656662230473167</v>
      </c>
      <c r="B3038" s="57">
        <f>'Raw Potentiostat'!K3090</f>
        <v>-14.334758000000001</v>
      </c>
      <c r="C3038" s="59">
        <f t="shared" si="188"/>
        <v>-14.334758000000001</v>
      </c>
      <c r="D3038" s="59" t="e">
        <f t="shared" si="191"/>
        <v>#DIV/0!</v>
      </c>
      <c r="E3038" s="59" t="e">
        <f t="shared" si="189"/>
        <v>#DIV/0!</v>
      </c>
      <c r="F3038" s="59" t="e">
        <f t="shared" si="190"/>
        <v>#DIV/0!</v>
      </c>
    </row>
    <row r="3039" spans="1:6" x14ac:dyDescent="0.35">
      <c r="A3039" s="57">
        <f>'Raw Potentiostat'!H3091/60</f>
        <v>43.673328896718836</v>
      </c>
      <c r="B3039" s="57">
        <f>'Raw Potentiostat'!K3091</f>
        <v>-13.080194000000001</v>
      </c>
      <c r="C3039" s="59">
        <f t="shared" si="188"/>
        <v>-13.080194000000001</v>
      </c>
      <c r="D3039" s="59" t="e">
        <f t="shared" si="191"/>
        <v>#DIV/0!</v>
      </c>
      <c r="E3039" s="59" t="e">
        <f t="shared" si="189"/>
        <v>#DIV/0!</v>
      </c>
      <c r="F3039" s="59" t="e">
        <f t="shared" si="190"/>
        <v>#DIV/0!</v>
      </c>
    </row>
    <row r="3040" spans="1:6" x14ac:dyDescent="0.35">
      <c r="A3040" s="57">
        <f>'Raw Potentiostat'!H3092/60</f>
        <v>43.689995562964505</v>
      </c>
      <c r="B3040" s="57">
        <f>'Raw Potentiostat'!K3092</f>
        <v>-10.17794</v>
      </c>
      <c r="C3040" s="59">
        <f t="shared" si="188"/>
        <v>-10.17794</v>
      </c>
      <c r="D3040" s="59" t="e">
        <f t="shared" si="191"/>
        <v>#DIV/0!</v>
      </c>
      <c r="E3040" s="59" t="e">
        <f t="shared" si="189"/>
        <v>#DIV/0!</v>
      </c>
      <c r="F3040" s="59" t="e">
        <f t="shared" si="190"/>
        <v>#DIV/0!</v>
      </c>
    </row>
    <row r="3041" spans="1:6" x14ac:dyDescent="0.35">
      <c r="A3041" s="57">
        <f>'Raw Potentiostat'!H3093/60</f>
        <v>43.706662229209996</v>
      </c>
      <c r="B3041" s="57">
        <f>'Raw Potentiostat'!K3093</f>
        <v>-9.2922706999999996</v>
      </c>
      <c r="C3041" s="59">
        <f t="shared" si="188"/>
        <v>-9.2922706999999996</v>
      </c>
      <c r="D3041" s="59" t="e">
        <f t="shared" si="191"/>
        <v>#DIV/0!</v>
      </c>
      <c r="E3041" s="59" t="e">
        <f t="shared" si="189"/>
        <v>#DIV/0!</v>
      </c>
      <c r="F3041" s="59" t="e">
        <f t="shared" si="190"/>
        <v>#DIV/0!</v>
      </c>
    </row>
    <row r="3042" spans="1:6" x14ac:dyDescent="0.35">
      <c r="A3042" s="57">
        <f>'Raw Potentiostat'!H3094/60</f>
        <v>43.723328895455666</v>
      </c>
      <c r="B3042" s="57">
        <f>'Raw Potentiostat'!K3094</f>
        <v>-8.8342504999999996</v>
      </c>
      <c r="C3042" s="59">
        <f t="shared" si="188"/>
        <v>-8.8342504999999996</v>
      </c>
      <c r="D3042" s="59" t="e">
        <f t="shared" si="191"/>
        <v>#DIV/0!</v>
      </c>
      <c r="E3042" s="59" t="e">
        <f t="shared" si="189"/>
        <v>#DIV/0!</v>
      </c>
      <c r="F3042" s="59" t="e">
        <f t="shared" si="190"/>
        <v>#DIV/0!</v>
      </c>
    </row>
    <row r="3043" spans="1:6" x14ac:dyDescent="0.35">
      <c r="A3043" s="57">
        <f>'Raw Potentiostat'!H3095/60</f>
        <v>43.739995561701335</v>
      </c>
      <c r="B3043" s="57">
        <f>'Raw Potentiostat'!K3095</f>
        <v>-11.097868</v>
      </c>
      <c r="C3043" s="59">
        <f t="shared" si="188"/>
        <v>-11.097868</v>
      </c>
      <c r="D3043" s="59" t="e">
        <f t="shared" si="191"/>
        <v>#DIV/0!</v>
      </c>
      <c r="E3043" s="59" t="e">
        <f t="shared" si="189"/>
        <v>#DIV/0!</v>
      </c>
      <c r="F3043" s="59" t="e">
        <f t="shared" si="190"/>
        <v>#DIV/0!</v>
      </c>
    </row>
    <row r="3044" spans="1:6" x14ac:dyDescent="0.35">
      <c r="A3044" s="57">
        <f>'Raw Potentiostat'!H3096/60</f>
        <v>43.756662227946997</v>
      </c>
      <c r="B3044" s="57">
        <f>'Raw Potentiostat'!K3096</f>
        <v>-9.9935130999999995</v>
      </c>
      <c r="C3044" s="59">
        <f t="shared" si="188"/>
        <v>-9.9935130999999995</v>
      </c>
      <c r="D3044" s="59" t="e">
        <f t="shared" si="191"/>
        <v>#DIV/0!</v>
      </c>
      <c r="E3044" s="59" t="e">
        <f t="shared" si="189"/>
        <v>#DIV/0!</v>
      </c>
      <c r="F3044" s="59" t="e">
        <f t="shared" si="190"/>
        <v>#DIV/0!</v>
      </c>
    </row>
    <row r="3045" spans="1:6" x14ac:dyDescent="0.35">
      <c r="A3045" s="57">
        <f>'Raw Potentiostat'!H3097/60</f>
        <v>43.773328894192666</v>
      </c>
      <c r="B3045" s="57">
        <f>'Raw Potentiostat'!K3097</f>
        <v>-9.2694454000000004</v>
      </c>
      <c r="C3045" s="59">
        <f t="shared" si="188"/>
        <v>-9.2694454000000004</v>
      </c>
      <c r="D3045" s="59" t="e">
        <f t="shared" si="191"/>
        <v>#DIV/0!</v>
      </c>
      <c r="E3045" s="59" t="e">
        <f t="shared" si="189"/>
        <v>#DIV/0!</v>
      </c>
      <c r="F3045" s="59" t="e">
        <f t="shared" si="190"/>
        <v>#DIV/0!</v>
      </c>
    </row>
    <row r="3046" spans="1:6" x14ac:dyDescent="0.35">
      <c r="A3046" s="57">
        <f>'Raw Potentiostat'!H3098/60</f>
        <v>43.789995560438165</v>
      </c>
      <c r="B3046" s="57">
        <f>'Raw Potentiostat'!K3098</f>
        <v>-10.167384999999999</v>
      </c>
      <c r="C3046" s="59">
        <f t="shared" si="188"/>
        <v>-10.167384999999999</v>
      </c>
      <c r="D3046" s="59" t="e">
        <f t="shared" si="191"/>
        <v>#DIV/0!</v>
      </c>
      <c r="E3046" s="59" t="e">
        <f t="shared" si="189"/>
        <v>#DIV/0!</v>
      </c>
      <c r="F3046" s="59" t="e">
        <f t="shared" si="190"/>
        <v>#DIV/0!</v>
      </c>
    </row>
    <row r="3047" spans="1:6" x14ac:dyDescent="0.35">
      <c r="A3047" s="57">
        <f>'Raw Potentiostat'!H3099/60</f>
        <v>43.806662226683834</v>
      </c>
      <c r="B3047" s="57">
        <f>'Raw Potentiostat'!K3099</f>
        <v>-10.099178</v>
      </c>
      <c r="C3047" s="59">
        <f t="shared" si="188"/>
        <v>-10.099178</v>
      </c>
      <c r="D3047" s="59" t="e">
        <f t="shared" si="191"/>
        <v>#DIV/0!</v>
      </c>
      <c r="E3047" s="59" t="e">
        <f t="shared" si="189"/>
        <v>#DIV/0!</v>
      </c>
      <c r="F3047" s="59" t="e">
        <f t="shared" si="190"/>
        <v>#DIV/0!</v>
      </c>
    </row>
    <row r="3048" spans="1:6" x14ac:dyDescent="0.35">
      <c r="A3048" s="57">
        <f>'Raw Potentiostat'!H3100/60</f>
        <v>43.823328892929496</v>
      </c>
      <c r="B3048" s="57">
        <f>'Raw Potentiostat'!K3100</f>
        <v>-9.0010346999999999</v>
      </c>
      <c r="C3048" s="59">
        <f t="shared" si="188"/>
        <v>-9.0010346999999999</v>
      </c>
      <c r="D3048" s="59" t="e">
        <f t="shared" si="191"/>
        <v>#DIV/0!</v>
      </c>
      <c r="E3048" s="59" t="e">
        <f t="shared" si="189"/>
        <v>#DIV/0!</v>
      </c>
      <c r="F3048" s="59" t="e">
        <f t="shared" si="190"/>
        <v>#DIV/0!</v>
      </c>
    </row>
    <row r="3049" spans="1:6" x14ac:dyDescent="0.35">
      <c r="A3049" s="57">
        <f>'Raw Potentiostat'!H3101/60</f>
        <v>43.839995559175165</v>
      </c>
      <c r="B3049" s="57">
        <f>'Raw Potentiostat'!K3101</f>
        <v>-8.5528841</v>
      </c>
      <c r="C3049" s="59">
        <f t="shared" si="188"/>
        <v>-8.5528841</v>
      </c>
      <c r="D3049" s="59" t="e">
        <f t="shared" si="191"/>
        <v>#DIV/0!</v>
      </c>
      <c r="E3049" s="59" t="e">
        <f t="shared" si="189"/>
        <v>#DIV/0!</v>
      </c>
      <c r="F3049" s="59" t="e">
        <f t="shared" si="190"/>
        <v>#DIV/0!</v>
      </c>
    </row>
    <row r="3050" spans="1:6" x14ac:dyDescent="0.35">
      <c r="A3050" s="57">
        <f>'Raw Potentiostat'!H3102/60</f>
        <v>43.856662225420834</v>
      </c>
      <c r="B3050" s="57">
        <f>'Raw Potentiostat'!K3102</f>
        <v>-10.053413000000001</v>
      </c>
      <c r="C3050" s="59">
        <f t="shared" si="188"/>
        <v>-10.053413000000001</v>
      </c>
      <c r="D3050" s="59" t="e">
        <f t="shared" si="191"/>
        <v>#DIV/0!</v>
      </c>
      <c r="E3050" s="59" t="e">
        <f t="shared" si="189"/>
        <v>#DIV/0!</v>
      </c>
      <c r="F3050" s="59" t="e">
        <f t="shared" si="190"/>
        <v>#DIV/0!</v>
      </c>
    </row>
    <row r="3051" spans="1:6" x14ac:dyDescent="0.35">
      <c r="A3051" s="57">
        <f>'Raw Potentiostat'!H3103/60</f>
        <v>43.864992225210337</v>
      </c>
      <c r="B3051" s="57">
        <f>'Raw Potentiostat'!K3103</f>
        <v>-15.070143</v>
      </c>
      <c r="C3051" s="59">
        <f t="shared" si="188"/>
        <v>-15.070143</v>
      </c>
      <c r="D3051" s="59" t="e">
        <f t="shared" si="191"/>
        <v>#DIV/0!</v>
      </c>
      <c r="E3051" s="59" t="e">
        <f t="shared" si="189"/>
        <v>#DIV/0!</v>
      </c>
      <c r="F3051" s="59" t="e">
        <f t="shared" si="190"/>
        <v>#DIV/0!</v>
      </c>
    </row>
    <row r="3052" spans="1:6" x14ac:dyDescent="0.35">
      <c r="A3052" s="57">
        <f>'Raw Potentiostat'!H3104/60</f>
        <v>43.881658891455999</v>
      </c>
      <c r="B3052" s="57">
        <f>'Raw Potentiostat'!K3104</f>
        <v>-13.307489</v>
      </c>
      <c r="C3052" s="59">
        <f t="shared" si="188"/>
        <v>-13.307489</v>
      </c>
      <c r="D3052" s="59" t="e">
        <f t="shared" si="191"/>
        <v>#DIV/0!</v>
      </c>
      <c r="E3052" s="59" t="e">
        <f t="shared" si="189"/>
        <v>#DIV/0!</v>
      </c>
      <c r="F3052" s="59" t="e">
        <f t="shared" si="190"/>
        <v>#DIV/0!</v>
      </c>
    </row>
    <row r="3053" spans="1:6" x14ac:dyDescent="0.35">
      <c r="A3053" s="57">
        <f>'Raw Potentiostat'!H3105/60</f>
        <v>43.898325557701668</v>
      </c>
      <c r="B3053" s="57">
        <f>'Raw Potentiostat'!K3105</f>
        <v>-13.198586000000001</v>
      </c>
      <c r="C3053" s="59">
        <f t="shared" si="188"/>
        <v>-13.198586000000001</v>
      </c>
      <c r="D3053" s="59" t="e">
        <f t="shared" si="191"/>
        <v>#DIV/0!</v>
      </c>
      <c r="E3053" s="59" t="e">
        <f t="shared" si="189"/>
        <v>#DIV/0!</v>
      </c>
      <c r="F3053" s="59" t="e">
        <f t="shared" si="190"/>
        <v>#DIV/0!</v>
      </c>
    </row>
    <row r="3054" spans="1:6" x14ac:dyDescent="0.35">
      <c r="A3054" s="57">
        <f>'Raw Potentiostat'!H3106/60</f>
        <v>43.914992223947166</v>
      </c>
      <c r="B3054" s="57">
        <f>'Raw Potentiostat'!K3106</f>
        <v>-12.128451</v>
      </c>
      <c r="C3054" s="59">
        <f t="shared" si="188"/>
        <v>-12.128451</v>
      </c>
      <c r="D3054" s="59" t="e">
        <f t="shared" si="191"/>
        <v>#DIV/0!</v>
      </c>
      <c r="E3054" s="59" t="e">
        <f t="shared" si="189"/>
        <v>#DIV/0!</v>
      </c>
      <c r="F3054" s="59" t="e">
        <f t="shared" si="190"/>
        <v>#DIV/0!</v>
      </c>
    </row>
    <row r="3055" spans="1:6" x14ac:dyDescent="0.35">
      <c r="A3055" s="57">
        <f>'Raw Potentiostat'!H3107/60</f>
        <v>43.931658890192828</v>
      </c>
      <c r="B3055" s="57">
        <f>'Raw Potentiostat'!K3107</f>
        <v>-11.623562</v>
      </c>
      <c r="C3055" s="59">
        <f t="shared" si="188"/>
        <v>-11.623562</v>
      </c>
      <c r="D3055" s="59" t="e">
        <f t="shared" si="191"/>
        <v>#DIV/0!</v>
      </c>
      <c r="E3055" s="59" t="e">
        <f t="shared" si="189"/>
        <v>#DIV/0!</v>
      </c>
      <c r="F3055" s="59" t="e">
        <f t="shared" si="190"/>
        <v>#DIV/0!</v>
      </c>
    </row>
    <row r="3056" spans="1:6" x14ac:dyDescent="0.35">
      <c r="A3056" s="57">
        <f>'Raw Potentiostat'!H3108/60</f>
        <v>43.948325556438498</v>
      </c>
      <c r="B3056" s="57">
        <f>'Raw Potentiostat'!K3108</f>
        <v>-13.595447999999999</v>
      </c>
      <c r="C3056" s="59">
        <f t="shared" si="188"/>
        <v>-13.595447999999999</v>
      </c>
      <c r="D3056" s="59" t="e">
        <f t="shared" si="191"/>
        <v>#DIV/0!</v>
      </c>
      <c r="E3056" s="59" t="e">
        <f t="shared" si="189"/>
        <v>#DIV/0!</v>
      </c>
      <c r="F3056" s="59" t="e">
        <f t="shared" si="190"/>
        <v>#DIV/0!</v>
      </c>
    </row>
    <row r="3057" spans="1:6" x14ac:dyDescent="0.35">
      <c r="A3057" s="57">
        <f>'Raw Potentiostat'!H3109/60</f>
        <v>43.964992222684167</v>
      </c>
      <c r="B3057" s="57">
        <f>'Raw Potentiostat'!K3109</f>
        <v>-11.78444</v>
      </c>
      <c r="C3057" s="59">
        <f t="shared" si="188"/>
        <v>-11.78444</v>
      </c>
      <c r="D3057" s="59" t="e">
        <f t="shared" si="191"/>
        <v>#DIV/0!</v>
      </c>
      <c r="E3057" s="59" t="e">
        <f t="shared" si="189"/>
        <v>#DIV/0!</v>
      </c>
      <c r="F3057" s="59" t="e">
        <f t="shared" si="190"/>
        <v>#DIV/0!</v>
      </c>
    </row>
    <row r="3058" spans="1:6" x14ac:dyDescent="0.35">
      <c r="A3058" s="57">
        <f>'Raw Potentiostat'!H3110/60</f>
        <v>43.981658888929665</v>
      </c>
      <c r="B3058" s="57">
        <f>'Raw Potentiostat'!K3110</f>
        <v>-13.737273999999999</v>
      </c>
      <c r="C3058" s="59">
        <f t="shared" si="188"/>
        <v>-13.737273999999999</v>
      </c>
      <c r="D3058" s="59" t="e">
        <f t="shared" si="191"/>
        <v>#DIV/0!</v>
      </c>
      <c r="E3058" s="59" t="e">
        <f t="shared" si="189"/>
        <v>#DIV/0!</v>
      </c>
      <c r="F3058" s="59" t="e">
        <f t="shared" si="190"/>
        <v>#DIV/0!</v>
      </c>
    </row>
    <row r="3059" spans="1:6" x14ac:dyDescent="0.35">
      <c r="A3059" s="57">
        <f>'Raw Potentiostat'!H3111/60</f>
        <v>43.998325555175335</v>
      </c>
      <c r="B3059" s="57">
        <f>'Raw Potentiostat'!K3111</f>
        <v>-11.474608999999999</v>
      </c>
      <c r="C3059" s="59">
        <f t="shared" si="188"/>
        <v>-11.474608999999999</v>
      </c>
      <c r="D3059" s="59" t="e">
        <f t="shared" si="191"/>
        <v>#DIV/0!</v>
      </c>
      <c r="E3059" s="59" t="e">
        <f t="shared" si="189"/>
        <v>#DIV/0!</v>
      </c>
      <c r="F3059" s="59" t="e">
        <f t="shared" si="190"/>
        <v>#DIV/0!</v>
      </c>
    </row>
    <row r="3060" spans="1:6" x14ac:dyDescent="0.35">
      <c r="A3060" s="57">
        <f>'Raw Potentiostat'!H3112/60</f>
        <v>44.014992221421004</v>
      </c>
      <c r="B3060" s="57">
        <f>'Raw Potentiostat'!K3112</f>
        <v>-9.2808761999999998</v>
      </c>
      <c r="C3060" s="59">
        <f t="shared" si="188"/>
        <v>-9.2808761999999998</v>
      </c>
      <c r="D3060" s="59" t="e">
        <f t="shared" si="191"/>
        <v>#DIV/0!</v>
      </c>
      <c r="E3060" s="59" t="e">
        <f t="shared" si="189"/>
        <v>#DIV/0!</v>
      </c>
      <c r="F3060" s="59" t="e">
        <f t="shared" si="190"/>
        <v>#DIV/0!</v>
      </c>
    </row>
    <row r="3061" spans="1:6" x14ac:dyDescent="0.35">
      <c r="A3061" s="57">
        <f>'Raw Potentiostat'!H3113/60</f>
        <v>44.031658887666673</v>
      </c>
      <c r="B3061" s="57">
        <f>'Raw Potentiostat'!K3113</f>
        <v>-10.891225</v>
      </c>
      <c r="C3061" s="59">
        <f t="shared" si="188"/>
        <v>-10.891225</v>
      </c>
      <c r="D3061" s="59" t="e">
        <f t="shared" si="191"/>
        <v>#DIV/0!</v>
      </c>
      <c r="E3061" s="59" t="e">
        <f t="shared" si="189"/>
        <v>#DIV/0!</v>
      </c>
      <c r="F3061" s="59" t="e">
        <f t="shared" si="190"/>
        <v>#DIV/0!</v>
      </c>
    </row>
    <row r="3062" spans="1:6" x14ac:dyDescent="0.35">
      <c r="A3062" s="57">
        <f>'Raw Potentiostat'!H3114/60</f>
        <v>44.048325553912335</v>
      </c>
      <c r="B3062" s="57">
        <f>'Raw Potentiostat'!K3114</f>
        <v>-10.520769</v>
      </c>
      <c r="C3062" s="59">
        <f t="shared" si="188"/>
        <v>-10.520769</v>
      </c>
      <c r="D3062" s="59" t="e">
        <f t="shared" si="191"/>
        <v>#DIV/0!</v>
      </c>
      <c r="E3062" s="59" t="e">
        <f t="shared" si="189"/>
        <v>#DIV/0!</v>
      </c>
      <c r="F3062" s="59" t="e">
        <f t="shared" si="190"/>
        <v>#DIV/0!</v>
      </c>
    </row>
    <row r="3063" spans="1:6" x14ac:dyDescent="0.35">
      <c r="A3063" s="57">
        <f>'Raw Potentiostat'!H3115/60</f>
        <v>44.064992220157833</v>
      </c>
      <c r="B3063" s="57">
        <f>'Raw Potentiostat'!K3115</f>
        <v>-9.6490459000000008</v>
      </c>
      <c r="C3063" s="59">
        <f t="shared" si="188"/>
        <v>-9.6490459000000008</v>
      </c>
      <c r="D3063" s="59" t="e">
        <f t="shared" si="191"/>
        <v>#DIV/0!</v>
      </c>
      <c r="E3063" s="59" t="e">
        <f t="shared" si="189"/>
        <v>#DIV/0!</v>
      </c>
      <c r="F3063" s="59" t="e">
        <f t="shared" si="190"/>
        <v>#DIV/0!</v>
      </c>
    </row>
    <row r="3064" spans="1:6" x14ac:dyDescent="0.35">
      <c r="A3064" s="57">
        <f>'Raw Potentiostat'!H3116/60</f>
        <v>44.081658886403503</v>
      </c>
      <c r="B3064" s="57">
        <f>'Raw Potentiostat'!K3116</f>
        <v>-11.562175</v>
      </c>
      <c r="C3064" s="59">
        <f t="shared" si="188"/>
        <v>-11.562175</v>
      </c>
      <c r="D3064" s="59" t="e">
        <f t="shared" si="191"/>
        <v>#DIV/0!</v>
      </c>
      <c r="E3064" s="59" t="e">
        <f t="shared" si="189"/>
        <v>#DIV/0!</v>
      </c>
      <c r="F3064" s="59" t="e">
        <f t="shared" si="190"/>
        <v>#DIV/0!</v>
      </c>
    </row>
    <row r="3065" spans="1:6" x14ac:dyDescent="0.35">
      <c r="A3065" s="57">
        <f>'Raw Potentiostat'!H3117/60</f>
        <v>44.098325552649165</v>
      </c>
      <c r="B3065" s="57">
        <f>'Raw Potentiostat'!K3117</f>
        <v>-10.431642999999999</v>
      </c>
      <c r="C3065" s="59">
        <f t="shared" si="188"/>
        <v>-10.431642999999999</v>
      </c>
      <c r="D3065" s="59" t="e">
        <f t="shared" si="191"/>
        <v>#DIV/0!</v>
      </c>
      <c r="E3065" s="59" t="e">
        <f t="shared" si="189"/>
        <v>#DIV/0!</v>
      </c>
      <c r="F3065" s="59" t="e">
        <f t="shared" si="190"/>
        <v>#DIV/0!</v>
      </c>
    </row>
    <row r="3066" spans="1:6" x14ac:dyDescent="0.35">
      <c r="A3066" s="57">
        <f>'Raw Potentiostat'!H3118/60</f>
        <v>44.114992218894834</v>
      </c>
      <c r="B3066" s="57">
        <f>'Raw Potentiostat'!K3118</f>
        <v>-9.7569961999999997</v>
      </c>
      <c r="C3066" s="59">
        <f t="shared" si="188"/>
        <v>-9.7569961999999997</v>
      </c>
      <c r="D3066" s="59" t="e">
        <f t="shared" si="191"/>
        <v>#DIV/0!</v>
      </c>
      <c r="E3066" s="59" t="e">
        <f t="shared" si="189"/>
        <v>#DIV/0!</v>
      </c>
      <c r="F3066" s="59" t="e">
        <f t="shared" si="190"/>
        <v>#DIV/0!</v>
      </c>
    </row>
    <row r="3067" spans="1:6" x14ac:dyDescent="0.35">
      <c r="A3067" s="57">
        <f>'Raw Potentiostat'!H3119/60</f>
        <v>44.131658885140503</v>
      </c>
      <c r="B3067" s="57">
        <f>'Raw Potentiostat'!K3119</f>
        <v>-9.4705619999999993</v>
      </c>
      <c r="C3067" s="59">
        <f t="shared" si="188"/>
        <v>-9.4705619999999993</v>
      </c>
      <c r="D3067" s="59" t="e">
        <f t="shared" si="191"/>
        <v>#DIV/0!</v>
      </c>
      <c r="E3067" s="59" t="e">
        <f t="shared" si="189"/>
        <v>#DIV/0!</v>
      </c>
      <c r="F3067" s="59" t="e">
        <f t="shared" si="190"/>
        <v>#DIV/0!</v>
      </c>
    </row>
    <row r="3068" spans="1:6" x14ac:dyDescent="0.35">
      <c r="A3068" s="57">
        <f>'Raw Potentiostat'!H3120/60</f>
        <v>44.148325551386002</v>
      </c>
      <c r="B3068" s="57">
        <f>'Raw Potentiostat'!K3120</f>
        <v>-9.2254725000000004</v>
      </c>
      <c r="C3068" s="59">
        <f t="shared" si="188"/>
        <v>-9.2254725000000004</v>
      </c>
      <c r="D3068" s="59" t="e">
        <f t="shared" si="191"/>
        <v>#DIV/0!</v>
      </c>
      <c r="E3068" s="59" t="e">
        <f t="shared" si="189"/>
        <v>#DIV/0!</v>
      </c>
      <c r="F3068" s="59" t="e">
        <f t="shared" si="190"/>
        <v>#DIV/0!</v>
      </c>
    </row>
    <row r="3069" spans="1:6" x14ac:dyDescent="0.35">
      <c r="A3069" s="57">
        <f>'Raw Potentiostat'!H3121/60</f>
        <v>44.164992217631671</v>
      </c>
      <c r="B3069" s="57">
        <f>'Raw Potentiostat'!K3121</f>
        <v>-10.511473000000001</v>
      </c>
      <c r="C3069" s="59">
        <f t="shared" si="188"/>
        <v>-10.511473000000001</v>
      </c>
      <c r="D3069" s="59" t="e">
        <f t="shared" si="191"/>
        <v>#DIV/0!</v>
      </c>
      <c r="E3069" s="59" t="e">
        <f t="shared" si="189"/>
        <v>#DIV/0!</v>
      </c>
      <c r="F3069" s="59" t="e">
        <f t="shared" si="190"/>
        <v>#DIV/0!</v>
      </c>
    </row>
    <row r="3070" spans="1:6" x14ac:dyDescent="0.35">
      <c r="A3070" s="57">
        <f>'Raw Potentiostat'!H3122/60</f>
        <v>44.18165888387734</v>
      </c>
      <c r="B3070" s="57">
        <f>'Raw Potentiostat'!K3122</f>
        <v>-9.9720601999999996</v>
      </c>
      <c r="C3070" s="59">
        <f t="shared" si="188"/>
        <v>-9.9720601999999996</v>
      </c>
      <c r="D3070" s="59" t="e">
        <f t="shared" si="191"/>
        <v>#DIV/0!</v>
      </c>
      <c r="E3070" s="59" t="e">
        <f t="shared" si="189"/>
        <v>#DIV/0!</v>
      </c>
      <c r="F3070" s="59" t="e">
        <f t="shared" si="190"/>
        <v>#DIV/0!</v>
      </c>
    </row>
    <row r="3071" spans="1:6" x14ac:dyDescent="0.35">
      <c r="A3071" s="57">
        <f>'Raw Potentiostat'!H3123/60</f>
        <v>44.198325550122995</v>
      </c>
      <c r="B3071" s="57">
        <f>'Raw Potentiostat'!K3123</f>
        <v>-9.3956861000000007</v>
      </c>
      <c r="C3071" s="59">
        <f t="shared" si="188"/>
        <v>-9.3956861000000007</v>
      </c>
      <c r="D3071" s="59" t="e">
        <f t="shared" si="191"/>
        <v>#DIV/0!</v>
      </c>
      <c r="E3071" s="59" t="e">
        <f t="shared" si="189"/>
        <v>#DIV/0!</v>
      </c>
      <c r="F3071" s="59" t="e">
        <f t="shared" si="190"/>
        <v>#DIV/0!</v>
      </c>
    </row>
    <row r="3072" spans="1:6" x14ac:dyDescent="0.35">
      <c r="A3072" s="57">
        <f>'Raw Potentiostat'!H3124/60</f>
        <v>44.214992216368501</v>
      </c>
      <c r="B3072" s="57">
        <f>'Raw Potentiostat'!K3124</f>
        <v>-10.111485</v>
      </c>
      <c r="C3072" s="59">
        <f t="shared" si="188"/>
        <v>-10.111485</v>
      </c>
      <c r="D3072" s="59" t="e">
        <f t="shared" si="191"/>
        <v>#DIV/0!</v>
      </c>
      <c r="E3072" s="59" t="e">
        <f t="shared" si="189"/>
        <v>#DIV/0!</v>
      </c>
      <c r="F3072" s="59" t="e">
        <f t="shared" si="190"/>
        <v>#DIV/0!</v>
      </c>
    </row>
    <row r="3073" spans="1:6" x14ac:dyDescent="0.35">
      <c r="A3073" s="57">
        <f>'Raw Potentiostat'!H3125/60</f>
        <v>44.22155554953617</v>
      </c>
      <c r="B3073" s="57">
        <f>'Raw Potentiostat'!K3125</f>
        <v>-15.148448999999999</v>
      </c>
      <c r="C3073" s="59">
        <f t="shared" si="188"/>
        <v>-15.148448999999999</v>
      </c>
      <c r="D3073" s="59" t="e">
        <f t="shared" si="191"/>
        <v>#DIV/0!</v>
      </c>
      <c r="E3073" s="59" t="e">
        <f t="shared" si="189"/>
        <v>#DIV/0!</v>
      </c>
      <c r="F3073" s="59" t="e">
        <f t="shared" si="190"/>
        <v>#DIV/0!</v>
      </c>
    </row>
    <row r="3074" spans="1:6" x14ac:dyDescent="0.35">
      <c r="A3074" s="57">
        <f>'Raw Potentiostat'!H3126/60</f>
        <v>44.238222215781668</v>
      </c>
      <c r="B3074" s="57">
        <f>'Raw Potentiostat'!K3126</f>
        <v>-15.128138999999999</v>
      </c>
      <c r="C3074" s="59">
        <f t="shared" si="188"/>
        <v>-15.128138999999999</v>
      </c>
      <c r="D3074" s="59" t="e">
        <f t="shared" si="191"/>
        <v>#DIV/0!</v>
      </c>
      <c r="E3074" s="59" t="e">
        <f t="shared" si="189"/>
        <v>#DIV/0!</v>
      </c>
      <c r="F3074" s="59" t="e">
        <f t="shared" si="190"/>
        <v>#DIV/0!</v>
      </c>
    </row>
    <row r="3075" spans="1:6" x14ac:dyDescent="0.35">
      <c r="A3075" s="57">
        <f>'Raw Potentiostat'!H3127/60</f>
        <v>44.254888882027331</v>
      </c>
      <c r="B3075" s="57">
        <f>'Raw Potentiostat'!K3127</f>
        <v>-13.529945</v>
      </c>
      <c r="C3075" s="59">
        <f t="shared" ref="C3075:C3138" si="192">B3075-$J$3</f>
        <v>-13.529945</v>
      </c>
      <c r="D3075" s="59" t="e">
        <f t="shared" si="191"/>
        <v>#DIV/0!</v>
      </c>
      <c r="E3075" s="59" t="e">
        <f t="shared" ref="E3075:E3138" si="193">D3075/$J$5</f>
        <v>#DIV/0!</v>
      </c>
      <c r="F3075" s="59" t="e">
        <f t="shared" ref="F3075:F3138" si="194">D3075/$J$6</f>
        <v>#DIV/0!</v>
      </c>
    </row>
    <row r="3076" spans="1:6" x14ac:dyDescent="0.35">
      <c r="A3076" s="57">
        <f>'Raw Potentiostat'!H3128/60</f>
        <v>44.271555548273</v>
      </c>
      <c r="B3076" s="57">
        <f>'Raw Potentiostat'!K3128</f>
        <v>-12.725248000000001</v>
      </c>
      <c r="C3076" s="59">
        <f t="shared" si="192"/>
        <v>-12.725248000000001</v>
      </c>
      <c r="D3076" s="59" t="e">
        <f t="shared" ref="D3076:D3139" si="195">B3076/$J$4</f>
        <v>#DIV/0!</v>
      </c>
      <c r="E3076" s="59" t="e">
        <f t="shared" si="193"/>
        <v>#DIV/0!</v>
      </c>
      <c r="F3076" s="59" t="e">
        <f t="shared" si="194"/>
        <v>#DIV/0!</v>
      </c>
    </row>
    <row r="3077" spans="1:6" x14ac:dyDescent="0.35">
      <c r="A3077" s="57">
        <f>'Raw Potentiostat'!H3129/60</f>
        <v>44.288222214518669</v>
      </c>
      <c r="B3077" s="57">
        <f>'Raw Potentiostat'!K3129</f>
        <v>-16.346997999999999</v>
      </c>
      <c r="C3077" s="59">
        <f t="shared" si="192"/>
        <v>-16.346997999999999</v>
      </c>
      <c r="D3077" s="59" t="e">
        <f t="shared" si="195"/>
        <v>#DIV/0!</v>
      </c>
      <c r="E3077" s="59" t="e">
        <f t="shared" si="193"/>
        <v>#DIV/0!</v>
      </c>
      <c r="F3077" s="59" t="e">
        <f t="shared" si="194"/>
        <v>#DIV/0!</v>
      </c>
    </row>
    <row r="3078" spans="1:6" x14ac:dyDescent="0.35">
      <c r="A3078" s="57">
        <f>'Raw Potentiostat'!H3130/60</f>
        <v>44.304888880764331</v>
      </c>
      <c r="B3078" s="57">
        <f>'Raw Potentiostat'!K3130</f>
        <v>-13.503196000000001</v>
      </c>
      <c r="C3078" s="59">
        <f t="shared" si="192"/>
        <v>-13.503196000000001</v>
      </c>
      <c r="D3078" s="59" t="e">
        <f t="shared" si="195"/>
        <v>#DIV/0!</v>
      </c>
      <c r="E3078" s="59" t="e">
        <f t="shared" si="193"/>
        <v>#DIV/0!</v>
      </c>
      <c r="F3078" s="59" t="e">
        <f t="shared" si="194"/>
        <v>#DIV/0!</v>
      </c>
    </row>
    <row r="3079" spans="1:6" x14ac:dyDescent="0.35">
      <c r="A3079" s="57">
        <f>'Raw Potentiostat'!H3131/60</f>
        <v>44.321555547009829</v>
      </c>
      <c r="B3079" s="57">
        <f>'Raw Potentiostat'!K3131</f>
        <v>-9.8362923000000002</v>
      </c>
      <c r="C3079" s="59">
        <f t="shared" si="192"/>
        <v>-9.8362923000000002</v>
      </c>
      <c r="D3079" s="59" t="e">
        <f t="shared" si="195"/>
        <v>#DIV/0!</v>
      </c>
      <c r="E3079" s="59" t="e">
        <f t="shared" si="193"/>
        <v>#DIV/0!</v>
      </c>
      <c r="F3079" s="59" t="e">
        <f t="shared" si="194"/>
        <v>#DIV/0!</v>
      </c>
    </row>
    <row r="3080" spans="1:6" x14ac:dyDescent="0.35">
      <c r="A3080" s="57">
        <f>'Raw Potentiostat'!H3132/60</f>
        <v>44.330308880122168</v>
      </c>
      <c r="B3080" s="57">
        <f>'Raw Potentiostat'!K3132</f>
        <v>-14.848907000000001</v>
      </c>
      <c r="C3080" s="59">
        <f t="shared" si="192"/>
        <v>-14.848907000000001</v>
      </c>
      <c r="D3080" s="59" t="e">
        <f t="shared" si="195"/>
        <v>#DIV/0!</v>
      </c>
      <c r="E3080" s="59" t="e">
        <f t="shared" si="193"/>
        <v>#DIV/0!</v>
      </c>
      <c r="F3080" s="59" t="e">
        <f t="shared" si="194"/>
        <v>#DIV/0!</v>
      </c>
    </row>
    <row r="3081" spans="1:6" x14ac:dyDescent="0.35">
      <c r="A3081" s="57">
        <f>'Raw Potentiostat'!H3133/60</f>
        <v>44.346975546367666</v>
      </c>
      <c r="B3081" s="57">
        <f>'Raw Potentiostat'!K3133</f>
        <v>-11.111547</v>
      </c>
      <c r="C3081" s="59">
        <f t="shared" si="192"/>
        <v>-11.111547</v>
      </c>
      <c r="D3081" s="59" t="e">
        <f t="shared" si="195"/>
        <v>#DIV/0!</v>
      </c>
      <c r="E3081" s="59" t="e">
        <f t="shared" si="193"/>
        <v>#DIV/0!</v>
      </c>
      <c r="F3081" s="59" t="e">
        <f t="shared" si="194"/>
        <v>#DIV/0!</v>
      </c>
    </row>
    <row r="3082" spans="1:6" x14ac:dyDescent="0.35">
      <c r="A3082" s="57">
        <f>'Raw Potentiostat'!H3134/60</f>
        <v>44.363642212613328</v>
      </c>
      <c r="B3082" s="57">
        <f>'Raw Potentiostat'!K3134</f>
        <v>-13.062932999999999</v>
      </c>
      <c r="C3082" s="59">
        <f t="shared" si="192"/>
        <v>-13.062932999999999</v>
      </c>
      <c r="D3082" s="59" t="e">
        <f t="shared" si="195"/>
        <v>#DIV/0!</v>
      </c>
      <c r="E3082" s="59" t="e">
        <f t="shared" si="193"/>
        <v>#DIV/0!</v>
      </c>
      <c r="F3082" s="59" t="e">
        <f t="shared" si="194"/>
        <v>#DIV/0!</v>
      </c>
    </row>
    <row r="3083" spans="1:6" x14ac:dyDescent="0.35">
      <c r="A3083" s="57">
        <f>'Raw Potentiostat'!H3135/60</f>
        <v>44.380308878858997</v>
      </c>
      <c r="B3083" s="57">
        <f>'Raw Potentiostat'!K3135</f>
        <v>-10.713047</v>
      </c>
      <c r="C3083" s="59">
        <f t="shared" si="192"/>
        <v>-10.713047</v>
      </c>
      <c r="D3083" s="59" t="e">
        <f t="shared" si="195"/>
        <v>#DIV/0!</v>
      </c>
      <c r="E3083" s="59" t="e">
        <f t="shared" si="193"/>
        <v>#DIV/0!</v>
      </c>
      <c r="F3083" s="59" t="e">
        <f t="shared" si="194"/>
        <v>#DIV/0!</v>
      </c>
    </row>
    <row r="3084" spans="1:6" x14ac:dyDescent="0.35">
      <c r="A3084" s="57">
        <f>'Raw Potentiostat'!H3136/60</f>
        <v>44.396975545104667</v>
      </c>
      <c r="B3084" s="57">
        <f>'Raw Potentiostat'!K3136</f>
        <v>-13.643613</v>
      </c>
      <c r="C3084" s="59">
        <f t="shared" si="192"/>
        <v>-13.643613</v>
      </c>
      <c r="D3084" s="59" t="e">
        <f t="shared" si="195"/>
        <v>#DIV/0!</v>
      </c>
      <c r="E3084" s="59" t="e">
        <f t="shared" si="193"/>
        <v>#DIV/0!</v>
      </c>
      <c r="F3084" s="59" t="e">
        <f t="shared" si="194"/>
        <v>#DIV/0!</v>
      </c>
    </row>
    <row r="3085" spans="1:6" x14ac:dyDescent="0.35">
      <c r="A3085" s="57">
        <f>'Raw Potentiostat'!H3137/60</f>
        <v>44.413642211350329</v>
      </c>
      <c r="B3085" s="57">
        <f>'Raw Potentiostat'!K3137</f>
        <v>-12.154247</v>
      </c>
      <c r="C3085" s="59">
        <f t="shared" si="192"/>
        <v>-12.154247</v>
      </c>
      <c r="D3085" s="59" t="e">
        <f t="shared" si="195"/>
        <v>#DIV/0!</v>
      </c>
      <c r="E3085" s="59" t="e">
        <f t="shared" si="193"/>
        <v>#DIV/0!</v>
      </c>
      <c r="F3085" s="59" t="e">
        <f t="shared" si="194"/>
        <v>#DIV/0!</v>
      </c>
    </row>
    <row r="3086" spans="1:6" x14ac:dyDescent="0.35">
      <c r="A3086" s="57">
        <f>'Raw Potentiostat'!H3138/60</f>
        <v>44.425022211062831</v>
      </c>
      <c r="B3086" s="57">
        <f>'Raw Potentiostat'!K3138</f>
        <v>-17.170062999999999</v>
      </c>
      <c r="C3086" s="59">
        <f t="shared" si="192"/>
        <v>-17.170062999999999</v>
      </c>
      <c r="D3086" s="59" t="e">
        <f t="shared" si="195"/>
        <v>#DIV/0!</v>
      </c>
      <c r="E3086" s="59" t="e">
        <f t="shared" si="193"/>
        <v>#DIV/0!</v>
      </c>
      <c r="F3086" s="59" t="e">
        <f t="shared" si="194"/>
        <v>#DIV/0!</v>
      </c>
    </row>
    <row r="3087" spans="1:6" x14ac:dyDescent="0.35">
      <c r="A3087" s="57">
        <f>'Raw Potentiostat'!H3139/60</f>
        <v>44.441688877308337</v>
      </c>
      <c r="B3087" s="57">
        <f>'Raw Potentiostat'!K3139</f>
        <v>-16.389600999999999</v>
      </c>
      <c r="C3087" s="59">
        <f t="shared" si="192"/>
        <v>-16.389600999999999</v>
      </c>
      <c r="D3087" s="59" t="e">
        <f t="shared" si="195"/>
        <v>#DIV/0!</v>
      </c>
      <c r="E3087" s="59" t="e">
        <f t="shared" si="193"/>
        <v>#DIV/0!</v>
      </c>
      <c r="F3087" s="59" t="e">
        <f t="shared" si="194"/>
        <v>#DIV/0!</v>
      </c>
    </row>
    <row r="3088" spans="1:6" x14ac:dyDescent="0.35">
      <c r="A3088" s="57">
        <f>'Raw Potentiostat'!H3140/60</f>
        <v>44.454152210326832</v>
      </c>
      <c r="B3088" s="57">
        <f>'Raw Potentiostat'!K3140</f>
        <v>-21.738184</v>
      </c>
      <c r="C3088" s="59">
        <f t="shared" si="192"/>
        <v>-21.738184</v>
      </c>
      <c r="D3088" s="59" t="e">
        <f t="shared" si="195"/>
        <v>#DIV/0!</v>
      </c>
      <c r="E3088" s="59" t="e">
        <f t="shared" si="193"/>
        <v>#DIV/0!</v>
      </c>
      <c r="F3088" s="59" t="e">
        <f t="shared" si="194"/>
        <v>#DIV/0!</v>
      </c>
    </row>
    <row r="3089" spans="1:6" x14ac:dyDescent="0.35">
      <c r="A3089" s="57">
        <f>'Raw Potentiostat'!H3141/60</f>
        <v>44.454438876986337</v>
      </c>
      <c r="B3089" s="57">
        <f>'Raw Potentiostat'!K3141</f>
        <v>-16.686817000000001</v>
      </c>
      <c r="C3089" s="59">
        <f t="shared" si="192"/>
        <v>-16.686817000000001</v>
      </c>
      <c r="D3089" s="59" t="e">
        <f t="shared" si="195"/>
        <v>#DIV/0!</v>
      </c>
      <c r="E3089" s="59" t="e">
        <f t="shared" si="193"/>
        <v>#DIV/0!</v>
      </c>
      <c r="F3089" s="59" t="e">
        <f t="shared" si="194"/>
        <v>#DIV/0!</v>
      </c>
    </row>
    <row r="3090" spans="1:6" x14ac:dyDescent="0.35">
      <c r="A3090" s="57">
        <f>'Raw Potentiostat'!H3142/60</f>
        <v>44.471105543232007</v>
      </c>
      <c r="B3090" s="57">
        <f>'Raw Potentiostat'!K3142</f>
        <v>-12.187741000000001</v>
      </c>
      <c r="C3090" s="59">
        <f t="shared" si="192"/>
        <v>-12.187741000000001</v>
      </c>
      <c r="D3090" s="59" t="e">
        <f t="shared" si="195"/>
        <v>#DIV/0!</v>
      </c>
      <c r="E3090" s="59" t="e">
        <f t="shared" si="193"/>
        <v>#DIV/0!</v>
      </c>
      <c r="F3090" s="59" t="e">
        <f t="shared" si="194"/>
        <v>#DIV/0!</v>
      </c>
    </row>
    <row r="3091" spans="1:6" x14ac:dyDescent="0.35">
      <c r="A3091" s="57">
        <f>'Raw Potentiostat'!H3143/60</f>
        <v>44.487772209477498</v>
      </c>
      <c r="B3091" s="57">
        <f>'Raw Potentiostat'!K3143</f>
        <v>-11.338538</v>
      </c>
      <c r="C3091" s="59">
        <f t="shared" si="192"/>
        <v>-11.338538</v>
      </c>
      <c r="D3091" s="59" t="e">
        <f t="shared" si="195"/>
        <v>#DIV/0!</v>
      </c>
      <c r="E3091" s="59" t="e">
        <f t="shared" si="193"/>
        <v>#DIV/0!</v>
      </c>
      <c r="F3091" s="59" t="e">
        <f t="shared" si="194"/>
        <v>#DIV/0!</v>
      </c>
    </row>
    <row r="3092" spans="1:6" x14ac:dyDescent="0.35">
      <c r="A3092" s="57">
        <f>'Raw Potentiostat'!H3144/60</f>
        <v>44.504438875723167</v>
      </c>
      <c r="B3092" s="57">
        <f>'Raw Potentiostat'!K3144</f>
        <v>-10.364312</v>
      </c>
      <c r="C3092" s="59">
        <f t="shared" si="192"/>
        <v>-10.364312</v>
      </c>
      <c r="D3092" s="59" t="e">
        <f t="shared" si="195"/>
        <v>#DIV/0!</v>
      </c>
      <c r="E3092" s="59" t="e">
        <f t="shared" si="193"/>
        <v>#DIV/0!</v>
      </c>
      <c r="F3092" s="59" t="e">
        <f t="shared" si="194"/>
        <v>#DIV/0!</v>
      </c>
    </row>
    <row r="3093" spans="1:6" x14ac:dyDescent="0.35">
      <c r="A3093" s="57">
        <f>'Raw Potentiostat'!H3145/60</f>
        <v>44.521105541968836</v>
      </c>
      <c r="B3093" s="57">
        <f>'Raw Potentiostat'!K3145</f>
        <v>-9.4344768999999999</v>
      </c>
      <c r="C3093" s="59">
        <f t="shared" si="192"/>
        <v>-9.4344768999999999</v>
      </c>
      <c r="D3093" s="59" t="e">
        <f t="shared" si="195"/>
        <v>#DIV/0!</v>
      </c>
      <c r="E3093" s="59" t="e">
        <f t="shared" si="193"/>
        <v>#DIV/0!</v>
      </c>
      <c r="F3093" s="59" t="e">
        <f t="shared" si="194"/>
        <v>#DIV/0!</v>
      </c>
    </row>
    <row r="3094" spans="1:6" x14ac:dyDescent="0.35">
      <c r="A3094" s="57">
        <f>'Raw Potentiostat'!H3146/60</f>
        <v>44.537772208214498</v>
      </c>
      <c r="B3094" s="57">
        <f>'Raw Potentiostat'!K3146</f>
        <v>-12.227371</v>
      </c>
      <c r="C3094" s="59">
        <f t="shared" si="192"/>
        <v>-12.227371</v>
      </c>
      <c r="D3094" s="59" t="e">
        <f t="shared" si="195"/>
        <v>#DIV/0!</v>
      </c>
      <c r="E3094" s="59" t="e">
        <f t="shared" si="193"/>
        <v>#DIV/0!</v>
      </c>
      <c r="F3094" s="59" t="e">
        <f t="shared" si="194"/>
        <v>#DIV/0!</v>
      </c>
    </row>
    <row r="3095" spans="1:6" x14ac:dyDescent="0.35">
      <c r="A3095" s="57">
        <f>'Raw Potentiostat'!H3147/60</f>
        <v>44.554438874460168</v>
      </c>
      <c r="B3095" s="57">
        <f>'Raw Potentiostat'!K3147</f>
        <v>-11.442564000000001</v>
      </c>
      <c r="C3095" s="59">
        <f t="shared" si="192"/>
        <v>-11.442564000000001</v>
      </c>
      <c r="D3095" s="59" t="e">
        <f t="shared" si="195"/>
        <v>#DIV/0!</v>
      </c>
      <c r="E3095" s="59" t="e">
        <f t="shared" si="193"/>
        <v>#DIV/0!</v>
      </c>
      <c r="F3095" s="59" t="e">
        <f t="shared" si="194"/>
        <v>#DIV/0!</v>
      </c>
    </row>
    <row r="3096" spans="1:6" x14ac:dyDescent="0.35">
      <c r="A3096" s="57">
        <f>'Raw Potentiostat'!H3148/60</f>
        <v>44.571105540705666</v>
      </c>
      <c r="B3096" s="57">
        <f>'Raw Potentiostat'!K3148</f>
        <v>-11.978928</v>
      </c>
      <c r="C3096" s="59">
        <f t="shared" si="192"/>
        <v>-11.978928</v>
      </c>
      <c r="D3096" s="59" t="e">
        <f t="shared" si="195"/>
        <v>#DIV/0!</v>
      </c>
      <c r="E3096" s="59" t="e">
        <f t="shared" si="193"/>
        <v>#DIV/0!</v>
      </c>
      <c r="F3096" s="59" t="e">
        <f t="shared" si="194"/>
        <v>#DIV/0!</v>
      </c>
    </row>
    <row r="3097" spans="1:6" x14ac:dyDescent="0.35">
      <c r="A3097" s="57">
        <f>'Raw Potentiostat'!H3149/60</f>
        <v>44.587772206951328</v>
      </c>
      <c r="B3097" s="57">
        <f>'Raw Potentiostat'!K3149</f>
        <v>-10.624071000000001</v>
      </c>
      <c r="C3097" s="59">
        <f t="shared" si="192"/>
        <v>-10.624071000000001</v>
      </c>
      <c r="D3097" s="59" t="e">
        <f t="shared" si="195"/>
        <v>#DIV/0!</v>
      </c>
      <c r="E3097" s="59" t="e">
        <f t="shared" si="193"/>
        <v>#DIV/0!</v>
      </c>
      <c r="F3097" s="59" t="e">
        <f t="shared" si="194"/>
        <v>#DIV/0!</v>
      </c>
    </row>
    <row r="3098" spans="1:6" x14ac:dyDescent="0.35">
      <c r="A3098" s="57">
        <f>'Raw Potentiostat'!H3150/60</f>
        <v>44.604438873196997</v>
      </c>
      <c r="B3098" s="57">
        <f>'Raw Potentiostat'!K3150</f>
        <v>-9.9549894000000005</v>
      </c>
      <c r="C3098" s="59">
        <f t="shared" si="192"/>
        <v>-9.9549894000000005</v>
      </c>
      <c r="D3098" s="59" t="e">
        <f t="shared" si="195"/>
        <v>#DIV/0!</v>
      </c>
      <c r="E3098" s="59" t="e">
        <f t="shared" si="193"/>
        <v>#DIV/0!</v>
      </c>
      <c r="F3098" s="59" t="e">
        <f t="shared" si="194"/>
        <v>#DIV/0!</v>
      </c>
    </row>
    <row r="3099" spans="1:6" x14ac:dyDescent="0.35">
      <c r="A3099" s="57">
        <f>'Raw Potentiostat'!H3151/60</f>
        <v>44.621105539442667</v>
      </c>
      <c r="B3099" s="57">
        <f>'Raw Potentiostat'!K3151</f>
        <v>-10.200689000000001</v>
      </c>
      <c r="C3099" s="59">
        <f t="shared" si="192"/>
        <v>-10.200689000000001</v>
      </c>
      <c r="D3099" s="59" t="e">
        <f t="shared" si="195"/>
        <v>#DIV/0!</v>
      </c>
      <c r="E3099" s="59" t="e">
        <f t="shared" si="193"/>
        <v>#DIV/0!</v>
      </c>
      <c r="F3099" s="59" t="e">
        <f t="shared" si="194"/>
        <v>#DIV/0!</v>
      </c>
    </row>
    <row r="3100" spans="1:6" x14ac:dyDescent="0.35">
      <c r="A3100" s="57">
        <f>'Raw Potentiostat'!H3152/60</f>
        <v>44.637772205688329</v>
      </c>
      <c r="B3100" s="57">
        <f>'Raw Potentiostat'!K3152</f>
        <v>-9.2981385999999997</v>
      </c>
      <c r="C3100" s="59">
        <f t="shared" si="192"/>
        <v>-9.2981385999999997</v>
      </c>
      <c r="D3100" s="59" t="e">
        <f t="shared" si="195"/>
        <v>#DIV/0!</v>
      </c>
      <c r="E3100" s="59" t="e">
        <f t="shared" si="193"/>
        <v>#DIV/0!</v>
      </c>
      <c r="F3100" s="59" t="e">
        <f t="shared" si="194"/>
        <v>#DIV/0!</v>
      </c>
    </row>
    <row r="3101" spans="1:6" x14ac:dyDescent="0.35">
      <c r="A3101" s="57">
        <f>'Raw Potentiostat'!H3153/60</f>
        <v>44.654438871933834</v>
      </c>
      <c r="B3101" s="57">
        <f>'Raw Potentiostat'!K3153</f>
        <v>-10.474015</v>
      </c>
      <c r="C3101" s="59">
        <f t="shared" si="192"/>
        <v>-10.474015</v>
      </c>
      <c r="D3101" s="59" t="e">
        <f t="shared" si="195"/>
        <v>#DIV/0!</v>
      </c>
      <c r="E3101" s="59" t="e">
        <f t="shared" si="193"/>
        <v>#DIV/0!</v>
      </c>
      <c r="F3101" s="59" t="e">
        <f t="shared" si="194"/>
        <v>#DIV/0!</v>
      </c>
    </row>
    <row r="3102" spans="1:6" x14ac:dyDescent="0.35">
      <c r="A3102" s="57">
        <f>'Raw Potentiostat'!H3154/60</f>
        <v>44.671105538179503</v>
      </c>
      <c r="B3102" s="57">
        <f>'Raw Potentiostat'!K3154</f>
        <v>-9.8016547999999997</v>
      </c>
      <c r="C3102" s="59">
        <f t="shared" si="192"/>
        <v>-9.8016547999999997</v>
      </c>
      <c r="D3102" s="59" t="e">
        <f t="shared" si="195"/>
        <v>#DIV/0!</v>
      </c>
      <c r="E3102" s="59" t="e">
        <f t="shared" si="193"/>
        <v>#DIV/0!</v>
      </c>
      <c r="F3102" s="59" t="e">
        <f t="shared" si="194"/>
        <v>#DIV/0!</v>
      </c>
    </row>
    <row r="3103" spans="1:6" x14ac:dyDescent="0.35">
      <c r="A3103" s="57">
        <f>'Raw Potentiostat'!H3155/60</f>
        <v>44.687772204425166</v>
      </c>
      <c r="B3103" s="57">
        <f>'Raw Potentiostat'!K3155</f>
        <v>-11.642118</v>
      </c>
      <c r="C3103" s="59">
        <f t="shared" si="192"/>
        <v>-11.642118</v>
      </c>
      <c r="D3103" s="59" t="e">
        <f t="shared" si="195"/>
        <v>#DIV/0!</v>
      </c>
      <c r="E3103" s="59" t="e">
        <f t="shared" si="193"/>
        <v>#DIV/0!</v>
      </c>
      <c r="F3103" s="59" t="e">
        <f t="shared" si="194"/>
        <v>#DIV/0!</v>
      </c>
    </row>
    <row r="3104" spans="1:6" x14ac:dyDescent="0.35">
      <c r="A3104" s="57">
        <f>'Raw Potentiostat'!H3156/60</f>
        <v>44.704438870670835</v>
      </c>
      <c r="B3104" s="57">
        <f>'Raw Potentiostat'!K3156</f>
        <v>-12.748683</v>
      </c>
      <c r="C3104" s="59">
        <f t="shared" si="192"/>
        <v>-12.748683</v>
      </c>
      <c r="D3104" s="59" t="e">
        <f t="shared" si="195"/>
        <v>#DIV/0!</v>
      </c>
      <c r="E3104" s="59" t="e">
        <f t="shared" si="193"/>
        <v>#DIV/0!</v>
      </c>
      <c r="F3104" s="59" t="e">
        <f t="shared" si="194"/>
        <v>#DIV/0!</v>
      </c>
    </row>
    <row r="3105" spans="1:6" x14ac:dyDescent="0.35">
      <c r="A3105" s="57">
        <f>'Raw Potentiostat'!H3157/60</f>
        <v>44.721105536916333</v>
      </c>
      <c r="B3105" s="57">
        <f>'Raw Potentiostat'!K3157</f>
        <v>-13.282989000000001</v>
      </c>
      <c r="C3105" s="59">
        <f t="shared" si="192"/>
        <v>-13.282989000000001</v>
      </c>
      <c r="D3105" s="59" t="e">
        <f t="shared" si="195"/>
        <v>#DIV/0!</v>
      </c>
      <c r="E3105" s="59" t="e">
        <f t="shared" si="193"/>
        <v>#DIV/0!</v>
      </c>
      <c r="F3105" s="59" t="e">
        <f t="shared" si="194"/>
        <v>#DIV/0!</v>
      </c>
    </row>
    <row r="3106" spans="1:6" x14ac:dyDescent="0.35">
      <c r="A3106" s="57">
        <f>'Raw Potentiostat'!H3158/60</f>
        <v>44.737772203161995</v>
      </c>
      <c r="B3106" s="57">
        <f>'Raw Potentiostat'!K3158</f>
        <v>-12.317183</v>
      </c>
      <c r="C3106" s="59">
        <f t="shared" si="192"/>
        <v>-12.317183</v>
      </c>
      <c r="D3106" s="59" t="e">
        <f t="shared" si="195"/>
        <v>#DIV/0!</v>
      </c>
      <c r="E3106" s="59" t="e">
        <f t="shared" si="193"/>
        <v>#DIV/0!</v>
      </c>
      <c r="F3106" s="59" t="e">
        <f t="shared" si="194"/>
        <v>#DIV/0!</v>
      </c>
    </row>
    <row r="3107" spans="1:6" x14ac:dyDescent="0.35">
      <c r="A3107" s="57">
        <f>'Raw Potentiostat'!H3159/60</f>
        <v>44.754438869407664</v>
      </c>
      <c r="B3107" s="57">
        <f>'Raw Potentiostat'!K3159</f>
        <v>-12.892108</v>
      </c>
      <c r="C3107" s="59">
        <f t="shared" si="192"/>
        <v>-12.892108</v>
      </c>
      <c r="D3107" s="59" t="e">
        <f t="shared" si="195"/>
        <v>#DIV/0!</v>
      </c>
      <c r="E3107" s="59" t="e">
        <f t="shared" si="193"/>
        <v>#DIV/0!</v>
      </c>
      <c r="F3107" s="59" t="e">
        <f t="shared" si="194"/>
        <v>#DIV/0!</v>
      </c>
    </row>
    <row r="3108" spans="1:6" x14ac:dyDescent="0.35">
      <c r="A3108" s="57">
        <f>'Raw Potentiostat'!H3160/60</f>
        <v>44.771105535653334</v>
      </c>
      <c r="B3108" s="57">
        <f>'Raw Potentiostat'!K3160</f>
        <v>-11.613541</v>
      </c>
      <c r="C3108" s="59">
        <f t="shared" si="192"/>
        <v>-11.613541</v>
      </c>
      <c r="D3108" s="59" t="e">
        <f t="shared" si="195"/>
        <v>#DIV/0!</v>
      </c>
      <c r="E3108" s="59" t="e">
        <f t="shared" si="193"/>
        <v>#DIV/0!</v>
      </c>
      <c r="F3108" s="59" t="e">
        <f t="shared" si="194"/>
        <v>#DIV/0!</v>
      </c>
    </row>
    <row r="3109" spans="1:6" x14ac:dyDescent="0.35">
      <c r="A3109" s="57">
        <f>'Raw Potentiostat'!H3161/60</f>
        <v>44.787772201898996</v>
      </c>
      <c r="B3109" s="57">
        <f>'Raw Potentiostat'!K3161</f>
        <v>-10.412361000000001</v>
      </c>
      <c r="C3109" s="59">
        <f t="shared" si="192"/>
        <v>-10.412361000000001</v>
      </c>
      <c r="D3109" s="59" t="e">
        <f t="shared" si="195"/>
        <v>#DIV/0!</v>
      </c>
      <c r="E3109" s="59" t="e">
        <f t="shared" si="193"/>
        <v>#DIV/0!</v>
      </c>
      <c r="F3109" s="59" t="e">
        <f t="shared" si="194"/>
        <v>#DIV/0!</v>
      </c>
    </row>
    <row r="3110" spans="1:6" x14ac:dyDescent="0.35">
      <c r="A3110" s="57">
        <f>'Raw Potentiostat'!H3162/60</f>
        <v>44.794548868394337</v>
      </c>
      <c r="B3110" s="57">
        <f>'Raw Potentiostat'!K3162</f>
        <v>-15.506252999999999</v>
      </c>
      <c r="C3110" s="59">
        <f t="shared" si="192"/>
        <v>-15.506252999999999</v>
      </c>
      <c r="D3110" s="59" t="e">
        <f t="shared" si="195"/>
        <v>#DIV/0!</v>
      </c>
      <c r="E3110" s="59" t="e">
        <f t="shared" si="193"/>
        <v>#DIV/0!</v>
      </c>
      <c r="F3110" s="59" t="e">
        <f t="shared" si="194"/>
        <v>#DIV/0!</v>
      </c>
    </row>
    <row r="3111" spans="1:6" x14ac:dyDescent="0.35">
      <c r="A3111" s="57">
        <f>'Raw Potentiostat'!H3163/60</f>
        <v>44.811215534640006</v>
      </c>
      <c r="B3111" s="57">
        <f>'Raw Potentiostat'!K3163</f>
        <v>-16.350923999999999</v>
      </c>
      <c r="C3111" s="59">
        <f t="shared" si="192"/>
        <v>-16.350923999999999</v>
      </c>
      <c r="D3111" s="59" t="e">
        <f t="shared" si="195"/>
        <v>#DIV/0!</v>
      </c>
      <c r="E3111" s="59" t="e">
        <f t="shared" si="193"/>
        <v>#DIV/0!</v>
      </c>
      <c r="F3111" s="59" t="e">
        <f t="shared" si="194"/>
        <v>#DIV/0!</v>
      </c>
    </row>
    <row r="3112" spans="1:6" x14ac:dyDescent="0.35">
      <c r="A3112" s="57">
        <f>'Raw Potentiostat'!H3164/60</f>
        <v>44.824188867645667</v>
      </c>
      <c r="B3112" s="57">
        <f>'Raw Potentiostat'!K3164</f>
        <v>-11.296813</v>
      </c>
      <c r="C3112" s="59">
        <f t="shared" si="192"/>
        <v>-11.296813</v>
      </c>
      <c r="D3112" s="59" t="e">
        <f t="shared" si="195"/>
        <v>#DIV/0!</v>
      </c>
      <c r="E3112" s="59" t="e">
        <f t="shared" si="193"/>
        <v>#DIV/0!</v>
      </c>
      <c r="F3112" s="59" t="e">
        <f t="shared" si="194"/>
        <v>#DIV/0!</v>
      </c>
    </row>
    <row r="3113" spans="1:6" x14ac:dyDescent="0.35">
      <c r="A3113" s="57">
        <f>'Raw Potentiostat'!H3165/60</f>
        <v>44.840855533891336</v>
      </c>
      <c r="B3113" s="57">
        <f>'Raw Potentiostat'!K3165</f>
        <v>-9.4416027000000007</v>
      </c>
      <c r="C3113" s="59">
        <f t="shared" si="192"/>
        <v>-9.4416027000000007</v>
      </c>
      <c r="D3113" s="59" t="e">
        <f t="shared" si="195"/>
        <v>#DIV/0!</v>
      </c>
      <c r="E3113" s="59" t="e">
        <f t="shared" si="193"/>
        <v>#DIV/0!</v>
      </c>
      <c r="F3113" s="59" t="e">
        <f t="shared" si="194"/>
        <v>#DIV/0!</v>
      </c>
    </row>
    <row r="3114" spans="1:6" x14ac:dyDescent="0.35">
      <c r="A3114" s="57">
        <f>'Raw Potentiostat'!H3166/60</f>
        <v>44.857522200136835</v>
      </c>
      <c r="B3114" s="57">
        <f>'Raw Potentiostat'!K3166</f>
        <v>-11.824337</v>
      </c>
      <c r="C3114" s="59">
        <f t="shared" si="192"/>
        <v>-11.824337</v>
      </c>
      <c r="D3114" s="59" t="e">
        <f t="shared" si="195"/>
        <v>#DIV/0!</v>
      </c>
      <c r="E3114" s="59" t="e">
        <f t="shared" si="193"/>
        <v>#DIV/0!</v>
      </c>
      <c r="F3114" s="59" t="e">
        <f t="shared" si="194"/>
        <v>#DIV/0!</v>
      </c>
    </row>
    <row r="3115" spans="1:6" x14ac:dyDescent="0.35">
      <c r="A3115" s="57">
        <f>'Raw Potentiostat'!H3167/60</f>
        <v>44.874188866382497</v>
      </c>
      <c r="B3115" s="57">
        <f>'Raw Potentiostat'!K3167</f>
        <v>-10.50869</v>
      </c>
      <c r="C3115" s="59">
        <f t="shared" si="192"/>
        <v>-10.50869</v>
      </c>
      <c r="D3115" s="59" t="e">
        <f t="shared" si="195"/>
        <v>#DIV/0!</v>
      </c>
      <c r="E3115" s="59" t="e">
        <f t="shared" si="193"/>
        <v>#DIV/0!</v>
      </c>
      <c r="F3115" s="59" t="e">
        <f t="shared" si="194"/>
        <v>#DIV/0!</v>
      </c>
    </row>
    <row r="3116" spans="1:6" x14ac:dyDescent="0.35">
      <c r="A3116" s="57">
        <f>'Raw Potentiostat'!H3168/60</f>
        <v>44.890855532628166</v>
      </c>
      <c r="B3116" s="57">
        <f>'Raw Potentiostat'!K3168</f>
        <v>-9.9096440999999995</v>
      </c>
      <c r="C3116" s="59">
        <f t="shared" si="192"/>
        <v>-9.9096440999999995</v>
      </c>
      <c r="D3116" s="59" t="e">
        <f t="shared" si="195"/>
        <v>#DIV/0!</v>
      </c>
      <c r="E3116" s="59" t="e">
        <f t="shared" si="193"/>
        <v>#DIV/0!</v>
      </c>
      <c r="F3116" s="59" t="e">
        <f t="shared" si="194"/>
        <v>#DIV/0!</v>
      </c>
    </row>
    <row r="3117" spans="1:6" x14ac:dyDescent="0.35">
      <c r="A3117" s="57">
        <f>'Raw Potentiostat'!H3169/60</f>
        <v>44.907522198873835</v>
      </c>
      <c r="B3117" s="57">
        <f>'Raw Potentiostat'!K3169</f>
        <v>-10.905552999999999</v>
      </c>
      <c r="C3117" s="59">
        <f t="shared" si="192"/>
        <v>-10.905552999999999</v>
      </c>
      <c r="D3117" s="59" t="e">
        <f t="shared" si="195"/>
        <v>#DIV/0!</v>
      </c>
      <c r="E3117" s="59" t="e">
        <f t="shared" si="193"/>
        <v>#DIV/0!</v>
      </c>
      <c r="F3117" s="59" t="e">
        <f t="shared" si="194"/>
        <v>#DIV/0!</v>
      </c>
    </row>
    <row r="3118" spans="1:6" x14ac:dyDescent="0.35">
      <c r="A3118" s="57">
        <f>'Raw Potentiostat'!H3170/60</f>
        <v>44.924188865119497</v>
      </c>
      <c r="B3118" s="57">
        <f>'Raw Potentiostat'!K3170</f>
        <v>-9.8009690999999997</v>
      </c>
      <c r="C3118" s="59">
        <f t="shared" si="192"/>
        <v>-9.8009690999999997</v>
      </c>
      <c r="D3118" s="59" t="e">
        <f t="shared" si="195"/>
        <v>#DIV/0!</v>
      </c>
      <c r="E3118" s="59" t="e">
        <f t="shared" si="193"/>
        <v>#DIV/0!</v>
      </c>
      <c r="F3118" s="59" t="e">
        <f t="shared" si="194"/>
        <v>#DIV/0!</v>
      </c>
    </row>
    <row r="3119" spans="1:6" x14ac:dyDescent="0.35">
      <c r="A3119" s="57">
        <f>'Raw Potentiostat'!H3171/60</f>
        <v>44.940855531364996</v>
      </c>
      <c r="B3119" s="57">
        <f>'Raw Potentiostat'!K3171</f>
        <v>-11.59422</v>
      </c>
      <c r="C3119" s="59">
        <f t="shared" si="192"/>
        <v>-11.59422</v>
      </c>
      <c r="D3119" s="59" t="e">
        <f t="shared" si="195"/>
        <v>#DIV/0!</v>
      </c>
      <c r="E3119" s="59" t="e">
        <f t="shared" si="193"/>
        <v>#DIV/0!</v>
      </c>
      <c r="F3119" s="59" t="e">
        <f t="shared" si="194"/>
        <v>#DIV/0!</v>
      </c>
    </row>
    <row r="3120" spans="1:6" x14ac:dyDescent="0.35">
      <c r="A3120" s="57">
        <f>'Raw Potentiostat'!H3172/60</f>
        <v>44.957522197610665</v>
      </c>
      <c r="B3120" s="57">
        <f>'Raw Potentiostat'!K3172</f>
        <v>-10.492191</v>
      </c>
      <c r="C3120" s="59">
        <f t="shared" si="192"/>
        <v>-10.492191</v>
      </c>
      <c r="D3120" s="59" t="e">
        <f t="shared" si="195"/>
        <v>#DIV/0!</v>
      </c>
      <c r="E3120" s="59" t="e">
        <f t="shared" si="193"/>
        <v>#DIV/0!</v>
      </c>
      <c r="F3120" s="59" t="e">
        <f t="shared" si="194"/>
        <v>#DIV/0!</v>
      </c>
    </row>
    <row r="3121" spans="1:6" x14ac:dyDescent="0.35">
      <c r="A3121" s="57">
        <f>'Raw Potentiostat'!H3173/60</f>
        <v>44.974188863856327</v>
      </c>
      <c r="B3121" s="57">
        <f>'Raw Potentiostat'!K3173</f>
        <v>-11.578941</v>
      </c>
      <c r="C3121" s="59">
        <f t="shared" si="192"/>
        <v>-11.578941</v>
      </c>
      <c r="D3121" s="59" t="e">
        <f t="shared" si="195"/>
        <v>#DIV/0!</v>
      </c>
      <c r="E3121" s="59" t="e">
        <f t="shared" si="193"/>
        <v>#DIV/0!</v>
      </c>
      <c r="F3121" s="59" t="e">
        <f t="shared" si="194"/>
        <v>#DIV/0!</v>
      </c>
    </row>
    <row r="3122" spans="1:6" x14ac:dyDescent="0.35">
      <c r="A3122" s="57">
        <f>'Raw Potentiostat'!H3174/60</f>
        <v>44.990855530101996</v>
      </c>
      <c r="B3122" s="57">
        <f>'Raw Potentiostat'!K3174</f>
        <v>-10.387974</v>
      </c>
      <c r="C3122" s="59">
        <f t="shared" si="192"/>
        <v>-10.387974</v>
      </c>
      <c r="D3122" s="59" t="e">
        <f t="shared" si="195"/>
        <v>#DIV/0!</v>
      </c>
      <c r="E3122" s="59" t="e">
        <f t="shared" si="193"/>
        <v>#DIV/0!</v>
      </c>
      <c r="F3122" s="59" t="e">
        <f t="shared" si="194"/>
        <v>#DIV/0!</v>
      </c>
    </row>
    <row r="3123" spans="1:6" x14ac:dyDescent="0.35">
      <c r="A3123" s="57">
        <f>'Raw Potentiostat'!H3175/60</f>
        <v>45.007522196347665</v>
      </c>
      <c r="B3123" s="57">
        <f>'Raw Potentiostat'!K3175</f>
        <v>-9.3453502999999998</v>
      </c>
      <c r="C3123" s="59">
        <f t="shared" si="192"/>
        <v>-9.3453502999999998</v>
      </c>
      <c r="D3123" s="59" t="e">
        <f t="shared" si="195"/>
        <v>#DIV/0!</v>
      </c>
      <c r="E3123" s="59" t="e">
        <f t="shared" si="193"/>
        <v>#DIV/0!</v>
      </c>
      <c r="F3123" s="59" t="e">
        <f t="shared" si="194"/>
        <v>#DIV/0!</v>
      </c>
    </row>
    <row r="3124" spans="1:6" x14ac:dyDescent="0.35">
      <c r="A3124" s="57">
        <f>'Raw Potentiostat'!H3176/60</f>
        <v>45.024188862593171</v>
      </c>
      <c r="B3124" s="57">
        <f>'Raw Potentiostat'!K3176</f>
        <v>-10.046403</v>
      </c>
      <c r="C3124" s="59">
        <f t="shared" si="192"/>
        <v>-10.046403</v>
      </c>
      <c r="D3124" s="59" t="e">
        <f t="shared" si="195"/>
        <v>#DIV/0!</v>
      </c>
      <c r="E3124" s="59" t="e">
        <f t="shared" si="193"/>
        <v>#DIV/0!</v>
      </c>
      <c r="F3124" s="59" t="e">
        <f t="shared" si="194"/>
        <v>#DIV/0!</v>
      </c>
    </row>
    <row r="3125" spans="1:6" x14ac:dyDescent="0.35">
      <c r="A3125" s="57">
        <f>'Raw Potentiostat'!H3177/60</f>
        <v>45.035878862297835</v>
      </c>
      <c r="B3125" s="57">
        <f>'Raw Potentiostat'!K3177</f>
        <v>-15.066181</v>
      </c>
      <c r="C3125" s="59">
        <f t="shared" si="192"/>
        <v>-15.066181</v>
      </c>
      <c r="D3125" s="59" t="e">
        <f t="shared" si="195"/>
        <v>#DIV/0!</v>
      </c>
      <c r="E3125" s="59" t="e">
        <f t="shared" si="193"/>
        <v>#DIV/0!</v>
      </c>
      <c r="F3125" s="59" t="e">
        <f t="shared" si="194"/>
        <v>#DIV/0!</v>
      </c>
    </row>
    <row r="3126" spans="1:6" x14ac:dyDescent="0.35">
      <c r="A3126" s="57">
        <f>'Raw Potentiostat'!H3178/60</f>
        <v>45.052545528543504</v>
      </c>
      <c r="B3126" s="57">
        <f>'Raw Potentiostat'!K3178</f>
        <v>-14.007514</v>
      </c>
      <c r="C3126" s="59">
        <f t="shared" si="192"/>
        <v>-14.007514</v>
      </c>
      <c r="D3126" s="59" t="e">
        <f t="shared" si="195"/>
        <v>#DIV/0!</v>
      </c>
      <c r="E3126" s="59" t="e">
        <f t="shared" si="193"/>
        <v>#DIV/0!</v>
      </c>
      <c r="F3126" s="59" t="e">
        <f t="shared" si="194"/>
        <v>#DIV/0!</v>
      </c>
    </row>
    <row r="3127" spans="1:6" x14ac:dyDescent="0.35">
      <c r="A3127" s="57">
        <f>'Raw Potentiostat'!H3179/60</f>
        <v>45.069212194789166</v>
      </c>
      <c r="B3127" s="57">
        <f>'Raw Potentiostat'!K3179</f>
        <v>-13.904249999999999</v>
      </c>
      <c r="C3127" s="59">
        <f t="shared" si="192"/>
        <v>-13.904249999999999</v>
      </c>
      <c r="D3127" s="59" t="e">
        <f t="shared" si="195"/>
        <v>#DIV/0!</v>
      </c>
      <c r="E3127" s="59" t="e">
        <f t="shared" si="193"/>
        <v>#DIV/0!</v>
      </c>
      <c r="F3127" s="59" t="e">
        <f t="shared" si="194"/>
        <v>#DIV/0!</v>
      </c>
    </row>
    <row r="3128" spans="1:6" x14ac:dyDescent="0.35">
      <c r="A3128" s="57">
        <f>'Raw Potentiostat'!H3180/60</f>
        <v>45.072865528030171</v>
      </c>
      <c r="B3128" s="57">
        <f>'Raw Potentiostat'!K3180</f>
        <v>-18.918006999999999</v>
      </c>
      <c r="C3128" s="59">
        <f t="shared" si="192"/>
        <v>-18.918006999999999</v>
      </c>
      <c r="D3128" s="59" t="e">
        <f t="shared" si="195"/>
        <v>#DIV/0!</v>
      </c>
      <c r="E3128" s="59" t="e">
        <f t="shared" si="193"/>
        <v>#DIV/0!</v>
      </c>
      <c r="F3128" s="59" t="e">
        <f t="shared" si="194"/>
        <v>#DIV/0!</v>
      </c>
    </row>
    <row r="3129" spans="1:6" x14ac:dyDescent="0.35">
      <c r="A3129" s="57">
        <f>'Raw Potentiostat'!H3181/60</f>
        <v>45.089532194275833</v>
      </c>
      <c r="B3129" s="57">
        <f>'Raw Potentiostat'!K3181</f>
        <v>-14.348551</v>
      </c>
      <c r="C3129" s="59">
        <f t="shared" si="192"/>
        <v>-14.348551</v>
      </c>
      <c r="D3129" s="59" t="e">
        <f t="shared" si="195"/>
        <v>#DIV/0!</v>
      </c>
      <c r="E3129" s="59" t="e">
        <f t="shared" si="193"/>
        <v>#DIV/0!</v>
      </c>
      <c r="F3129" s="59" t="e">
        <f t="shared" si="194"/>
        <v>#DIV/0!</v>
      </c>
    </row>
    <row r="3130" spans="1:6" x14ac:dyDescent="0.35">
      <c r="A3130" s="57">
        <f>'Raw Potentiostat'!H3182/60</f>
        <v>45.106198860521502</v>
      </c>
      <c r="B3130" s="57">
        <f>'Raw Potentiostat'!K3182</f>
        <v>-13.102523</v>
      </c>
      <c r="C3130" s="59">
        <f t="shared" si="192"/>
        <v>-13.102523</v>
      </c>
      <c r="D3130" s="59" t="e">
        <f t="shared" si="195"/>
        <v>#DIV/0!</v>
      </c>
      <c r="E3130" s="59" t="e">
        <f t="shared" si="193"/>
        <v>#DIV/0!</v>
      </c>
      <c r="F3130" s="59" t="e">
        <f t="shared" si="194"/>
        <v>#DIV/0!</v>
      </c>
    </row>
    <row r="3131" spans="1:6" x14ac:dyDescent="0.35">
      <c r="A3131" s="57">
        <f>'Raw Potentiostat'!H3183/60</f>
        <v>45.122865526767171</v>
      </c>
      <c r="B3131" s="57">
        <f>'Raw Potentiostat'!K3183</f>
        <v>-10.099788</v>
      </c>
      <c r="C3131" s="59">
        <f t="shared" si="192"/>
        <v>-10.099788</v>
      </c>
      <c r="D3131" s="59" t="e">
        <f t="shared" si="195"/>
        <v>#DIV/0!</v>
      </c>
      <c r="E3131" s="59" t="e">
        <f t="shared" si="193"/>
        <v>#DIV/0!</v>
      </c>
      <c r="F3131" s="59" t="e">
        <f t="shared" si="194"/>
        <v>#DIV/0!</v>
      </c>
    </row>
    <row r="3132" spans="1:6" x14ac:dyDescent="0.35">
      <c r="A3132" s="57">
        <f>'Raw Potentiostat'!H3184/60</f>
        <v>45.139532193012663</v>
      </c>
      <c r="B3132" s="57">
        <f>'Raw Potentiostat'!K3184</f>
        <v>-13.745998999999999</v>
      </c>
      <c r="C3132" s="59">
        <f t="shared" si="192"/>
        <v>-13.745998999999999</v>
      </c>
      <c r="D3132" s="59" t="e">
        <f t="shared" si="195"/>
        <v>#DIV/0!</v>
      </c>
      <c r="E3132" s="59" t="e">
        <f t="shared" si="193"/>
        <v>#DIV/0!</v>
      </c>
      <c r="F3132" s="59" t="e">
        <f t="shared" si="194"/>
        <v>#DIV/0!</v>
      </c>
    </row>
    <row r="3133" spans="1:6" x14ac:dyDescent="0.35">
      <c r="A3133" s="57">
        <f>'Raw Potentiostat'!H3185/60</f>
        <v>45.156198859258332</v>
      </c>
      <c r="B3133" s="57">
        <f>'Raw Potentiostat'!K3185</f>
        <v>-13.222440000000001</v>
      </c>
      <c r="C3133" s="59">
        <f t="shared" si="192"/>
        <v>-13.222440000000001</v>
      </c>
      <c r="D3133" s="59" t="e">
        <f t="shared" si="195"/>
        <v>#DIV/0!</v>
      </c>
      <c r="E3133" s="59" t="e">
        <f t="shared" si="193"/>
        <v>#DIV/0!</v>
      </c>
      <c r="F3133" s="59" t="e">
        <f t="shared" si="194"/>
        <v>#DIV/0!</v>
      </c>
    </row>
    <row r="3134" spans="1:6" x14ac:dyDescent="0.35">
      <c r="A3134" s="57">
        <f>'Raw Potentiostat'!H3186/60</f>
        <v>45.172865525504001</v>
      </c>
      <c r="B3134" s="57">
        <f>'Raw Potentiostat'!K3186</f>
        <v>-9.7773065999999993</v>
      </c>
      <c r="C3134" s="59">
        <f t="shared" si="192"/>
        <v>-9.7773065999999993</v>
      </c>
      <c r="D3134" s="59" t="e">
        <f t="shared" si="195"/>
        <v>#DIV/0!</v>
      </c>
      <c r="E3134" s="59" t="e">
        <f t="shared" si="193"/>
        <v>#DIV/0!</v>
      </c>
      <c r="F3134" s="59" t="e">
        <f t="shared" si="194"/>
        <v>#DIV/0!</v>
      </c>
    </row>
    <row r="3135" spans="1:6" x14ac:dyDescent="0.35">
      <c r="A3135" s="57">
        <f>'Raw Potentiostat'!H3187/60</f>
        <v>45.189532191749663</v>
      </c>
      <c r="B3135" s="57">
        <f>'Raw Potentiostat'!K3187</f>
        <v>-11.942880000000001</v>
      </c>
      <c r="C3135" s="59">
        <f t="shared" si="192"/>
        <v>-11.942880000000001</v>
      </c>
      <c r="D3135" s="59" t="e">
        <f t="shared" si="195"/>
        <v>#DIV/0!</v>
      </c>
      <c r="E3135" s="59" t="e">
        <f t="shared" si="193"/>
        <v>#DIV/0!</v>
      </c>
      <c r="F3135" s="59" t="e">
        <f t="shared" si="194"/>
        <v>#DIV/0!</v>
      </c>
    </row>
    <row r="3136" spans="1:6" x14ac:dyDescent="0.35">
      <c r="A3136" s="57">
        <f>'Raw Potentiostat'!H3188/60</f>
        <v>45.206198857995332</v>
      </c>
      <c r="B3136" s="57">
        <f>'Raw Potentiostat'!K3188</f>
        <v>-11.099964</v>
      </c>
      <c r="C3136" s="59">
        <f t="shared" si="192"/>
        <v>-11.099964</v>
      </c>
      <c r="D3136" s="59" t="e">
        <f t="shared" si="195"/>
        <v>#DIV/0!</v>
      </c>
      <c r="E3136" s="59" t="e">
        <f t="shared" si="193"/>
        <v>#DIV/0!</v>
      </c>
      <c r="F3136" s="59" t="e">
        <f t="shared" si="194"/>
        <v>#DIV/0!</v>
      </c>
    </row>
    <row r="3137" spans="1:6" x14ac:dyDescent="0.35">
      <c r="A3137" s="57">
        <f>'Raw Potentiostat'!H3189/60</f>
        <v>45.2221655242585</v>
      </c>
      <c r="B3137" s="57">
        <f>'Raw Potentiostat'!K3189</f>
        <v>-16.105412999999999</v>
      </c>
      <c r="C3137" s="59">
        <f t="shared" si="192"/>
        <v>-16.105412999999999</v>
      </c>
      <c r="D3137" s="59" t="e">
        <f t="shared" si="195"/>
        <v>#DIV/0!</v>
      </c>
      <c r="E3137" s="59" t="e">
        <f t="shared" si="193"/>
        <v>#DIV/0!</v>
      </c>
      <c r="F3137" s="59" t="e">
        <f t="shared" si="194"/>
        <v>#DIV/0!</v>
      </c>
    </row>
    <row r="3138" spans="1:6" x14ac:dyDescent="0.35">
      <c r="A3138" s="57">
        <f>'Raw Potentiostat'!H3190/60</f>
        <v>45.232032190676001</v>
      </c>
      <c r="B3138" s="57">
        <f>'Raw Potentiostat'!K3190</f>
        <v>-21.215118</v>
      </c>
      <c r="C3138" s="59">
        <f t="shared" si="192"/>
        <v>-21.215118</v>
      </c>
      <c r="D3138" s="59" t="e">
        <f t="shared" si="195"/>
        <v>#DIV/0!</v>
      </c>
      <c r="E3138" s="59" t="e">
        <f t="shared" si="193"/>
        <v>#DIV/0!</v>
      </c>
      <c r="F3138" s="59" t="e">
        <f t="shared" si="194"/>
        <v>#DIV/0!</v>
      </c>
    </row>
    <row r="3139" spans="1:6" x14ac:dyDescent="0.35">
      <c r="A3139" s="57">
        <f>'Raw Potentiostat'!H3191/60</f>
        <v>45.248698856921671</v>
      </c>
      <c r="B3139" s="57">
        <f>'Raw Potentiostat'!K3191</f>
        <v>-18.318162999999998</v>
      </c>
      <c r="C3139" s="59">
        <f t="shared" ref="C3139:C3202" si="196">B3139-$J$3</f>
        <v>-18.318162999999998</v>
      </c>
      <c r="D3139" s="59" t="e">
        <f t="shared" si="195"/>
        <v>#DIV/0!</v>
      </c>
      <c r="E3139" s="59" t="e">
        <f t="shared" ref="E3139:E3202" si="197">D3139/$J$5</f>
        <v>#DIV/0!</v>
      </c>
      <c r="F3139" s="59" t="e">
        <f t="shared" ref="F3139:F3202" si="198">D3139/$J$6</f>
        <v>#DIV/0!</v>
      </c>
    </row>
    <row r="3140" spans="1:6" x14ac:dyDescent="0.35">
      <c r="A3140" s="57">
        <f>'Raw Potentiostat'!H3192/60</f>
        <v>45.258118856683673</v>
      </c>
      <c r="B3140" s="57">
        <f>'Raw Potentiostat'!K3192</f>
        <v>-23.711786</v>
      </c>
      <c r="C3140" s="59">
        <f t="shared" si="196"/>
        <v>-23.711786</v>
      </c>
      <c r="D3140" s="59" t="e">
        <f t="shared" ref="D3140:D3203" si="199">B3140/$J$4</f>
        <v>#DIV/0!</v>
      </c>
      <c r="E3140" s="59" t="e">
        <f t="shared" si="197"/>
        <v>#DIV/0!</v>
      </c>
      <c r="F3140" s="59" t="e">
        <f t="shared" si="198"/>
        <v>#DIV/0!</v>
      </c>
    </row>
    <row r="3141" spans="1:6" x14ac:dyDescent="0.35">
      <c r="A3141" s="57">
        <f>'Raw Potentiostat'!H3193/60</f>
        <v>45.258392190009999</v>
      </c>
      <c r="B3141" s="57">
        <f>'Raw Potentiostat'!K3193</f>
        <v>-18.632905999999998</v>
      </c>
      <c r="C3141" s="59">
        <f t="shared" si="196"/>
        <v>-18.632905999999998</v>
      </c>
      <c r="D3141" s="59" t="e">
        <f t="shared" si="199"/>
        <v>#DIV/0!</v>
      </c>
      <c r="E3141" s="59" t="e">
        <f t="shared" si="197"/>
        <v>#DIV/0!</v>
      </c>
      <c r="F3141" s="59" t="e">
        <f t="shared" si="198"/>
        <v>#DIV/0!</v>
      </c>
    </row>
    <row r="3142" spans="1:6" x14ac:dyDescent="0.35">
      <c r="A3142" s="57">
        <f>'Raw Potentiostat'!H3194/60</f>
        <v>45.258575523338827</v>
      </c>
      <c r="B3142" s="57">
        <f>'Raw Potentiostat'!K3194</f>
        <v>-13.630160999999999</v>
      </c>
      <c r="C3142" s="59">
        <f t="shared" si="196"/>
        <v>-13.630160999999999</v>
      </c>
      <c r="D3142" s="59" t="e">
        <f t="shared" si="199"/>
        <v>#DIV/0!</v>
      </c>
      <c r="E3142" s="59" t="e">
        <f t="shared" si="197"/>
        <v>#DIV/0!</v>
      </c>
      <c r="F3142" s="59" t="e">
        <f t="shared" si="198"/>
        <v>#DIV/0!</v>
      </c>
    </row>
    <row r="3143" spans="1:6" x14ac:dyDescent="0.35">
      <c r="A3143" s="57">
        <f>'Raw Potentiostat'!H3195/60</f>
        <v>45.275242189584333</v>
      </c>
      <c r="B3143" s="57">
        <f>'Raw Potentiostat'!K3195</f>
        <v>-12.562120999999999</v>
      </c>
      <c r="C3143" s="59">
        <f t="shared" si="196"/>
        <v>-12.562120999999999</v>
      </c>
      <c r="D3143" s="59" t="e">
        <f t="shared" si="199"/>
        <v>#DIV/0!</v>
      </c>
      <c r="E3143" s="59" t="e">
        <f t="shared" si="197"/>
        <v>#DIV/0!</v>
      </c>
      <c r="F3143" s="59" t="e">
        <f t="shared" si="198"/>
        <v>#DIV/0!</v>
      </c>
    </row>
    <row r="3144" spans="1:6" x14ac:dyDescent="0.35">
      <c r="A3144" s="57">
        <f>'Raw Potentiostat'!H3196/60</f>
        <v>45.291908855830002</v>
      </c>
      <c r="B3144" s="57">
        <f>'Raw Potentiostat'!K3196</f>
        <v>-12.181645</v>
      </c>
      <c r="C3144" s="59">
        <f t="shared" si="196"/>
        <v>-12.181645</v>
      </c>
      <c r="D3144" s="59" t="e">
        <f t="shared" si="199"/>
        <v>#DIV/0!</v>
      </c>
      <c r="E3144" s="59" t="e">
        <f t="shared" si="197"/>
        <v>#DIV/0!</v>
      </c>
      <c r="F3144" s="59" t="e">
        <f t="shared" si="198"/>
        <v>#DIV/0!</v>
      </c>
    </row>
    <row r="3145" spans="1:6" x14ac:dyDescent="0.35">
      <c r="A3145" s="57">
        <f>'Raw Potentiostat'!H3197/60</f>
        <v>45.308575522075664</v>
      </c>
      <c r="B3145" s="57">
        <f>'Raw Potentiostat'!K3197</f>
        <v>-14.297796</v>
      </c>
      <c r="C3145" s="59">
        <f t="shared" si="196"/>
        <v>-14.297796</v>
      </c>
      <c r="D3145" s="59" t="e">
        <f t="shared" si="199"/>
        <v>#DIV/0!</v>
      </c>
      <c r="E3145" s="59" t="e">
        <f t="shared" si="197"/>
        <v>#DIV/0!</v>
      </c>
      <c r="F3145" s="59" t="e">
        <f t="shared" si="198"/>
        <v>#DIV/0!</v>
      </c>
    </row>
    <row r="3146" spans="1:6" x14ac:dyDescent="0.35">
      <c r="A3146" s="57">
        <f>'Raw Potentiostat'!H3198/60</f>
        <v>45.325242188321333</v>
      </c>
      <c r="B3146" s="57">
        <f>'Raw Potentiostat'!K3198</f>
        <v>-12.163774</v>
      </c>
      <c r="C3146" s="59">
        <f t="shared" si="196"/>
        <v>-12.163774</v>
      </c>
      <c r="D3146" s="59" t="e">
        <f t="shared" si="199"/>
        <v>#DIV/0!</v>
      </c>
      <c r="E3146" s="59" t="e">
        <f t="shared" si="197"/>
        <v>#DIV/0!</v>
      </c>
      <c r="F3146" s="59" t="e">
        <f t="shared" si="198"/>
        <v>#DIV/0!</v>
      </c>
    </row>
    <row r="3147" spans="1:6" x14ac:dyDescent="0.35">
      <c r="A3147" s="57">
        <f>'Raw Potentiostat'!H3199/60</f>
        <v>45.341908854567002</v>
      </c>
      <c r="B3147" s="57">
        <f>'Raw Potentiostat'!K3199</f>
        <v>-11.351607</v>
      </c>
      <c r="C3147" s="59">
        <f t="shared" si="196"/>
        <v>-11.351607</v>
      </c>
      <c r="D3147" s="59" t="e">
        <f t="shared" si="199"/>
        <v>#DIV/0!</v>
      </c>
      <c r="E3147" s="59" t="e">
        <f t="shared" si="197"/>
        <v>#DIV/0!</v>
      </c>
      <c r="F3147" s="59" t="e">
        <f t="shared" si="198"/>
        <v>#DIV/0!</v>
      </c>
    </row>
    <row r="3148" spans="1:6" x14ac:dyDescent="0.35">
      <c r="A3148" s="57">
        <f>'Raw Potentiostat'!H3200/60</f>
        <v>45.343388854529501</v>
      </c>
      <c r="B3148" s="57">
        <f>'Raw Potentiostat'!K3200</f>
        <v>-16.390170999999999</v>
      </c>
      <c r="C3148" s="59">
        <f t="shared" si="196"/>
        <v>-16.390170999999999</v>
      </c>
      <c r="D3148" s="59" t="e">
        <f t="shared" si="199"/>
        <v>#DIV/0!</v>
      </c>
      <c r="E3148" s="59" t="e">
        <f t="shared" si="197"/>
        <v>#DIV/0!</v>
      </c>
      <c r="F3148" s="59" t="e">
        <f t="shared" si="198"/>
        <v>#DIV/0!</v>
      </c>
    </row>
    <row r="3149" spans="1:6" x14ac:dyDescent="0.35">
      <c r="A3149" s="57">
        <f>'Raw Potentiostat'!H3201/60</f>
        <v>45.36005552077517</v>
      </c>
      <c r="B3149" s="57">
        <f>'Raw Potentiostat'!K3201</f>
        <v>-13.045671</v>
      </c>
      <c r="C3149" s="59">
        <f t="shared" si="196"/>
        <v>-13.045671</v>
      </c>
      <c r="D3149" s="59" t="e">
        <f t="shared" si="199"/>
        <v>#DIV/0!</v>
      </c>
      <c r="E3149" s="59" t="e">
        <f t="shared" si="197"/>
        <v>#DIV/0!</v>
      </c>
      <c r="F3149" s="59" t="e">
        <f t="shared" si="198"/>
        <v>#DIV/0!</v>
      </c>
    </row>
    <row r="3150" spans="1:6" x14ac:dyDescent="0.35">
      <c r="A3150" s="57">
        <f>'Raw Potentiostat'!H3202/60</f>
        <v>45.376722187020832</v>
      </c>
      <c r="B3150" s="57">
        <f>'Raw Potentiostat'!K3202</f>
        <v>-11.760358</v>
      </c>
      <c r="C3150" s="59">
        <f t="shared" si="196"/>
        <v>-11.760358</v>
      </c>
      <c r="D3150" s="59" t="e">
        <f t="shared" si="199"/>
        <v>#DIV/0!</v>
      </c>
      <c r="E3150" s="59" t="e">
        <f t="shared" si="197"/>
        <v>#DIV/0!</v>
      </c>
      <c r="F3150" s="59" t="e">
        <f t="shared" si="198"/>
        <v>#DIV/0!</v>
      </c>
    </row>
    <row r="3151" spans="1:6" x14ac:dyDescent="0.35">
      <c r="A3151" s="57">
        <f>'Raw Potentiostat'!H3203/60</f>
        <v>45.393388853266501</v>
      </c>
      <c r="B3151" s="57">
        <f>'Raw Potentiostat'!K3203</f>
        <v>-12.631206000000001</v>
      </c>
      <c r="C3151" s="59">
        <f t="shared" si="196"/>
        <v>-12.631206000000001</v>
      </c>
      <c r="D3151" s="59" t="e">
        <f t="shared" si="199"/>
        <v>#DIV/0!</v>
      </c>
      <c r="E3151" s="59" t="e">
        <f t="shared" si="197"/>
        <v>#DIV/0!</v>
      </c>
      <c r="F3151" s="59" t="e">
        <f t="shared" si="198"/>
        <v>#DIV/0!</v>
      </c>
    </row>
    <row r="3152" spans="1:6" x14ac:dyDescent="0.35">
      <c r="A3152" s="57">
        <f>'Raw Potentiostat'!H3204/60</f>
        <v>45.410055519511999</v>
      </c>
      <c r="B3152" s="57">
        <f>'Raw Potentiostat'!K3204</f>
        <v>-11.438029</v>
      </c>
      <c r="C3152" s="59">
        <f t="shared" si="196"/>
        <v>-11.438029</v>
      </c>
      <c r="D3152" s="59" t="e">
        <f t="shared" si="199"/>
        <v>#DIV/0!</v>
      </c>
      <c r="E3152" s="59" t="e">
        <f t="shared" si="197"/>
        <v>#DIV/0!</v>
      </c>
      <c r="F3152" s="59" t="e">
        <f t="shared" si="198"/>
        <v>#DIV/0!</v>
      </c>
    </row>
    <row r="3153" spans="1:6" x14ac:dyDescent="0.35">
      <c r="A3153" s="57">
        <f>'Raw Potentiostat'!H3205/60</f>
        <v>45.426722185757662</v>
      </c>
      <c r="B3153" s="57">
        <f>'Raw Potentiostat'!K3205</f>
        <v>-13.054169</v>
      </c>
      <c r="C3153" s="59">
        <f t="shared" si="196"/>
        <v>-13.054169</v>
      </c>
      <c r="D3153" s="59" t="e">
        <f t="shared" si="199"/>
        <v>#DIV/0!</v>
      </c>
      <c r="E3153" s="59" t="e">
        <f t="shared" si="197"/>
        <v>#DIV/0!</v>
      </c>
      <c r="F3153" s="59" t="e">
        <f t="shared" si="198"/>
        <v>#DIV/0!</v>
      </c>
    </row>
    <row r="3154" spans="1:6" x14ac:dyDescent="0.35">
      <c r="A3154" s="57">
        <f>'Raw Potentiostat'!H3206/60</f>
        <v>45.443388852003331</v>
      </c>
      <c r="B3154" s="57">
        <f>'Raw Potentiostat'!K3206</f>
        <v>-12.260902</v>
      </c>
      <c r="C3154" s="59">
        <f t="shared" si="196"/>
        <v>-12.260902</v>
      </c>
      <c r="D3154" s="59" t="e">
        <f t="shared" si="199"/>
        <v>#DIV/0!</v>
      </c>
      <c r="E3154" s="59" t="e">
        <f t="shared" si="197"/>
        <v>#DIV/0!</v>
      </c>
      <c r="F3154" s="59" t="e">
        <f t="shared" si="198"/>
        <v>#DIV/0!</v>
      </c>
    </row>
    <row r="3155" spans="1:6" x14ac:dyDescent="0.35">
      <c r="A3155" s="57">
        <f>'Raw Potentiostat'!H3207/60</f>
        <v>45.460055518249</v>
      </c>
      <c r="B3155" s="57">
        <f>'Raw Potentiostat'!K3207</f>
        <v>-13.453507</v>
      </c>
      <c r="C3155" s="59">
        <f t="shared" si="196"/>
        <v>-13.453507</v>
      </c>
      <c r="D3155" s="59" t="e">
        <f t="shared" si="199"/>
        <v>#DIV/0!</v>
      </c>
      <c r="E3155" s="59" t="e">
        <f t="shared" si="197"/>
        <v>#DIV/0!</v>
      </c>
      <c r="F3155" s="59" t="e">
        <f t="shared" si="198"/>
        <v>#DIV/0!</v>
      </c>
    </row>
    <row r="3156" spans="1:6" x14ac:dyDescent="0.35">
      <c r="A3156" s="57">
        <f>'Raw Potentiostat'!H3208/60</f>
        <v>45.476722184494662</v>
      </c>
      <c r="B3156" s="57">
        <f>'Raw Potentiostat'!K3208</f>
        <v>-12.600111999999999</v>
      </c>
      <c r="C3156" s="59">
        <f t="shared" si="196"/>
        <v>-12.600111999999999</v>
      </c>
      <c r="D3156" s="59" t="e">
        <f t="shared" si="199"/>
        <v>#DIV/0!</v>
      </c>
      <c r="E3156" s="59" t="e">
        <f t="shared" si="197"/>
        <v>#DIV/0!</v>
      </c>
      <c r="F3156" s="59" t="e">
        <f t="shared" si="198"/>
        <v>#DIV/0!</v>
      </c>
    </row>
    <row r="3157" spans="1:6" x14ac:dyDescent="0.35">
      <c r="A3157" s="57">
        <f>'Raw Potentiostat'!H3209/60</f>
        <v>45.493388850740168</v>
      </c>
      <c r="B3157" s="57">
        <f>'Raw Potentiostat'!K3209</f>
        <v>-11.43037</v>
      </c>
      <c r="C3157" s="59">
        <f t="shared" si="196"/>
        <v>-11.43037</v>
      </c>
      <c r="D3157" s="59" t="e">
        <f t="shared" si="199"/>
        <v>#DIV/0!</v>
      </c>
      <c r="E3157" s="59" t="e">
        <f t="shared" si="197"/>
        <v>#DIV/0!</v>
      </c>
      <c r="F3157" s="59" t="e">
        <f t="shared" si="198"/>
        <v>#DIV/0!</v>
      </c>
    </row>
    <row r="3158" spans="1:6" x14ac:dyDescent="0.35">
      <c r="A3158" s="57">
        <f>'Raw Potentiostat'!H3210/60</f>
        <v>45.510055516985837</v>
      </c>
      <c r="B3158" s="57">
        <f>'Raw Potentiostat'!K3210</f>
        <v>-10.528733000000001</v>
      </c>
      <c r="C3158" s="59">
        <f t="shared" si="196"/>
        <v>-10.528733000000001</v>
      </c>
      <c r="D3158" s="59" t="e">
        <f t="shared" si="199"/>
        <v>#DIV/0!</v>
      </c>
      <c r="E3158" s="59" t="e">
        <f t="shared" si="197"/>
        <v>#DIV/0!</v>
      </c>
      <c r="F3158" s="59" t="e">
        <f t="shared" si="198"/>
        <v>#DIV/0!</v>
      </c>
    </row>
    <row r="3159" spans="1:6" x14ac:dyDescent="0.35">
      <c r="A3159" s="57">
        <f>'Raw Potentiostat'!H3211/60</f>
        <v>45.526722183231499</v>
      </c>
      <c r="B3159" s="57">
        <f>'Raw Potentiostat'!K3211</f>
        <v>-11.528947000000001</v>
      </c>
      <c r="C3159" s="59">
        <f t="shared" si="196"/>
        <v>-11.528947000000001</v>
      </c>
      <c r="D3159" s="59" t="e">
        <f t="shared" si="199"/>
        <v>#DIV/0!</v>
      </c>
      <c r="E3159" s="59" t="e">
        <f t="shared" si="197"/>
        <v>#DIV/0!</v>
      </c>
      <c r="F3159" s="59" t="e">
        <f t="shared" si="198"/>
        <v>#DIV/0!</v>
      </c>
    </row>
    <row r="3160" spans="1:6" x14ac:dyDescent="0.35">
      <c r="A3160" s="57">
        <f>'Raw Potentiostat'!H3212/60</f>
        <v>45.543388849477168</v>
      </c>
      <c r="B3160" s="57">
        <f>'Raw Potentiostat'!K3212</f>
        <v>-10.173749000000001</v>
      </c>
      <c r="C3160" s="59">
        <f t="shared" si="196"/>
        <v>-10.173749000000001</v>
      </c>
      <c r="D3160" s="59" t="e">
        <f t="shared" si="199"/>
        <v>#DIV/0!</v>
      </c>
      <c r="E3160" s="59" t="e">
        <f t="shared" si="197"/>
        <v>#DIV/0!</v>
      </c>
      <c r="F3160" s="59" t="e">
        <f t="shared" si="198"/>
        <v>#DIV/0!</v>
      </c>
    </row>
    <row r="3161" spans="1:6" x14ac:dyDescent="0.35">
      <c r="A3161" s="57">
        <f>'Raw Potentiostat'!H3213/60</f>
        <v>45.560055515722837</v>
      </c>
      <c r="B3161" s="57">
        <f>'Raw Potentiostat'!K3213</f>
        <v>-13.102715</v>
      </c>
      <c r="C3161" s="59">
        <f t="shared" si="196"/>
        <v>-13.102715</v>
      </c>
      <c r="D3161" s="59" t="e">
        <f t="shared" si="199"/>
        <v>#DIV/0!</v>
      </c>
      <c r="E3161" s="59" t="e">
        <f t="shared" si="197"/>
        <v>#DIV/0!</v>
      </c>
      <c r="F3161" s="59" t="e">
        <f t="shared" si="198"/>
        <v>#DIV/0!</v>
      </c>
    </row>
    <row r="3162" spans="1:6" x14ac:dyDescent="0.35">
      <c r="A3162" s="57">
        <f>'Raw Potentiostat'!H3214/60</f>
        <v>45.576722181968329</v>
      </c>
      <c r="B3162" s="57">
        <f>'Raw Potentiostat'!K3214</f>
        <v>-11.734104</v>
      </c>
      <c r="C3162" s="59">
        <f t="shared" si="196"/>
        <v>-11.734104</v>
      </c>
      <c r="D3162" s="59" t="e">
        <f t="shared" si="199"/>
        <v>#DIV/0!</v>
      </c>
      <c r="E3162" s="59" t="e">
        <f t="shared" si="197"/>
        <v>#DIV/0!</v>
      </c>
      <c r="F3162" s="59" t="e">
        <f t="shared" si="198"/>
        <v>#DIV/0!</v>
      </c>
    </row>
    <row r="3163" spans="1:6" x14ac:dyDescent="0.35">
      <c r="A3163" s="57">
        <f>'Raw Potentiostat'!H3215/60</f>
        <v>45.593388848213998</v>
      </c>
      <c r="B3163" s="57">
        <f>'Raw Potentiostat'!K3215</f>
        <v>-9.8766841999999997</v>
      </c>
      <c r="C3163" s="59">
        <f t="shared" si="196"/>
        <v>-9.8766841999999997</v>
      </c>
      <c r="D3163" s="59" t="e">
        <f t="shared" si="199"/>
        <v>#DIV/0!</v>
      </c>
      <c r="E3163" s="59" t="e">
        <f t="shared" si="197"/>
        <v>#DIV/0!</v>
      </c>
      <c r="F3163" s="59" t="e">
        <f t="shared" si="198"/>
        <v>#DIV/0!</v>
      </c>
    </row>
    <row r="3164" spans="1:6" x14ac:dyDescent="0.35">
      <c r="A3164" s="57">
        <f>'Raw Potentiostat'!H3216/60</f>
        <v>45.610055514459667</v>
      </c>
      <c r="B3164" s="57">
        <f>'Raw Potentiostat'!K3216</f>
        <v>-8.9596529</v>
      </c>
      <c r="C3164" s="59">
        <f t="shared" si="196"/>
        <v>-8.9596529</v>
      </c>
      <c r="D3164" s="59" t="e">
        <f t="shared" si="199"/>
        <v>#DIV/0!</v>
      </c>
      <c r="E3164" s="59" t="e">
        <f t="shared" si="197"/>
        <v>#DIV/0!</v>
      </c>
      <c r="F3164" s="59" t="e">
        <f t="shared" si="198"/>
        <v>#DIV/0!</v>
      </c>
    </row>
    <row r="3165" spans="1:6" x14ac:dyDescent="0.35">
      <c r="A3165" s="57">
        <f>'Raw Potentiostat'!H3217/60</f>
        <v>45.61884551423767</v>
      </c>
      <c r="B3165" s="57">
        <f>'Raw Potentiostat'!K3217</f>
        <v>-13.991625000000001</v>
      </c>
      <c r="C3165" s="59">
        <f t="shared" si="196"/>
        <v>-13.991625000000001</v>
      </c>
      <c r="D3165" s="59" t="e">
        <f t="shared" si="199"/>
        <v>#DIV/0!</v>
      </c>
      <c r="E3165" s="59" t="e">
        <f t="shared" si="197"/>
        <v>#DIV/0!</v>
      </c>
      <c r="F3165" s="59" t="e">
        <f t="shared" si="198"/>
        <v>#DIV/0!</v>
      </c>
    </row>
    <row r="3166" spans="1:6" x14ac:dyDescent="0.35">
      <c r="A3166" s="57">
        <f>'Raw Potentiostat'!H3218/60</f>
        <v>45.635512180483168</v>
      </c>
      <c r="B3166" s="57">
        <f>'Raw Potentiostat'!K3218</f>
        <v>-13.028028000000001</v>
      </c>
      <c r="C3166" s="59">
        <f t="shared" si="196"/>
        <v>-13.028028000000001</v>
      </c>
      <c r="D3166" s="59" t="e">
        <f t="shared" si="199"/>
        <v>#DIV/0!</v>
      </c>
      <c r="E3166" s="59" t="e">
        <f t="shared" si="197"/>
        <v>#DIV/0!</v>
      </c>
      <c r="F3166" s="59" t="e">
        <f t="shared" si="198"/>
        <v>#DIV/0!</v>
      </c>
    </row>
    <row r="3167" spans="1:6" x14ac:dyDescent="0.35">
      <c r="A3167" s="57">
        <f>'Raw Potentiostat'!H3219/60</f>
        <v>45.65217884672883</v>
      </c>
      <c r="B3167" s="57">
        <f>'Raw Potentiostat'!K3219</f>
        <v>-12.372246000000001</v>
      </c>
      <c r="C3167" s="59">
        <f t="shared" si="196"/>
        <v>-12.372246000000001</v>
      </c>
      <c r="D3167" s="59" t="e">
        <f t="shared" si="199"/>
        <v>#DIV/0!</v>
      </c>
      <c r="E3167" s="59" t="e">
        <f t="shared" si="197"/>
        <v>#DIV/0!</v>
      </c>
      <c r="F3167" s="59" t="e">
        <f t="shared" si="198"/>
        <v>#DIV/0!</v>
      </c>
    </row>
    <row r="3168" spans="1:6" x14ac:dyDescent="0.35">
      <c r="A3168" s="57">
        <f>'Raw Potentiostat'!H3220/60</f>
        <v>45.668845512974499</v>
      </c>
      <c r="B3168" s="57">
        <f>'Raw Potentiostat'!K3220</f>
        <v>-11.210048</v>
      </c>
      <c r="C3168" s="59">
        <f t="shared" si="196"/>
        <v>-11.210048</v>
      </c>
      <c r="D3168" s="59" t="e">
        <f t="shared" si="199"/>
        <v>#DIV/0!</v>
      </c>
      <c r="E3168" s="59" t="e">
        <f t="shared" si="197"/>
        <v>#DIV/0!</v>
      </c>
      <c r="F3168" s="59" t="e">
        <f t="shared" si="198"/>
        <v>#DIV/0!</v>
      </c>
    </row>
    <row r="3169" spans="1:6" x14ac:dyDescent="0.35">
      <c r="A3169" s="57">
        <f>'Raw Potentiostat'!H3221/60</f>
        <v>45.685512179220169</v>
      </c>
      <c r="B3169" s="57">
        <f>'Raw Potentiostat'!K3221</f>
        <v>-13.457584000000001</v>
      </c>
      <c r="C3169" s="59">
        <f t="shared" si="196"/>
        <v>-13.457584000000001</v>
      </c>
      <c r="D3169" s="59" t="e">
        <f t="shared" si="199"/>
        <v>#DIV/0!</v>
      </c>
      <c r="E3169" s="59" t="e">
        <f t="shared" si="197"/>
        <v>#DIV/0!</v>
      </c>
      <c r="F3169" s="59" t="e">
        <f t="shared" si="198"/>
        <v>#DIV/0!</v>
      </c>
    </row>
    <row r="3170" spans="1:6" x14ac:dyDescent="0.35">
      <c r="A3170" s="57">
        <f>'Raw Potentiostat'!H3222/60</f>
        <v>45.702178845465667</v>
      </c>
      <c r="B3170" s="57">
        <f>'Raw Potentiostat'!K3222</f>
        <v>-13.234138</v>
      </c>
      <c r="C3170" s="59">
        <f t="shared" si="196"/>
        <v>-13.234138</v>
      </c>
      <c r="D3170" s="59" t="e">
        <f t="shared" si="199"/>
        <v>#DIV/0!</v>
      </c>
      <c r="E3170" s="59" t="e">
        <f t="shared" si="197"/>
        <v>#DIV/0!</v>
      </c>
      <c r="F3170" s="59" t="e">
        <f t="shared" si="198"/>
        <v>#DIV/0!</v>
      </c>
    </row>
    <row r="3171" spans="1:6" x14ac:dyDescent="0.35">
      <c r="A3171" s="57">
        <f>'Raw Potentiostat'!H3223/60</f>
        <v>45.718845511711336</v>
      </c>
      <c r="B3171" s="57">
        <f>'Raw Potentiostat'!K3223</f>
        <v>-13.155491</v>
      </c>
      <c r="C3171" s="59">
        <f t="shared" si="196"/>
        <v>-13.155491</v>
      </c>
      <c r="D3171" s="59" t="e">
        <f t="shared" si="199"/>
        <v>#DIV/0!</v>
      </c>
      <c r="E3171" s="59" t="e">
        <f t="shared" si="197"/>
        <v>#DIV/0!</v>
      </c>
      <c r="F3171" s="59" t="e">
        <f t="shared" si="198"/>
        <v>#DIV/0!</v>
      </c>
    </row>
    <row r="3172" spans="1:6" x14ac:dyDescent="0.35">
      <c r="A3172" s="57">
        <f>'Raw Potentiostat'!H3224/60</f>
        <v>45.735512177957006</v>
      </c>
      <c r="B3172" s="57">
        <f>'Raw Potentiostat'!K3224</f>
        <v>-10.602695000000001</v>
      </c>
      <c r="C3172" s="59">
        <f t="shared" si="196"/>
        <v>-10.602695000000001</v>
      </c>
      <c r="D3172" s="59" t="e">
        <f t="shared" si="199"/>
        <v>#DIV/0!</v>
      </c>
      <c r="E3172" s="59" t="e">
        <f t="shared" si="197"/>
        <v>#DIV/0!</v>
      </c>
      <c r="F3172" s="59" t="e">
        <f t="shared" si="198"/>
        <v>#DIV/0!</v>
      </c>
    </row>
    <row r="3173" spans="1:6" x14ac:dyDescent="0.35">
      <c r="A3173" s="57">
        <f>'Raw Potentiostat'!H3225/60</f>
        <v>45.752178844202668</v>
      </c>
      <c r="B3173" s="57">
        <f>'Raw Potentiostat'!K3225</f>
        <v>-11.445803</v>
      </c>
      <c r="C3173" s="59">
        <f t="shared" si="196"/>
        <v>-11.445803</v>
      </c>
      <c r="D3173" s="59" t="e">
        <f t="shared" si="199"/>
        <v>#DIV/0!</v>
      </c>
      <c r="E3173" s="59" t="e">
        <f t="shared" si="197"/>
        <v>#DIV/0!</v>
      </c>
      <c r="F3173" s="59" t="e">
        <f t="shared" si="198"/>
        <v>#DIV/0!</v>
      </c>
    </row>
    <row r="3174" spans="1:6" x14ac:dyDescent="0.35">
      <c r="A3174" s="57">
        <f>'Raw Potentiostat'!H3226/60</f>
        <v>45.768845510448337</v>
      </c>
      <c r="B3174" s="57">
        <f>'Raw Potentiostat'!K3226</f>
        <v>-11.165388</v>
      </c>
      <c r="C3174" s="59">
        <f t="shared" si="196"/>
        <v>-11.165388</v>
      </c>
      <c r="D3174" s="59" t="e">
        <f t="shared" si="199"/>
        <v>#DIV/0!</v>
      </c>
      <c r="E3174" s="59" t="e">
        <f t="shared" si="197"/>
        <v>#DIV/0!</v>
      </c>
      <c r="F3174" s="59" t="e">
        <f t="shared" si="198"/>
        <v>#DIV/0!</v>
      </c>
    </row>
    <row r="3175" spans="1:6" x14ac:dyDescent="0.35">
      <c r="A3175" s="57">
        <f>'Raw Potentiostat'!H3227/60</f>
        <v>45.785512176693835</v>
      </c>
      <c r="B3175" s="57">
        <f>'Raw Potentiostat'!K3227</f>
        <v>-10.585167</v>
      </c>
      <c r="C3175" s="59">
        <f t="shared" si="196"/>
        <v>-10.585167</v>
      </c>
      <c r="D3175" s="59" t="e">
        <f t="shared" si="199"/>
        <v>#DIV/0!</v>
      </c>
      <c r="E3175" s="59" t="e">
        <f t="shared" si="197"/>
        <v>#DIV/0!</v>
      </c>
      <c r="F3175" s="59" t="e">
        <f t="shared" si="198"/>
        <v>#DIV/0!</v>
      </c>
    </row>
    <row r="3176" spans="1:6" x14ac:dyDescent="0.35">
      <c r="A3176" s="57">
        <f>'Raw Potentiostat'!H3228/60</f>
        <v>45.802178842939497</v>
      </c>
      <c r="B3176" s="57">
        <f>'Raw Potentiostat'!K3228</f>
        <v>-9.3746910000000003</v>
      </c>
      <c r="C3176" s="59">
        <f t="shared" si="196"/>
        <v>-9.3746910000000003</v>
      </c>
      <c r="D3176" s="59" t="e">
        <f t="shared" si="199"/>
        <v>#DIV/0!</v>
      </c>
      <c r="E3176" s="59" t="e">
        <f t="shared" si="197"/>
        <v>#DIV/0!</v>
      </c>
      <c r="F3176" s="59" t="e">
        <f t="shared" si="198"/>
        <v>#DIV/0!</v>
      </c>
    </row>
    <row r="3177" spans="1:6" x14ac:dyDescent="0.35">
      <c r="A3177" s="57">
        <f>'Raw Potentiostat'!H3229/60</f>
        <v>45.818845509185167</v>
      </c>
      <c r="B3177" s="57">
        <f>'Raw Potentiostat'!K3229</f>
        <v>-11.564614000000001</v>
      </c>
      <c r="C3177" s="59">
        <f t="shared" si="196"/>
        <v>-11.564614000000001</v>
      </c>
      <c r="D3177" s="59" t="e">
        <f t="shared" si="199"/>
        <v>#DIV/0!</v>
      </c>
      <c r="E3177" s="59" t="e">
        <f t="shared" si="197"/>
        <v>#DIV/0!</v>
      </c>
      <c r="F3177" s="59" t="e">
        <f t="shared" si="198"/>
        <v>#DIV/0!</v>
      </c>
    </row>
    <row r="3178" spans="1:6" x14ac:dyDescent="0.35">
      <c r="A3178" s="57">
        <f>'Raw Potentiostat'!H3230/60</f>
        <v>45.835512175430836</v>
      </c>
      <c r="B3178" s="57">
        <f>'Raw Potentiostat'!K3230</f>
        <v>-12.381391000000001</v>
      </c>
      <c r="C3178" s="59">
        <f t="shared" si="196"/>
        <v>-12.381391000000001</v>
      </c>
      <c r="D3178" s="59" t="e">
        <f t="shared" si="199"/>
        <v>#DIV/0!</v>
      </c>
      <c r="E3178" s="59" t="e">
        <f t="shared" si="197"/>
        <v>#DIV/0!</v>
      </c>
      <c r="F3178" s="59" t="e">
        <f t="shared" si="198"/>
        <v>#DIV/0!</v>
      </c>
    </row>
    <row r="3179" spans="1:6" x14ac:dyDescent="0.35">
      <c r="A3179" s="57">
        <f>'Raw Potentiostat'!H3231/60</f>
        <v>45.852178841676498</v>
      </c>
      <c r="B3179" s="57">
        <f>'Raw Potentiostat'!K3231</f>
        <v>-10.751875999999999</v>
      </c>
      <c r="C3179" s="59">
        <f t="shared" si="196"/>
        <v>-10.751875999999999</v>
      </c>
      <c r="D3179" s="59" t="e">
        <f t="shared" si="199"/>
        <v>#DIV/0!</v>
      </c>
      <c r="E3179" s="59" t="e">
        <f t="shared" si="197"/>
        <v>#DIV/0!</v>
      </c>
      <c r="F3179" s="59" t="e">
        <f t="shared" si="198"/>
        <v>#DIV/0!</v>
      </c>
    </row>
    <row r="3180" spans="1:6" x14ac:dyDescent="0.35">
      <c r="A3180" s="57">
        <f>'Raw Potentiostat'!H3232/60</f>
        <v>45.868845507921996</v>
      </c>
      <c r="B3180" s="57">
        <f>'Raw Potentiostat'!K3232</f>
        <v>-10.886653000000001</v>
      </c>
      <c r="C3180" s="59">
        <f t="shared" si="196"/>
        <v>-10.886653000000001</v>
      </c>
      <c r="D3180" s="59" t="e">
        <f t="shared" si="199"/>
        <v>#DIV/0!</v>
      </c>
      <c r="E3180" s="59" t="e">
        <f t="shared" si="197"/>
        <v>#DIV/0!</v>
      </c>
      <c r="F3180" s="59" t="e">
        <f t="shared" si="198"/>
        <v>#DIV/0!</v>
      </c>
    </row>
    <row r="3181" spans="1:6" x14ac:dyDescent="0.35">
      <c r="A3181" s="57">
        <f>'Raw Potentiostat'!H3233/60</f>
        <v>45.885512174167665</v>
      </c>
      <c r="B3181" s="57">
        <f>'Raw Potentiostat'!K3233</f>
        <v>-9.5744743000000003</v>
      </c>
      <c r="C3181" s="59">
        <f t="shared" si="196"/>
        <v>-9.5744743000000003</v>
      </c>
      <c r="D3181" s="59" t="e">
        <f t="shared" si="199"/>
        <v>#DIV/0!</v>
      </c>
      <c r="E3181" s="59" t="e">
        <f t="shared" si="197"/>
        <v>#DIV/0!</v>
      </c>
      <c r="F3181" s="59" t="e">
        <f t="shared" si="198"/>
        <v>#DIV/0!</v>
      </c>
    </row>
    <row r="3182" spans="1:6" x14ac:dyDescent="0.35">
      <c r="A3182" s="57">
        <f>'Raw Potentiostat'!H3234/60</f>
        <v>45.902178840413328</v>
      </c>
      <c r="B3182" s="57">
        <f>'Raw Potentiostat'!K3234</f>
        <v>-11.425302</v>
      </c>
      <c r="C3182" s="59">
        <f t="shared" si="196"/>
        <v>-11.425302</v>
      </c>
      <c r="D3182" s="59" t="e">
        <f t="shared" si="199"/>
        <v>#DIV/0!</v>
      </c>
      <c r="E3182" s="59" t="e">
        <f t="shared" si="197"/>
        <v>#DIV/0!</v>
      </c>
      <c r="F3182" s="59" t="e">
        <f t="shared" si="198"/>
        <v>#DIV/0!</v>
      </c>
    </row>
    <row r="3183" spans="1:6" x14ac:dyDescent="0.35">
      <c r="A3183" s="57">
        <f>'Raw Potentiostat'!H3235/60</f>
        <v>45.918845506658997</v>
      </c>
      <c r="B3183" s="57">
        <f>'Raw Potentiostat'!K3235</f>
        <v>-10.674904</v>
      </c>
      <c r="C3183" s="59">
        <f t="shared" si="196"/>
        <v>-10.674904</v>
      </c>
      <c r="D3183" s="59" t="e">
        <f t="shared" si="199"/>
        <v>#DIV/0!</v>
      </c>
      <c r="E3183" s="59" t="e">
        <f t="shared" si="197"/>
        <v>#DIV/0!</v>
      </c>
      <c r="F3183" s="59" t="e">
        <f t="shared" si="198"/>
        <v>#DIV/0!</v>
      </c>
    </row>
    <row r="3184" spans="1:6" x14ac:dyDescent="0.35">
      <c r="A3184" s="57">
        <f>'Raw Potentiostat'!H3236/60</f>
        <v>45.932405506316329</v>
      </c>
      <c r="B3184" s="57">
        <f>'Raw Potentiostat'!K3236</f>
        <v>-15.703217</v>
      </c>
      <c r="C3184" s="59">
        <f t="shared" si="196"/>
        <v>-15.703217</v>
      </c>
      <c r="D3184" s="59" t="e">
        <f t="shared" si="199"/>
        <v>#DIV/0!</v>
      </c>
      <c r="E3184" s="59" t="e">
        <f t="shared" si="197"/>
        <v>#DIV/0!</v>
      </c>
      <c r="F3184" s="59" t="e">
        <f t="shared" si="198"/>
        <v>#DIV/0!</v>
      </c>
    </row>
    <row r="3185" spans="1:6" x14ac:dyDescent="0.35">
      <c r="A3185" s="57">
        <f>'Raw Potentiostat'!H3237/60</f>
        <v>45.941052172764664</v>
      </c>
      <c r="B3185" s="57">
        <f>'Raw Potentiostat'!K3237</f>
        <v>-20.901249</v>
      </c>
      <c r="C3185" s="59">
        <f t="shared" si="196"/>
        <v>-20.901249</v>
      </c>
      <c r="D3185" s="59" t="e">
        <f t="shared" si="199"/>
        <v>#DIV/0!</v>
      </c>
      <c r="E3185" s="59" t="e">
        <f t="shared" si="197"/>
        <v>#DIV/0!</v>
      </c>
      <c r="F3185" s="59" t="e">
        <f t="shared" si="198"/>
        <v>#DIV/0!</v>
      </c>
    </row>
    <row r="3186" spans="1:6" x14ac:dyDescent="0.35">
      <c r="A3186" s="57">
        <f>'Raw Potentiostat'!H3238/60</f>
        <v>45.941312172757996</v>
      </c>
      <c r="B3186" s="57">
        <f>'Raw Potentiostat'!K3238</f>
        <v>-15.816693000000001</v>
      </c>
      <c r="C3186" s="59">
        <f t="shared" si="196"/>
        <v>-15.816693000000001</v>
      </c>
      <c r="D3186" s="59" t="e">
        <f t="shared" si="199"/>
        <v>#DIV/0!</v>
      </c>
      <c r="E3186" s="59" t="e">
        <f t="shared" si="197"/>
        <v>#DIV/0!</v>
      </c>
      <c r="F3186" s="59" t="e">
        <f t="shared" si="198"/>
        <v>#DIV/0!</v>
      </c>
    </row>
    <row r="3187" spans="1:6" x14ac:dyDescent="0.35">
      <c r="A3187" s="57">
        <f>'Raw Potentiostat'!H3239/60</f>
        <v>45.957978839003665</v>
      </c>
      <c r="B3187" s="57">
        <f>'Raw Potentiostat'!K3239</f>
        <v>-12.254616</v>
      </c>
      <c r="C3187" s="59">
        <f t="shared" si="196"/>
        <v>-12.254616</v>
      </c>
      <c r="D3187" s="59" t="e">
        <f t="shared" si="199"/>
        <v>#DIV/0!</v>
      </c>
      <c r="E3187" s="59" t="e">
        <f t="shared" si="197"/>
        <v>#DIV/0!</v>
      </c>
      <c r="F3187" s="59" t="e">
        <f t="shared" si="198"/>
        <v>#DIV/0!</v>
      </c>
    </row>
    <row r="3188" spans="1:6" x14ac:dyDescent="0.35">
      <c r="A3188" s="57">
        <f>'Raw Potentiostat'!H3240/60</f>
        <v>45.974645505249335</v>
      </c>
      <c r="B3188" s="57">
        <f>'Raw Potentiostat'!K3240</f>
        <v>-11.392455999999999</v>
      </c>
      <c r="C3188" s="59">
        <f t="shared" si="196"/>
        <v>-11.392455999999999</v>
      </c>
      <c r="D3188" s="59" t="e">
        <f t="shared" si="199"/>
        <v>#DIV/0!</v>
      </c>
      <c r="E3188" s="59" t="e">
        <f t="shared" si="197"/>
        <v>#DIV/0!</v>
      </c>
      <c r="F3188" s="59" t="e">
        <f t="shared" si="198"/>
        <v>#DIV/0!</v>
      </c>
    </row>
    <row r="3189" spans="1:6" x14ac:dyDescent="0.35">
      <c r="A3189" s="57">
        <f>'Raw Potentiostat'!H3241/60</f>
        <v>45.977868838501166</v>
      </c>
      <c r="B3189" s="57">
        <f>'Raw Potentiostat'!K3241</f>
        <v>-16.436810999999999</v>
      </c>
      <c r="C3189" s="59">
        <f t="shared" si="196"/>
        <v>-16.436810999999999</v>
      </c>
      <c r="D3189" s="59" t="e">
        <f t="shared" si="199"/>
        <v>#DIV/0!</v>
      </c>
      <c r="E3189" s="59" t="e">
        <f t="shared" si="197"/>
        <v>#DIV/0!</v>
      </c>
      <c r="F3189" s="59" t="e">
        <f t="shared" si="198"/>
        <v>#DIV/0!</v>
      </c>
    </row>
    <row r="3190" spans="1:6" x14ac:dyDescent="0.35">
      <c r="A3190" s="57">
        <f>'Raw Potentiostat'!H3242/60</f>
        <v>45.994535504746835</v>
      </c>
      <c r="B3190" s="57">
        <f>'Raw Potentiostat'!K3242</f>
        <v>-14.071111999999999</v>
      </c>
      <c r="C3190" s="59">
        <f t="shared" si="196"/>
        <v>-14.071111999999999</v>
      </c>
      <c r="D3190" s="59" t="e">
        <f t="shared" si="199"/>
        <v>#DIV/0!</v>
      </c>
      <c r="E3190" s="59" t="e">
        <f t="shared" si="197"/>
        <v>#DIV/0!</v>
      </c>
      <c r="F3190" s="59" t="e">
        <f t="shared" si="198"/>
        <v>#DIV/0!</v>
      </c>
    </row>
    <row r="3191" spans="1:6" x14ac:dyDescent="0.35">
      <c r="A3191" s="57">
        <f>'Raw Potentiostat'!H3243/60</f>
        <v>46.011202170992505</v>
      </c>
      <c r="B3191" s="57">
        <f>'Raw Potentiostat'!K3243</f>
        <v>-12.696745999999999</v>
      </c>
      <c r="C3191" s="59">
        <f t="shared" si="196"/>
        <v>-12.696745999999999</v>
      </c>
      <c r="D3191" s="59" t="e">
        <f t="shared" si="199"/>
        <v>#DIV/0!</v>
      </c>
      <c r="E3191" s="59" t="e">
        <f t="shared" si="197"/>
        <v>#DIV/0!</v>
      </c>
      <c r="F3191" s="59" t="e">
        <f t="shared" si="198"/>
        <v>#DIV/0!</v>
      </c>
    </row>
    <row r="3192" spans="1:6" x14ac:dyDescent="0.35">
      <c r="A3192" s="57">
        <f>'Raw Potentiostat'!H3244/60</f>
        <v>46.027075503924834</v>
      </c>
      <c r="B3192" s="57">
        <f>'Raw Potentiostat'!K3244</f>
        <v>-17.763546000000002</v>
      </c>
      <c r="C3192" s="59">
        <f t="shared" si="196"/>
        <v>-17.763546000000002</v>
      </c>
      <c r="D3192" s="59" t="e">
        <f t="shared" si="199"/>
        <v>#DIV/0!</v>
      </c>
      <c r="E3192" s="59" t="e">
        <f t="shared" si="197"/>
        <v>#DIV/0!</v>
      </c>
      <c r="F3192" s="59" t="e">
        <f t="shared" si="198"/>
        <v>#DIV/0!</v>
      </c>
    </row>
    <row r="3193" spans="1:6" x14ac:dyDescent="0.35">
      <c r="A3193" s="57">
        <f>'Raw Potentiostat'!H3245/60</f>
        <v>46.027338837251499</v>
      </c>
      <c r="B3193" s="57">
        <f>'Raw Potentiostat'!K3245</f>
        <v>-12.752684</v>
      </c>
      <c r="C3193" s="59">
        <f t="shared" si="196"/>
        <v>-12.752684</v>
      </c>
      <c r="D3193" s="59" t="e">
        <f t="shared" si="199"/>
        <v>#DIV/0!</v>
      </c>
      <c r="E3193" s="59" t="e">
        <f t="shared" si="197"/>
        <v>#DIV/0!</v>
      </c>
      <c r="F3193" s="59" t="e">
        <f t="shared" si="198"/>
        <v>#DIV/0!</v>
      </c>
    </row>
    <row r="3194" spans="1:6" x14ac:dyDescent="0.35">
      <c r="A3194" s="57">
        <f>'Raw Potentiostat'!H3246/60</f>
        <v>46.044005503497168</v>
      </c>
      <c r="B3194" s="57">
        <f>'Raw Potentiostat'!K3246</f>
        <v>-12.130165</v>
      </c>
      <c r="C3194" s="59">
        <f t="shared" si="196"/>
        <v>-12.130165</v>
      </c>
      <c r="D3194" s="59" t="e">
        <f t="shared" si="199"/>
        <v>#DIV/0!</v>
      </c>
      <c r="E3194" s="59" t="e">
        <f t="shared" si="197"/>
        <v>#DIV/0!</v>
      </c>
      <c r="F3194" s="59" t="e">
        <f t="shared" si="198"/>
        <v>#DIV/0!</v>
      </c>
    </row>
    <row r="3195" spans="1:6" x14ac:dyDescent="0.35">
      <c r="A3195" s="57">
        <f>'Raw Potentiostat'!H3247/60</f>
        <v>46.06067216974283</v>
      </c>
      <c r="B3195" s="57">
        <f>'Raw Potentiostat'!K3247</f>
        <v>-11.546056999999999</v>
      </c>
      <c r="C3195" s="59">
        <f t="shared" si="196"/>
        <v>-11.546056999999999</v>
      </c>
      <c r="D3195" s="59" t="e">
        <f t="shared" si="199"/>
        <v>#DIV/0!</v>
      </c>
      <c r="E3195" s="59" t="e">
        <f t="shared" si="197"/>
        <v>#DIV/0!</v>
      </c>
      <c r="F3195" s="59" t="e">
        <f t="shared" si="198"/>
        <v>#DIV/0!</v>
      </c>
    </row>
    <row r="3196" spans="1:6" x14ac:dyDescent="0.35">
      <c r="A3196" s="57">
        <f>'Raw Potentiostat'!H3248/60</f>
        <v>46.077338835988336</v>
      </c>
      <c r="B3196" s="57">
        <f>'Raw Potentiostat'!K3248</f>
        <v>-9.7552052000000007</v>
      </c>
      <c r="C3196" s="59">
        <f t="shared" si="196"/>
        <v>-9.7552052000000007</v>
      </c>
      <c r="D3196" s="59" t="e">
        <f t="shared" si="199"/>
        <v>#DIV/0!</v>
      </c>
      <c r="E3196" s="59" t="e">
        <f t="shared" si="197"/>
        <v>#DIV/0!</v>
      </c>
      <c r="F3196" s="59" t="e">
        <f t="shared" si="198"/>
        <v>#DIV/0!</v>
      </c>
    </row>
    <row r="3197" spans="1:6" x14ac:dyDescent="0.35">
      <c r="A3197" s="57">
        <f>'Raw Potentiostat'!H3249/60</f>
        <v>46.094005502234005</v>
      </c>
      <c r="B3197" s="57">
        <f>'Raw Potentiostat'!K3249</f>
        <v>-10.964805</v>
      </c>
      <c r="C3197" s="59">
        <f t="shared" si="196"/>
        <v>-10.964805</v>
      </c>
      <c r="D3197" s="59" t="e">
        <f t="shared" si="199"/>
        <v>#DIV/0!</v>
      </c>
      <c r="E3197" s="59" t="e">
        <f t="shared" si="197"/>
        <v>#DIV/0!</v>
      </c>
      <c r="F3197" s="59" t="e">
        <f t="shared" si="198"/>
        <v>#DIV/0!</v>
      </c>
    </row>
    <row r="3198" spans="1:6" x14ac:dyDescent="0.35">
      <c r="A3198" s="57">
        <f>'Raw Potentiostat'!H3250/60</f>
        <v>46.110672168479667</v>
      </c>
      <c r="B3198" s="57">
        <f>'Raw Potentiostat'!K3250</f>
        <v>-10.281471</v>
      </c>
      <c r="C3198" s="59">
        <f t="shared" si="196"/>
        <v>-10.281471</v>
      </c>
      <c r="D3198" s="59" t="e">
        <f t="shared" si="199"/>
        <v>#DIV/0!</v>
      </c>
      <c r="E3198" s="59" t="e">
        <f t="shared" si="197"/>
        <v>#DIV/0!</v>
      </c>
      <c r="F3198" s="59" t="e">
        <f t="shared" si="198"/>
        <v>#DIV/0!</v>
      </c>
    </row>
    <row r="3199" spans="1:6" x14ac:dyDescent="0.35">
      <c r="A3199" s="57">
        <f>'Raw Potentiostat'!H3251/60</f>
        <v>46.127338834725336</v>
      </c>
      <c r="B3199" s="57">
        <f>'Raw Potentiostat'!K3251</f>
        <v>-12.166517000000001</v>
      </c>
      <c r="C3199" s="59">
        <f t="shared" si="196"/>
        <v>-12.166517000000001</v>
      </c>
      <c r="D3199" s="59" t="e">
        <f t="shared" si="199"/>
        <v>#DIV/0!</v>
      </c>
      <c r="E3199" s="59" t="e">
        <f t="shared" si="197"/>
        <v>#DIV/0!</v>
      </c>
      <c r="F3199" s="59" t="e">
        <f t="shared" si="198"/>
        <v>#DIV/0!</v>
      </c>
    </row>
    <row r="3200" spans="1:6" x14ac:dyDescent="0.35">
      <c r="A3200" s="57">
        <f>'Raw Potentiostat'!H3252/60</f>
        <v>46.144005500971005</v>
      </c>
      <c r="B3200" s="57">
        <f>'Raw Potentiostat'!K3252</f>
        <v>-10.892483</v>
      </c>
      <c r="C3200" s="59">
        <f t="shared" si="196"/>
        <v>-10.892483</v>
      </c>
      <c r="D3200" s="59" t="e">
        <f t="shared" si="199"/>
        <v>#DIV/0!</v>
      </c>
      <c r="E3200" s="59" t="e">
        <f t="shared" si="197"/>
        <v>#DIV/0!</v>
      </c>
      <c r="F3200" s="59" t="e">
        <f t="shared" si="198"/>
        <v>#DIV/0!</v>
      </c>
    </row>
    <row r="3201" spans="1:6" x14ac:dyDescent="0.35">
      <c r="A3201" s="57">
        <f>'Raw Potentiostat'!H3253/60</f>
        <v>46.160672167216497</v>
      </c>
      <c r="B3201" s="57">
        <f>'Raw Potentiostat'!K3253</f>
        <v>-10.145436</v>
      </c>
      <c r="C3201" s="59">
        <f t="shared" si="196"/>
        <v>-10.145436</v>
      </c>
      <c r="D3201" s="59" t="e">
        <f t="shared" si="199"/>
        <v>#DIV/0!</v>
      </c>
      <c r="E3201" s="59" t="e">
        <f t="shared" si="197"/>
        <v>#DIV/0!</v>
      </c>
      <c r="F3201" s="59" t="e">
        <f t="shared" si="198"/>
        <v>#DIV/0!</v>
      </c>
    </row>
    <row r="3202" spans="1:6" x14ac:dyDescent="0.35">
      <c r="A3202" s="57">
        <f>'Raw Potentiostat'!H3254/60</f>
        <v>46.177338833462166</v>
      </c>
      <c r="B3202" s="57">
        <f>'Raw Potentiostat'!K3254</f>
        <v>-10.877011</v>
      </c>
      <c r="C3202" s="59">
        <f t="shared" si="196"/>
        <v>-10.877011</v>
      </c>
      <c r="D3202" s="59" t="e">
        <f t="shared" si="199"/>
        <v>#DIV/0!</v>
      </c>
      <c r="E3202" s="59" t="e">
        <f t="shared" si="197"/>
        <v>#DIV/0!</v>
      </c>
      <c r="F3202" s="59" t="e">
        <f t="shared" si="198"/>
        <v>#DIV/0!</v>
      </c>
    </row>
    <row r="3203" spans="1:6" x14ac:dyDescent="0.35">
      <c r="A3203" s="57">
        <f>'Raw Potentiostat'!H3255/60</f>
        <v>46.194005499707835</v>
      </c>
      <c r="B3203" s="57">
        <f>'Raw Potentiostat'!K3255</f>
        <v>-9.8194503999999991</v>
      </c>
      <c r="C3203" s="59">
        <f t="shared" ref="C3203:C3266" si="200">B3203-$J$3</f>
        <v>-9.8194503999999991</v>
      </c>
      <c r="D3203" s="59" t="e">
        <f t="shared" si="199"/>
        <v>#DIV/0!</v>
      </c>
      <c r="E3203" s="59" t="e">
        <f t="shared" ref="E3203:E3266" si="201">D3203/$J$5</f>
        <v>#DIV/0!</v>
      </c>
      <c r="F3203" s="59" t="e">
        <f t="shared" ref="F3203:F3266" si="202">D3203/$J$6</f>
        <v>#DIV/0!</v>
      </c>
    </row>
    <row r="3204" spans="1:6" x14ac:dyDescent="0.35">
      <c r="A3204" s="57">
        <f>'Raw Potentiostat'!H3256/60</f>
        <v>46.210672165953497</v>
      </c>
      <c r="B3204" s="57">
        <f>'Raw Potentiostat'!K3256</f>
        <v>-9.1487674999999999</v>
      </c>
      <c r="C3204" s="59">
        <f t="shared" si="200"/>
        <v>-9.1487674999999999</v>
      </c>
      <c r="D3204" s="59" t="e">
        <f t="shared" ref="D3204:D3267" si="203">B3204/$J$4</f>
        <v>#DIV/0!</v>
      </c>
      <c r="E3204" s="59" t="e">
        <f t="shared" si="201"/>
        <v>#DIV/0!</v>
      </c>
      <c r="F3204" s="59" t="e">
        <f t="shared" si="202"/>
        <v>#DIV/0!</v>
      </c>
    </row>
    <row r="3205" spans="1:6" x14ac:dyDescent="0.35">
      <c r="A3205" s="57">
        <f>'Raw Potentiostat'!H3257/60</f>
        <v>46.227338832199166</v>
      </c>
      <c r="B3205" s="57">
        <f>'Raw Potentiostat'!K3257</f>
        <v>-11.407011000000001</v>
      </c>
      <c r="C3205" s="59">
        <f t="shared" si="200"/>
        <v>-11.407011000000001</v>
      </c>
      <c r="D3205" s="59" t="e">
        <f t="shared" si="203"/>
        <v>#DIV/0!</v>
      </c>
      <c r="E3205" s="59" t="e">
        <f t="shared" si="201"/>
        <v>#DIV/0!</v>
      </c>
      <c r="F3205" s="59" t="e">
        <f t="shared" si="202"/>
        <v>#DIV/0!</v>
      </c>
    </row>
    <row r="3206" spans="1:6" x14ac:dyDescent="0.35">
      <c r="A3206" s="57">
        <f>'Raw Potentiostat'!H3258/60</f>
        <v>46.244005498444672</v>
      </c>
      <c r="B3206" s="57">
        <f>'Raw Potentiostat'!K3258</f>
        <v>-9.5369787000000006</v>
      </c>
      <c r="C3206" s="59">
        <f t="shared" si="200"/>
        <v>-9.5369787000000006</v>
      </c>
      <c r="D3206" s="59" t="e">
        <f t="shared" si="203"/>
        <v>#DIV/0!</v>
      </c>
      <c r="E3206" s="59" t="e">
        <f t="shared" si="201"/>
        <v>#DIV/0!</v>
      </c>
      <c r="F3206" s="59" t="e">
        <f t="shared" si="202"/>
        <v>#DIV/0!</v>
      </c>
    </row>
    <row r="3207" spans="1:6" x14ac:dyDescent="0.35">
      <c r="A3207" s="57">
        <f>'Raw Potentiostat'!H3259/60</f>
        <v>46.260672164690327</v>
      </c>
      <c r="B3207" s="57">
        <f>'Raw Potentiostat'!K3259</f>
        <v>-10.912755000000001</v>
      </c>
      <c r="C3207" s="59">
        <f t="shared" si="200"/>
        <v>-10.912755000000001</v>
      </c>
      <c r="D3207" s="59" t="e">
        <f t="shared" si="203"/>
        <v>#DIV/0!</v>
      </c>
      <c r="E3207" s="59" t="e">
        <f t="shared" si="201"/>
        <v>#DIV/0!</v>
      </c>
      <c r="F3207" s="59" t="e">
        <f t="shared" si="202"/>
        <v>#DIV/0!</v>
      </c>
    </row>
    <row r="3208" spans="1:6" x14ac:dyDescent="0.35">
      <c r="A3208" s="57">
        <f>'Raw Potentiostat'!H3260/60</f>
        <v>46.272538831057169</v>
      </c>
      <c r="B3208" s="57">
        <f>'Raw Potentiostat'!K3260</f>
        <v>-15.929292999999999</v>
      </c>
      <c r="C3208" s="59">
        <f t="shared" si="200"/>
        <v>-15.929292999999999</v>
      </c>
      <c r="D3208" s="59" t="e">
        <f t="shared" si="203"/>
        <v>#DIV/0!</v>
      </c>
      <c r="E3208" s="59" t="e">
        <f t="shared" si="201"/>
        <v>#DIV/0!</v>
      </c>
      <c r="F3208" s="59" t="e">
        <f t="shared" si="202"/>
        <v>#DIV/0!</v>
      </c>
    </row>
    <row r="3209" spans="1:6" x14ac:dyDescent="0.35">
      <c r="A3209" s="57">
        <f>'Raw Potentiostat'!H3261/60</f>
        <v>46.289205497302838</v>
      </c>
      <c r="B3209" s="57">
        <f>'Raw Potentiostat'!K3261</f>
        <v>-15.283493</v>
      </c>
      <c r="C3209" s="59">
        <f t="shared" si="200"/>
        <v>-15.283493</v>
      </c>
      <c r="D3209" s="59" t="e">
        <f t="shared" si="203"/>
        <v>#DIV/0!</v>
      </c>
      <c r="E3209" s="59" t="e">
        <f t="shared" si="201"/>
        <v>#DIV/0!</v>
      </c>
      <c r="F3209" s="59" t="e">
        <f t="shared" si="202"/>
        <v>#DIV/0!</v>
      </c>
    </row>
    <row r="3210" spans="1:6" x14ac:dyDescent="0.35">
      <c r="A3210" s="57">
        <f>'Raw Potentiostat'!H3262/60</f>
        <v>46.3058721635485</v>
      </c>
      <c r="B3210" s="57">
        <f>'Raw Potentiostat'!K3262</f>
        <v>-14.715577</v>
      </c>
      <c r="C3210" s="59">
        <f t="shared" si="200"/>
        <v>-14.715577</v>
      </c>
      <c r="D3210" s="59" t="e">
        <f t="shared" si="203"/>
        <v>#DIV/0!</v>
      </c>
      <c r="E3210" s="59" t="e">
        <f t="shared" si="201"/>
        <v>#DIV/0!</v>
      </c>
      <c r="F3210" s="59" t="e">
        <f t="shared" si="202"/>
        <v>#DIV/0!</v>
      </c>
    </row>
    <row r="3211" spans="1:6" x14ac:dyDescent="0.35">
      <c r="A3211" s="57">
        <f>'Raw Potentiostat'!H3263/60</f>
        <v>46.317252163260996</v>
      </c>
      <c r="B3211" s="57">
        <f>'Raw Potentiostat'!K3263</f>
        <v>-19.735928999999999</v>
      </c>
      <c r="C3211" s="59">
        <f t="shared" si="200"/>
        <v>-19.735928999999999</v>
      </c>
      <c r="D3211" s="59" t="e">
        <f t="shared" si="203"/>
        <v>#DIV/0!</v>
      </c>
      <c r="E3211" s="59" t="e">
        <f t="shared" si="201"/>
        <v>#DIV/0!</v>
      </c>
      <c r="F3211" s="59" t="e">
        <f t="shared" si="202"/>
        <v>#DIV/0!</v>
      </c>
    </row>
    <row r="3212" spans="1:6" x14ac:dyDescent="0.35">
      <c r="A3212" s="57">
        <f>'Raw Potentiostat'!H3264/60</f>
        <v>46.333918829506665</v>
      </c>
      <c r="B3212" s="57">
        <f>'Raw Potentiostat'!K3264</f>
        <v>-15.919461999999999</v>
      </c>
      <c r="C3212" s="59">
        <f t="shared" si="200"/>
        <v>-15.919461999999999</v>
      </c>
      <c r="D3212" s="59" t="e">
        <f t="shared" si="203"/>
        <v>#DIV/0!</v>
      </c>
      <c r="E3212" s="59" t="e">
        <f t="shared" si="201"/>
        <v>#DIV/0!</v>
      </c>
      <c r="F3212" s="59" t="e">
        <f t="shared" si="202"/>
        <v>#DIV/0!</v>
      </c>
    </row>
    <row r="3213" spans="1:6" x14ac:dyDescent="0.35">
      <c r="A3213" s="57">
        <f>'Raw Potentiostat'!H3265/60</f>
        <v>46.350585495752327</v>
      </c>
      <c r="B3213" s="57">
        <f>'Raw Potentiostat'!K3265</f>
        <v>-14.099080000000001</v>
      </c>
      <c r="C3213" s="59">
        <f t="shared" si="200"/>
        <v>-14.099080000000001</v>
      </c>
      <c r="D3213" s="59" t="e">
        <f t="shared" si="203"/>
        <v>#DIV/0!</v>
      </c>
      <c r="E3213" s="59" t="e">
        <f t="shared" si="201"/>
        <v>#DIV/0!</v>
      </c>
      <c r="F3213" s="59" t="e">
        <f t="shared" si="202"/>
        <v>#DIV/0!</v>
      </c>
    </row>
    <row r="3214" spans="1:6" x14ac:dyDescent="0.35">
      <c r="A3214" s="57">
        <f>'Raw Potentiostat'!H3266/60</f>
        <v>46.367182161999672</v>
      </c>
      <c r="B3214" s="57">
        <f>'Raw Potentiostat'!K3266</f>
        <v>-19.126593</v>
      </c>
      <c r="C3214" s="59">
        <f t="shared" si="200"/>
        <v>-19.126593</v>
      </c>
      <c r="D3214" s="59" t="e">
        <f t="shared" si="203"/>
        <v>#DIV/0!</v>
      </c>
      <c r="E3214" s="59" t="e">
        <f t="shared" si="201"/>
        <v>#DIV/0!</v>
      </c>
      <c r="F3214" s="59" t="e">
        <f t="shared" si="202"/>
        <v>#DIV/0!</v>
      </c>
    </row>
    <row r="3215" spans="1:6" x14ac:dyDescent="0.35">
      <c r="A3215" s="57">
        <f>'Raw Potentiostat'!H3267/60</f>
        <v>46.382122161622334</v>
      </c>
      <c r="B3215" s="57">
        <f>'Raw Potentiostat'!K3267</f>
        <v>-14.043293999999999</v>
      </c>
      <c r="C3215" s="59">
        <f t="shared" si="200"/>
        <v>-14.043293999999999</v>
      </c>
      <c r="D3215" s="59" t="e">
        <f t="shared" si="203"/>
        <v>#DIV/0!</v>
      </c>
      <c r="E3215" s="59" t="e">
        <f t="shared" si="201"/>
        <v>#DIV/0!</v>
      </c>
      <c r="F3215" s="59" t="e">
        <f t="shared" si="202"/>
        <v>#DIV/0!</v>
      </c>
    </row>
    <row r="3216" spans="1:6" x14ac:dyDescent="0.35">
      <c r="A3216" s="57">
        <f>'Raw Potentiostat'!H3268/60</f>
        <v>46.398788827867833</v>
      </c>
      <c r="B3216" s="57">
        <f>'Raw Potentiostat'!K3268</f>
        <v>-11.606261999999999</v>
      </c>
      <c r="C3216" s="59">
        <f t="shared" si="200"/>
        <v>-11.606261999999999</v>
      </c>
      <c r="D3216" s="59" t="e">
        <f t="shared" si="203"/>
        <v>#DIV/0!</v>
      </c>
      <c r="E3216" s="59" t="e">
        <f t="shared" si="201"/>
        <v>#DIV/0!</v>
      </c>
      <c r="F3216" s="59" t="e">
        <f t="shared" si="202"/>
        <v>#DIV/0!</v>
      </c>
    </row>
    <row r="3217" spans="1:6" x14ac:dyDescent="0.35">
      <c r="A3217" s="57">
        <f>'Raw Potentiostat'!H3269/60</f>
        <v>46.415455494113502</v>
      </c>
      <c r="B3217" s="57">
        <f>'Raw Potentiostat'!K3269</f>
        <v>-10.738500999999999</v>
      </c>
      <c r="C3217" s="59">
        <f t="shared" si="200"/>
        <v>-10.738500999999999</v>
      </c>
      <c r="D3217" s="59" t="e">
        <f t="shared" si="203"/>
        <v>#DIV/0!</v>
      </c>
      <c r="E3217" s="59" t="e">
        <f t="shared" si="201"/>
        <v>#DIV/0!</v>
      </c>
      <c r="F3217" s="59" t="e">
        <f t="shared" si="202"/>
        <v>#DIV/0!</v>
      </c>
    </row>
    <row r="3218" spans="1:6" x14ac:dyDescent="0.35">
      <c r="A3218" s="57">
        <f>'Raw Potentiostat'!H3270/60</f>
        <v>46.432122160359171</v>
      </c>
      <c r="B3218" s="57">
        <f>'Raw Potentiostat'!K3270</f>
        <v>-12.076513</v>
      </c>
      <c r="C3218" s="59">
        <f t="shared" si="200"/>
        <v>-12.076513</v>
      </c>
      <c r="D3218" s="59" t="e">
        <f t="shared" si="203"/>
        <v>#DIV/0!</v>
      </c>
      <c r="E3218" s="59" t="e">
        <f t="shared" si="201"/>
        <v>#DIV/0!</v>
      </c>
      <c r="F3218" s="59" t="e">
        <f t="shared" si="202"/>
        <v>#DIV/0!</v>
      </c>
    </row>
    <row r="3219" spans="1:6" x14ac:dyDescent="0.35">
      <c r="A3219" s="57">
        <f>'Raw Potentiostat'!H3271/60</f>
        <v>46.448788826604833</v>
      </c>
      <c r="B3219" s="57">
        <f>'Raw Potentiostat'!K3271</f>
        <v>-10.485713000000001</v>
      </c>
      <c r="C3219" s="59">
        <f t="shared" si="200"/>
        <v>-10.485713000000001</v>
      </c>
      <c r="D3219" s="59" t="e">
        <f t="shared" si="203"/>
        <v>#DIV/0!</v>
      </c>
      <c r="E3219" s="59" t="e">
        <f t="shared" si="201"/>
        <v>#DIV/0!</v>
      </c>
      <c r="F3219" s="59" t="e">
        <f t="shared" si="202"/>
        <v>#DIV/0!</v>
      </c>
    </row>
    <row r="3220" spans="1:6" x14ac:dyDescent="0.35">
      <c r="A3220" s="57">
        <f>'Raw Potentiostat'!H3272/60</f>
        <v>46.465455492850502</v>
      </c>
      <c r="B3220" s="57">
        <f>'Raw Potentiostat'!K3272</f>
        <v>-9.7946443999999993</v>
      </c>
      <c r="C3220" s="59">
        <f t="shared" si="200"/>
        <v>-9.7946443999999993</v>
      </c>
      <c r="D3220" s="59" t="e">
        <f t="shared" si="203"/>
        <v>#DIV/0!</v>
      </c>
      <c r="E3220" s="59" t="e">
        <f t="shared" si="201"/>
        <v>#DIV/0!</v>
      </c>
      <c r="F3220" s="59" t="e">
        <f t="shared" si="202"/>
        <v>#DIV/0!</v>
      </c>
    </row>
    <row r="3221" spans="1:6" x14ac:dyDescent="0.35">
      <c r="A3221" s="57">
        <f>'Raw Potentiostat'!H3273/60</f>
        <v>46.482122159096001</v>
      </c>
      <c r="B3221" s="57">
        <f>'Raw Potentiostat'!K3273</f>
        <v>-11.858974</v>
      </c>
      <c r="C3221" s="59">
        <f t="shared" si="200"/>
        <v>-11.858974</v>
      </c>
      <c r="D3221" s="59" t="e">
        <f t="shared" si="203"/>
        <v>#DIV/0!</v>
      </c>
      <c r="E3221" s="59" t="e">
        <f t="shared" si="201"/>
        <v>#DIV/0!</v>
      </c>
      <c r="F3221" s="59" t="e">
        <f t="shared" si="202"/>
        <v>#DIV/0!</v>
      </c>
    </row>
    <row r="3222" spans="1:6" x14ac:dyDescent="0.35">
      <c r="A3222" s="57">
        <f>'Raw Potentiostat'!H3274/60</f>
        <v>46.498788825341663</v>
      </c>
      <c r="B3222" s="57">
        <f>'Raw Potentiostat'!K3274</f>
        <v>-9.9849405000000004</v>
      </c>
      <c r="C3222" s="59">
        <f t="shared" si="200"/>
        <v>-9.9849405000000004</v>
      </c>
      <c r="D3222" s="59" t="e">
        <f t="shared" si="203"/>
        <v>#DIV/0!</v>
      </c>
      <c r="E3222" s="59" t="e">
        <f t="shared" si="201"/>
        <v>#DIV/0!</v>
      </c>
      <c r="F3222" s="59" t="e">
        <f t="shared" si="202"/>
        <v>#DIV/0!</v>
      </c>
    </row>
    <row r="3223" spans="1:6" x14ac:dyDescent="0.35">
      <c r="A3223" s="57">
        <f>'Raw Potentiostat'!H3275/60</f>
        <v>46.515455491587332</v>
      </c>
      <c r="B3223" s="57">
        <f>'Raw Potentiostat'!K3275</f>
        <v>-10.992013</v>
      </c>
      <c r="C3223" s="59">
        <f t="shared" si="200"/>
        <v>-10.992013</v>
      </c>
      <c r="D3223" s="59" t="e">
        <f t="shared" si="203"/>
        <v>#DIV/0!</v>
      </c>
      <c r="E3223" s="59" t="e">
        <f t="shared" si="201"/>
        <v>#DIV/0!</v>
      </c>
      <c r="F3223" s="59" t="e">
        <f t="shared" si="202"/>
        <v>#DIV/0!</v>
      </c>
    </row>
    <row r="3224" spans="1:6" x14ac:dyDescent="0.35">
      <c r="A3224" s="57">
        <f>'Raw Potentiostat'!H3276/60</f>
        <v>46.532122157833001</v>
      </c>
      <c r="B3224" s="57">
        <f>'Raw Potentiostat'!K3276</f>
        <v>-10.375515</v>
      </c>
      <c r="C3224" s="59">
        <f t="shared" si="200"/>
        <v>-10.375515</v>
      </c>
      <c r="D3224" s="59" t="e">
        <f t="shared" si="203"/>
        <v>#DIV/0!</v>
      </c>
      <c r="E3224" s="59" t="e">
        <f t="shared" si="201"/>
        <v>#DIV/0!</v>
      </c>
      <c r="F3224" s="59" t="e">
        <f t="shared" si="202"/>
        <v>#DIV/0!</v>
      </c>
    </row>
    <row r="3225" spans="1:6" x14ac:dyDescent="0.35">
      <c r="A3225" s="57">
        <f>'Raw Potentiostat'!H3277/60</f>
        <v>46.5487888240785</v>
      </c>
      <c r="B3225" s="57">
        <f>'Raw Potentiostat'!K3277</f>
        <v>-10.813796</v>
      </c>
      <c r="C3225" s="59">
        <f t="shared" si="200"/>
        <v>-10.813796</v>
      </c>
      <c r="D3225" s="59" t="e">
        <f t="shared" si="203"/>
        <v>#DIV/0!</v>
      </c>
      <c r="E3225" s="59" t="e">
        <f t="shared" si="201"/>
        <v>#DIV/0!</v>
      </c>
      <c r="F3225" s="59" t="e">
        <f t="shared" si="202"/>
        <v>#DIV/0!</v>
      </c>
    </row>
    <row r="3226" spans="1:6" x14ac:dyDescent="0.35">
      <c r="A3226" s="57">
        <f>'Raw Potentiostat'!H3278/60</f>
        <v>46.565455490324169</v>
      </c>
      <c r="B3226" s="57">
        <f>'Raw Potentiostat'!K3278</f>
        <v>-9.5037898999999992</v>
      </c>
      <c r="C3226" s="59">
        <f t="shared" si="200"/>
        <v>-9.5037898999999992</v>
      </c>
      <c r="D3226" s="59" t="e">
        <f t="shared" si="203"/>
        <v>#DIV/0!</v>
      </c>
      <c r="E3226" s="59" t="e">
        <f t="shared" si="201"/>
        <v>#DIV/0!</v>
      </c>
      <c r="F3226" s="59" t="e">
        <f t="shared" si="202"/>
        <v>#DIV/0!</v>
      </c>
    </row>
    <row r="3227" spans="1:6" x14ac:dyDescent="0.35">
      <c r="A3227" s="57">
        <f>'Raw Potentiostat'!H3279/60</f>
        <v>46.582122156569838</v>
      </c>
      <c r="B3227" s="57">
        <f>'Raw Potentiostat'!K3279</f>
        <v>-9.1491480000000003</v>
      </c>
      <c r="C3227" s="59">
        <f t="shared" si="200"/>
        <v>-9.1491480000000003</v>
      </c>
      <c r="D3227" s="59" t="e">
        <f t="shared" si="203"/>
        <v>#DIV/0!</v>
      </c>
      <c r="E3227" s="59" t="e">
        <f t="shared" si="201"/>
        <v>#DIV/0!</v>
      </c>
      <c r="F3227" s="59" t="e">
        <f t="shared" si="202"/>
        <v>#DIV/0!</v>
      </c>
    </row>
    <row r="3228" spans="1:6" x14ac:dyDescent="0.35">
      <c r="A3228" s="57">
        <f>'Raw Potentiostat'!H3280/60</f>
        <v>46.5987888228155</v>
      </c>
      <c r="B3228" s="57">
        <f>'Raw Potentiostat'!K3280</f>
        <v>-9.9027100000000008</v>
      </c>
      <c r="C3228" s="59">
        <f t="shared" si="200"/>
        <v>-9.9027100000000008</v>
      </c>
      <c r="D3228" s="59" t="e">
        <f t="shared" si="203"/>
        <v>#DIV/0!</v>
      </c>
      <c r="E3228" s="59" t="e">
        <f t="shared" si="201"/>
        <v>#DIV/0!</v>
      </c>
      <c r="F3228" s="59" t="e">
        <f t="shared" si="202"/>
        <v>#DIV/0!</v>
      </c>
    </row>
    <row r="3229" spans="1:6" x14ac:dyDescent="0.35">
      <c r="A3229" s="57">
        <f>'Raw Potentiostat'!H3281/60</f>
        <v>46.615455489061169</v>
      </c>
      <c r="B3229" s="57">
        <f>'Raw Potentiostat'!K3281</f>
        <v>-11.034651</v>
      </c>
      <c r="C3229" s="59">
        <f t="shared" si="200"/>
        <v>-11.034651</v>
      </c>
      <c r="D3229" s="59" t="e">
        <f t="shared" si="203"/>
        <v>#DIV/0!</v>
      </c>
      <c r="E3229" s="59" t="e">
        <f t="shared" si="201"/>
        <v>#DIV/0!</v>
      </c>
      <c r="F3229" s="59" t="e">
        <f t="shared" si="202"/>
        <v>#DIV/0!</v>
      </c>
    </row>
    <row r="3230" spans="1:6" x14ac:dyDescent="0.35">
      <c r="A3230" s="57">
        <f>'Raw Potentiostat'!H3282/60</f>
        <v>46.632122155306668</v>
      </c>
      <c r="B3230" s="57">
        <f>'Raw Potentiostat'!K3282</f>
        <v>-9.8506202999999992</v>
      </c>
      <c r="C3230" s="59">
        <f t="shared" si="200"/>
        <v>-9.8506202999999992</v>
      </c>
      <c r="D3230" s="59" t="e">
        <f t="shared" si="203"/>
        <v>#DIV/0!</v>
      </c>
      <c r="E3230" s="59" t="e">
        <f t="shared" si="201"/>
        <v>#DIV/0!</v>
      </c>
      <c r="F3230" s="59" t="e">
        <f t="shared" si="202"/>
        <v>#DIV/0!</v>
      </c>
    </row>
    <row r="3231" spans="1:6" x14ac:dyDescent="0.35">
      <c r="A3231" s="57">
        <f>'Raw Potentiostat'!H3283/60</f>
        <v>46.64878882155233</v>
      </c>
      <c r="B3231" s="57">
        <f>'Raw Potentiostat'!K3283</f>
        <v>-10.926662</v>
      </c>
      <c r="C3231" s="59">
        <f t="shared" si="200"/>
        <v>-10.926662</v>
      </c>
      <c r="D3231" s="59" t="e">
        <f t="shared" si="203"/>
        <v>#DIV/0!</v>
      </c>
      <c r="E3231" s="59" t="e">
        <f t="shared" si="201"/>
        <v>#DIV/0!</v>
      </c>
      <c r="F3231" s="59" t="e">
        <f t="shared" si="202"/>
        <v>#DIV/0!</v>
      </c>
    </row>
    <row r="3232" spans="1:6" x14ac:dyDescent="0.35">
      <c r="A3232" s="57">
        <f>'Raw Potentiostat'!H3284/60</f>
        <v>46.651995488137999</v>
      </c>
      <c r="B3232" s="57">
        <f>'Raw Potentiostat'!K3284</f>
        <v>-15.938132</v>
      </c>
      <c r="C3232" s="59">
        <f t="shared" si="200"/>
        <v>-15.938132</v>
      </c>
      <c r="D3232" s="59" t="e">
        <f t="shared" si="203"/>
        <v>#DIV/0!</v>
      </c>
      <c r="E3232" s="59" t="e">
        <f t="shared" si="201"/>
        <v>#DIV/0!</v>
      </c>
      <c r="F3232" s="59" t="e">
        <f t="shared" si="202"/>
        <v>#DIV/0!</v>
      </c>
    </row>
    <row r="3233" spans="1:6" x14ac:dyDescent="0.35">
      <c r="A3233" s="57">
        <f>'Raw Potentiostat'!H3285/60</f>
        <v>46.668662154383668</v>
      </c>
      <c r="B3233" s="57">
        <f>'Raw Potentiostat'!K3285</f>
        <v>-13.564965000000001</v>
      </c>
      <c r="C3233" s="59">
        <f t="shared" si="200"/>
        <v>-13.564965000000001</v>
      </c>
      <c r="D3233" s="59" t="e">
        <f t="shared" si="203"/>
        <v>#DIV/0!</v>
      </c>
      <c r="E3233" s="59" t="e">
        <f t="shared" si="201"/>
        <v>#DIV/0!</v>
      </c>
      <c r="F3233" s="59" t="e">
        <f t="shared" si="202"/>
        <v>#DIV/0!</v>
      </c>
    </row>
    <row r="3234" spans="1:6" x14ac:dyDescent="0.35">
      <c r="A3234" s="57">
        <f>'Raw Potentiostat'!H3286/60</f>
        <v>46.685328820629337</v>
      </c>
      <c r="B3234" s="57">
        <f>'Raw Potentiostat'!K3286</f>
        <v>-13.25826</v>
      </c>
      <c r="C3234" s="59">
        <f t="shared" si="200"/>
        <v>-13.25826</v>
      </c>
      <c r="D3234" s="59" t="e">
        <f t="shared" si="203"/>
        <v>#DIV/0!</v>
      </c>
      <c r="E3234" s="59" t="e">
        <f t="shared" si="201"/>
        <v>#DIV/0!</v>
      </c>
      <c r="F3234" s="59" t="e">
        <f t="shared" si="202"/>
        <v>#DIV/0!</v>
      </c>
    </row>
    <row r="3235" spans="1:6" x14ac:dyDescent="0.35">
      <c r="A3235" s="57">
        <f>'Raw Potentiostat'!H3287/60</f>
        <v>46.690182153840006</v>
      </c>
      <c r="B3235" s="57">
        <f>'Raw Potentiostat'!K3287</f>
        <v>-18.271521</v>
      </c>
      <c r="C3235" s="59">
        <f t="shared" si="200"/>
        <v>-18.271521</v>
      </c>
      <c r="D3235" s="59" t="e">
        <f t="shared" si="203"/>
        <v>#DIV/0!</v>
      </c>
      <c r="E3235" s="59" t="e">
        <f t="shared" si="201"/>
        <v>#DIV/0!</v>
      </c>
      <c r="F3235" s="59" t="e">
        <f t="shared" si="202"/>
        <v>#DIV/0!</v>
      </c>
    </row>
    <row r="3236" spans="1:6" x14ac:dyDescent="0.35">
      <c r="A3236" s="57">
        <f>'Raw Potentiostat'!H3288/60</f>
        <v>46.706848820085661</v>
      </c>
      <c r="B3236" s="57">
        <f>'Raw Potentiostat'!K3288</f>
        <v>-15.201985000000001</v>
      </c>
      <c r="C3236" s="59">
        <f t="shared" si="200"/>
        <v>-15.201985000000001</v>
      </c>
      <c r="D3236" s="59" t="e">
        <f t="shared" si="203"/>
        <v>#DIV/0!</v>
      </c>
      <c r="E3236" s="59" t="e">
        <f t="shared" si="201"/>
        <v>#DIV/0!</v>
      </c>
      <c r="F3236" s="59" t="e">
        <f t="shared" si="202"/>
        <v>#DIV/0!</v>
      </c>
    </row>
    <row r="3237" spans="1:6" x14ac:dyDescent="0.35">
      <c r="A3237" s="57">
        <f>'Raw Potentiostat'!H3289/60</f>
        <v>46.72351548633133</v>
      </c>
      <c r="B3237" s="57">
        <f>'Raw Potentiostat'!K3289</f>
        <v>-12.782977000000001</v>
      </c>
      <c r="C3237" s="59">
        <f t="shared" si="200"/>
        <v>-12.782977000000001</v>
      </c>
      <c r="D3237" s="59" t="e">
        <f t="shared" si="203"/>
        <v>#DIV/0!</v>
      </c>
      <c r="E3237" s="59" t="e">
        <f t="shared" si="201"/>
        <v>#DIV/0!</v>
      </c>
      <c r="F3237" s="59" t="e">
        <f t="shared" si="202"/>
        <v>#DIV/0!</v>
      </c>
    </row>
    <row r="3238" spans="1:6" x14ac:dyDescent="0.35">
      <c r="A3238" s="57">
        <f>'Raw Potentiostat'!H3290/60</f>
        <v>46.740182152576836</v>
      </c>
      <c r="B3238" s="57">
        <f>'Raw Potentiostat'!K3290</f>
        <v>-14.460998999999999</v>
      </c>
      <c r="C3238" s="59">
        <f t="shared" si="200"/>
        <v>-14.460998999999999</v>
      </c>
      <c r="D3238" s="59" t="e">
        <f t="shared" si="203"/>
        <v>#DIV/0!</v>
      </c>
      <c r="E3238" s="59" t="e">
        <f t="shared" si="201"/>
        <v>#DIV/0!</v>
      </c>
      <c r="F3238" s="59" t="e">
        <f t="shared" si="202"/>
        <v>#DIV/0!</v>
      </c>
    </row>
    <row r="3239" spans="1:6" x14ac:dyDescent="0.35">
      <c r="A3239" s="57">
        <f>'Raw Potentiostat'!H3291/60</f>
        <v>46.756848818822498</v>
      </c>
      <c r="B3239" s="57">
        <f>'Raw Potentiostat'!K3291</f>
        <v>-13.386139</v>
      </c>
      <c r="C3239" s="59">
        <f t="shared" si="200"/>
        <v>-13.386139</v>
      </c>
      <c r="D3239" s="59" t="e">
        <f t="shared" si="203"/>
        <v>#DIV/0!</v>
      </c>
      <c r="E3239" s="59" t="e">
        <f t="shared" si="201"/>
        <v>#DIV/0!</v>
      </c>
      <c r="F3239" s="59" t="e">
        <f t="shared" si="202"/>
        <v>#DIV/0!</v>
      </c>
    </row>
    <row r="3240" spans="1:6" x14ac:dyDescent="0.35">
      <c r="A3240" s="57">
        <f>'Raw Potentiostat'!H3292/60</f>
        <v>46.767628818550165</v>
      </c>
      <c r="B3240" s="57">
        <f>'Raw Potentiostat'!K3292</f>
        <v>-18.489633999999999</v>
      </c>
      <c r="C3240" s="59">
        <f t="shared" si="200"/>
        <v>-18.489633999999999</v>
      </c>
      <c r="D3240" s="59" t="e">
        <f t="shared" si="203"/>
        <v>#DIV/0!</v>
      </c>
      <c r="E3240" s="59" t="e">
        <f t="shared" si="201"/>
        <v>#DIV/0!</v>
      </c>
      <c r="F3240" s="59" t="e">
        <f t="shared" si="202"/>
        <v>#DIV/0!</v>
      </c>
    </row>
    <row r="3241" spans="1:6" x14ac:dyDescent="0.35">
      <c r="A3241" s="57">
        <f>'Raw Potentiostat'!H3293/60</f>
        <v>46.767792151879497</v>
      </c>
      <c r="B3241" s="57">
        <f>'Raw Potentiostat'!K3293</f>
        <v>-13.454041</v>
      </c>
      <c r="C3241" s="59">
        <f t="shared" si="200"/>
        <v>-13.454041</v>
      </c>
      <c r="D3241" s="59" t="e">
        <f t="shared" si="203"/>
        <v>#DIV/0!</v>
      </c>
      <c r="E3241" s="59" t="e">
        <f t="shared" si="201"/>
        <v>#DIV/0!</v>
      </c>
      <c r="F3241" s="59" t="e">
        <f t="shared" si="202"/>
        <v>#DIV/0!</v>
      </c>
    </row>
    <row r="3242" spans="1:6" x14ac:dyDescent="0.35">
      <c r="A3242" s="57">
        <f>'Raw Potentiostat'!H3294/60</f>
        <v>46.784458818125003</v>
      </c>
      <c r="B3242" s="57">
        <f>'Raw Potentiostat'!K3294</f>
        <v>-9.9075871000000006</v>
      </c>
      <c r="C3242" s="59">
        <f t="shared" si="200"/>
        <v>-9.9075871000000006</v>
      </c>
      <c r="D3242" s="59" t="e">
        <f t="shared" si="203"/>
        <v>#DIV/0!</v>
      </c>
      <c r="E3242" s="59" t="e">
        <f t="shared" si="201"/>
        <v>#DIV/0!</v>
      </c>
      <c r="F3242" s="59" t="e">
        <f t="shared" si="202"/>
        <v>#DIV/0!</v>
      </c>
    </row>
    <row r="3243" spans="1:6" x14ac:dyDescent="0.35">
      <c r="A3243" s="57">
        <f>'Raw Potentiostat'!H3295/60</f>
        <v>46.801125484370665</v>
      </c>
      <c r="B3243" s="57">
        <f>'Raw Potentiostat'!K3295</f>
        <v>-12.202260000000001</v>
      </c>
      <c r="C3243" s="59">
        <f t="shared" si="200"/>
        <v>-12.202260000000001</v>
      </c>
      <c r="D3243" s="59" t="e">
        <f t="shared" si="203"/>
        <v>#DIV/0!</v>
      </c>
      <c r="E3243" s="59" t="e">
        <f t="shared" si="201"/>
        <v>#DIV/0!</v>
      </c>
      <c r="F3243" s="59" t="e">
        <f t="shared" si="202"/>
        <v>#DIV/0!</v>
      </c>
    </row>
    <row r="3244" spans="1:6" x14ac:dyDescent="0.35">
      <c r="A3244" s="57">
        <f>'Raw Potentiostat'!H3296/60</f>
        <v>46.817792150616334</v>
      </c>
      <c r="B3244" s="57">
        <f>'Raw Potentiostat'!K3296</f>
        <v>-10.154696</v>
      </c>
      <c r="C3244" s="59">
        <f t="shared" si="200"/>
        <v>-10.154696</v>
      </c>
      <c r="D3244" s="59" t="e">
        <f t="shared" si="203"/>
        <v>#DIV/0!</v>
      </c>
      <c r="E3244" s="59" t="e">
        <f t="shared" si="201"/>
        <v>#DIV/0!</v>
      </c>
      <c r="F3244" s="59" t="e">
        <f t="shared" si="202"/>
        <v>#DIV/0!</v>
      </c>
    </row>
    <row r="3245" spans="1:6" x14ac:dyDescent="0.35">
      <c r="A3245" s="57">
        <f>'Raw Potentiostat'!H3297/60</f>
        <v>46.834458816862004</v>
      </c>
      <c r="B3245" s="57">
        <f>'Raw Potentiostat'!K3297</f>
        <v>-11.402704999999999</v>
      </c>
      <c r="C3245" s="59">
        <f t="shared" si="200"/>
        <v>-11.402704999999999</v>
      </c>
      <c r="D3245" s="59" t="e">
        <f t="shared" si="203"/>
        <v>#DIV/0!</v>
      </c>
      <c r="E3245" s="59" t="e">
        <f t="shared" si="201"/>
        <v>#DIV/0!</v>
      </c>
      <c r="F3245" s="59" t="e">
        <f t="shared" si="202"/>
        <v>#DIV/0!</v>
      </c>
    </row>
    <row r="3246" spans="1:6" x14ac:dyDescent="0.35">
      <c r="A3246" s="57">
        <f>'Raw Potentiostat'!H3298/60</f>
        <v>46.851125483107495</v>
      </c>
      <c r="B3246" s="57">
        <f>'Raw Potentiostat'!K3298</f>
        <v>-10.130424</v>
      </c>
      <c r="C3246" s="59">
        <f t="shared" si="200"/>
        <v>-10.130424</v>
      </c>
      <c r="D3246" s="59" t="e">
        <f t="shared" si="203"/>
        <v>#DIV/0!</v>
      </c>
      <c r="E3246" s="59" t="e">
        <f t="shared" si="201"/>
        <v>#DIV/0!</v>
      </c>
      <c r="F3246" s="59" t="e">
        <f t="shared" si="202"/>
        <v>#DIV/0!</v>
      </c>
    </row>
    <row r="3247" spans="1:6" x14ac:dyDescent="0.35">
      <c r="A3247" s="57">
        <f>'Raw Potentiostat'!H3299/60</f>
        <v>46.867792149353164</v>
      </c>
      <c r="B3247" s="57">
        <f>'Raw Potentiostat'!K3299</f>
        <v>-9.2709311999999997</v>
      </c>
      <c r="C3247" s="59">
        <f t="shared" si="200"/>
        <v>-9.2709311999999997</v>
      </c>
      <c r="D3247" s="59" t="e">
        <f t="shared" si="203"/>
        <v>#DIV/0!</v>
      </c>
      <c r="E3247" s="59" t="e">
        <f t="shared" si="201"/>
        <v>#DIV/0!</v>
      </c>
      <c r="F3247" s="59" t="e">
        <f t="shared" si="202"/>
        <v>#DIV/0!</v>
      </c>
    </row>
    <row r="3248" spans="1:6" x14ac:dyDescent="0.35">
      <c r="A3248" s="57">
        <f>'Raw Potentiostat'!H3300/60</f>
        <v>46.884458815598833</v>
      </c>
      <c r="B3248" s="57">
        <f>'Raw Potentiostat'!K3300</f>
        <v>-10.656157</v>
      </c>
      <c r="C3248" s="59">
        <f t="shared" si="200"/>
        <v>-10.656157</v>
      </c>
      <c r="D3248" s="59" t="e">
        <f t="shared" si="203"/>
        <v>#DIV/0!</v>
      </c>
      <c r="E3248" s="59" t="e">
        <f t="shared" si="201"/>
        <v>#DIV/0!</v>
      </c>
      <c r="F3248" s="59" t="e">
        <f t="shared" si="202"/>
        <v>#DIV/0!</v>
      </c>
    </row>
    <row r="3249" spans="1:6" x14ac:dyDescent="0.35">
      <c r="A3249" s="57">
        <f>'Raw Potentiostat'!H3301/60</f>
        <v>46.897035481947832</v>
      </c>
      <c r="B3249" s="57">
        <f>'Raw Potentiostat'!K3301</f>
        <v>-15.660425999999999</v>
      </c>
      <c r="C3249" s="59">
        <f t="shared" si="200"/>
        <v>-15.660425999999999</v>
      </c>
      <c r="D3249" s="59" t="e">
        <f t="shared" si="203"/>
        <v>#DIV/0!</v>
      </c>
      <c r="E3249" s="59" t="e">
        <f t="shared" si="201"/>
        <v>#DIV/0!</v>
      </c>
      <c r="F3249" s="59" t="e">
        <f t="shared" si="202"/>
        <v>#DIV/0!</v>
      </c>
    </row>
    <row r="3250" spans="1:6" x14ac:dyDescent="0.35">
      <c r="A3250" s="57">
        <f>'Raw Potentiostat'!H3302/60</f>
        <v>46.913702148193501</v>
      </c>
      <c r="B3250" s="57">
        <f>'Raw Potentiostat'!K3302</f>
        <v>-12.542878999999999</v>
      </c>
      <c r="C3250" s="59">
        <f t="shared" si="200"/>
        <v>-12.542878999999999</v>
      </c>
      <c r="D3250" s="59" t="e">
        <f t="shared" si="203"/>
        <v>#DIV/0!</v>
      </c>
      <c r="E3250" s="59" t="e">
        <f t="shared" si="201"/>
        <v>#DIV/0!</v>
      </c>
      <c r="F3250" s="59" t="e">
        <f t="shared" si="202"/>
        <v>#DIV/0!</v>
      </c>
    </row>
    <row r="3251" spans="1:6" x14ac:dyDescent="0.35">
      <c r="A3251" s="57">
        <f>'Raw Potentiostat'!H3303/60</f>
        <v>46.917282148102998</v>
      </c>
      <c r="B3251" s="57">
        <f>'Raw Potentiostat'!K3303</f>
        <v>-17.544900999999999</v>
      </c>
      <c r="C3251" s="59">
        <f t="shared" si="200"/>
        <v>-17.544900999999999</v>
      </c>
      <c r="D3251" s="59" t="e">
        <f t="shared" si="203"/>
        <v>#DIV/0!</v>
      </c>
      <c r="E3251" s="59" t="e">
        <f t="shared" si="201"/>
        <v>#DIV/0!</v>
      </c>
      <c r="F3251" s="59" t="e">
        <f t="shared" si="202"/>
        <v>#DIV/0!</v>
      </c>
    </row>
    <row r="3252" spans="1:6" x14ac:dyDescent="0.35">
      <c r="A3252" s="57">
        <f>'Raw Potentiostat'!H3304/60</f>
        <v>46.933948814348668</v>
      </c>
      <c r="B3252" s="57">
        <f>'Raw Potentiostat'!K3304</f>
        <v>-13.119061</v>
      </c>
      <c r="C3252" s="59">
        <f t="shared" si="200"/>
        <v>-13.119061</v>
      </c>
      <c r="D3252" s="59" t="e">
        <f t="shared" si="203"/>
        <v>#DIV/0!</v>
      </c>
      <c r="E3252" s="59" t="e">
        <f t="shared" si="201"/>
        <v>#DIV/0!</v>
      </c>
      <c r="F3252" s="59" t="e">
        <f t="shared" si="202"/>
        <v>#DIV/0!</v>
      </c>
    </row>
    <row r="3253" spans="1:6" x14ac:dyDescent="0.35">
      <c r="A3253" s="57">
        <f>'Raw Potentiostat'!H3305/60</f>
        <v>46.950615480594337</v>
      </c>
      <c r="B3253" s="57">
        <f>'Raw Potentiostat'!K3305</f>
        <v>-12.319432000000001</v>
      </c>
      <c r="C3253" s="59">
        <f t="shared" si="200"/>
        <v>-12.319432000000001</v>
      </c>
      <c r="D3253" s="59" t="e">
        <f t="shared" si="203"/>
        <v>#DIV/0!</v>
      </c>
      <c r="E3253" s="59" t="e">
        <f t="shared" si="201"/>
        <v>#DIV/0!</v>
      </c>
      <c r="F3253" s="59" t="e">
        <f t="shared" si="202"/>
        <v>#DIV/0!</v>
      </c>
    </row>
    <row r="3254" spans="1:6" x14ac:dyDescent="0.35">
      <c r="A3254" s="57">
        <f>'Raw Potentiostat'!H3306/60</f>
        <v>46.955058813815334</v>
      </c>
      <c r="B3254" s="57">
        <f>'Raw Potentiostat'!K3306</f>
        <v>-17.345497000000002</v>
      </c>
      <c r="C3254" s="59">
        <f t="shared" si="200"/>
        <v>-17.345497000000002</v>
      </c>
      <c r="D3254" s="59" t="e">
        <f t="shared" si="203"/>
        <v>#DIV/0!</v>
      </c>
      <c r="E3254" s="59" t="e">
        <f t="shared" si="201"/>
        <v>#DIV/0!</v>
      </c>
      <c r="F3254" s="59" t="e">
        <f t="shared" si="202"/>
        <v>#DIV/0!</v>
      </c>
    </row>
    <row r="3255" spans="1:6" x14ac:dyDescent="0.35">
      <c r="A3255" s="57">
        <f>'Raw Potentiostat'!H3307/60</f>
        <v>46.971725480060996</v>
      </c>
      <c r="B3255" s="57">
        <f>'Raw Potentiostat'!K3307</f>
        <v>-12.874848</v>
      </c>
      <c r="C3255" s="59">
        <f t="shared" si="200"/>
        <v>-12.874848</v>
      </c>
      <c r="D3255" s="59" t="e">
        <f t="shared" si="203"/>
        <v>#DIV/0!</v>
      </c>
      <c r="E3255" s="59" t="e">
        <f t="shared" si="201"/>
        <v>#DIV/0!</v>
      </c>
      <c r="F3255" s="59" t="e">
        <f t="shared" si="202"/>
        <v>#DIV/0!</v>
      </c>
    </row>
    <row r="3256" spans="1:6" x14ac:dyDescent="0.35">
      <c r="A3256" s="57">
        <f>'Raw Potentiostat'!H3308/60</f>
        <v>46.988392146306666</v>
      </c>
      <c r="B3256" s="57">
        <f>'Raw Potentiostat'!K3308</f>
        <v>-10.897169999999999</v>
      </c>
      <c r="C3256" s="59">
        <f t="shared" si="200"/>
        <v>-10.897169999999999</v>
      </c>
      <c r="D3256" s="59" t="e">
        <f t="shared" si="203"/>
        <v>#DIV/0!</v>
      </c>
      <c r="E3256" s="59" t="e">
        <f t="shared" si="201"/>
        <v>#DIV/0!</v>
      </c>
      <c r="F3256" s="59" t="e">
        <f t="shared" si="202"/>
        <v>#DIV/0!</v>
      </c>
    </row>
    <row r="3257" spans="1:6" x14ac:dyDescent="0.35">
      <c r="A3257" s="57">
        <f>'Raw Potentiostat'!H3309/60</f>
        <v>47.005058812552171</v>
      </c>
      <c r="B3257" s="57">
        <f>'Raw Potentiostat'!K3309</f>
        <v>-11.74119</v>
      </c>
      <c r="C3257" s="59">
        <f t="shared" si="200"/>
        <v>-11.74119</v>
      </c>
      <c r="D3257" s="59" t="e">
        <f t="shared" si="203"/>
        <v>#DIV/0!</v>
      </c>
      <c r="E3257" s="59" t="e">
        <f t="shared" si="201"/>
        <v>#DIV/0!</v>
      </c>
      <c r="F3257" s="59" t="e">
        <f t="shared" si="202"/>
        <v>#DIV/0!</v>
      </c>
    </row>
    <row r="3258" spans="1:6" x14ac:dyDescent="0.35">
      <c r="A3258" s="57">
        <f>'Raw Potentiostat'!H3310/60</f>
        <v>47.021725478797833</v>
      </c>
      <c r="B3258" s="57">
        <f>'Raw Potentiostat'!K3310</f>
        <v>-13.75709</v>
      </c>
      <c r="C3258" s="59">
        <f t="shared" si="200"/>
        <v>-13.75709</v>
      </c>
      <c r="D3258" s="59" t="e">
        <f t="shared" si="203"/>
        <v>#DIV/0!</v>
      </c>
      <c r="E3258" s="59" t="e">
        <f t="shared" si="201"/>
        <v>#DIV/0!</v>
      </c>
      <c r="F3258" s="59" t="e">
        <f t="shared" si="202"/>
        <v>#DIV/0!</v>
      </c>
    </row>
    <row r="3259" spans="1:6" x14ac:dyDescent="0.35">
      <c r="A3259" s="57">
        <f>'Raw Potentiostat'!H3311/60</f>
        <v>47.038392145043503</v>
      </c>
      <c r="B3259" s="57">
        <f>'Raw Potentiostat'!K3311</f>
        <v>-12.601597999999999</v>
      </c>
      <c r="C3259" s="59">
        <f t="shared" si="200"/>
        <v>-12.601597999999999</v>
      </c>
      <c r="D3259" s="59" t="e">
        <f t="shared" si="203"/>
        <v>#DIV/0!</v>
      </c>
      <c r="E3259" s="59" t="e">
        <f t="shared" si="201"/>
        <v>#DIV/0!</v>
      </c>
      <c r="F3259" s="59" t="e">
        <f t="shared" si="202"/>
        <v>#DIV/0!</v>
      </c>
    </row>
    <row r="3260" spans="1:6" x14ac:dyDescent="0.35">
      <c r="A3260" s="57">
        <f>'Raw Potentiostat'!H3312/60</f>
        <v>47.055058811289172</v>
      </c>
      <c r="B3260" s="57">
        <f>'Raw Potentiostat'!K3312</f>
        <v>-11.720577</v>
      </c>
      <c r="C3260" s="59">
        <f t="shared" si="200"/>
        <v>-11.720577</v>
      </c>
      <c r="D3260" s="59" t="e">
        <f t="shared" si="203"/>
        <v>#DIV/0!</v>
      </c>
      <c r="E3260" s="59" t="e">
        <f t="shared" si="201"/>
        <v>#DIV/0!</v>
      </c>
      <c r="F3260" s="59" t="e">
        <f t="shared" si="202"/>
        <v>#DIV/0!</v>
      </c>
    </row>
    <row r="3261" spans="1:6" x14ac:dyDescent="0.35">
      <c r="A3261" s="57">
        <f>'Raw Potentiostat'!H3313/60</f>
        <v>47.071725477534834</v>
      </c>
      <c r="B3261" s="57">
        <f>'Raw Potentiostat'!K3313</f>
        <v>-10.757744000000001</v>
      </c>
      <c r="C3261" s="59">
        <f t="shared" si="200"/>
        <v>-10.757744000000001</v>
      </c>
      <c r="D3261" s="59" t="e">
        <f t="shared" si="203"/>
        <v>#DIV/0!</v>
      </c>
      <c r="E3261" s="59" t="e">
        <f t="shared" si="201"/>
        <v>#DIV/0!</v>
      </c>
      <c r="F3261" s="59" t="e">
        <f t="shared" si="202"/>
        <v>#DIV/0!</v>
      </c>
    </row>
    <row r="3262" spans="1:6" x14ac:dyDescent="0.35">
      <c r="A3262" s="57">
        <f>'Raw Potentiostat'!H3314/60</f>
        <v>47.088392143780332</v>
      </c>
      <c r="B3262" s="57">
        <f>'Raw Potentiostat'!K3314</f>
        <v>-10.860931000000001</v>
      </c>
      <c r="C3262" s="59">
        <f t="shared" si="200"/>
        <v>-10.860931000000001</v>
      </c>
      <c r="D3262" s="59" t="e">
        <f t="shared" si="203"/>
        <v>#DIV/0!</v>
      </c>
      <c r="E3262" s="59" t="e">
        <f t="shared" si="201"/>
        <v>#DIV/0!</v>
      </c>
      <c r="F3262" s="59" t="e">
        <f t="shared" si="202"/>
        <v>#DIV/0!</v>
      </c>
    </row>
    <row r="3263" spans="1:6" x14ac:dyDescent="0.35">
      <c r="A3263" s="57">
        <f>'Raw Potentiostat'!H3315/60</f>
        <v>47.105058810026001</v>
      </c>
      <c r="B3263" s="57">
        <f>'Raw Potentiostat'!K3315</f>
        <v>-12.232058</v>
      </c>
      <c r="C3263" s="59">
        <f t="shared" si="200"/>
        <v>-12.232058</v>
      </c>
      <c r="D3263" s="59" t="e">
        <f t="shared" si="203"/>
        <v>#DIV/0!</v>
      </c>
      <c r="E3263" s="59" t="e">
        <f t="shared" si="201"/>
        <v>#DIV/0!</v>
      </c>
      <c r="F3263" s="59" t="e">
        <f t="shared" si="202"/>
        <v>#DIV/0!</v>
      </c>
    </row>
    <row r="3264" spans="1:6" x14ac:dyDescent="0.35">
      <c r="A3264" s="57">
        <f>'Raw Potentiostat'!H3316/60</f>
        <v>47.121725476271664</v>
      </c>
      <c r="B3264" s="57">
        <f>'Raw Potentiostat'!K3316</f>
        <v>-10.708169</v>
      </c>
      <c r="C3264" s="59">
        <f t="shared" si="200"/>
        <v>-10.708169</v>
      </c>
      <c r="D3264" s="59" t="e">
        <f t="shared" si="203"/>
        <v>#DIV/0!</v>
      </c>
      <c r="E3264" s="59" t="e">
        <f t="shared" si="201"/>
        <v>#DIV/0!</v>
      </c>
      <c r="F3264" s="59" t="e">
        <f t="shared" si="202"/>
        <v>#DIV/0!</v>
      </c>
    </row>
    <row r="3265" spans="1:6" x14ac:dyDescent="0.35">
      <c r="A3265" s="57">
        <f>'Raw Potentiostat'!H3317/60</f>
        <v>47.138392142517333</v>
      </c>
      <c r="B3265" s="57">
        <f>'Raw Potentiostat'!K3317</f>
        <v>-9.1813468999999994</v>
      </c>
      <c r="C3265" s="59">
        <f t="shared" si="200"/>
        <v>-9.1813468999999994</v>
      </c>
      <c r="D3265" s="59" t="e">
        <f t="shared" si="203"/>
        <v>#DIV/0!</v>
      </c>
      <c r="E3265" s="59" t="e">
        <f t="shared" si="201"/>
        <v>#DIV/0!</v>
      </c>
      <c r="F3265" s="59" t="e">
        <f t="shared" si="202"/>
        <v>#DIV/0!</v>
      </c>
    </row>
    <row r="3266" spans="1:6" x14ac:dyDescent="0.35">
      <c r="A3266" s="57">
        <f>'Raw Potentiostat'!H3318/60</f>
        <v>47.155058808762838</v>
      </c>
      <c r="B3266" s="57">
        <f>'Raw Potentiostat'!K3318</f>
        <v>-10.597474</v>
      </c>
      <c r="C3266" s="59">
        <f t="shared" si="200"/>
        <v>-10.597474</v>
      </c>
      <c r="D3266" s="59" t="e">
        <f t="shared" si="203"/>
        <v>#DIV/0!</v>
      </c>
      <c r="E3266" s="59" t="e">
        <f t="shared" si="201"/>
        <v>#DIV/0!</v>
      </c>
      <c r="F3266" s="59" t="e">
        <f t="shared" si="202"/>
        <v>#DIV/0!</v>
      </c>
    </row>
    <row r="3267" spans="1:6" x14ac:dyDescent="0.35">
      <c r="A3267" s="57">
        <f>'Raw Potentiostat'!H3319/60</f>
        <v>47.1717254750085</v>
      </c>
      <c r="B3267" s="57">
        <f>'Raw Potentiostat'!K3319</f>
        <v>-9.8018464999999999</v>
      </c>
      <c r="C3267" s="59">
        <f t="shared" ref="C3267:C3330" si="204">B3267-$J$3</f>
        <v>-9.8018464999999999</v>
      </c>
      <c r="D3267" s="59" t="e">
        <f t="shared" si="203"/>
        <v>#DIV/0!</v>
      </c>
      <c r="E3267" s="59" t="e">
        <f t="shared" ref="E3267:E3330" si="205">D3267/$J$5</f>
        <v>#DIV/0!</v>
      </c>
      <c r="F3267" s="59" t="e">
        <f t="shared" ref="F3267:F3330" si="206">D3267/$J$6</f>
        <v>#DIV/0!</v>
      </c>
    </row>
    <row r="3268" spans="1:6" x14ac:dyDescent="0.35">
      <c r="A3268" s="57">
        <f>'Raw Potentiostat'!H3320/60</f>
        <v>47.18839214125417</v>
      </c>
      <c r="B3268" s="57">
        <f>'Raw Potentiostat'!K3320</f>
        <v>-11.580693999999999</v>
      </c>
      <c r="C3268" s="59">
        <f t="shared" si="204"/>
        <v>-11.580693999999999</v>
      </c>
      <c r="D3268" s="59" t="e">
        <f t="shared" ref="D3268:D3331" si="207">B3268/$J$4</f>
        <v>#DIV/0!</v>
      </c>
      <c r="E3268" s="59" t="e">
        <f t="shared" si="205"/>
        <v>#DIV/0!</v>
      </c>
      <c r="F3268" s="59" t="e">
        <f t="shared" si="206"/>
        <v>#DIV/0!</v>
      </c>
    </row>
    <row r="3269" spans="1:6" x14ac:dyDescent="0.35">
      <c r="A3269" s="57">
        <f>'Raw Potentiostat'!H3321/60</f>
        <v>47.205058807499839</v>
      </c>
      <c r="B3269" s="57">
        <f>'Raw Potentiostat'!K3321</f>
        <v>-10.691364999999999</v>
      </c>
      <c r="C3269" s="59">
        <f t="shared" si="204"/>
        <v>-10.691364999999999</v>
      </c>
      <c r="D3269" s="59" t="e">
        <f t="shared" si="207"/>
        <v>#DIV/0!</v>
      </c>
      <c r="E3269" s="59" t="e">
        <f t="shared" si="205"/>
        <v>#DIV/0!</v>
      </c>
      <c r="F3269" s="59" t="e">
        <f t="shared" si="206"/>
        <v>#DIV/0!</v>
      </c>
    </row>
    <row r="3270" spans="1:6" x14ac:dyDescent="0.35">
      <c r="A3270" s="57">
        <f>'Raw Potentiostat'!H3322/60</f>
        <v>47.221725473745501</v>
      </c>
      <c r="B3270" s="57">
        <f>'Raw Potentiostat'!K3322</f>
        <v>-10.933521000000001</v>
      </c>
      <c r="C3270" s="59">
        <f t="shared" si="204"/>
        <v>-10.933521000000001</v>
      </c>
      <c r="D3270" s="59" t="e">
        <f t="shared" si="207"/>
        <v>#DIV/0!</v>
      </c>
      <c r="E3270" s="59" t="e">
        <f t="shared" si="205"/>
        <v>#DIV/0!</v>
      </c>
      <c r="F3270" s="59" t="e">
        <f t="shared" si="206"/>
        <v>#DIV/0!</v>
      </c>
    </row>
    <row r="3271" spans="1:6" x14ac:dyDescent="0.35">
      <c r="A3271" s="57">
        <f>'Raw Potentiostat'!H3323/60</f>
        <v>47.238392139990999</v>
      </c>
      <c r="B3271" s="57">
        <f>'Raw Potentiostat'!K3323</f>
        <v>-14.621726000000001</v>
      </c>
      <c r="C3271" s="59">
        <f t="shared" si="204"/>
        <v>-14.621726000000001</v>
      </c>
      <c r="D3271" s="59" t="e">
        <f t="shared" si="207"/>
        <v>#DIV/0!</v>
      </c>
      <c r="E3271" s="59" t="e">
        <f t="shared" si="205"/>
        <v>#DIV/0!</v>
      </c>
      <c r="F3271" s="59" t="e">
        <f t="shared" si="206"/>
        <v>#DIV/0!</v>
      </c>
    </row>
    <row r="3272" spans="1:6" x14ac:dyDescent="0.35">
      <c r="A3272" s="57">
        <f>'Raw Potentiostat'!H3324/60</f>
        <v>47.248208806409671</v>
      </c>
      <c r="B3272" s="57">
        <f>'Raw Potentiostat'!K3324</f>
        <v>-19.623747000000002</v>
      </c>
      <c r="C3272" s="59">
        <f t="shared" si="204"/>
        <v>-19.623747000000002</v>
      </c>
      <c r="D3272" s="59" t="e">
        <f t="shared" si="207"/>
        <v>#DIV/0!</v>
      </c>
      <c r="E3272" s="59" t="e">
        <f t="shared" si="205"/>
        <v>#DIV/0!</v>
      </c>
      <c r="F3272" s="59" t="e">
        <f t="shared" si="206"/>
        <v>#DIV/0!</v>
      </c>
    </row>
    <row r="3273" spans="1:6" x14ac:dyDescent="0.35">
      <c r="A3273" s="57">
        <f>'Raw Potentiostat'!H3325/60</f>
        <v>47.264875472655334</v>
      </c>
      <c r="B3273" s="57">
        <f>'Raw Potentiostat'!K3325</f>
        <v>-16.498466000000001</v>
      </c>
      <c r="C3273" s="59">
        <f t="shared" si="204"/>
        <v>-16.498466000000001</v>
      </c>
      <c r="D3273" s="59" t="e">
        <f t="shared" si="207"/>
        <v>#DIV/0!</v>
      </c>
      <c r="E3273" s="59" t="e">
        <f t="shared" si="205"/>
        <v>#DIV/0!</v>
      </c>
      <c r="F3273" s="59" t="e">
        <f t="shared" si="206"/>
        <v>#DIV/0!</v>
      </c>
    </row>
    <row r="3274" spans="1:6" x14ac:dyDescent="0.35">
      <c r="A3274" s="57">
        <f>'Raw Potentiostat'!H3326/60</f>
        <v>47.281542138901003</v>
      </c>
      <c r="B3274" s="57">
        <f>'Raw Potentiostat'!K3326</f>
        <v>-13.025475999999999</v>
      </c>
      <c r="C3274" s="59">
        <f t="shared" si="204"/>
        <v>-13.025475999999999</v>
      </c>
      <c r="D3274" s="59" t="e">
        <f t="shared" si="207"/>
        <v>#DIV/0!</v>
      </c>
      <c r="E3274" s="59" t="e">
        <f t="shared" si="205"/>
        <v>#DIV/0!</v>
      </c>
      <c r="F3274" s="59" t="e">
        <f t="shared" si="206"/>
        <v>#DIV/0!</v>
      </c>
    </row>
    <row r="3275" spans="1:6" x14ac:dyDescent="0.35">
      <c r="A3275" s="57">
        <f>'Raw Potentiostat'!H3327/60</f>
        <v>47.298208805146672</v>
      </c>
      <c r="B3275" s="57">
        <f>'Raw Potentiostat'!K3327</f>
        <v>-14.615478</v>
      </c>
      <c r="C3275" s="59">
        <f t="shared" si="204"/>
        <v>-14.615478</v>
      </c>
      <c r="D3275" s="59" t="e">
        <f t="shared" si="207"/>
        <v>#DIV/0!</v>
      </c>
      <c r="E3275" s="59" t="e">
        <f t="shared" si="205"/>
        <v>#DIV/0!</v>
      </c>
      <c r="F3275" s="59" t="e">
        <f t="shared" si="206"/>
        <v>#DIV/0!</v>
      </c>
    </row>
    <row r="3276" spans="1:6" x14ac:dyDescent="0.35">
      <c r="A3276" s="57">
        <f>'Raw Potentiostat'!H3328/60</f>
        <v>47.314875471392334</v>
      </c>
      <c r="B3276" s="57">
        <f>'Raw Potentiostat'!K3328</f>
        <v>-12.973081000000001</v>
      </c>
      <c r="C3276" s="59">
        <f t="shared" si="204"/>
        <v>-12.973081000000001</v>
      </c>
      <c r="D3276" s="59" t="e">
        <f t="shared" si="207"/>
        <v>#DIV/0!</v>
      </c>
      <c r="E3276" s="59" t="e">
        <f t="shared" si="205"/>
        <v>#DIV/0!</v>
      </c>
      <c r="F3276" s="59" t="e">
        <f t="shared" si="206"/>
        <v>#DIV/0!</v>
      </c>
    </row>
    <row r="3277" spans="1:6" x14ac:dyDescent="0.35">
      <c r="A3277" s="57">
        <f>'Raw Potentiostat'!H3329/60</f>
        <v>47.331542137637832</v>
      </c>
      <c r="B3277" s="57">
        <f>'Raw Potentiostat'!K3329</f>
        <v>-15.270384</v>
      </c>
      <c r="C3277" s="59">
        <f t="shared" si="204"/>
        <v>-15.270384</v>
      </c>
      <c r="D3277" s="59" t="e">
        <f t="shared" si="207"/>
        <v>#DIV/0!</v>
      </c>
      <c r="E3277" s="59" t="e">
        <f t="shared" si="205"/>
        <v>#DIV/0!</v>
      </c>
      <c r="F3277" s="59" t="e">
        <f t="shared" si="206"/>
        <v>#DIV/0!</v>
      </c>
    </row>
    <row r="3278" spans="1:6" x14ac:dyDescent="0.35">
      <c r="A3278" s="57">
        <f>'Raw Potentiostat'!H3330/60</f>
        <v>47.348208803883502</v>
      </c>
      <c r="B3278" s="57">
        <f>'Raw Potentiostat'!K3330</f>
        <v>-14.786072000000001</v>
      </c>
      <c r="C3278" s="59">
        <f t="shared" si="204"/>
        <v>-14.786072000000001</v>
      </c>
      <c r="D3278" s="59" t="e">
        <f t="shared" si="207"/>
        <v>#DIV/0!</v>
      </c>
      <c r="E3278" s="59" t="e">
        <f t="shared" si="205"/>
        <v>#DIV/0!</v>
      </c>
      <c r="F3278" s="59" t="e">
        <f t="shared" si="206"/>
        <v>#DIV/0!</v>
      </c>
    </row>
    <row r="3279" spans="1:6" x14ac:dyDescent="0.35">
      <c r="A3279" s="57">
        <f>'Raw Potentiostat'!H3331/60</f>
        <v>47.364875470129164</v>
      </c>
      <c r="B3279" s="57">
        <f>'Raw Potentiostat'!K3331</f>
        <v>-14.037236</v>
      </c>
      <c r="C3279" s="59">
        <f t="shared" si="204"/>
        <v>-14.037236</v>
      </c>
      <c r="D3279" s="59" t="e">
        <f t="shared" si="207"/>
        <v>#DIV/0!</v>
      </c>
      <c r="E3279" s="59" t="e">
        <f t="shared" si="205"/>
        <v>#DIV/0!</v>
      </c>
      <c r="F3279" s="59" t="e">
        <f t="shared" si="206"/>
        <v>#DIV/0!</v>
      </c>
    </row>
    <row r="3280" spans="1:6" x14ac:dyDescent="0.35">
      <c r="A3280" s="57">
        <f>'Raw Potentiostat'!H3332/60</f>
        <v>47.365838803438166</v>
      </c>
      <c r="B3280" s="57">
        <f>'Raw Potentiostat'!K3332</f>
        <v>-9.0180682999999995</v>
      </c>
      <c r="C3280" s="59">
        <f t="shared" si="204"/>
        <v>-9.0180682999999995</v>
      </c>
      <c r="D3280" s="59" t="e">
        <f t="shared" si="207"/>
        <v>#DIV/0!</v>
      </c>
      <c r="E3280" s="59" t="e">
        <f t="shared" si="205"/>
        <v>#DIV/0!</v>
      </c>
      <c r="F3280" s="59" t="e">
        <f t="shared" si="206"/>
        <v>#DIV/0!</v>
      </c>
    </row>
    <row r="3281" spans="1:6" x14ac:dyDescent="0.35">
      <c r="A3281" s="57">
        <f>'Raw Potentiostat'!H3333/60</f>
        <v>47.382505469683828</v>
      </c>
      <c r="B3281" s="57">
        <f>'Raw Potentiostat'!K3333</f>
        <v>-11.191642999999999</v>
      </c>
      <c r="C3281" s="59">
        <f t="shared" si="204"/>
        <v>-11.191642999999999</v>
      </c>
      <c r="D3281" s="59" t="e">
        <f t="shared" si="207"/>
        <v>#DIV/0!</v>
      </c>
      <c r="E3281" s="59" t="e">
        <f t="shared" si="205"/>
        <v>#DIV/0!</v>
      </c>
      <c r="F3281" s="59" t="e">
        <f t="shared" si="206"/>
        <v>#DIV/0!</v>
      </c>
    </row>
    <row r="3282" spans="1:6" x14ac:dyDescent="0.35">
      <c r="A3282" s="57">
        <f>'Raw Potentiostat'!H3334/60</f>
        <v>47.399172135929497</v>
      </c>
      <c r="B3282" s="57">
        <f>'Raw Potentiostat'!K3334</f>
        <v>-10.068618000000001</v>
      </c>
      <c r="C3282" s="59">
        <f t="shared" si="204"/>
        <v>-10.068618000000001</v>
      </c>
      <c r="D3282" s="59" t="e">
        <f t="shared" si="207"/>
        <v>#DIV/0!</v>
      </c>
      <c r="E3282" s="59" t="e">
        <f t="shared" si="205"/>
        <v>#DIV/0!</v>
      </c>
      <c r="F3282" s="59" t="e">
        <f t="shared" si="206"/>
        <v>#DIV/0!</v>
      </c>
    </row>
    <row r="3283" spans="1:6" x14ac:dyDescent="0.35">
      <c r="A3283" s="57">
        <f>'Raw Potentiostat'!H3335/60</f>
        <v>47.415838802175003</v>
      </c>
      <c r="B3283" s="57">
        <f>'Raw Potentiostat'!K3335</f>
        <v>-9.7328376999999993</v>
      </c>
      <c r="C3283" s="59">
        <f t="shared" si="204"/>
        <v>-9.7328376999999993</v>
      </c>
      <c r="D3283" s="59" t="e">
        <f t="shared" si="207"/>
        <v>#DIV/0!</v>
      </c>
      <c r="E3283" s="59" t="e">
        <f t="shared" si="205"/>
        <v>#DIV/0!</v>
      </c>
      <c r="F3283" s="59" t="e">
        <f t="shared" si="206"/>
        <v>#DIV/0!</v>
      </c>
    </row>
    <row r="3284" spans="1:6" x14ac:dyDescent="0.35">
      <c r="A3284" s="57">
        <f>'Raw Potentiostat'!H3336/60</f>
        <v>47.427642135210164</v>
      </c>
      <c r="B3284" s="57">
        <f>'Raw Potentiostat'!K3336</f>
        <v>-14.741185</v>
      </c>
      <c r="C3284" s="59">
        <f t="shared" si="204"/>
        <v>-14.741185</v>
      </c>
      <c r="D3284" s="59" t="e">
        <f t="shared" si="207"/>
        <v>#DIV/0!</v>
      </c>
      <c r="E3284" s="59" t="e">
        <f t="shared" si="205"/>
        <v>#DIV/0!</v>
      </c>
      <c r="F3284" s="59" t="e">
        <f t="shared" si="206"/>
        <v>#DIV/0!</v>
      </c>
    </row>
    <row r="3285" spans="1:6" x14ac:dyDescent="0.35">
      <c r="A3285" s="57">
        <f>'Raw Potentiostat'!H3337/60</f>
        <v>47.444308801455833</v>
      </c>
      <c r="B3285" s="57">
        <f>'Raw Potentiostat'!K3337</f>
        <v>-11.470571</v>
      </c>
      <c r="C3285" s="59">
        <f t="shared" si="204"/>
        <v>-11.470571</v>
      </c>
      <c r="D3285" s="59" t="e">
        <f t="shared" si="207"/>
        <v>#DIV/0!</v>
      </c>
      <c r="E3285" s="59" t="e">
        <f t="shared" si="205"/>
        <v>#DIV/0!</v>
      </c>
      <c r="F3285" s="59" t="e">
        <f t="shared" si="206"/>
        <v>#DIV/0!</v>
      </c>
    </row>
    <row r="3286" spans="1:6" x14ac:dyDescent="0.35">
      <c r="A3286" s="57">
        <f>'Raw Potentiostat'!H3338/60</f>
        <v>47.460975467701502</v>
      </c>
      <c r="B3286" s="57">
        <f>'Raw Potentiostat'!K3338</f>
        <v>-11.320513999999999</v>
      </c>
      <c r="C3286" s="59">
        <f t="shared" si="204"/>
        <v>-11.320513999999999</v>
      </c>
      <c r="D3286" s="59" t="e">
        <f t="shared" si="207"/>
        <v>#DIV/0!</v>
      </c>
      <c r="E3286" s="59" t="e">
        <f t="shared" si="205"/>
        <v>#DIV/0!</v>
      </c>
      <c r="F3286" s="59" t="e">
        <f t="shared" si="206"/>
        <v>#DIV/0!</v>
      </c>
    </row>
    <row r="3287" spans="1:6" x14ac:dyDescent="0.35">
      <c r="A3287" s="57">
        <f>'Raw Potentiostat'!H3339/60</f>
        <v>47.463365467641168</v>
      </c>
      <c r="B3287" s="57">
        <f>'Raw Potentiostat'!K3339</f>
        <v>-16.356106</v>
      </c>
      <c r="C3287" s="59">
        <f t="shared" si="204"/>
        <v>-16.356106</v>
      </c>
      <c r="D3287" s="59" t="e">
        <f t="shared" si="207"/>
        <v>#DIV/0!</v>
      </c>
      <c r="E3287" s="59" t="e">
        <f t="shared" si="205"/>
        <v>#DIV/0!</v>
      </c>
      <c r="F3287" s="59" t="e">
        <f t="shared" si="206"/>
        <v>#DIV/0!</v>
      </c>
    </row>
    <row r="3288" spans="1:6" x14ac:dyDescent="0.35">
      <c r="A3288" s="57">
        <f>'Raw Potentiostat'!H3340/60</f>
        <v>47.480032133886667</v>
      </c>
      <c r="B3288" s="57">
        <f>'Raw Potentiostat'!K3340</f>
        <v>-13.358247</v>
      </c>
      <c r="C3288" s="59">
        <f t="shared" si="204"/>
        <v>-13.358247</v>
      </c>
      <c r="D3288" s="59" t="e">
        <f t="shared" si="207"/>
        <v>#DIV/0!</v>
      </c>
      <c r="E3288" s="59" t="e">
        <f t="shared" si="205"/>
        <v>#DIV/0!</v>
      </c>
      <c r="F3288" s="59" t="e">
        <f t="shared" si="206"/>
        <v>#DIV/0!</v>
      </c>
    </row>
    <row r="3289" spans="1:6" x14ac:dyDescent="0.35">
      <c r="A3289" s="57">
        <f>'Raw Potentiostat'!H3341/60</f>
        <v>47.496698800132336</v>
      </c>
      <c r="B3289" s="57">
        <f>'Raw Potentiostat'!K3341</f>
        <v>-13.029515</v>
      </c>
      <c r="C3289" s="59">
        <f t="shared" si="204"/>
        <v>-13.029515</v>
      </c>
      <c r="D3289" s="59" t="e">
        <f t="shared" si="207"/>
        <v>#DIV/0!</v>
      </c>
      <c r="E3289" s="59" t="e">
        <f t="shared" si="205"/>
        <v>#DIV/0!</v>
      </c>
      <c r="F3289" s="59" t="e">
        <f t="shared" si="206"/>
        <v>#DIV/0!</v>
      </c>
    </row>
    <row r="3290" spans="1:6" x14ac:dyDescent="0.35">
      <c r="A3290" s="57">
        <f>'Raw Potentiostat'!H3342/60</f>
        <v>47.513365466377998</v>
      </c>
      <c r="B3290" s="57">
        <f>'Raw Potentiostat'!K3342</f>
        <v>-11.393255999999999</v>
      </c>
      <c r="C3290" s="59">
        <f t="shared" si="204"/>
        <v>-11.393255999999999</v>
      </c>
      <c r="D3290" s="59" t="e">
        <f t="shared" si="207"/>
        <v>#DIV/0!</v>
      </c>
      <c r="E3290" s="59" t="e">
        <f t="shared" si="205"/>
        <v>#DIV/0!</v>
      </c>
      <c r="F3290" s="59" t="e">
        <f t="shared" si="206"/>
        <v>#DIV/0!</v>
      </c>
    </row>
    <row r="3291" spans="1:6" x14ac:dyDescent="0.35">
      <c r="A3291" s="57">
        <f>'Raw Potentiostat'!H3343/60</f>
        <v>47.521572132837335</v>
      </c>
      <c r="B3291" s="57">
        <f>'Raw Potentiostat'!K3343</f>
        <v>-16.400116000000001</v>
      </c>
      <c r="C3291" s="59">
        <f t="shared" si="204"/>
        <v>-16.400116000000001</v>
      </c>
      <c r="D3291" s="59" t="e">
        <f t="shared" si="207"/>
        <v>#DIV/0!</v>
      </c>
      <c r="E3291" s="59" t="e">
        <f t="shared" si="205"/>
        <v>#DIV/0!</v>
      </c>
      <c r="F3291" s="59" t="e">
        <f t="shared" si="206"/>
        <v>#DIV/0!</v>
      </c>
    </row>
    <row r="3292" spans="1:6" x14ac:dyDescent="0.35">
      <c r="A3292" s="57">
        <f>'Raw Potentiostat'!H3344/60</f>
        <v>47.538238799083004</v>
      </c>
      <c r="B3292" s="57">
        <f>'Raw Potentiostat'!K3344</f>
        <v>-12.585061</v>
      </c>
      <c r="C3292" s="59">
        <f t="shared" si="204"/>
        <v>-12.585061</v>
      </c>
      <c r="D3292" s="59" t="e">
        <f t="shared" si="207"/>
        <v>#DIV/0!</v>
      </c>
      <c r="E3292" s="59" t="e">
        <f t="shared" si="205"/>
        <v>#DIV/0!</v>
      </c>
      <c r="F3292" s="59" t="e">
        <f t="shared" si="206"/>
        <v>#DIV/0!</v>
      </c>
    </row>
    <row r="3293" spans="1:6" x14ac:dyDescent="0.35">
      <c r="A3293" s="57">
        <f>'Raw Potentiostat'!H3345/60</f>
        <v>47.554905465328673</v>
      </c>
      <c r="B3293" s="57">
        <f>'Raw Potentiostat'!K3345</f>
        <v>-14.219795</v>
      </c>
      <c r="C3293" s="59">
        <f t="shared" si="204"/>
        <v>-14.219795</v>
      </c>
      <c r="D3293" s="59" t="e">
        <f t="shared" si="207"/>
        <v>#DIV/0!</v>
      </c>
      <c r="E3293" s="59" t="e">
        <f t="shared" si="205"/>
        <v>#DIV/0!</v>
      </c>
      <c r="F3293" s="59" t="e">
        <f t="shared" si="206"/>
        <v>#DIV/0!</v>
      </c>
    </row>
    <row r="3294" spans="1:6" x14ac:dyDescent="0.35">
      <c r="A3294" s="57">
        <f>'Raw Potentiostat'!H3346/60</f>
        <v>47.571572131574165</v>
      </c>
      <c r="B3294" s="57">
        <f>'Raw Potentiostat'!K3346</f>
        <v>-12.431727</v>
      </c>
      <c r="C3294" s="59">
        <f t="shared" si="204"/>
        <v>-12.431727</v>
      </c>
      <c r="D3294" s="59" t="e">
        <f t="shared" si="207"/>
        <v>#DIV/0!</v>
      </c>
      <c r="E3294" s="59" t="e">
        <f t="shared" si="205"/>
        <v>#DIV/0!</v>
      </c>
      <c r="F3294" s="59" t="e">
        <f t="shared" si="206"/>
        <v>#DIV/0!</v>
      </c>
    </row>
    <row r="3295" spans="1:6" x14ac:dyDescent="0.35">
      <c r="A3295" s="57">
        <f>'Raw Potentiostat'!H3347/60</f>
        <v>47.588238797819834</v>
      </c>
      <c r="B3295" s="57">
        <f>'Raw Potentiostat'!K3347</f>
        <v>-11.958159</v>
      </c>
      <c r="C3295" s="59">
        <f t="shared" si="204"/>
        <v>-11.958159</v>
      </c>
      <c r="D3295" s="59" t="e">
        <f t="shared" si="207"/>
        <v>#DIV/0!</v>
      </c>
      <c r="E3295" s="59" t="e">
        <f t="shared" si="205"/>
        <v>#DIV/0!</v>
      </c>
      <c r="F3295" s="59" t="e">
        <f t="shared" si="206"/>
        <v>#DIV/0!</v>
      </c>
    </row>
    <row r="3296" spans="1:6" x14ac:dyDescent="0.35">
      <c r="A3296" s="57">
        <f>'Raw Potentiostat'!H3348/60</f>
        <v>47.604905464065503</v>
      </c>
      <c r="B3296" s="57">
        <f>'Raw Potentiostat'!K3348</f>
        <v>-12.859947999999999</v>
      </c>
      <c r="C3296" s="59">
        <f t="shared" si="204"/>
        <v>-12.859947999999999</v>
      </c>
      <c r="D3296" s="59" t="e">
        <f t="shared" si="207"/>
        <v>#DIV/0!</v>
      </c>
      <c r="E3296" s="59" t="e">
        <f t="shared" si="205"/>
        <v>#DIV/0!</v>
      </c>
      <c r="F3296" s="59" t="e">
        <f t="shared" si="206"/>
        <v>#DIV/0!</v>
      </c>
    </row>
    <row r="3297" spans="1:6" x14ac:dyDescent="0.35">
      <c r="A3297" s="57">
        <f>'Raw Potentiostat'!H3349/60</f>
        <v>47.621572130311165</v>
      </c>
      <c r="B3297" s="57">
        <f>'Raw Potentiostat'!K3349</f>
        <v>-11.56991</v>
      </c>
      <c r="C3297" s="59">
        <f t="shared" si="204"/>
        <v>-11.56991</v>
      </c>
      <c r="D3297" s="59" t="e">
        <f t="shared" si="207"/>
        <v>#DIV/0!</v>
      </c>
      <c r="E3297" s="59" t="e">
        <f t="shared" si="205"/>
        <v>#DIV/0!</v>
      </c>
      <c r="F3297" s="59" t="e">
        <f t="shared" si="206"/>
        <v>#DIV/0!</v>
      </c>
    </row>
    <row r="3298" spans="1:6" x14ac:dyDescent="0.35">
      <c r="A3298" s="57">
        <f>'Raw Potentiostat'!H3350/60</f>
        <v>47.628238796809335</v>
      </c>
      <c r="B3298" s="57">
        <f>'Raw Potentiostat'!K3350</f>
        <v>-16.735668</v>
      </c>
      <c r="C3298" s="59">
        <f t="shared" si="204"/>
        <v>-16.735668</v>
      </c>
      <c r="D3298" s="59" t="e">
        <f t="shared" si="207"/>
        <v>#DIV/0!</v>
      </c>
      <c r="E3298" s="59" t="e">
        <f t="shared" si="205"/>
        <v>#DIV/0!</v>
      </c>
      <c r="F3298" s="59" t="e">
        <f t="shared" si="206"/>
        <v>#DIV/0!</v>
      </c>
    </row>
    <row r="3299" spans="1:6" x14ac:dyDescent="0.35">
      <c r="A3299" s="57">
        <f>'Raw Potentiostat'!H3351/60</f>
        <v>47.628472130136835</v>
      </c>
      <c r="B3299" s="57">
        <f>'Raw Potentiostat'!K3351</f>
        <v>-11.732885</v>
      </c>
      <c r="C3299" s="59">
        <f t="shared" si="204"/>
        <v>-11.732885</v>
      </c>
      <c r="D3299" s="59" t="e">
        <f t="shared" si="207"/>
        <v>#DIV/0!</v>
      </c>
      <c r="E3299" s="59" t="e">
        <f t="shared" si="205"/>
        <v>#DIV/0!</v>
      </c>
      <c r="F3299" s="59" t="e">
        <f t="shared" si="206"/>
        <v>#DIV/0!</v>
      </c>
    </row>
    <row r="3300" spans="1:6" x14ac:dyDescent="0.35">
      <c r="A3300" s="57">
        <f>'Raw Potentiostat'!H3352/60</f>
        <v>47.645138796382504</v>
      </c>
      <c r="B3300" s="57">
        <f>'Raw Potentiostat'!K3352</f>
        <v>-9.4212170000000004</v>
      </c>
      <c r="C3300" s="59">
        <f t="shared" si="204"/>
        <v>-9.4212170000000004</v>
      </c>
      <c r="D3300" s="59" t="e">
        <f t="shared" si="207"/>
        <v>#DIV/0!</v>
      </c>
      <c r="E3300" s="59" t="e">
        <f t="shared" si="205"/>
        <v>#DIV/0!</v>
      </c>
      <c r="F3300" s="59" t="e">
        <f t="shared" si="206"/>
        <v>#DIV/0!</v>
      </c>
    </row>
    <row r="3301" spans="1:6" x14ac:dyDescent="0.35">
      <c r="A3301" s="57">
        <f>'Raw Potentiostat'!H3353/60</f>
        <v>47.661805462627996</v>
      </c>
      <c r="B3301" s="57">
        <f>'Raw Potentiostat'!K3353</f>
        <v>-8.5437384000000005</v>
      </c>
      <c r="C3301" s="59">
        <f t="shared" si="204"/>
        <v>-8.5437384000000005</v>
      </c>
      <c r="D3301" s="59" t="e">
        <f t="shared" si="207"/>
        <v>#DIV/0!</v>
      </c>
      <c r="E3301" s="59" t="e">
        <f t="shared" si="205"/>
        <v>#DIV/0!</v>
      </c>
      <c r="F3301" s="59" t="e">
        <f t="shared" si="206"/>
        <v>#DIV/0!</v>
      </c>
    </row>
    <row r="3302" spans="1:6" x14ac:dyDescent="0.35">
      <c r="A3302" s="57">
        <f>'Raw Potentiostat'!H3354/60</f>
        <v>47.678472128873665</v>
      </c>
      <c r="B3302" s="57">
        <f>'Raw Potentiostat'!K3354</f>
        <v>-10.494935</v>
      </c>
      <c r="C3302" s="59">
        <f t="shared" si="204"/>
        <v>-10.494935</v>
      </c>
      <c r="D3302" s="59" t="e">
        <f t="shared" si="207"/>
        <v>#DIV/0!</v>
      </c>
      <c r="E3302" s="59" t="e">
        <f t="shared" si="205"/>
        <v>#DIV/0!</v>
      </c>
      <c r="F3302" s="59" t="e">
        <f t="shared" si="206"/>
        <v>#DIV/0!</v>
      </c>
    </row>
    <row r="3303" spans="1:6" x14ac:dyDescent="0.35">
      <c r="A3303" s="57">
        <f>'Raw Potentiostat'!H3355/60</f>
        <v>47.695138795119334</v>
      </c>
      <c r="B3303" s="57">
        <f>'Raw Potentiostat'!K3355</f>
        <v>-9.7623309999999996</v>
      </c>
      <c r="C3303" s="59">
        <f t="shared" si="204"/>
        <v>-9.7623309999999996</v>
      </c>
      <c r="D3303" s="59" t="e">
        <f t="shared" si="207"/>
        <v>#DIV/0!</v>
      </c>
      <c r="E3303" s="59" t="e">
        <f t="shared" si="205"/>
        <v>#DIV/0!</v>
      </c>
      <c r="F3303" s="59" t="e">
        <f t="shared" si="206"/>
        <v>#DIV/0!</v>
      </c>
    </row>
    <row r="3304" spans="1:6" x14ac:dyDescent="0.35">
      <c r="A3304" s="57">
        <f>'Raw Potentiostat'!H3356/60</f>
        <v>47.711805461364996</v>
      </c>
      <c r="B3304" s="57">
        <f>'Raw Potentiostat'!K3356</f>
        <v>-11.773732000000001</v>
      </c>
      <c r="C3304" s="59">
        <f t="shared" si="204"/>
        <v>-11.773732000000001</v>
      </c>
      <c r="D3304" s="59" t="e">
        <f t="shared" si="207"/>
        <v>#DIV/0!</v>
      </c>
      <c r="E3304" s="59" t="e">
        <f t="shared" si="205"/>
        <v>#DIV/0!</v>
      </c>
      <c r="F3304" s="59" t="e">
        <f t="shared" si="206"/>
        <v>#DIV/0!</v>
      </c>
    </row>
    <row r="3305" spans="1:6" x14ac:dyDescent="0.35">
      <c r="A3305" s="57">
        <f>'Raw Potentiostat'!H3357/60</f>
        <v>47.717278794560002</v>
      </c>
      <c r="B3305" s="57">
        <f>'Raw Potentiostat'!K3357</f>
        <v>-16.782613999999999</v>
      </c>
      <c r="C3305" s="59">
        <f t="shared" si="204"/>
        <v>-16.782613999999999</v>
      </c>
      <c r="D3305" s="59" t="e">
        <f t="shared" si="207"/>
        <v>#DIV/0!</v>
      </c>
      <c r="E3305" s="59" t="e">
        <f t="shared" si="205"/>
        <v>#DIV/0!</v>
      </c>
      <c r="F3305" s="59" t="e">
        <f t="shared" si="206"/>
        <v>#DIV/0!</v>
      </c>
    </row>
    <row r="3306" spans="1:6" x14ac:dyDescent="0.35">
      <c r="A3306" s="57">
        <f>'Raw Potentiostat'!H3358/60</f>
        <v>47.733945460805664</v>
      </c>
      <c r="B3306" s="57">
        <f>'Raw Potentiostat'!K3358</f>
        <v>-14.144005</v>
      </c>
      <c r="C3306" s="59">
        <f t="shared" si="204"/>
        <v>-14.144005</v>
      </c>
      <c r="D3306" s="59" t="e">
        <f t="shared" si="207"/>
        <v>#DIV/0!</v>
      </c>
      <c r="E3306" s="59" t="e">
        <f t="shared" si="205"/>
        <v>#DIV/0!</v>
      </c>
      <c r="F3306" s="59" t="e">
        <f t="shared" si="206"/>
        <v>#DIV/0!</v>
      </c>
    </row>
    <row r="3307" spans="1:6" x14ac:dyDescent="0.35">
      <c r="A3307" s="57">
        <f>'Raw Potentiostat'!H3359/60</f>
        <v>47.750612127051333</v>
      </c>
      <c r="B3307" s="57">
        <f>'Raw Potentiostat'!K3359</f>
        <v>-11.964028000000001</v>
      </c>
      <c r="C3307" s="59">
        <f t="shared" si="204"/>
        <v>-11.964028000000001</v>
      </c>
      <c r="D3307" s="59" t="e">
        <f t="shared" si="207"/>
        <v>#DIV/0!</v>
      </c>
      <c r="E3307" s="59" t="e">
        <f t="shared" si="205"/>
        <v>#DIV/0!</v>
      </c>
      <c r="F3307" s="59" t="e">
        <f t="shared" si="206"/>
        <v>#DIV/0!</v>
      </c>
    </row>
    <row r="3308" spans="1:6" x14ac:dyDescent="0.35">
      <c r="A3308" s="57" t="e">
        <f>'Raw Potentiostat'!#REF!/60</f>
        <v>#REF!</v>
      </c>
      <c r="B3308" s="57" t="e">
        <f>'Raw Potentiostat'!#REF!</f>
        <v>#REF!</v>
      </c>
      <c r="C3308" s="59" t="e">
        <f t="shared" si="204"/>
        <v>#REF!</v>
      </c>
      <c r="D3308" s="59" t="e">
        <f t="shared" si="207"/>
        <v>#REF!</v>
      </c>
      <c r="E3308" s="59" t="e">
        <f t="shared" si="205"/>
        <v>#REF!</v>
      </c>
      <c r="F3308" s="59" t="e">
        <f t="shared" si="206"/>
        <v>#REF!</v>
      </c>
    </row>
    <row r="3309" spans="1:6" x14ac:dyDescent="0.35">
      <c r="A3309" s="57" t="e">
        <f>'Raw Potentiostat'!#REF!/60</f>
        <v>#REF!</v>
      </c>
      <c r="B3309" s="57" t="e">
        <f>'Raw Potentiostat'!#REF!</f>
        <v>#REF!</v>
      </c>
      <c r="C3309" s="59" t="e">
        <f t="shared" si="204"/>
        <v>#REF!</v>
      </c>
      <c r="D3309" s="59" t="e">
        <f t="shared" si="207"/>
        <v>#REF!</v>
      </c>
      <c r="E3309" s="59" t="e">
        <f t="shared" si="205"/>
        <v>#REF!</v>
      </c>
      <c r="F3309" s="59" t="e">
        <f t="shared" si="206"/>
        <v>#REF!</v>
      </c>
    </row>
    <row r="3310" spans="1:6" x14ac:dyDescent="0.35">
      <c r="A3310" s="57" t="e">
        <f>'Raw Potentiostat'!#REF!/60</f>
        <v>#REF!</v>
      </c>
      <c r="B3310" s="57" t="e">
        <f>'Raw Potentiostat'!#REF!</f>
        <v>#REF!</v>
      </c>
      <c r="C3310" s="59" t="e">
        <f t="shared" si="204"/>
        <v>#REF!</v>
      </c>
      <c r="D3310" s="59" t="e">
        <f t="shared" si="207"/>
        <v>#REF!</v>
      </c>
      <c r="E3310" s="59" t="e">
        <f t="shared" si="205"/>
        <v>#REF!</v>
      </c>
      <c r="F3310" s="59" t="e">
        <f t="shared" si="206"/>
        <v>#REF!</v>
      </c>
    </row>
    <row r="3311" spans="1:6" x14ac:dyDescent="0.35">
      <c r="A3311" s="57" t="e">
        <f>'Raw Potentiostat'!#REF!/60</f>
        <v>#REF!</v>
      </c>
      <c r="B3311" s="57" t="e">
        <f>'Raw Potentiostat'!#REF!</f>
        <v>#REF!</v>
      </c>
      <c r="C3311" s="59" t="e">
        <f t="shared" si="204"/>
        <v>#REF!</v>
      </c>
      <c r="D3311" s="59" t="e">
        <f t="shared" si="207"/>
        <v>#REF!</v>
      </c>
      <c r="E3311" s="59" t="e">
        <f t="shared" si="205"/>
        <v>#REF!</v>
      </c>
      <c r="F3311" s="59" t="e">
        <f t="shared" si="206"/>
        <v>#REF!</v>
      </c>
    </row>
    <row r="3312" spans="1:6" x14ac:dyDescent="0.35">
      <c r="A3312" s="57" t="e">
        <f>'Raw Potentiostat'!#REF!/60</f>
        <v>#REF!</v>
      </c>
      <c r="B3312" s="57" t="e">
        <f>'Raw Potentiostat'!#REF!</f>
        <v>#REF!</v>
      </c>
      <c r="C3312" s="59" t="e">
        <f t="shared" si="204"/>
        <v>#REF!</v>
      </c>
      <c r="D3312" s="59" t="e">
        <f t="shared" si="207"/>
        <v>#REF!</v>
      </c>
      <c r="E3312" s="59" t="e">
        <f t="shared" si="205"/>
        <v>#REF!</v>
      </c>
      <c r="F3312" s="59" t="e">
        <f t="shared" si="206"/>
        <v>#REF!</v>
      </c>
    </row>
    <row r="3313" spans="1:6" x14ac:dyDescent="0.35">
      <c r="A3313" s="57" t="e">
        <f>'Raw Potentiostat'!#REF!/60</f>
        <v>#REF!</v>
      </c>
      <c r="B3313" s="57" t="e">
        <f>'Raw Potentiostat'!#REF!</f>
        <v>#REF!</v>
      </c>
      <c r="C3313" s="59" t="e">
        <f t="shared" si="204"/>
        <v>#REF!</v>
      </c>
      <c r="D3313" s="59" t="e">
        <f t="shared" si="207"/>
        <v>#REF!</v>
      </c>
      <c r="E3313" s="59" t="e">
        <f t="shared" si="205"/>
        <v>#REF!</v>
      </c>
      <c r="F3313" s="59" t="e">
        <f t="shared" si="206"/>
        <v>#REF!</v>
      </c>
    </row>
    <row r="3314" spans="1:6" x14ac:dyDescent="0.35">
      <c r="A3314" s="57" t="e">
        <f>'Raw Potentiostat'!#REF!/60</f>
        <v>#REF!</v>
      </c>
      <c r="B3314" s="57" t="e">
        <f>'Raw Potentiostat'!#REF!</f>
        <v>#REF!</v>
      </c>
      <c r="C3314" s="59" t="e">
        <f t="shared" si="204"/>
        <v>#REF!</v>
      </c>
      <c r="D3314" s="59" t="e">
        <f t="shared" si="207"/>
        <v>#REF!</v>
      </c>
      <c r="E3314" s="59" t="e">
        <f t="shared" si="205"/>
        <v>#REF!</v>
      </c>
      <c r="F3314" s="59" t="e">
        <f t="shared" si="206"/>
        <v>#REF!</v>
      </c>
    </row>
    <row r="3315" spans="1:6" x14ac:dyDescent="0.35">
      <c r="A3315" s="57" t="e">
        <f>'Raw Potentiostat'!#REF!/60</f>
        <v>#REF!</v>
      </c>
      <c r="B3315" s="57" t="e">
        <f>'Raw Potentiostat'!#REF!</f>
        <v>#REF!</v>
      </c>
      <c r="C3315" s="59" t="e">
        <f t="shared" si="204"/>
        <v>#REF!</v>
      </c>
      <c r="D3315" s="59" t="e">
        <f t="shared" si="207"/>
        <v>#REF!</v>
      </c>
      <c r="E3315" s="59" t="e">
        <f t="shared" si="205"/>
        <v>#REF!</v>
      </c>
      <c r="F3315" s="59" t="e">
        <f t="shared" si="206"/>
        <v>#REF!</v>
      </c>
    </row>
    <row r="3316" spans="1:6" x14ac:dyDescent="0.35">
      <c r="A3316" s="57" t="e">
        <f>'Raw Potentiostat'!#REF!/60</f>
        <v>#REF!</v>
      </c>
      <c r="B3316" s="57" t="e">
        <f>'Raw Potentiostat'!#REF!</f>
        <v>#REF!</v>
      </c>
      <c r="C3316" s="59" t="e">
        <f t="shared" si="204"/>
        <v>#REF!</v>
      </c>
      <c r="D3316" s="59" t="e">
        <f t="shared" si="207"/>
        <v>#REF!</v>
      </c>
      <c r="E3316" s="59" t="e">
        <f t="shared" si="205"/>
        <v>#REF!</v>
      </c>
      <c r="F3316" s="59" t="e">
        <f t="shared" si="206"/>
        <v>#REF!</v>
      </c>
    </row>
    <row r="3317" spans="1:6" x14ac:dyDescent="0.35">
      <c r="A3317" s="57" t="e">
        <f>'Raw Potentiostat'!#REF!/60</f>
        <v>#REF!</v>
      </c>
      <c r="B3317" s="57" t="e">
        <f>'Raw Potentiostat'!#REF!</f>
        <v>#REF!</v>
      </c>
      <c r="C3317" s="59" t="e">
        <f t="shared" si="204"/>
        <v>#REF!</v>
      </c>
      <c r="D3317" s="59" t="e">
        <f t="shared" si="207"/>
        <v>#REF!</v>
      </c>
      <c r="E3317" s="59" t="e">
        <f t="shared" si="205"/>
        <v>#REF!</v>
      </c>
      <c r="F3317" s="59" t="e">
        <f t="shared" si="206"/>
        <v>#REF!</v>
      </c>
    </row>
    <row r="3318" spans="1:6" x14ac:dyDescent="0.35">
      <c r="A3318" s="57" t="e">
        <f>'Raw Potentiostat'!#REF!/60</f>
        <v>#REF!</v>
      </c>
      <c r="B3318" s="57" t="e">
        <f>'Raw Potentiostat'!#REF!</f>
        <v>#REF!</v>
      </c>
      <c r="C3318" s="59" t="e">
        <f t="shared" si="204"/>
        <v>#REF!</v>
      </c>
      <c r="D3318" s="59" t="e">
        <f t="shared" si="207"/>
        <v>#REF!</v>
      </c>
      <c r="E3318" s="59" t="e">
        <f t="shared" si="205"/>
        <v>#REF!</v>
      </c>
      <c r="F3318" s="59" t="e">
        <f t="shared" si="206"/>
        <v>#REF!</v>
      </c>
    </row>
    <row r="3319" spans="1:6" x14ac:dyDescent="0.35">
      <c r="A3319" s="57" t="e">
        <f>'Raw Potentiostat'!#REF!/60</f>
        <v>#REF!</v>
      </c>
      <c r="B3319" s="57" t="e">
        <f>'Raw Potentiostat'!#REF!</f>
        <v>#REF!</v>
      </c>
      <c r="C3319" s="59" t="e">
        <f t="shared" si="204"/>
        <v>#REF!</v>
      </c>
      <c r="D3319" s="59" t="e">
        <f t="shared" si="207"/>
        <v>#REF!</v>
      </c>
      <c r="E3319" s="59" t="e">
        <f t="shared" si="205"/>
        <v>#REF!</v>
      </c>
      <c r="F3319" s="59" t="e">
        <f t="shared" si="206"/>
        <v>#REF!</v>
      </c>
    </row>
    <row r="3320" spans="1:6" x14ac:dyDescent="0.35">
      <c r="A3320" s="57" t="e">
        <f>'Raw Potentiostat'!#REF!/60</f>
        <v>#REF!</v>
      </c>
      <c r="B3320" s="57" t="e">
        <f>'Raw Potentiostat'!#REF!</f>
        <v>#REF!</v>
      </c>
      <c r="C3320" s="59" t="e">
        <f t="shared" si="204"/>
        <v>#REF!</v>
      </c>
      <c r="D3320" s="59" t="e">
        <f t="shared" si="207"/>
        <v>#REF!</v>
      </c>
      <c r="E3320" s="59" t="e">
        <f t="shared" si="205"/>
        <v>#REF!</v>
      </c>
      <c r="F3320" s="59" t="e">
        <f t="shared" si="206"/>
        <v>#REF!</v>
      </c>
    </row>
    <row r="3321" spans="1:6" x14ac:dyDescent="0.35">
      <c r="A3321" s="57" t="e">
        <f>'Raw Potentiostat'!#REF!/60</f>
        <v>#REF!</v>
      </c>
      <c r="B3321" s="57" t="e">
        <f>'Raw Potentiostat'!#REF!</f>
        <v>#REF!</v>
      </c>
      <c r="C3321" s="59" t="e">
        <f t="shared" si="204"/>
        <v>#REF!</v>
      </c>
      <c r="D3321" s="59" t="e">
        <f t="shared" si="207"/>
        <v>#REF!</v>
      </c>
      <c r="E3321" s="59" t="e">
        <f t="shared" si="205"/>
        <v>#REF!</v>
      </c>
      <c r="F3321" s="59" t="e">
        <f t="shared" si="206"/>
        <v>#REF!</v>
      </c>
    </row>
    <row r="3322" spans="1:6" x14ac:dyDescent="0.35">
      <c r="A3322" s="57" t="e">
        <f>'Raw Potentiostat'!#REF!/60</f>
        <v>#REF!</v>
      </c>
      <c r="B3322" s="57" t="e">
        <f>'Raw Potentiostat'!#REF!</f>
        <v>#REF!</v>
      </c>
      <c r="C3322" s="59" t="e">
        <f t="shared" si="204"/>
        <v>#REF!</v>
      </c>
      <c r="D3322" s="59" t="e">
        <f t="shared" si="207"/>
        <v>#REF!</v>
      </c>
      <c r="E3322" s="59" t="e">
        <f t="shared" si="205"/>
        <v>#REF!</v>
      </c>
      <c r="F3322" s="59" t="e">
        <f t="shared" si="206"/>
        <v>#REF!</v>
      </c>
    </row>
    <row r="3323" spans="1:6" x14ac:dyDescent="0.35">
      <c r="A3323" s="57" t="e">
        <f>'Raw Potentiostat'!#REF!/60</f>
        <v>#REF!</v>
      </c>
      <c r="B3323" s="57" t="e">
        <f>'Raw Potentiostat'!#REF!</f>
        <v>#REF!</v>
      </c>
      <c r="C3323" s="59" t="e">
        <f t="shared" si="204"/>
        <v>#REF!</v>
      </c>
      <c r="D3323" s="59" t="e">
        <f t="shared" si="207"/>
        <v>#REF!</v>
      </c>
      <c r="E3323" s="59" t="e">
        <f t="shared" si="205"/>
        <v>#REF!</v>
      </c>
      <c r="F3323" s="59" t="e">
        <f t="shared" si="206"/>
        <v>#REF!</v>
      </c>
    </row>
    <row r="3324" spans="1:6" x14ac:dyDescent="0.35">
      <c r="A3324" s="57" t="e">
        <f>'Raw Potentiostat'!#REF!/60</f>
        <v>#REF!</v>
      </c>
      <c r="B3324" s="57" t="e">
        <f>'Raw Potentiostat'!#REF!</f>
        <v>#REF!</v>
      </c>
      <c r="C3324" s="59" t="e">
        <f t="shared" si="204"/>
        <v>#REF!</v>
      </c>
      <c r="D3324" s="59" t="e">
        <f t="shared" si="207"/>
        <v>#REF!</v>
      </c>
      <c r="E3324" s="59" t="e">
        <f t="shared" si="205"/>
        <v>#REF!</v>
      </c>
      <c r="F3324" s="59" t="e">
        <f t="shared" si="206"/>
        <v>#REF!</v>
      </c>
    </row>
    <row r="3325" spans="1:6" x14ac:dyDescent="0.35">
      <c r="A3325" s="57" t="e">
        <f>'Raw Potentiostat'!#REF!/60</f>
        <v>#REF!</v>
      </c>
      <c r="B3325" s="57" t="e">
        <f>'Raw Potentiostat'!#REF!</f>
        <v>#REF!</v>
      </c>
      <c r="C3325" s="59" t="e">
        <f t="shared" si="204"/>
        <v>#REF!</v>
      </c>
      <c r="D3325" s="59" t="e">
        <f t="shared" si="207"/>
        <v>#REF!</v>
      </c>
      <c r="E3325" s="59" t="e">
        <f t="shared" si="205"/>
        <v>#REF!</v>
      </c>
      <c r="F3325" s="59" t="e">
        <f t="shared" si="206"/>
        <v>#REF!</v>
      </c>
    </row>
    <row r="3326" spans="1:6" x14ac:dyDescent="0.35">
      <c r="A3326" s="57" t="e">
        <f>'Raw Potentiostat'!#REF!/60</f>
        <v>#REF!</v>
      </c>
      <c r="B3326" s="57" t="e">
        <f>'Raw Potentiostat'!#REF!</f>
        <v>#REF!</v>
      </c>
      <c r="C3326" s="59" t="e">
        <f t="shared" si="204"/>
        <v>#REF!</v>
      </c>
      <c r="D3326" s="59" t="e">
        <f t="shared" si="207"/>
        <v>#REF!</v>
      </c>
      <c r="E3326" s="59" t="e">
        <f t="shared" si="205"/>
        <v>#REF!</v>
      </c>
      <c r="F3326" s="59" t="e">
        <f t="shared" si="206"/>
        <v>#REF!</v>
      </c>
    </row>
    <row r="3327" spans="1:6" x14ac:dyDescent="0.35">
      <c r="A3327" s="57" t="e">
        <f>'Raw Potentiostat'!#REF!/60</f>
        <v>#REF!</v>
      </c>
      <c r="B3327" s="57" t="e">
        <f>'Raw Potentiostat'!#REF!</f>
        <v>#REF!</v>
      </c>
      <c r="C3327" s="59" t="e">
        <f t="shared" si="204"/>
        <v>#REF!</v>
      </c>
      <c r="D3327" s="59" t="e">
        <f t="shared" si="207"/>
        <v>#REF!</v>
      </c>
      <c r="E3327" s="59" t="e">
        <f t="shared" si="205"/>
        <v>#REF!</v>
      </c>
      <c r="F3327" s="59" t="e">
        <f t="shared" si="206"/>
        <v>#REF!</v>
      </c>
    </row>
    <row r="3328" spans="1:6" x14ac:dyDescent="0.35">
      <c r="A3328" s="57" t="e">
        <f>'Raw Potentiostat'!#REF!/60</f>
        <v>#REF!</v>
      </c>
      <c r="B3328" s="57" t="e">
        <f>'Raw Potentiostat'!#REF!</f>
        <v>#REF!</v>
      </c>
      <c r="C3328" s="59" t="e">
        <f t="shared" si="204"/>
        <v>#REF!</v>
      </c>
      <c r="D3328" s="59" t="e">
        <f t="shared" si="207"/>
        <v>#REF!</v>
      </c>
      <c r="E3328" s="59" t="e">
        <f t="shared" si="205"/>
        <v>#REF!</v>
      </c>
      <c r="F3328" s="59" t="e">
        <f t="shared" si="206"/>
        <v>#REF!</v>
      </c>
    </row>
    <row r="3329" spans="1:6" x14ac:dyDescent="0.35">
      <c r="A3329" s="57" t="e">
        <f>'Raw Potentiostat'!#REF!/60</f>
        <v>#REF!</v>
      </c>
      <c r="B3329" s="57" t="e">
        <f>'Raw Potentiostat'!#REF!</f>
        <v>#REF!</v>
      </c>
      <c r="C3329" s="59" t="e">
        <f t="shared" si="204"/>
        <v>#REF!</v>
      </c>
      <c r="D3329" s="59" t="e">
        <f t="shared" si="207"/>
        <v>#REF!</v>
      </c>
      <c r="E3329" s="59" t="e">
        <f t="shared" si="205"/>
        <v>#REF!</v>
      </c>
      <c r="F3329" s="59" t="e">
        <f t="shared" si="206"/>
        <v>#REF!</v>
      </c>
    </row>
    <row r="3330" spans="1:6" x14ac:dyDescent="0.35">
      <c r="A3330" s="57" t="e">
        <f>'Raw Potentiostat'!#REF!/60</f>
        <v>#REF!</v>
      </c>
      <c r="B3330" s="57" t="e">
        <f>'Raw Potentiostat'!#REF!</f>
        <v>#REF!</v>
      </c>
      <c r="C3330" s="59" t="e">
        <f t="shared" si="204"/>
        <v>#REF!</v>
      </c>
      <c r="D3330" s="59" t="e">
        <f t="shared" si="207"/>
        <v>#REF!</v>
      </c>
      <c r="E3330" s="59" t="e">
        <f t="shared" si="205"/>
        <v>#REF!</v>
      </c>
      <c r="F3330" s="59" t="e">
        <f t="shared" si="206"/>
        <v>#REF!</v>
      </c>
    </row>
    <row r="3331" spans="1:6" x14ac:dyDescent="0.35">
      <c r="A3331" s="57" t="e">
        <f>'Raw Potentiostat'!#REF!/60</f>
        <v>#REF!</v>
      </c>
      <c r="B3331" s="57" t="e">
        <f>'Raw Potentiostat'!#REF!</f>
        <v>#REF!</v>
      </c>
      <c r="C3331" s="59" t="e">
        <f t="shared" ref="C3331:C3394" si="208">B3331-$J$3</f>
        <v>#REF!</v>
      </c>
      <c r="D3331" s="59" t="e">
        <f t="shared" si="207"/>
        <v>#REF!</v>
      </c>
      <c r="E3331" s="59" t="e">
        <f t="shared" ref="E3331:E3394" si="209">D3331/$J$5</f>
        <v>#REF!</v>
      </c>
      <c r="F3331" s="59" t="e">
        <f t="shared" ref="F3331:F3394" si="210">D3331/$J$6</f>
        <v>#REF!</v>
      </c>
    </row>
    <row r="3332" spans="1:6" x14ac:dyDescent="0.35">
      <c r="A3332" s="57" t="e">
        <f>'Raw Potentiostat'!#REF!/60</f>
        <v>#REF!</v>
      </c>
      <c r="B3332" s="57" t="e">
        <f>'Raw Potentiostat'!#REF!</f>
        <v>#REF!</v>
      </c>
      <c r="C3332" s="59" t="e">
        <f t="shared" si="208"/>
        <v>#REF!</v>
      </c>
      <c r="D3332" s="59" t="e">
        <f t="shared" ref="D3332:D3395" si="211">B3332/$J$4</f>
        <v>#REF!</v>
      </c>
      <c r="E3332" s="59" t="e">
        <f t="shared" si="209"/>
        <v>#REF!</v>
      </c>
      <c r="F3332" s="59" t="e">
        <f t="shared" si="210"/>
        <v>#REF!</v>
      </c>
    </row>
    <row r="3333" spans="1:6" x14ac:dyDescent="0.35">
      <c r="A3333" s="57" t="e">
        <f>'Raw Potentiostat'!#REF!/60</f>
        <v>#REF!</v>
      </c>
      <c r="B3333" s="57" t="e">
        <f>'Raw Potentiostat'!#REF!</f>
        <v>#REF!</v>
      </c>
      <c r="C3333" s="59" t="e">
        <f t="shared" si="208"/>
        <v>#REF!</v>
      </c>
      <c r="D3333" s="59" t="e">
        <f t="shared" si="211"/>
        <v>#REF!</v>
      </c>
      <c r="E3333" s="59" t="e">
        <f t="shared" si="209"/>
        <v>#REF!</v>
      </c>
      <c r="F3333" s="59" t="e">
        <f t="shared" si="210"/>
        <v>#REF!</v>
      </c>
    </row>
    <row r="3334" spans="1:6" x14ac:dyDescent="0.35">
      <c r="A3334" s="57" t="e">
        <f>'Raw Potentiostat'!#REF!/60</f>
        <v>#REF!</v>
      </c>
      <c r="B3334" s="57" t="e">
        <f>'Raw Potentiostat'!#REF!</f>
        <v>#REF!</v>
      </c>
      <c r="C3334" s="59" t="e">
        <f t="shared" si="208"/>
        <v>#REF!</v>
      </c>
      <c r="D3334" s="59" t="e">
        <f t="shared" si="211"/>
        <v>#REF!</v>
      </c>
      <c r="E3334" s="59" t="e">
        <f t="shared" si="209"/>
        <v>#REF!</v>
      </c>
      <c r="F3334" s="59" t="e">
        <f t="shared" si="210"/>
        <v>#REF!</v>
      </c>
    </row>
    <row r="3335" spans="1:6" x14ac:dyDescent="0.35">
      <c r="A3335" s="57" t="e">
        <f>'Raw Potentiostat'!#REF!/60</f>
        <v>#REF!</v>
      </c>
      <c r="B3335" s="57" t="e">
        <f>'Raw Potentiostat'!#REF!</f>
        <v>#REF!</v>
      </c>
      <c r="C3335" s="59" t="e">
        <f t="shared" si="208"/>
        <v>#REF!</v>
      </c>
      <c r="D3335" s="59" t="e">
        <f t="shared" si="211"/>
        <v>#REF!</v>
      </c>
      <c r="E3335" s="59" t="e">
        <f t="shared" si="209"/>
        <v>#REF!</v>
      </c>
      <c r="F3335" s="59" t="e">
        <f t="shared" si="210"/>
        <v>#REF!</v>
      </c>
    </row>
    <row r="3336" spans="1:6" x14ac:dyDescent="0.35">
      <c r="A3336" s="57" t="e">
        <f>'Raw Potentiostat'!#REF!/60</f>
        <v>#REF!</v>
      </c>
      <c r="B3336" s="57" t="e">
        <f>'Raw Potentiostat'!#REF!</f>
        <v>#REF!</v>
      </c>
      <c r="C3336" s="59" t="e">
        <f t="shared" si="208"/>
        <v>#REF!</v>
      </c>
      <c r="D3336" s="59" t="e">
        <f t="shared" si="211"/>
        <v>#REF!</v>
      </c>
      <c r="E3336" s="59" t="e">
        <f t="shared" si="209"/>
        <v>#REF!</v>
      </c>
      <c r="F3336" s="59" t="e">
        <f t="shared" si="210"/>
        <v>#REF!</v>
      </c>
    </row>
    <row r="3337" spans="1:6" x14ac:dyDescent="0.35">
      <c r="A3337" s="57" t="e">
        <f>'Raw Potentiostat'!#REF!/60</f>
        <v>#REF!</v>
      </c>
      <c r="B3337" s="57" t="e">
        <f>'Raw Potentiostat'!#REF!</f>
        <v>#REF!</v>
      </c>
      <c r="C3337" s="59" t="e">
        <f t="shared" si="208"/>
        <v>#REF!</v>
      </c>
      <c r="D3337" s="59" t="e">
        <f t="shared" si="211"/>
        <v>#REF!</v>
      </c>
      <c r="E3337" s="59" t="e">
        <f t="shared" si="209"/>
        <v>#REF!</v>
      </c>
      <c r="F3337" s="59" t="e">
        <f t="shared" si="210"/>
        <v>#REF!</v>
      </c>
    </row>
    <row r="3338" spans="1:6" x14ac:dyDescent="0.35">
      <c r="A3338" s="57" t="e">
        <f>'Raw Potentiostat'!#REF!/60</f>
        <v>#REF!</v>
      </c>
      <c r="B3338" s="57" t="e">
        <f>'Raw Potentiostat'!#REF!</f>
        <v>#REF!</v>
      </c>
      <c r="C3338" s="59" t="e">
        <f t="shared" si="208"/>
        <v>#REF!</v>
      </c>
      <c r="D3338" s="59" t="e">
        <f t="shared" si="211"/>
        <v>#REF!</v>
      </c>
      <c r="E3338" s="59" t="e">
        <f t="shared" si="209"/>
        <v>#REF!</v>
      </c>
      <c r="F3338" s="59" t="e">
        <f t="shared" si="210"/>
        <v>#REF!</v>
      </c>
    </row>
    <row r="3339" spans="1:6" x14ac:dyDescent="0.35">
      <c r="A3339" s="57" t="e">
        <f>'Raw Potentiostat'!#REF!/60</f>
        <v>#REF!</v>
      </c>
      <c r="B3339" s="57" t="e">
        <f>'Raw Potentiostat'!#REF!</f>
        <v>#REF!</v>
      </c>
      <c r="C3339" s="59" t="e">
        <f t="shared" si="208"/>
        <v>#REF!</v>
      </c>
      <c r="D3339" s="59" t="e">
        <f t="shared" si="211"/>
        <v>#REF!</v>
      </c>
      <c r="E3339" s="59" t="e">
        <f t="shared" si="209"/>
        <v>#REF!</v>
      </c>
      <c r="F3339" s="59" t="e">
        <f t="shared" si="210"/>
        <v>#REF!</v>
      </c>
    </row>
    <row r="3340" spans="1:6" x14ac:dyDescent="0.35">
      <c r="A3340" s="57" t="e">
        <f>'Raw Potentiostat'!#REF!/60</f>
        <v>#REF!</v>
      </c>
      <c r="B3340" s="57" t="e">
        <f>'Raw Potentiostat'!#REF!</f>
        <v>#REF!</v>
      </c>
      <c r="C3340" s="59" t="e">
        <f t="shared" si="208"/>
        <v>#REF!</v>
      </c>
      <c r="D3340" s="59" t="e">
        <f t="shared" si="211"/>
        <v>#REF!</v>
      </c>
      <c r="E3340" s="59" t="e">
        <f t="shared" si="209"/>
        <v>#REF!</v>
      </c>
      <c r="F3340" s="59" t="e">
        <f t="shared" si="210"/>
        <v>#REF!</v>
      </c>
    </row>
    <row r="3341" spans="1:6" x14ac:dyDescent="0.35">
      <c r="A3341" s="57" t="e">
        <f>'Raw Potentiostat'!#REF!/60</f>
        <v>#REF!</v>
      </c>
      <c r="B3341" s="57" t="e">
        <f>'Raw Potentiostat'!#REF!</f>
        <v>#REF!</v>
      </c>
      <c r="C3341" s="59" t="e">
        <f t="shared" si="208"/>
        <v>#REF!</v>
      </c>
      <c r="D3341" s="59" t="e">
        <f t="shared" si="211"/>
        <v>#REF!</v>
      </c>
      <c r="E3341" s="59" t="e">
        <f t="shared" si="209"/>
        <v>#REF!</v>
      </c>
      <c r="F3341" s="59" t="e">
        <f t="shared" si="210"/>
        <v>#REF!</v>
      </c>
    </row>
    <row r="3342" spans="1:6" x14ac:dyDescent="0.35">
      <c r="A3342" s="57" t="e">
        <f>'Raw Potentiostat'!#REF!/60</f>
        <v>#REF!</v>
      </c>
      <c r="B3342" s="57" t="e">
        <f>'Raw Potentiostat'!#REF!</f>
        <v>#REF!</v>
      </c>
      <c r="C3342" s="59" t="e">
        <f t="shared" si="208"/>
        <v>#REF!</v>
      </c>
      <c r="D3342" s="59" t="e">
        <f t="shared" si="211"/>
        <v>#REF!</v>
      </c>
      <c r="E3342" s="59" t="e">
        <f t="shared" si="209"/>
        <v>#REF!</v>
      </c>
      <c r="F3342" s="59" t="e">
        <f t="shared" si="210"/>
        <v>#REF!</v>
      </c>
    </row>
    <row r="3343" spans="1:6" x14ac:dyDescent="0.35">
      <c r="A3343" s="57" t="e">
        <f>'Raw Potentiostat'!#REF!/60</f>
        <v>#REF!</v>
      </c>
      <c r="B3343" s="57" t="e">
        <f>'Raw Potentiostat'!#REF!</f>
        <v>#REF!</v>
      </c>
      <c r="C3343" s="59" t="e">
        <f t="shared" si="208"/>
        <v>#REF!</v>
      </c>
      <c r="D3343" s="59" t="e">
        <f t="shared" si="211"/>
        <v>#REF!</v>
      </c>
      <c r="E3343" s="59" t="e">
        <f t="shared" si="209"/>
        <v>#REF!</v>
      </c>
      <c r="F3343" s="59" t="e">
        <f t="shared" si="210"/>
        <v>#REF!</v>
      </c>
    </row>
    <row r="3344" spans="1:6" x14ac:dyDescent="0.35">
      <c r="A3344" s="57" t="e">
        <f>'Raw Potentiostat'!#REF!/60</f>
        <v>#REF!</v>
      </c>
      <c r="B3344" s="57" t="e">
        <f>'Raw Potentiostat'!#REF!</f>
        <v>#REF!</v>
      </c>
      <c r="C3344" s="59" t="e">
        <f t="shared" si="208"/>
        <v>#REF!</v>
      </c>
      <c r="D3344" s="59" t="e">
        <f t="shared" si="211"/>
        <v>#REF!</v>
      </c>
      <c r="E3344" s="59" t="e">
        <f t="shared" si="209"/>
        <v>#REF!</v>
      </c>
      <c r="F3344" s="59" t="e">
        <f t="shared" si="210"/>
        <v>#REF!</v>
      </c>
    </row>
    <row r="3345" spans="1:6" x14ac:dyDescent="0.35">
      <c r="A3345" s="57" t="e">
        <f>'Raw Potentiostat'!#REF!/60</f>
        <v>#REF!</v>
      </c>
      <c r="B3345" s="57" t="e">
        <f>'Raw Potentiostat'!#REF!</f>
        <v>#REF!</v>
      </c>
      <c r="C3345" s="59" t="e">
        <f t="shared" si="208"/>
        <v>#REF!</v>
      </c>
      <c r="D3345" s="59" t="e">
        <f t="shared" si="211"/>
        <v>#REF!</v>
      </c>
      <c r="E3345" s="59" t="e">
        <f t="shared" si="209"/>
        <v>#REF!</v>
      </c>
      <c r="F3345" s="59" t="e">
        <f t="shared" si="210"/>
        <v>#REF!</v>
      </c>
    </row>
    <row r="3346" spans="1:6" x14ac:dyDescent="0.35">
      <c r="A3346" s="57" t="e">
        <f>'Raw Potentiostat'!#REF!/60</f>
        <v>#REF!</v>
      </c>
      <c r="B3346" s="57" t="e">
        <f>'Raw Potentiostat'!#REF!</f>
        <v>#REF!</v>
      </c>
      <c r="C3346" s="59" t="e">
        <f t="shared" si="208"/>
        <v>#REF!</v>
      </c>
      <c r="D3346" s="59" t="e">
        <f t="shared" si="211"/>
        <v>#REF!</v>
      </c>
      <c r="E3346" s="59" t="e">
        <f t="shared" si="209"/>
        <v>#REF!</v>
      </c>
      <c r="F3346" s="59" t="e">
        <f t="shared" si="210"/>
        <v>#REF!</v>
      </c>
    </row>
    <row r="3347" spans="1:6" x14ac:dyDescent="0.35">
      <c r="A3347" s="57" t="e">
        <f>'Raw Potentiostat'!#REF!/60</f>
        <v>#REF!</v>
      </c>
      <c r="B3347" s="57" t="e">
        <f>'Raw Potentiostat'!#REF!</f>
        <v>#REF!</v>
      </c>
      <c r="C3347" s="59" t="e">
        <f t="shared" si="208"/>
        <v>#REF!</v>
      </c>
      <c r="D3347" s="59" t="e">
        <f t="shared" si="211"/>
        <v>#REF!</v>
      </c>
      <c r="E3347" s="59" t="e">
        <f t="shared" si="209"/>
        <v>#REF!</v>
      </c>
      <c r="F3347" s="59" t="e">
        <f t="shared" si="210"/>
        <v>#REF!</v>
      </c>
    </row>
    <row r="3348" spans="1:6" x14ac:dyDescent="0.35">
      <c r="A3348" s="57" t="e">
        <f>'Raw Potentiostat'!#REF!/60</f>
        <v>#REF!</v>
      </c>
      <c r="B3348" s="57" t="e">
        <f>'Raw Potentiostat'!#REF!</f>
        <v>#REF!</v>
      </c>
      <c r="C3348" s="59" t="e">
        <f t="shared" si="208"/>
        <v>#REF!</v>
      </c>
      <c r="D3348" s="59" t="e">
        <f t="shared" si="211"/>
        <v>#REF!</v>
      </c>
      <c r="E3348" s="59" t="e">
        <f t="shared" si="209"/>
        <v>#REF!</v>
      </c>
      <c r="F3348" s="59" t="e">
        <f t="shared" si="210"/>
        <v>#REF!</v>
      </c>
    </row>
    <row r="3349" spans="1:6" x14ac:dyDescent="0.35">
      <c r="A3349" s="57" t="e">
        <f>'Raw Potentiostat'!#REF!/60</f>
        <v>#REF!</v>
      </c>
      <c r="B3349" s="57" t="e">
        <f>'Raw Potentiostat'!#REF!</f>
        <v>#REF!</v>
      </c>
      <c r="C3349" s="59" t="e">
        <f t="shared" si="208"/>
        <v>#REF!</v>
      </c>
      <c r="D3349" s="59" t="e">
        <f t="shared" si="211"/>
        <v>#REF!</v>
      </c>
      <c r="E3349" s="59" t="e">
        <f t="shared" si="209"/>
        <v>#REF!</v>
      </c>
      <c r="F3349" s="59" t="e">
        <f t="shared" si="210"/>
        <v>#REF!</v>
      </c>
    </row>
    <row r="3350" spans="1:6" x14ac:dyDescent="0.35">
      <c r="A3350" s="57" t="e">
        <f>'Raw Potentiostat'!#REF!/60</f>
        <v>#REF!</v>
      </c>
      <c r="B3350" s="57" t="e">
        <f>'Raw Potentiostat'!#REF!</f>
        <v>#REF!</v>
      </c>
      <c r="C3350" s="59" t="e">
        <f t="shared" si="208"/>
        <v>#REF!</v>
      </c>
      <c r="D3350" s="59" t="e">
        <f t="shared" si="211"/>
        <v>#REF!</v>
      </c>
      <c r="E3350" s="59" t="e">
        <f t="shared" si="209"/>
        <v>#REF!</v>
      </c>
      <c r="F3350" s="59" t="e">
        <f t="shared" si="210"/>
        <v>#REF!</v>
      </c>
    </row>
    <row r="3351" spans="1:6" x14ac:dyDescent="0.35">
      <c r="A3351" s="57" t="e">
        <f>'Raw Potentiostat'!#REF!/60</f>
        <v>#REF!</v>
      </c>
      <c r="B3351" s="57" t="e">
        <f>'Raw Potentiostat'!#REF!</f>
        <v>#REF!</v>
      </c>
      <c r="C3351" s="59" t="e">
        <f t="shared" si="208"/>
        <v>#REF!</v>
      </c>
      <c r="D3351" s="59" t="e">
        <f t="shared" si="211"/>
        <v>#REF!</v>
      </c>
      <c r="E3351" s="59" t="e">
        <f t="shared" si="209"/>
        <v>#REF!</v>
      </c>
      <c r="F3351" s="59" t="e">
        <f t="shared" si="210"/>
        <v>#REF!</v>
      </c>
    </row>
    <row r="3352" spans="1:6" x14ac:dyDescent="0.35">
      <c r="A3352" s="57" t="e">
        <f>'Raw Potentiostat'!#REF!/60</f>
        <v>#REF!</v>
      </c>
      <c r="B3352" s="57" t="e">
        <f>'Raw Potentiostat'!#REF!</f>
        <v>#REF!</v>
      </c>
      <c r="C3352" s="59" t="e">
        <f t="shared" si="208"/>
        <v>#REF!</v>
      </c>
      <c r="D3352" s="59" t="e">
        <f t="shared" si="211"/>
        <v>#REF!</v>
      </c>
      <c r="E3352" s="59" t="e">
        <f t="shared" si="209"/>
        <v>#REF!</v>
      </c>
      <c r="F3352" s="59" t="e">
        <f t="shared" si="210"/>
        <v>#REF!</v>
      </c>
    </row>
    <row r="3353" spans="1:6" x14ac:dyDescent="0.35">
      <c r="A3353" s="57" t="e">
        <f>'Raw Potentiostat'!#REF!/60</f>
        <v>#REF!</v>
      </c>
      <c r="B3353" s="57" t="e">
        <f>'Raw Potentiostat'!#REF!</f>
        <v>#REF!</v>
      </c>
      <c r="C3353" s="59" t="e">
        <f t="shared" si="208"/>
        <v>#REF!</v>
      </c>
      <c r="D3353" s="59" t="e">
        <f t="shared" si="211"/>
        <v>#REF!</v>
      </c>
      <c r="E3353" s="59" t="e">
        <f t="shared" si="209"/>
        <v>#REF!</v>
      </c>
      <c r="F3353" s="59" t="e">
        <f t="shared" si="210"/>
        <v>#REF!</v>
      </c>
    </row>
    <row r="3354" spans="1:6" x14ac:dyDescent="0.35">
      <c r="A3354" s="57" t="e">
        <f>'Raw Potentiostat'!#REF!/60</f>
        <v>#REF!</v>
      </c>
      <c r="B3354" s="57" t="e">
        <f>'Raw Potentiostat'!#REF!</f>
        <v>#REF!</v>
      </c>
      <c r="C3354" s="59" t="e">
        <f t="shared" si="208"/>
        <v>#REF!</v>
      </c>
      <c r="D3354" s="59" t="e">
        <f t="shared" si="211"/>
        <v>#REF!</v>
      </c>
      <c r="E3354" s="59" t="e">
        <f t="shared" si="209"/>
        <v>#REF!</v>
      </c>
      <c r="F3354" s="59" t="e">
        <f t="shared" si="210"/>
        <v>#REF!</v>
      </c>
    </row>
    <row r="3355" spans="1:6" x14ac:dyDescent="0.35">
      <c r="A3355" s="57" t="e">
        <f>'Raw Potentiostat'!#REF!/60</f>
        <v>#REF!</v>
      </c>
      <c r="B3355" s="57" t="e">
        <f>'Raw Potentiostat'!#REF!</f>
        <v>#REF!</v>
      </c>
      <c r="C3355" s="59" t="e">
        <f t="shared" si="208"/>
        <v>#REF!</v>
      </c>
      <c r="D3355" s="59" t="e">
        <f t="shared" si="211"/>
        <v>#REF!</v>
      </c>
      <c r="E3355" s="59" t="e">
        <f t="shared" si="209"/>
        <v>#REF!</v>
      </c>
      <c r="F3355" s="59" t="e">
        <f t="shared" si="210"/>
        <v>#REF!</v>
      </c>
    </row>
    <row r="3356" spans="1:6" x14ac:dyDescent="0.35">
      <c r="A3356" s="57" t="e">
        <f>'Raw Potentiostat'!#REF!/60</f>
        <v>#REF!</v>
      </c>
      <c r="B3356" s="57" t="e">
        <f>'Raw Potentiostat'!#REF!</f>
        <v>#REF!</v>
      </c>
      <c r="C3356" s="59" t="e">
        <f t="shared" si="208"/>
        <v>#REF!</v>
      </c>
      <c r="D3356" s="59" t="e">
        <f t="shared" si="211"/>
        <v>#REF!</v>
      </c>
      <c r="E3356" s="59" t="e">
        <f t="shared" si="209"/>
        <v>#REF!</v>
      </c>
      <c r="F3356" s="59" t="e">
        <f t="shared" si="210"/>
        <v>#REF!</v>
      </c>
    </row>
    <row r="3357" spans="1:6" x14ac:dyDescent="0.35">
      <c r="A3357" s="57" t="e">
        <f>'Raw Potentiostat'!#REF!/60</f>
        <v>#REF!</v>
      </c>
      <c r="B3357" s="57" t="e">
        <f>'Raw Potentiostat'!#REF!</f>
        <v>#REF!</v>
      </c>
      <c r="C3357" s="59" t="e">
        <f t="shared" si="208"/>
        <v>#REF!</v>
      </c>
      <c r="D3357" s="59" t="e">
        <f t="shared" si="211"/>
        <v>#REF!</v>
      </c>
      <c r="E3357" s="59" t="e">
        <f t="shared" si="209"/>
        <v>#REF!</v>
      </c>
      <c r="F3357" s="59" t="e">
        <f t="shared" si="210"/>
        <v>#REF!</v>
      </c>
    </row>
    <row r="3358" spans="1:6" x14ac:dyDescent="0.35">
      <c r="A3358" s="57" t="e">
        <f>'Raw Potentiostat'!#REF!/60</f>
        <v>#REF!</v>
      </c>
      <c r="B3358" s="57" t="e">
        <f>'Raw Potentiostat'!#REF!</f>
        <v>#REF!</v>
      </c>
      <c r="C3358" s="59" t="e">
        <f t="shared" si="208"/>
        <v>#REF!</v>
      </c>
      <c r="D3358" s="59" t="e">
        <f t="shared" si="211"/>
        <v>#REF!</v>
      </c>
      <c r="E3358" s="59" t="e">
        <f t="shared" si="209"/>
        <v>#REF!</v>
      </c>
      <c r="F3358" s="59" t="e">
        <f t="shared" si="210"/>
        <v>#REF!</v>
      </c>
    </row>
    <row r="3359" spans="1:6" x14ac:dyDescent="0.35">
      <c r="A3359" s="57" t="e">
        <f>'Raw Potentiostat'!#REF!/60</f>
        <v>#REF!</v>
      </c>
      <c r="B3359" s="57" t="e">
        <f>'Raw Potentiostat'!#REF!</f>
        <v>#REF!</v>
      </c>
      <c r="C3359" s="59" t="e">
        <f t="shared" si="208"/>
        <v>#REF!</v>
      </c>
      <c r="D3359" s="59" t="e">
        <f t="shared" si="211"/>
        <v>#REF!</v>
      </c>
      <c r="E3359" s="59" t="e">
        <f t="shared" si="209"/>
        <v>#REF!</v>
      </c>
      <c r="F3359" s="59" t="e">
        <f t="shared" si="210"/>
        <v>#REF!</v>
      </c>
    </row>
    <row r="3360" spans="1:6" x14ac:dyDescent="0.35">
      <c r="A3360" s="57" t="e">
        <f>'Raw Potentiostat'!#REF!/60</f>
        <v>#REF!</v>
      </c>
      <c r="B3360" s="57" t="e">
        <f>'Raw Potentiostat'!#REF!</f>
        <v>#REF!</v>
      </c>
      <c r="C3360" s="59" t="e">
        <f t="shared" si="208"/>
        <v>#REF!</v>
      </c>
      <c r="D3360" s="59" t="e">
        <f t="shared" si="211"/>
        <v>#REF!</v>
      </c>
      <c r="E3360" s="59" t="e">
        <f t="shared" si="209"/>
        <v>#REF!</v>
      </c>
      <c r="F3360" s="59" t="e">
        <f t="shared" si="210"/>
        <v>#REF!</v>
      </c>
    </row>
    <row r="3361" spans="1:6" x14ac:dyDescent="0.35">
      <c r="A3361" s="57" t="e">
        <f>'Raw Potentiostat'!#REF!/60</f>
        <v>#REF!</v>
      </c>
      <c r="B3361" s="57" t="e">
        <f>'Raw Potentiostat'!#REF!</f>
        <v>#REF!</v>
      </c>
      <c r="C3361" s="59" t="e">
        <f t="shared" si="208"/>
        <v>#REF!</v>
      </c>
      <c r="D3361" s="59" t="e">
        <f t="shared" si="211"/>
        <v>#REF!</v>
      </c>
      <c r="E3361" s="59" t="e">
        <f t="shared" si="209"/>
        <v>#REF!</v>
      </c>
      <c r="F3361" s="59" t="e">
        <f t="shared" si="210"/>
        <v>#REF!</v>
      </c>
    </row>
    <row r="3362" spans="1:6" x14ac:dyDescent="0.35">
      <c r="A3362" s="57" t="e">
        <f>'Raw Potentiostat'!#REF!/60</f>
        <v>#REF!</v>
      </c>
      <c r="B3362" s="57" t="e">
        <f>'Raw Potentiostat'!#REF!</f>
        <v>#REF!</v>
      </c>
      <c r="C3362" s="59" t="e">
        <f t="shared" si="208"/>
        <v>#REF!</v>
      </c>
      <c r="D3362" s="59" t="e">
        <f t="shared" si="211"/>
        <v>#REF!</v>
      </c>
      <c r="E3362" s="59" t="e">
        <f t="shared" si="209"/>
        <v>#REF!</v>
      </c>
      <c r="F3362" s="59" t="e">
        <f t="shared" si="210"/>
        <v>#REF!</v>
      </c>
    </row>
    <row r="3363" spans="1:6" x14ac:dyDescent="0.35">
      <c r="A3363" s="57" t="e">
        <f>'Raw Potentiostat'!#REF!/60</f>
        <v>#REF!</v>
      </c>
      <c r="B3363" s="57" t="e">
        <f>'Raw Potentiostat'!#REF!</f>
        <v>#REF!</v>
      </c>
      <c r="C3363" s="59" t="e">
        <f t="shared" si="208"/>
        <v>#REF!</v>
      </c>
      <c r="D3363" s="59" t="e">
        <f t="shared" si="211"/>
        <v>#REF!</v>
      </c>
      <c r="E3363" s="59" t="e">
        <f t="shared" si="209"/>
        <v>#REF!</v>
      </c>
      <c r="F3363" s="59" t="e">
        <f t="shared" si="210"/>
        <v>#REF!</v>
      </c>
    </row>
    <row r="3364" spans="1:6" x14ac:dyDescent="0.35">
      <c r="A3364" s="57" t="e">
        <f>'Raw Potentiostat'!#REF!/60</f>
        <v>#REF!</v>
      </c>
      <c r="B3364" s="57" t="e">
        <f>'Raw Potentiostat'!#REF!</f>
        <v>#REF!</v>
      </c>
      <c r="C3364" s="59" t="e">
        <f t="shared" si="208"/>
        <v>#REF!</v>
      </c>
      <c r="D3364" s="59" t="e">
        <f t="shared" si="211"/>
        <v>#REF!</v>
      </c>
      <c r="E3364" s="59" t="e">
        <f t="shared" si="209"/>
        <v>#REF!</v>
      </c>
      <c r="F3364" s="59" t="e">
        <f t="shared" si="210"/>
        <v>#REF!</v>
      </c>
    </row>
    <row r="3365" spans="1:6" x14ac:dyDescent="0.35">
      <c r="A3365" s="57" t="e">
        <f>'Raw Potentiostat'!#REF!/60</f>
        <v>#REF!</v>
      </c>
      <c r="B3365" s="57" t="e">
        <f>'Raw Potentiostat'!#REF!</f>
        <v>#REF!</v>
      </c>
      <c r="C3365" s="59" t="e">
        <f t="shared" si="208"/>
        <v>#REF!</v>
      </c>
      <c r="D3365" s="59" t="e">
        <f t="shared" si="211"/>
        <v>#REF!</v>
      </c>
      <c r="E3365" s="59" t="e">
        <f t="shared" si="209"/>
        <v>#REF!</v>
      </c>
      <c r="F3365" s="59" t="e">
        <f t="shared" si="210"/>
        <v>#REF!</v>
      </c>
    </row>
    <row r="3366" spans="1:6" x14ac:dyDescent="0.35">
      <c r="A3366" s="57" t="e">
        <f>'Raw Potentiostat'!#REF!/60</f>
        <v>#REF!</v>
      </c>
      <c r="B3366" s="57" t="e">
        <f>'Raw Potentiostat'!#REF!</f>
        <v>#REF!</v>
      </c>
      <c r="C3366" s="59" t="e">
        <f t="shared" si="208"/>
        <v>#REF!</v>
      </c>
      <c r="D3366" s="59" t="e">
        <f t="shared" si="211"/>
        <v>#REF!</v>
      </c>
      <c r="E3366" s="59" t="e">
        <f t="shared" si="209"/>
        <v>#REF!</v>
      </c>
      <c r="F3366" s="59" t="e">
        <f t="shared" si="210"/>
        <v>#REF!</v>
      </c>
    </row>
    <row r="3367" spans="1:6" x14ac:dyDescent="0.35">
      <c r="A3367" s="57" t="e">
        <f>'Raw Potentiostat'!#REF!/60</f>
        <v>#REF!</v>
      </c>
      <c r="B3367" s="57" t="e">
        <f>'Raw Potentiostat'!#REF!</f>
        <v>#REF!</v>
      </c>
      <c r="C3367" s="59" t="e">
        <f t="shared" si="208"/>
        <v>#REF!</v>
      </c>
      <c r="D3367" s="59" t="e">
        <f t="shared" si="211"/>
        <v>#REF!</v>
      </c>
      <c r="E3367" s="59" t="e">
        <f t="shared" si="209"/>
        <v>#REF!</v>
      </c>
      <c r="F3367" s="59" t="e">
        <f t="shared" si="210"/>
        <v>#REF!</v>
      </c>
    </row>
    <row r="3368" spans="1:6" x14ac:dyDescent="0.35">
      <c r="A3368" s="57" t="e">
        <f>'Raw Potentiostat'!#REF!/60</f>
        <v>#REF!</v>
      </c>
      <c r="B3368" s="57" t="e">
        <f>'Raw Potentiostat'!#REF!</f>
        <v>#REF!</v>
      </c>
      <c r="C3368" s="59" t="e">
        <f t="shared" si="208"/>
        <v>#REF!</v>
      </c>
      <c r="D3368" s="59" t="e">
        <f t="shared" si="211"/>
        <v>#REF!</v>
      </c>
      <c r="E3368" s="59" t="e">
        <f t="shared" si="209"/>
        <v>#REF!</v>
      </c>
      <c r="F3368" s="59" t="e">
        <f t="shared" si="210"/>
        <v>#REF!</v>
      </c>
    </row>
    <row r="3369" spans="1:6" x14ac:dyDescent="0.35">
      <c r="A3369" s="57" t="e">
        <f>'Raw Potentiostat'!#REF!/60</f>
        <v>#REF!</v>
      </c>
      <c r="B3369" s="57" t="e">
        <f>'Raw Potentiostat'!#REF!</f>
        <v>#REF!</v>
      </c>
      <c r="C3369" s="59" t="e">
        <f t="shared" si="208"/>
        <v>#REF!</v>
      </c>
      <c r="D3369" s="59" t="e">
        <f t="shared" si="211"/>
        <v>#REF!</v>
      </c>
      <c r="E3369" s="59" t="e">
        <f t="shared" si="209"/>
        <v>#REF!</v>
      </c>
      <c r="F3369" s="59" t="e">
        <f t="shared" si="210"/>
        <v>#REF!</v>
      </c>
    </row>
    <row r="3370" spans="1:6" x14ac:dyDescent="0.35">
      <c r="A3370" s="57" t="e">
        <f>'Raw Potentiostat'!#REF!/60</f>
        <v>#REF!</v>
      </c>
      <c r="B3370" s="57" t="e">
        <f>'Raw Potentiostat'!#REF!</f>
        <v>#REF!</v>
      </c>
      <c r="C3370" s="59" t="e">
        <f t="shared" si="208"/>
        <v>#REF!</v>
      </c>
      <c r="D3370" s="59" t="e">
        <f t="shared" si="211"/>
        <v>#REF!</v>
      </c>
      <c r="E3370" s="59" t="e">
        <f t="shared" si="209"/>
        <v>#REF!</v>
      </c>
      <c r="F3370" s="59" t="e">
        <f t="shared" si="210"/>
        <v>#REF!</v>
      </c>
    </row>
    <row r="3371" spans="1:6" x14ac:dyDescent="0.35">
      <c r="A3371" s="57" t="e">
        <f>'Raw Potentiostat'!#REF!/60</f>
        <v>#REF!</v>
      </c>
      <c r="B3371" s="57" t="e">
        <f>'Raw Potentiostat'!#REF!</f>
        <v>#REF!</v>
      </c>
      <c r="C3371" s="59" t="e">
        <f t="shared" si="208"/>
        <v>#REF!</v>
      </c>
      <c r="D3371" s="59" t="e">
        <f t="shared" si="211"/>
        <v>#REF!</v>
      </c>
      <c r="E3371" s="59" t="e">
        <f t="shared" si="209"/>
        <v>#REF!</v>
      </c>
      <c r="F3371" s="59" t="e">
        <f t="shared" si="210"/>
        <v>#REF!</v>
      </c>
    </row>
    <row r="3372" spans="1:6" x14ac:dyDescent="0.35">
      <c r="A3372" s="57" t="e">
        <f>'Raw Potentiostat'!#REF!/60</f>
        <v>#REF!</v>
      </c>
      <c r="B3372" s="57" t="e">
        <f>'Raw Potentiostat'!#REF!</f>
        <v>#REF!</v>
      </c>
      <c r="C3372" s="59" t="e">
        <f t="shared" si="208"/>
        <v>#REF!</v>
      </c>
      <c r="D3372" s="59" t="e">
        <f t="shared" si="211"/>
        <v>#REF!</v>
      </c>
      <c r="E3372" s="59" t="e">
        <f t="shared" si="209"/>
        <v>#REF!</v>
      </c>
      <c r="F3372" s="59" t="e">
        <f t="shared" si="210"/>
        <v>#REF!</v>
      </c>
    </row>
    <row r="3373" spans="1:6" x14ac:dyDescent="0.35">
      <c r="A3373" s="57" t="e">
        <f>'Raw Potentiostat'!#REF!/60</f>
        <v>#REF!</v>
      </c>
      <c r="B3373" s="57" t="e">
        <f>'Raw Potentiostat'!#REF!</f>
        <v>#REF!</v>
      </c>
      <c r="C3373" s="59" t="e">
        <f t="shared" si="208"/>
        <v>#REF!</v>
      </c>
      <c r="D3373" s="59" t="e">
        <f t="shared" si="211"/>
        <v>#REF!</v>
      </c>
      <c r="E3373" s="59" t="e">
        <f t="shared" si="209"/>
        <v>#REF!</v>
      </c>
      <c r="F3373" s="59" t="e">
        <f t="shared" si="210"/>
        <v>#REF!</v>
      </c>
    </row>
    <row r="3374" spans="1:6" x14ac:dyDescent="0.35">
      <c r="A3374" s="57" t="e">
        <f>'Raw Potentiostat'!#REF!/60</f>
        <v>#REF!</v>
      </c>
      <c r="B3374" s="57" t="e">
        <f>'Raw Potentiostat'!#REF!</f>
        <v>#REF!</v>
      </c>
      <c r="C3374" s="59" t="e">
        <f t="shared" si="208"/>
        <v>#REF!</v>
      </c>
      <c r="D3374" s="59" t="e">
        <f t="shared" si="211"/>
        <v>#REF!</v>
      </c>
      <c r="E3374" s="59" t="e">
        <f t="shared" si="209"/>
        <v>#REF!</v>
      </c>
      <c r="F3374" s="59" t="e">
        <f t="shared" si="210"/>
        <v>#REF!</v>
      </c>
    </row>
    <row r="3375" spans="1:6" x14ac:dyDescent="0.35">
      <c r="A3375" s="57" t="e">
        <f>'Raw Potentiostat'!#REF!/60</f>
        <v>#REF!</v>
      </c>
      <c r="B3375" s="57" t="e">
        <f>'Raw Potentiostat'!#REF!</f>
        <v>#REF!</v>
      </c>
      <c r="C3375" s="59" t="e">
        <f t="shared" si="208"/>
        <v>#REF!</v>
      </c>
      <c r="D3375" s="59" t="e">
        <f t="shared" si="211"/>
        <v>#REF!</v>
      </c>
      <c r="E3375" s="59" t="e">
        <f t="shared" si="209"/>
        <v>#REF!</v>
      </c>
      <c r="F3375" s="59" t="e">
        <f t="shared" si="210"/>
        <v>#REF!</v>
      </c>
    </row>
    <row r="3376" spans="1:6" x14ac:dyDescent="0.35">
      <c r="A3376" s="57" t="e">
        <f>'Raw Potentiostat'!#REF!/60</f>
        <v>#REF!</v>
      </c>
      <c r="B3376" s="57" t="e">
        <f>'Raw Potentiostat'!#REF!</f>
        <v>#REF!</v>
      </c>
      <c r="C3376" s="59" t="e">
        <f t="shared" si="208"/>
        <v>#REF!</v>
      </c>
      <c r="D3376" s="59" t="e">
        <f t="shared" si="211"/>
        <v>#REF!</v>
      </c>
      <c r="E3376" s="59" t="e">
        <f t="shared" si="209"/>
        <v>#REF!</v>
      </c>
      <c r="F3376" s="59" t="e">
        <f t="shared" si="210"/>
        <v>#REF!</v>
      </c>
    </row>
    <row r="3377" spans="1:6" x14ac:dyDescent="0.35">
      <c r="A3377" s="57" t="e">
        <f>'Raw Potentiostat'!#REF!/60</f>
        <v>#REF!</v>
      </c>
      <c r="B3377" s="57" t="e">
        <f>'Raw Potentiostat'!#REF!</f>
        <v>#REF!</v>
      </c>
      <c r="C3377" s="59" t="e">
        <f t="shared" si="208"/>
        <v>#REF!</v>
      </c>
      <c r="D3377" s="59" t="e">
        <f t="shared" si="211"/>
        <v>#REF!</v>
      </c>
      <c r="E3377" s="59" t="e">
        <f t="shared" si="209"/>
        <v>#REF!</v>
      </c>
      <c r="F3377" s="59" t="e">
        <f t="shared" si="210"/>
        <v>#REF!</v>
      </c>
    </row>
    <row r="3378" spans="1:6" x14ac:dyDescent="0.35">
      <c r="A3378" s="57" t="e">
        <f>'Raw Potentiostat'!#REF!/60</f>
        <v>#REF!</v>
      </c>
      <c r="B3378" s="57" t="e">
        <f>'Raw Potentiostat'!#REF!</f>
        <v>#REF!</v>
      </c>
      <c r="C3378" s="59" t="e">
        <f t="shared" si="208"/>
        <v>#REF!</v>
      </c>
      <c r="D3378" s="59" t="e">
        <f t="shared" si="211"/>
        <v>#REF!</v>
      </c>
      <c r="E3378" s="59" t="e">
        <f t="shared" si="209"/>
        <v>#REF!</v>
      </c>
      <c r="F3378" s="59" t="e">
        <f t="shared" si="210"/>
        <v>#REF!</v>
      </c>
    </row>
    <row r="3379" spans="1:6" x14ac:dyDescent="0.35">
      <c r="A3379" s="57" t="e">
        <f>'Raw Potentiostat'!#REF!/60</f>
        <v>#REF!</v>
      </c>
      <c r="B3379" s="57" t="e">
        <f>'Raw Potentiostat'!#REF!</f>
        <v>#REF!</v>
      </c>
      <c r="C3379" s="59" t="e">
        <f t="shared" si="208"/>
        <v>#REF!</v>
      </c>
      <c r="D3379" s="59" t="e">
        <f t="shared" si="211"/>
        <v>#REF!</v>
      </c>
      <c r="E3379" s="59" t="e">
        <f t="shared" si="209"/>
        <v>#REF!</v>
      </c>
      <c r="F3379" s="59" t="e">
        <f t="shared" si="210"/>
        <v>#REF!</v>
      </c>
    </row>
    <row r="3380" spans="1:6" x14ac:dyDescent="0.35">
      <c r="A3380" s="57" t="e">
        <f>'Raw Potentiostat'!#REF!/60</f>
        <v>#REF!</v>
      </c>
      <c r="B3380" s="57" t="e">
        <f>'Raw Potentiostat'!#REF!</f>
        <v>#REF!</v>
      </c>
      <c r="C3380" s="59" t="e">
        <f t="shared" si="208"/>
        <v>#REF!</v>
      </c>
      <c r="D3380" s="59" t="e">
        <f t="shared" si="211"/>
        <v>#REF!</v>
      </c>
      <c r="E3380" s="59" t="e">
        <f t="shared" si="209"/>
        <v>#REF!</v>
      </c>
      <c r="F3380" s="59" t="e">
        <f t="shared" si="210"/>
        <v>#REF!</v>
      </c>
    </row>
    <row r="3381" spans="1:6" x14ac:dyDescent="0.35">
      <c r="A3381" s="57" t="e">
        <f>'Raw Potentiostat'!#REF!/60</f>
        <v>#REF!</v>
      </c>
      <c r="B3381" s="57" t="e">
        <f>'Raw Potentiostat'!#REF!</f>
        <v>#REF!</v>
      </c>
      <c r="C3381" s="59" t="e">
        <f t="shared" si="208"/>
        <v>#REF!</v>
      </c>
      <c r="D3381" s="59" t="e">
        <f t="shared" si="211"/>
        <v>#REF!</v>
      </c>
      <c r="E3381" s="59" t="e">
        <f t="shared" si="209"/>
        <v>#REF!</v>
      </c>
      <c r="F3381" s="59" t="e">
        <f t="shared" si="210"/>
        <v>#REF!</v>
      </c>
    </row>
    <row r="3382" spans="1:6" x14ac:dyDescent="0.35">
      <c r="A3382" s="57" t="e">
        <f>'Raw Potentiostat'!#REF!/60</f>
        <v>#REF!</v>
      </c>
      <c r="B3382" s="57" t="e">
        <f>'Raw Potentiostat'!#REF!</f>
        <v>#REF!</v>
      </c>
      <c r="C3382" s="59" t="e">
        <f t="shared" si="208"/>
        <v>#REF!</v>
      </c>
      <c r="D3382" s="59" t="e">
        <f t="shared" si="211"/>
        <v>#REF!</v>
      </c>
      <c r="E3382" s="59" t="e">
        <f t="shared" si="209"/>
        <v>#REF!</v>
      </c>
      <c r="F3382" s="59" t="e">
        <f t="shared" si="210"/>
        <v>#REF!</v>
      </c>
    </row>
    <row r="3383" spans="1:6" x14ac:dyDescent="0.35">
      <c r="A3383" s="57" t="e">
        <f>'Raw Potentiostat'!#REF!/60</f>
        <v>#REF!</v>
      </c>
      <c r="B3383" s="57" t="e">
        <f>'Raw Potentiostat'!#REF!</f>
        <v>#REF!</v>
      </c>
      <c r="C3383" s="59" t="e">
        <f t="shared" si="208"/>
        <v>#REF!</v>
      </c>
      <c r="D3383" s="59" t="e">
        <f t="shared" si="211"/>
        <v>#REF!</v>
      </c>
      <c r="E3383" s="59" t="e">
        <f t="shared" si="209"/>
        <v>#REF!</v>
      </c>
      <c r="F3383" s="59" t="e">
        <f t="shared" si="210"/>
        <v>#REF!</v>
      </c>
    </row>
    <row r="3384" spans="1:6" x14ac:dyDescent="0.35">
      <c r="A3384" s="57" t="e">
        <f>'Raw Potentiostat'!#REF!/60</f>
        <v>#REF!</v>
      </c>
      <c r="B3384" s="57" t="e">
        <f>'Raw Potentiostat'!#REF!</f>
        <v>#REF!</v>
      </c>
      <c r="C3384" s="59" t="e">
        <f t="shared" si="208"/>
        <v>#REF!</v>
      </c>
      <c r="D3384" s="59" t="e">
        <f t="shared" si="211"/>
        <v>#REF!</v>
      </c>
      <c r="E3384" s="59" t="e">
        <f t="shared" si="209"/>
        <v>#REF!</v>
      </c>
      <c r="F3384" s="59" t="e">
        <f t="shared" si="210"/>
        <v>#REF!</v>
      </c>
    </row>
    <row r="3385" spans="1:6" x14ac:dyDescent="0.35">
      <c r="A3385" s="57" t="e">
        <f>'Raw Potentiostat'!#REF!/60</f>
        <v>#REF!</v>
      </c>
      <c r="B3385" s="57" t="e">
        <f>'Raw Potentiostat'!#REF!</f>
        <v>#REF!</v>
      </c>
      <c r="C3385" s="59" t="e">
        <f t="shared" si="208"/>
        <v>#REF!</v>
      </c>
      <c r="D3385" s="59" t="e">
        <f t="shared" si="211"/>
        <v>#REF!</v>
      </c>
      <c r="E3385" s="59" t="e">
        <f t="shared" si="209"/>
        <v>#REF!</v>
      </c>
      <c r="F3385" s="59" t="e">
        <f t="shared" si="210"/>
        <v>#REF!</v>
      </c>
    </row>
    <row r="3386" spans="1:6" x14ac:dyDescent="0.35">
      <c r="A3386" s="57" t="e">
        <f>'Raw Potentiostat'!#REF!/60</f>
        <v>#REF!</v>
      </c>
      <c r="B3386" s="57" t="e">
        <f>'Raw Potentiostat'!#REF!</f>
        <v>#REF!</v>
      </c>
      <c r="C3386" s="59" t="e">
        <f t="shared" si="208"/>
        <v>#REF!</v>
      </c>
      <c r="D3386" s="59" t="e">
        <f t="shared" si="211"/>
        <v>#REF!</v>
      </c>
      <c r="E3386" s="59" t="e">
        <f t="shared" si="209"/>
        <v>#REF!</v>
      </c>
      <c r="F3386" s="59" t="e">
        <f t="shared" si="210"/>
        <v>#REF!</v>
      </c>
    </row>
    <row r="3387" spans="1:6" x14ac:dyDescent="0.35">
      <c r="A3387" s="57" t="e">
        <f>'Raw Potentiostat'!#REF!/60</f>
        <v>#REF!</v>
      </c>
      <c r="B3387" s="57" t="e">
        <f>'Raw Potentiostat'!#REF!</f>
        <v>#REF!</v>
      </c>
      <c r="C3387" s="59" t="e">
        <f t="shared" si="208"/>
        <v>#REF!</v>
      </c>
      <c r="D3387" s="59" t="e">
        <f t="shared" si="211"/>
        <v>#REF!</v>
      </c>
      <c r="E3387" s="59" t="e">
        <f t="shared" si="209"/>
        <v>#REF!</v>
      </c>
      <c r="F3387" s="59" t="e">
        <f t="shared" si="210"/>
        <v>#REF!</v>
      </c>
    </row>
    <row r="3388" spans="1:6" x14ac:dyDescent="0.35">
      <c r="A3388" s="57" t="e">
        <f>'Raw Potentiostat'!#REF!/60</f>
        <v>#REF!</v>
      </c>
      <c r="B3388" s="57" t="e">
        <f>'Raw Potentiostat'!#REF!</f>
        <v>#REF!</v>
      </c>
      <c r="C3388" s="59" t="e">
        <f t="shared" si="208"/>
        <v>#REF!</v>
      </c>
      <c r="D3388" s="59" t="e">
        <f t="shared" si="211"/>
        <v>#REF!</v>
      </c>
      <c r="E3388" s="59" t="e">
        <f t="shared" si="209"/>
        <v>#REF!</v>
      </c>
      <c r="F3388" s="59" t="e">
        <f t="shared" si="210"/>
        <v>#REF!</v>
      </c>
    </row>
    <row r="3389" spans="1:6" x14ac:dyDescent="0.35">
      <c r="A3389" s="57" t="e">
        <f>'Raw Potentiostat'!#REF!/60</f>
        <v>#REF!</v>
      </c>
      <c r="B3389" s="57" t="e">
        <f>'Raw Potentiostat'!#REF!</f>
        <v>#REF!</v>
      </c>
      <c r="C3389" s="59" t="e">
        <f t="shared" si="208"/>
        <v>#REF!</v>
      </c>
      <c r="D3389" s="59" t="e">
        <f t="shared" si="211"/>
        <v>#REF!</v>
      </c>
      <c r="E3389" s="59" t="e">
        <f t="shared" si="209"/>
        <v>#REF!</v>
      </c>
      <c r="F3389" s="59" t="e">
        <f t="shared" si="210"/>
        <v>#REF!</v>
      </c>
    </row>
    <row r="3390" spans="1:6" x14ac:dyDescent="0.35">
      <c r="A3390" s="57" t="e">
        <f>'Raw Potentiostat'!#REF!/60</f>
        <v>#REF!</v>
      </c>
      <c r="B3390" s="57" t="e">
        <f>'Raw Potentiostat'!#REF!</f>
        <v>#REF!</v>
      </c>
      <c r="C3390" s="59" t="e">
        <f t="shared" si="208"/>
        <v>#REF!</v>
      </c>
      <c r="D3390" s="59" t="e">
        <f t="shared" si="211"/>
        <v>#REF!</v>
      </c>
      <c r="E3390" s="59" t="e">
        <f t="shared" si="209"/>
        <v>#REF!</v>
      </c>
      <c r="F3390" s="59" t="e">
        <f t="shared" si="210"/>
        <v>#REF!</v>
      </c>
    </row>
    <row r="3391" spans="1:6" x14ac:dyDescent="0.35">
      <c r="A3391" s="57" t="e">
        <f>'Raw Potentiostat'!#REF!/60</f>
        <v>#REF!</v>
      </c>
      <c r="B3391" s="57" t="e">
        <f>'Raw Potentiostat'!#REF!</f>
        <v>#REF!</v>
      </c>
      <c r="C3391" s="59" t="e">
        <f t="shared" si="208"/>
        <v>#REF!</v>
      </c>
      <c r="D3391" s="59" t="e">
        <f t="shared" si="211"/>
        <v>#REF!</v>
      </c>
      <c r="E3391" s="59" t="e">
        <f t="shared" si="209"/>
        <v>#REF!</v>
      </c>
      <c r="F3391" s="59" t="e">
        <f t="shared" si="210"/>
        <v>#REF!</v>
      </c>
    </row>
    <row r="3392" spans="1:6" x14ac:dyDescent="0.35">
      <c r="A3392" s="57" t="e">
        <f>'Raw Potentiostat'!#REF!/60</f>
        <v>#REF!</v>
      </c>
      <c r="B3392" s="57" t="e">
        <f>'Raw Potentiostat'!#REF!</f>
        <v>#REF!</v>
      </c>
      <c r="C3392" s="59" t="e">
        <f t="shared" si="208"/>
        <v>#REF!</v>
      </c>
      <c r="D3392" s="59" t="e">
        <f t="shared" si="211"/>
        <v>#REF!</v>
      </c>
      <c r="E3392" s="59" t="e">
        <f t="shared" si="209"/>
        <v>#REF!</v>
      </c>
      <c r="F3392" s="59" t="e">
        <f t="shared" si="210"/>
        <v>#REF!</v>
      </c>
    </row>
    <row r="3393" spans="1:6" x14ac:dyDescent="0.35">
      <c r="A3393" s="57" t="e">
        <f>'Raw Potentiostat'!#REF!/60</f>
        <v>#REF!</v>
      </c>
      <c r="B3393" s="57" t="e">
        <f>'Raw Potentiostat'!#REF!</f>
        <v>#REF!</v>
      </c>
      <c r="C3393" s="59" t="e">
        <f t="shared" si="208"/>
        <v>#REF!</v>
      </c>
      <c r="D3393" s="59" t="e">
        <f t="shared" si="211"/>
        <v>#REF!</v>
      </c>
      <c r="E3393" s="59" t="e">
        <f t="shared" si="209"/>
        <v>#REF!</v>
      </c>
      <c r="F3393" s="59" t="e">
        <f t="shared" si="210"/>
        <v>#REF!</v>
      </c>
    </row>
    <row r="3394" spans="1:6" x14ac:dyDescent="0.35">
      <c r="A3394" s="57" t="e">
        <f>'Raw Potentiostat'!#REF!/60</f>
        <v>#REF!</v>
      </c>
      <c r="B3394" s="57" t="e">
        <f>'Raw Potentiostat'!#REF!</f>
        <v>#REF!</v>
      </c>
      <c r="C3394" s="59" t="e">
        <f t="shared" si="208"/>
        <v>#REF!</v>
      </c>
      <c r="D3394" s="59" t="e">
        <f t="shared" si="211"/>
        <v>#REF!</v>
      </c>
      <c r="E3394" s="59" t="e">
        <f t="shared" si="209"/>
        <v>#REF!</v>
      </c>
      <c r="F3394" s="59" t="e">
        <f t="shared" si="210"/>
        <v>#REF!</v>
      </c>
    </row>
    <row r="3395" spans="1:6" x14ac:dyDescent="0.35">
      <c r="A3395" s="57" t="e">
        <f>'Raw Potentiostat'!#REF!/60</f>
        <v>#REF!</v>
      </c>
      <c r="B3395" s="57" t="e">
        <f>'Raw Potentiostat'!#REF!</f>
        <v>#REF!</v>
      </c>
      <c r="C3395" s="59" t="e">
        <f t="shared" ref="C3395:C3458" si="212">B3395-$J$3</f>
        <v>#REF!</v>
      </c>
      <c r="D3395" s="59" t="e">
        <f t="shared" si="211"/>
        <v>#REF!</v>
      </c>
      <c r="E3395" s="59" t="e">
        <f t="shared" ref="E3395:E3458" si="213">D3395/$J$5</f>
        <v>#REF!</v>
      </c>
      <c r="F3395" s="59" t="e">
        <f t="shared" ref="F3395:F3458" si="214">D3395/$J$6</f>
        <v>#REF!</v>
      </c>
    </row>
    <row r="3396" spans="1:6" x14ac:dyDescent="0.35">
      <c r="A3396" s="57" t="e">
        <f>'Raw Potentiostat'!#REF!/60</f>
        <v>#REF!</v>
      </c>
      <c r="B3396" s="57" t="e">
        <f>'Raw Potentiostat'!#REF!</f>
        <v>#REF!</v>
      </c>
      <c r="C3396" s="59" t="e">
        <f t="shared" si="212"/>
        <v>#REF!</v>
      </c>
      <c r="D3396" s="59" t="e">
        <f t="shared" ref="D3396:D3459" si="215">B3396/$J$4</f>
        <v>#REF!</v>
      </c>
      <c r="E3396" s="59" t="e">
        <f t="shared" si="213"/>
        <v>#REF!</v>
      </c>
      <c r="F3396" s="59" t="e">
        <f t="shared" si="214"/>
        <v>#REF!</v>
      </c>
    </row>
    <row r="3397" spans="1:6" x14ac:dyDescent="0.35">
      <c r="A3397" s="57" t="e">
        <f>'Raw Potentiostat'!#REF!/60</f>
        <v>#REF!</v>
      </c>
      <c r="B3397" s="57" t="e">
        <f>'Raw Potentiostat'!#REF!</f>
        <v>#REF!</v>
      </c>
      <c r="C3397" s="59" t="e">
        <f t="shared" si="212"/>
        <v>#REF!</v>
      </c>
      <c r="D3397" s="59" t="e">
        <f t="shared" si="215"/>
        <v>#REF!</v>
      </c>
      <c r="E3397" s="59" t="e">
        <f t="shared" si="213"/>
        <v>#REF!</v>
      </c>
      <c r="F3397" s="59" t="e">
        <f t="shared" si="214"/>
        <v>#REF!</v>
      </c>
    </row>
    <row r="3398" spans="1:6" x14ac:dyDescent="0.35">
      <c r="A3398" s="57" t="e">
        <f>'Raw Potentiostat'!#REF!/60</f>
        <v>#REF!</v>
      </c>
      <c r="B3398" s="57" t="e">
        <f>'Raw Potentiostat'!#REF!</f>
        <v>#REF!</v>
      </c>
      <c r="C3398" s="59" t="e">
        <f t="shared" si="212"/>
        <v>#REF!</v>
      </c>
      <c r="D3398" s="59" t="e">
        <f t="shared" si="215"/>
        <v>#REF!</v>
      </c>
      <c r="E3398" s="59" t="e">
        <f t="shared" si="213"/>
        <v>#REF!</v>
      </c>
      <c r="F3398" s="59" t="e">
        <f t="shared" si="214"/>
        <v>#REF!</v>
      </c>
    </row>
    <row r="3399" spans="1:6" x14ac:dyDescent="0.35">
      <c r="A3399" s="57" t="e">
        <f>'Raw Potentiostat'!#REF!/60</f>
        <v>#REF!</v>
      </c>
      <c r="B3399" s="57" t="e">
        <f>'Raw Potentiostat'!#REF!</f>
        <v>#REF!</v>
      </c>
      <c r="C3399" s="59" t="e">
        <f t="shared" si="212"/>
        <v>#REF!</v>
      </c>
      <c r="D3399" s="59" t="e">
        <f t="shared" si="215"/>
        <v>#REF!</v>
      </c>
      <c r="E3399" s="59" t="e">
        <f t="shared" si="213"/>
        <v>#REF!</v>
      </c>
      <c r="F3399" s="59" t="e">
        <f t="shared" si="214"/>
        <v>#REF!</v>
      </c>
    </row>
    <row r="3400" spans="1:6" x14ac:dyDescent="0.35">
      <c r="A3400" s="57" t="e">
        <f>'Raw Potentiostat'!#REF!/60</f>
        <v>#REF!</v>
      </c>
      <c r="B3400" s="57" t="e">
        <f>'Raw Potentiostat'!#REF!</f>
        <v>#REF!</v>
      </c>
      <c r="C3400" s="59" t="e">
        <f t="shared" si="212"/>
        <v>#REF!</v>
      </c>
      <c r="D3400" s="59" t="e">
        <f t="shared" si="215"/>
        <v>#REF!</v>
      </c>
      <c r="E3400" s="59" t="e">
        <f t="shared" si="213"/>
        <v>#REF!</v>
      </c>
      <c r="F3400" s="59" t="e">
        <f t="shared" si="214"/>
        <v>#REF!</v>
      </c>
    </row>
    <row r="3401" spans="1:6" x14ac:dyDescent="0.35">
      <c r="A3401" s="57" t="e">
        <f>'Raw Potentiostat'!#REF!/60</f>
        <v>#REF!</v>
      </c>
      <c r="B3401" s="57" t="e">
        <f>'Raw Potentiostat'!#REF!</f>
        <v>#REF!</v>
      </c>
      <c r="C3401" s="59" t="e">
        <f t="shared" si="212"/>
        <v>#REF!</v>
      </c>
      <c r="D3401" s="59" t="e">
        <f t="shared" si="215"/>
        <v>#REF!</v>
      </c>
      <c r="E3401" s="59" t="e">
        <f t="shared" si="213"/>
        <v>#REF!</v>
      </c>
      <c r="F3401" s="59" t="e">
        <f t="shared" si="214"/>
        <v>#REF!</v>
      </c>
    </row>
    <row r="3402" spans="1:6" x14ac:dyDescent="0.35">
      <c r="A3402" s="57" t="e">
        <f>'Raw Potentiostat'!#REF!/60</f>
        <v>#REF!</v>
      </c>
      <c r="B3402" s="57" t="e">
        <f>'Raw Potentiostat'!#REF!</f>
        <v>#REF!</v>
      </c>
      <c r="C3402" s="59" t="e">
        <f t="shared" si="212"/>
        <v>#REF!</v>
      </c>
      <c r="D3402" s="59" t="e">
        <f t="shared" si="215"/>
        <v>#REF!</v>
      </c>
      <c r="E3402" s="59" t="e">
        <f t="shared" si="213"/>
        <v>#REF!</v>
      </c>
      <c r="F3402" s="59" t="e">
        <f t="shared" si="214"/>
        <v>#REF!</v>
      </c>
    </row>
    <row r="3403" spans="1:6" x14ac:dyDescent="0.35">
      <c r="A3403" s="57" t="e">
        <f>'Raw Potentiostat'!#REF!/60</f>
        <v>#REF!</v>
      </c>
      <c r="B3403" s="57" t="e">
        <f>'Raw Potentiostat'!#REF!</f>
        <v>#REF!</v>
      </c>
      <c r="C3403" s="59" t="e">
        <f t="shared" si="212"/>
        <v>#REF!</v>
      </c>
      <c r="D3403" s="59" t="e">
        <f t="shared" si="215"/>
        <v>#REF!</v>
      </c>
      <c r="E3403" s="59" t="e">
        <f t="shared" si="213"/>
        <v>#REF!</v>
      </c>
      <c r="F3403" s="59" t="e">
        <f t="shared" si="214"/>
        <v>#REF!</v>
      </c>
    </row>
    <row r="3404" spans="1:6" x14ac:dyDescent="0.35">
      <c r="A3404" s="57" t="e">
        <f>'Raw Potentiostat'!#REF!/60</f>
        <v>#REF!</v>
      </c>
      <c r="B3404" s="57" t="e">
        <f>'Raw Potentiostat'!#REF!</f>
        <v>#REF!</v>
      </c>
      <c r="C3404" s="59" t="e">
        <f t="shared" si="212"/>
        <v>#REF!</v>
      </c>
      <c r="D3404" s="59" t="e">
        <f t="shared" si="215"/>
        <v>#REF!</v>
      </c>
      <c r="E3404" s="59" t="e">
        <f t="shared" si="213"/>
        <v>#REF!</v>
      </c>
      <c r="F3404" s="59" t="e">
        <f t="shared" si="214"/>
        <v>#REF!</v>
      </c>
    </row>
    <row r="3405" spans="1:6" x14ac:dyDescent="0.35">
      <c r="A3405" s="57" t="e">
        <f>'Raw Potentiostat'!#REF!/60</f>
        <v>#REF!</v>
      </c>
      <c r="B3405" s="57" t="e">
        <f>'Raw Potentiostat'!#REF!</f>
        <v>#REF!</v>
      </c>
      <c r="C3405" s="59" t="e">
        <f t="shared" si="212"/>
        <v>#REF!</v>
      </c>
      <c r="D3405" s="59" t="e">
        <f t="shared" si="215"/>
        <v>#REF!</v>
      </c>
      <c r="E3405" s="59" t="e">
        <f t="shared" si="213"/>
        <v>#REF!</v>
      </c>
      <c r="F3405" s="59" t="e">
        <f t="shared" si="214"/>
        <v>#REF!</v>
      </c>
    </row>
    <row r="3406" spans="1:6" x14ac:dyDescent="0.35">
      <c r="A3406" s="57" t="e">
        <f>'Raw Potentiostat'!#REF!/60</f>
        <v>#REF!</v>
      </c>
      <c r="B3406" s="57" t="e">
        <f>'Raw Potentiostat'!#REF!</f>
        <v>#REF!</v>
      </c>
      <c r="C3406" s="59" t="e">
        <f t="shared" si="212"/>
        <v>#REF!</v>
      </c>
      <c r="D3406" s="59" t="e">
        <f t="shared" si="215"/>
        <v>#REF!</v>
      </c>
      <c r="E3406" s="59" t="e">
        <f t="shared" si="213"/>
        <v>#REF!</v>
      </c>
      <c r="F3406" s="59" t="e">
        <f t="shared" si="214"/>
        <v>#REF!</v>
      </c>
    </row>
    <row r="3407" spans="1:6" x14ac:dyDescent="0.35">
      <c r="A3407" s="57" t="e">
        <f>'Raw Potentiostat'!#REF!/60</f>
        <v>#REF!</v>
      </c>
      <c r="B3407" s="57" t="e">
        <f>'Raw Potentiostat'!#REF!</f>
        <v>#REF!</v>
      </c>
      <c r="C3407" s="59" t="e">
        <f t="shared" si="212"/>
        <v>#REF!</v>
      </c>
      <c r="D3407" s="59" t="e">
        <f t="shared" si="215"/>
        <v>#REF!</v>
      </c>
      <c r="E3407" s="59" t="e">
        <f t="shared" si="213"/>
        <v>#REF!</v>
      </c>
      <c r="F3407" s="59" t="e">
        <f t="shared" si="214"/>
        <v>#REF!</v>
      </c>
    </row>
    <row r="3408" spans="1:6" x14ac:dyDescent="0.35">
      <c r="A3408" s="57" t="e">
        <f>'Raw Potentiostat'!#REF!/60</f>
        <v>#REF!</v>
      </c>
      <c r="B3408" s="57" t="e">
        <f>'Raw Potentiostat'!#REF!</f>
        <v>#REF!</v>
      </c>
      <c r="C3408" s="59" t="e">
        <f t="shared" si="212"/>
        <v>#REF!</v>
      </c>
      <c r="D3408" s="59" t="e">
        <f t="shared" si="215"/>
        <v>#REF!</v>
      </c>
      <c r="E3408" s="59" t="e">
        <f t="shared" si="213"/>
        <v>#REF!</v>
      </c>
      <c r="F3408" s="59" t="e">
        <f t="shared" si="214"/>
        <v>#REF!</v>
      </c>
    </row>
    <row r="3409" spans="1:6" x14ac:dyDescent="0.35">
      <c r="A3409" s="57" t="e">
        <f>'Raw Potentiostat'!#REF!/60</f>
        <v>#REF!</v>
      </c>
      <c r="B3409" s="57" t="e">
        <f>'Raw Potentiostat'!#REF!</f>
        <v>#REF!</v>
      </c>
      <c r="C3409" s="59" t="e">
        <f t="shared" si="212"/>
        <v>#REF!</v>
      </c>
      <c r="D3409" s="59" t="e">
        <f t="shared" si="215"/>
        <v>#REF!</v>
      </c>
      <c r="E3409" s="59" t="e">
        <f t="shared" si="213"/>
        <v>#REF!</v>
      </c>
      <c r="F3409" s="59" t="e">
        <f t="shared" si="214"/>
        <v>#REF!</v>
      </c>
    </row>
    <row r="3410" spans="1:6" x14ac:dyDescent="0.35">
      <c r="A3410" s="57" t="e">
        <f>'Raw Potentiostat'!#REF!/60</f>
        <v>#REF!</v>
      </c>
      <c r="B3410" s="57" t="e">
        <f>'Raw Potentiostat'!#REF!</f>
        <v>#REF!</v>
      </c>
      <c r="C3410" s="59" t="e">
        <f t="shared" si="212"/>
        <v>#REF!</v>
      </c>
      <c r="D3410" s="59" t="e">
        <f t="shared" si="215"/>
        <v>#REF!</v>
      </c>
      <c r="E3410" s="59" t="e">
        <f t="shared" si="213"/>
        <v>#REF!</v>
      </c>
      <c r="F3410" s="59" t="e">
        <f t="shared" si="214"/>
        <v>#REF!</v>
      </c>
    </row>
    <row r="3411" spans="1:6" x14ac:dyDescent="0.35">
      <c r="A3411" s="57" t="e">
        <f>'Raw Potentiostat'!#REF!/60</f>
        <v>#REF!</v>
      </c>
      <c r="B3411" s="57" t="e">
        <f>'Raw Potentiostat'!#REF!</f>
        <v>#REF!</v>
      </c>
      <c r="C3411" s="59" t="e">
        <f t="shared" si="212"/>
        <v>#REF!</v>
      </c>
      <c r="D3411" s="59" t="e">
        <f t="shared" si="215"/>
        <v>#REF!</v>
      </c>
      <c r="E3411" s="59" t="e">
        <f t="shared" si="213"/>
        <v>#REF!</v>
      </c>
      <c r="F3411" s="59" t="e">
        <f t="shared" si="214"/>
        <v>#REF!</v>
      </c>
    </row>
    <row r="3412" spans="1:6" x14ac:dyDescent="0.35">
      <c r="A3412" s="57" t="e">
        <f>'Raw Potentiostat'!#REF!/60</f>
        <v>#REF!</v>
      </c>
      <c r="B3412" s="57" t="e">
        <f>'Raw Potentiostat'!#REF!</f>
        <v>#REF!</v>
      </c>
      <c r="C3412" s="59" t="e">
        <f t="shared" si="212"/>
        <v>#REF!</v>
      </c>
      <c r="D3412" s="59" t="e">
        <f t="shared" si="215"/>
        <v>#REF!</v>
      </c>
      <c r="E3412" s="59" t="e">
        <f t="shared" si="213"/>
        <v>#REF!</v>
      </c>
      <c r="F3412" s="59" t="e">
        <f t="shared" si="214"/>
        <v>#REF!</v>
      </c>
    </row>
    <row r="3413" spans="1:6" x14ac:dyDescent="0.35">
      <c r="A3413" s="57" t="e">
        <f>'Raw Potentiostat'!#REF!/60</f>
        <v>#REF!</v>
      </c>
      <c r="B3413" s="57" t="e">
        <f>'Raw Potentiostat'!#REF!</f>
        <v>#REF!</v>
      </c>
      <c r="C3413" s="59" t="e">
        <f t="shared" si="212"/>
        <v>#REF!</v>
      </c>
      <c r="D3413" s="59" t="e">
        <f t="shared" si="215"/>
        <v>#REF!</v>
      </c>
      <c r="E3413" s="59" t="e">
        <f t="shared" si="213"/>
        <v>#REF!</v>
      </c>
      <c r="F3413" s="59" t="e">
        <f t="shared" si="214"/>
        <v>#REF!</v>
      </c>
    </row>
    <row r="3414" spans="1:6" x14ac:dyDescent="0.35">
      <c r="A3414" s="57" t="e">
        <f>'Raw Potentiostat'!#REF!/60</f>
        <v>#REF!</v>
      </c>
      <c r="B3414" s="57" t="e">
        <f>'Raw Potentiostat'!#REF!</f>
        <v>#REF!</v>
      </c>
      <c r="C3414" s="59" t="e">
        <f t="shared" si="212"/>
        <v>#REF!</v>
      </c>
      <c r="D3414" s="59" t="e">
        <f t="shared" si="215"/>
        <v>#REF!</v>
      </c>
      <c r="E3414" s="59" t="e">
        <f t="shared" si="213"/>
        <v>#REF!</v>
      </c>
      <c r="F3414" s="59" t="e">
        <f t="shared" si="214"/>
        <v>#REF!</v>
      </c>
    </row>
    <row r="3415" spans="1:6" x14ac:dyDescent="0.35">
      <c r="A3415" s="57" t="e">
        <f>'Raw Potentiostat'!#REF!/60</f>
        <v>#REF!</v>
      </c>
      <c r="B3415" s="57" t="e">
        <f>'Raw Potentiostat'!#REF!</f>
        <v>#REF!</v>
      </c>
      <c r="C3415" s="59" t="e">
        <f t="shared" si="212"/>
        <v>#REF!</v>
      </c>
      <c r="D3415" s="59" t="e">
        <f t="shared" si="215"/>
        <v>#REF!</v>
      </c>
      <c r="E3415" s="59" t="e">
        <f t="shared" si="213"/>
        <v>#REF!</v>
      </c>
      <c r="F3415" s="59" t="e">
        <f t="shared" si="214"/>
        <v>#REF!</v>
      </c>
    </row>
    <row r="3416" spans="1:6" x14ac:dyDescent="0.35">
      <c r="A3416" s="57" t="e">
        <f>'Raw Potentiostat'!#REF!/60</f>
        <v>#REF!</v>
      </c>
      <c r="B3416" s="57" t="e">
        <f>'Raw Potentiostat'!#REF!</f>
        <v>#REF!</v>
      </c>
      <c r="C3416" s="59" t="e">
        <f t="shared" si="212"/>
        <v>#REF!</v>
      </c>
      <c r="D3416" s="59" t="e">
        <f t="shared" si="215"/>
        <v>#REF!</v>
      </c>
      <c r="E3416" s="59" t="e">
        <f t="shared" si="213"/>
        <v>#REF!</v>
      </c>
      <c r="F3416" s="59" t="e">
        <f t="shared" si="214"/>
        <v>#REF!</v>
      </c>
    </row>
    <row r="3417" spans="1:6" x14ac:dyDescent="0.35">
      <c r="A3417" s="57" t="e">
        <f>'Raw Potentiostat'!#REF!/60</f>
        <v>#REF!</v>
      </c>
      <c r="B3417" s="57" t="e">
        <f>'Raw Potentiostat'!#REF!</f>
        <v>#REF!</v>
      </c>
      <c r="C3417" s="59" t="e">
        <f t="shared" si="212"/>
        <v>#REF!</v>
      </c>
      <c r="D3417" s="59" t="e">
        <f t="shared" si="215"/>
        <v>#REF!</v>
      </c>
      <c r="E3417" s="59" t="e">
        <f t="shared" si="213"/>
        <v>#REF!</v>
      </c>
      <c r="F3417" s="59" t="e">
        <f t="shared" si="214"/>
        <v>#REF!</v>
      </c>
    </row>
    <row r="3418" spans="1:6" x14ac:dyDescent="0.35">
      <c r="A3418" s="57" t="e">
        <f>'Raw Potentiostat'!#REF!/60</f>
        <v>#REF!</v>
      </c>
      <c r="B3418" s="57" t="e">
        <f>'Raw Potentiostat'!#REF!</f>
        <v>#REF!</v>
      </c>
      <c r="C3418" s="59" t="e">
        <f t="shared" si="212"/>
        <v>#REF!</v>
      </c>
      <c r="D3418" s="59" t="e">
        <f t="shared" si="215"/>
        <v>#REF!</v>
      </c>
      <c r="E3418" s="59" t="e">
        <f t="shared" si="213"/>
        <v>#REF!</v>
      </c>
      <c r="F3418" s="59" t="e">
        <f t="shared" si="214"/>
        <v>#REF!</v>
      </c>
    </row>
    <row r="3419" spans="1:6" x14ac:dyDescent="0.35">
      <c r="A3419" s="57" t="e">
        <f>'Raw Potentiostat'!#REF!/60</f>
        <v>#REF!</v>
      </c>
      <c r="B3419" s="57" t="e">
        <f>'Raw Potentiostat'!#REF!</f>
        <v>#REF!</v>
      </c>
      <c r="C3419" s="59" t="e">
        <f t="shared" si="212"/>
        <v>#REF!</v>
      </c>
      <c r="D3419" s="59" t="e">
        <f t="shared" si="215"/>
        <v>#REF!</v>
      </c>
      <c r="E3419" s="59" t="e">
        <f t="shared" si="213"/>
        <v>#REF!</v>
      </c>
      <c r="F3419" s="59" t="e">
        <f t="shared" si="214"/>
        <v>#REF!</v>
      </c>
    </row>
    <row r="3420" spans="1:6" x14ac:dyDescent="0.35">
      <c r="A3420" s="57" t="e">
        <f>'Raw Potentiostat'!#REF!/60</f>
        <v>#REF!</v>
      </c>
      <c r="B3420" s="57" t="e">
        <f>'Raw Potentiostat'!#REF!</f>
        <v>#REF!</v>
      </c>
      <c r="C3420" s="59" t="e">
        <f t="shared" si="212"/>
        <v>#REF!</v>
      </c>
      <c r="D3420" s="59" t="e">
        <f t="shared" si="215"/>
        <v>#REF!</v>
      </c>
      <c r="E3420" s="59" t="e">
        <f t="shared" si="213"/>
        <v>#REF!</v>
      </c>
      <c r="F3420" s="59" t="e">
        <f t="shared" si="214"/>
        <v>#REF!</v>
      </c>
    </row>
    <row r="3421" spans="1:6" x14ac:dyDescent="0.35">
      <c r="A3421" s="57" t="e">
        <f>'Raw Potentiostat'!#REF!/60</f>
        <v>#REF!</v>
      </c>
      <c r="B3421" s="57" t="e">
        <f>'Raw Potentiostat'!#REF!</f>
        <v>#REF!</v>
      </c>
      <c r="C3421" s="59" t="e">
        <f t="shared" si="212"/>
        <v>#REF!</v>
      </c>
      <c r="D3421" s="59" t="e">
        <f t="shared" si="215"/>
        <v>#REF!</v>
      </c>
      <c r="E3421" s="59" t="e">
        <f t="shared" si="213"/>
        <v>#REF!</v>
      </c>
      <c r="F3421" s="59" t="e">
        <f t="shared" si="214"/>
        <v>#REF!</v>
      </c>
    </row>
    <row r="3422" spans="1:6" x14ac:dyDescent="0.35">
      <c r="A3422" s="57" t="e">
        <f>'Raw Potentiostat'!#REF!/60</f>
        <v>#REF!</v>
      </c>
      <c r="B3422" s="57" t="e">
        <f>'Raw Potentiostat'!#REF!</f>
        <v>#REF!</v>
      </c>
      <c r="C3422" s="59" t="e">
        <f t="shared" si="212"/>
        <v>#REF!</v>
      </c>
      <c r="D3422" s="59" t="e">
        <f t="shared" si="215"/>
        <v>#REF!</v>
      </c>
      <c r="E3422" s="59" t="e">
        <f t="shared" si="213"/>
        <v>#REF!</v>
      </c>
      <c r="F3422" s="59" t="e">
        <f t="shared" si="214"/>
        <v>#REF!</v>
      </c>
    </row>
    <row r="3423" spans="1:6" x14ac:dyDescent="0.35">
      <c r="A3423" s="57" t="e">
        <f>'Raw Potentiostat'!#REF!/60</f>
        <v>#REF!</v>
      </c>
      <c r="B3423" s="57" t="e">
        <f>'Raw Potentiostat'!#REF!</f>
        <v>#REF!</v>
      </c>
      <c r="C3423" s="59" t="e">
        <f t="shared" si="212"/>
        <v>#REF!</v>
      </c>
      <c r="D3423" s="59" t="e">
        <f t="shared" si="215"/>
        <v>#REF!</v>
      </c>
      <c r="E3423" s="59" t="e">
        <f t="shared" si="213"/>
        <v>#REF!</v>
      </c>
      <c r="F3423" s="59" t="e">
        <f t="shared" si="214"/>
        <v>#REF!</v>
      </c>
    </row>
    <row r="3424" spans="1:6" x14ac:dyDescent="0.35">
      <c r="A3424" s="57" t="e">
        <f>'Raw Potentiostat'!#REF!/60</f>
        <v>#REF!</v>
      </c>
      <c r="B3424" s="57" t="e">
        <f>'Raw Potentiostat'!#REF!</f>
        <v>#REF!</v>
      </c>
      <c r="C3424" s="59" t="e">
        <f t="shared" si="212"/>
        <v>#REF!</v>
      </c>
      <c r="D3424" s="59" t="e">
        <f t="shared" si="215"/>
        <v>#REF!</v>
      </c>
      <c r="E3424" s="59" t="e">
        <f t="shared" si="213"/>
        <v>#REF!</v>
      </c>
      <c r="F3424" s="59" t="e">
        <f t="shared" si="214"/>
        <v>#REF!</v>
      </c>
    </row>
    <row r="3425" spans="1:6" x14ac:dyDescent="0.35">
      <c r="A3425" s="57" t="e">
        <f>'Raw Potentiostat'!#REF!/60</f>
        <v>#REF!</v>
      </c>
      <c r="B3425" s="57" t="e">
        <f>'Raw Potentiostat'!#REF!</f>
        <v>#REF!</v>
      </c>
      <c r="C3425" s="59" t="e">
        <f t="shared" si="212"/>
        <v>#REF!</v>
      </c>
      <c r="D3425" s="59" t="e">
        <f t="shared" si="215"/>
        <v>#REF!</v>
      </c>
      <c r="E3425" s="59" t="e">
        <f t="shared" si="213"/>
        <v>#REF!</v>
      </c>
      <c r="F3425" s="59" t="e">
        <f t="shared" si="214"/>
        <v>#REF!</v>
      </c>
    </row>
    <row r="3426" spans="1:6" x14ac:dyDescent="0.35">
      <c r="A3426" s="57" t="e">
        <f>'Raw Potentiostat'!#REF!/60</f>
        <v>#REF!</v>
      </c>
      <c r="B3426" s="57" t="e">
        <f>'Raw Potentiostat'!#REF!</f>
        <v>#REF!</v>
      </c>
      <c r="C3426" s="59" t="e">
        <f t="shared" si="212"/>
        <v>#REF!</v>
      </c>
      <c r="D3426" s="59" t="e">
        <f t="shared" si="215"/>
        <v>#REF!</v>
      </c>
      <c r="E3426" s="59" t="e">
        <f t="shared" si="213"/>
        <v>#REF!</v>
      </c>
      <c r="F3426" s="59" t="e">
        <f t="shared" si="214"/>
        <v>#REF!</v>
      </c>
    </row>
    <row r="3427" spans="1:6" x14ac:dyDescent="0.35">
      <c r="A3427" s="57" t="e">
        <f>'Raw Potentiostat'!#REF!/60</f>
        <v>#REF!</v>
      </c>
      <c r="B3427" s="57" t="e">
        <f>'Raw Potentiostat'!#REF!</f>
        <v>#REF!</v>
      </c>
      <c r="C3427" s="59" t="e">
        <f t="shared" si="212"/>
        <v>#REF!</v>
      </c>
      <c r="D3427" s="59" t="e">
        <f t="shared" si="215"/>
        <v>#REF!</v>
      </c>
      <c r="E3427" s="59" t="e">
        <f t="shared" si="213"/>
        <v>#REF!</v>
      </c>
      <c r="F3427" s="59" t="e">
        <f t="shared" si="214"/>
        <v>#REF!</v>
      </c>
    </row>
    <row r="3428" spans="1:6" x14ac:dyDescent="0.35">
      <c r="A3428" s="57" t="e">
        <f>'Raw Potentiostat'!#REF!/60</f>
        <v>#REF!</v>
      </c>
      <c r="B3428" s="57" t="e">
        <f>'Raw Potentiostat'!#REF!</f>
        <v>#REF!</v>
      </c>
      <c r="C3428" s="59" t="e">
        <f t="shared" si="212"/>
        <v>#REF!</v>
      </c>
      <c r="D3428" s="59" t="e">
        <f t="shared" si="215"/>
        <v>#REF!</v>
      </c>
      <c r="E3428" s="59" t="e">
        <f t="shared" si="213"/>
        <v>#REF!</v>
      </c>
      <c r="F3428" s="59" t="e">
        <f t="shared" si="214"/>
        <v>#REF!</v>
      </c>
    </row>
    <row r="3429" spans="1:6" x14ac:dyDescent="0.35">
      <c r="A3429" s="57" t="e">
        <f>'Raw Potentiostat'!#REF!/60</f>
        <v>#REF!</v>
      </c>
      <c r="B3429" s="57" t="e">
        <f>'Raw Potentiostat'!#REF!</f>
        <v>#REF!</v>
      </c>
      <c r="C3429" s="59" t="e">
        <f t="shared" si="212"/>
        <v>#REF!</v>
      </c>
      <c r="D3429" s="59" t="e">
        <f t="shared" si="215"/>
        <v>#REF!</v>
      </c>
      <c r="E3429" s="59" t="e">
        <f t="shared" si="213"/>
        <v>#REF!</v>
      </c>
      <c r="F3429" s="59" t="e">
        <f t="shared" si="214"/>
        <v>#REF!</v>
      </c>
    </row>
    <row r="3430" spans="1:6" x14ac:dyDescent="0.35">
      <c r="A3430" s="57" t="e">
        <f>'Raw Potentiostat'!#REF!/60</f>
        <v>#REF!</v>
      </c>
      <c r="B3430" s="57" t="e">
        <f>'Raw Potentiostat'!#REF!</f>
        <v>#REF!</v>
      </c>
      <c r="C3430" s="59" t="e">
        <f t="shared" si="212"/>
        <v>#REF!</v>
      </c>
      <c r="D3430" s="59" t="e">
        <f t="shared" si="215"/>
        <v>#REF!</v>
      </c>
      <c r="E3430" s="59" t="e">
        <f t="shared" si="213"/>
        <v>#REF!</v>
      </c>
      <c r="F3430" s="59" t="e">
        <f t="shared" si="214"/>
        <v>#REF!</v>
      </c>
    </row>
    <row r="3431" spans="1:6" x14ac:dyDescent="0.35">
      <c r="A3431" s="57" t="e">
        <f>'Raw Potentiostat'!#REF!/60</f>
        <v>#REF!</v>
      </c>
      <c r="B3431" s="57" t="e">
        <f>'Raw Potentiostat'!#REF!</f>
        <v>#REF!</v>
      </c>
      <c r="C3431" s="59" t="e">
        <f t="shared" si="212"/>
        <v>#REF!</v>
      </c>
      <c r="D3431" s="59" t="e">
        <f t="shared" si="215"/>
        <v>#REF!</v>
      </c>
      <c r="E3431" s="59" t="e">
        <f t="shared" si="213"/>
        <v>#REF!</v>
      </c>
      <c r="F3431" s="59" t="e">
        <f t="shared" si="214"/>
        <v>#REF!</v>
      </c>
    </row>
    <row r="3432" spans="1:6" x14ac:dyDescent="0.35">
      <c r="A3432" s="57" t="e">
        <f>'Raw Potentiostat'!#REF!/60</f>
        <v>#REF!</v>
      </c>
      <c r="B3432" s="57" t="e">
        <f>'Raw Potentiostat'!#REF!</f>
        <v>#REF!</v>
      </c>
      <c r="C3432" s="59" t="e">
        <f t="shared" si="212"/>
        <v>#REF!</v>
      </c>
      <c r="D3432" s="59" t="e">
        <f t="shared" si="215"/>
        <v>#REF!</v>
      </c>
      <c r="E3432" s="59" t="e">
        <f t="shared" si="213"/>
        <v>#REF!</v>
      </c>
      <c r="F3432" s="59" t="e">
        <f t="shared" si="214"/>
        <v>#REF!</v>
      </c>
    </row>
    <row r="3433" spans="1:6" x14ac:dyDescent="0.35">
      <c r="A3433" s="57" t="e">
        <f>'Raw Potentiostat'!#REF!/60</f>
        <v>#REF!</v>
      </c>
      <c r="B3433" s="57" t="e">
        <f>'Raw Potentiostat'!#REF!</f>
        <v>#REF!</v>
      </c>
      <c r="C3433" s="59" t="e">
        <f t="shared" si="212"/>
        <v>#REF!</v>
      </c>
      <c r="D3433" s="59" t="e">
        <f t="shared" si="215"/>
        <v>#REF!</v>
      </c>
      <c r="E3433" s="59" t="e">
        <f t="shared" si="213"/>
        <v>#REF!</v>
      </c>
      <c r="F3433" s="59" t="e">
        <f t="shared" si="214"/>
        <v>#REF!</v>
      </c>
    </row>
    <row r="3434" spans="1:6" x14ac:dyDescent="0.35">
      <c r="A3434" s="57" t="e">
        <f>'Raw Potentiostat'!#REF!/60</f>
        <v>#REF!</v>
      </c>
      <c r="B3434" s="57" t="e">
        <f>'Raw Potentiostat'!#REF!</f>
        <v>#REF!</v>
      </c>
      <c r="C3434" s="59" t="e">
        <f t="shared" si="212"/>
        <v>#REF!</v>
      </c>
      <c r="D3434" s="59" t="e">
        <f t="shared" si="215"/>
        <v>#REF!</v>
      </c>
      <c r="E3434" s="59" t="e">
        <f t="shared" si="213"/>
        <v>#REF!</v>
      </c>
      <c r="F3434" s="59" t="e">
        <f t="shared" si="214"/>
        <v>#REF!</v>
      </c>
    </row>
    <row r="3435" spans="1:6" x14ac:dyDescent="0.35">
      <c r="A3435" s="57" t="e">
        <f>'Raw Potentiostat'!#REF!/60</f>
        <v>#REF!</v>
      </c>
      <c r="B3435" s="57" t="e">
        <f>'Raw Potentiostat'!#REF!</f>
        <v>#REF!</v>
      </c>
      <c r="C3435" s="59" t="e">
        <f t="shared" si="212"/>
        <v>#REF!</v>
      </c>
      <c r="D3435" s="59" t="e">
        <f t="shared" si="215"/>
        <v>#REF!</v>
      </c>
      <c r="E3435" s="59" t="e">
        <f t="shared" si="213"/>
        <v>#REF!</v>
      </c>
      <c r="F3435" s="59" t="e">
        <f t="shared" si="214"/>
        <v>#REF!</v>
      </c>
    </row>
    <row r="3436" spans="1:6" x14ac:dyDescent="0.35">
      <c r="A3436" s="57" t="e">
        <f>'Raw Potentiostat'!#REF!/60</f>
        <v>#REF!</v>
      </c>
      <c r="B3436" s="57" t="e">
        <f>'Raw Potentiostat'!#REF!</f>
        <v>#REF!</v>
      </c>
      <c r="C3436" s="59" t="e">
        <f t="shared" si="212"/>
        <v>#REF!</v>
      </c>
      <c r="D3436" s="59" t="e">
        <f t="shared" si="215"/>
        <v>#REF!</v>
      </c>
      <c r="E3436" s="59" t="e">
        <f t="shared" si="213"/>
        <v>#REF!</v>
      </c>
      <c r="F3436" s="59" t="e">
        <f t="shared" si="214"/>
        <v>#REF!</v>
      </c>
    </row>
    <row r="3437" spans="1:6" x14ac:dyDescent="0.35">
      <c r="A3437" s="57" t="e">
        <f>'Raw Potentiostat'!#REF!/60</f>
        <v>#REF!</v>
      </c>
      <c r="B3437" s="57" t="e">
        <f>'Raw Potentiostat'!#REF!</f>
        <v>#REF!</v>
      </c>
      <c r="C3437" s="59" t="e">
        <f t="shared" si="212"/>
        <v>#REF!</v>
      </c>
      <c r="D3437" s="59" t="e">
        <f t="shared" si="215"/>
        <v>#REF!</v>
      </c>
      <c r="E3437" s="59" t="e">
        <f t="shared" si="213"/>
        <v>#REF!</v>
      </c>
      <c r="F3437" s="59" t="e">
        <f t="shared" si="214"/>
        <v>#REF!</v>
      </c>
    </row>
    <row r="3438" spans="1:6" x14ac:dyDescent="0.35">
      <c r="A3438" s="57" t="e">
        <f>'Raw Potentiostat'!#REF!/60</f>
        <v>#REF!</v>
      </c>
      <c r="B3438" s="57" t="e">
        <f>'Raw Potentiostat'!#REF!</f>
        <v>#REF!</v>
      </c>
      <c r="C3438" s="59" t="e">
        <f t="shared" si="212"/>
        <v>#REF!</v>
      </c>
      <c r="D3438" s="59" t="e">
        <f t="shared" si="215"/>
        <v>#REF!</v>
      </c>
      <c r="E3438" s="59" t="e">
        <f t="shared" si="213"/>
        <v>#REF!</v>
      </c>
      <c r="F3438" s="59" t="e">
        <f t="shared" si="214"/>
        <v>#REF!</v>
      </c>
    </row>
    <row r="3439" spans="1:6" x14ac:dyDescent="0.35">
      <c r="A3439" s="57" t="e">
        <f>'Raw Potentiostat'!#REF!/60</f>
        <v>#REF!</v>
      </c>
      <c r="B3439" s="57" t="e">
        <f>'Raw Potentiostat'!#REF!</f>
        <v>#REF!</v>
      </c>
      <c r="C3439" s="59" t="e">
        <f t="shared" si="212"/>
        <v>#REF!</v>
      </c>
      <c r="D3439" s="59" t="e">
        <f t="shared" si="215"/>
        <v>#REF!</v>
      </c>
      <c r="E3439" s="59" t="e">
        <f t="shared" si="213"/>
        <v>#REF!</v>
      </c>
      <c r="F3439" s="59" t="e">
        <f t="shared" si="214"/>
        <v>#REF!</v>
      </c>
    </row>
    <row r="3440" spans="1:6" x14ac:dyDescent="0.35">
      <c r="A3440" s="57" t="e">
        <f>'Raw Potentiostat'!#REF!/60</f>
        <v>#REF!</v>
      </c>
      <c r="B3440" s="57" t="e">
        <f>'Raw Potentiostat'!#REF!</f>
        <v>#REF!</v>
      </c>
      <c r="C3440" s="59" t="e">
        <f t="shared" si="212"/>
        <v>#REF!</v>
      </c>
      <c r="D3440" s="59" t="e">
        <f t="shared" si="215"/>
        <v>#REF!</v>
      </c>
      <c r="E3440" s="59" t="e">
        <f t="shared" si="213"/>
        <v>#REF!</v>
      </c>
      <c r="F3440" s="59" t="e">
        <f t="shared" si="214"/>
        <v>#REF!</v>
      </c>
    </row>
    <row r="3441" spans="1:6" x14ac:dyDescent="0.35">
      <c r="A3441" s="57" t="e">
        <f>'Raw Potentiostat'!#REF!/60</f>
        <v>#REF!</v>
      </c>
      <c r="B3441" s="57" t="e">
        <f>'Raw Potentiostat'!#REF!</f>
        <v>#REF!</v>
      </c>
      <c r="C3441" s="59" t="e">
        <f t="shared" si="212"/>
        <v>#REF!</v>
      </c>
      <c r="D3441" s="59" t="e">
        <f t="shared" si="215"/>
        <v>#REF!</v>
      </c>
      <c r="E3441" s="59" t="e">
        <f t="shared" si="213"/>
        <v>#REF!</v>
      </c>
      <c r="F3441" s="59" t="e">
        <f t="shared" si="214"/>
        <v>#REF!</v>
      </c>
    </row>
    <row r="3442" spans="1:6" x14ac:dyDescent="0.35">
      <c r="A3442" s="57" t="e">
        <f>'Raw Potentiostat'!#REF!/60</f>
        <v>#REF!</v>
      </c>
      <c r="B3442" s="57" t="e">
        <f>'Raw Potentiostat'!#REF!</f>
        <v>#REF!</v>
      </c>
      <c r="C3442" s="59" t="e">
        <f t="shared" si="212"/>
        <v>#REF!</v>
      </c>
      <c r="D3442" s="59" t="e">
        <f t="shared" si="215"/>
        <v>#REF!</v>
      </c>
      <c r="E3442" s="59" t="e">
        <f t="shared" si="213"/>
        <v>#REF!</v>
      </c>
      <c r="F3442" s="59" t="e">
        <f t="shared" si="214"/>
        <v>#REF!</v>
      </c>
    </row>
    <row r="3443" spans="1:6" x14ac:dyDescent="0.35">
      <c r="A3443" s="57" t="e">
        <f>'Raw Potentiostat'!#REF!/60</f>
        <v>#REF!</v>
      </c>
      <c r="B3443" s="57" t="e">
        <f>'Raw Potentiostat'!#REF!</f>
        <v>#REF!</v>
      </c>
      <c r="C3443" s="59" t="e">
        <f t="shared" si="212"/>
        <v>#REF!</v>
      </c>
      <c r="D3443" s="59" t="e">
        <f t="shared" si="215"/>
        <v>#REF!</v>
      </c>
      <c r="E3443" s="59" t="e">
        <f t="shared" si="213"/>
        <v>#REF!</v>
      </c>
      <c r="F3443" s="59" t="e">
        <f t="shared" si="214"/>
        <v>#REF!</v>
      </c>
    </row>
    <row r="3444" spans="1:6" x14ac:dyDescent="0.35">
      <c r="A3444" s="57" t="e">
        <f>'Raw Potentiostat'!#REF!/60</f>
        <v>#REF!</v>
      </c>
      <c r="B3444" s="57" t="e">
        <f>'Raw Potentiostat'!#REF!</f>
        <v>#REF!</v>
      </c>
      <c r="C3444" s="59" t="e">
        <f t="shared" si="212"/>
        <v>#REF!</v>
      </c>
      <c r="D3444" s="59" t="e">
        <f t="shared" si="215"/>
        <v>#REF!</v>
      </c>
      <c r="E3444" s="59" t="e">
        <f t="shared" si="213"/>
        <v>#REF!</v>
      </c>
      <c r="F3444" s="59" t="e">
        <f t="shared" si="214"/>
        <v>#REF!</v>
      </c>
    </row>
    <row r="3445" spans="1:6" x14ac:dyDescent="0.35">
      <c r="A3445" s="57" t="e">
        <f>'Raw Potentiostat'!#REF!/60</f>
        <v>#REF!</v>
      </c>
      <c r="B3445" s="57" t="e">
        <f>'Raw Potentiostat'!#REF!</f>
        <v>#REF!</v>
      </c>
      <c r="C3445" s="59" t="e">
        <f t="shared" si="212"/>
        <v>#REF!</v>
      </c>
      <c r="D3445" s="59" t="e">
        <f t="shared" si="215"/>
        <v>#REF!</v>
      </c>
      <c r="E3445" s="59" t="e">
        <f t="shared" si="213"/>
        <v>#REF!</v>
      </c>
      <c r="F3445" s="59" t="e">
        <f t="shared" si="214"/>
        <v>#REF!</v>
      </c>
    </row>
    <row r="3446" spans="1:6" x14ac:dyDescent="0.35">
      <c r="A3446" s="57" t="e">
        <f>'Raw Potentiostat'!#REF!/60</f>
        <v>#REF!</v>
      </c>
      <c r="B3446" s="57" t="e">
        <f>'Raw Potentiostat'!#REF!</f>
        <v>#REF!</v>
      </c>
      <c r="C3446" s="59" t="e">
        <f t="shared" si="212"/>
        <v>#REF!</v>
      </c>
      <c r="D3446" s="59" t="e">
        <f t="shared" si="215"/>
        <v>#REF!</v>
      </c>
      <c r="E3446" s="59" t="e">
        <f t="shared" si="213"/>
        <v>#REF!</v>
      </c>
      <c r="F3446" s="59" t="e">
        <f t="shared" si="214"/>
        <v>#REF!</v>
      </c>
    </row>
    <row r="3447" spans="1:6" x14ac:dyDescent="0.35">
      <c r="A3447" s="57" t="e">
        <f>'Raw Potentiostat'!#REF!/60</f>
        <v>#REF!</v>
      </c>
      <c r="B3447" s="57" t="e">
        <f>'Raw Potentiostat'!#REF!</f>
        <v>#REF!</v>
      </c>
      <c r="C3447" s="59" t="e">
        <f t="shared" si="212"/>
        <v>#REF!</v>
      </c>
      <c r="D3447" s="59" t="e">
        <f t="shared" si="215"/>
        <v>#REF!</v>
      </c>
      <c r="E3447" s="59" t="e">
        <f t="shared" si="213"/>
        <v>#REF!</v>
      </c>
      <c r="F3447" s="59" t="e">
        <f t="shared" si="214"/>
        <v>#REF!</v>
      </c>
    </row>
    <row r="3448" spans="1:6" x14ac:dyDescent="0.35">
      <c r="A3448" s="57" t="e">
        <f>'Raw Potentiostat'!#REF!/60</f>
        <v>#REF!</v>
      </c>
      <c r="B3448" s="57" t="e">
        <f>'Raw Potentiostat'!#REF!</f>
        <v>#REF!</v>
      </c>
      <c r="C3448" s="59" t="e">
        <f t="shared" si="212"/>
        <v>#REF!</v>
      </c>
      <c r="D3448" s="59" t="e">
        <f t="shared" si="215"/>
        <v>#REF!</v>
      </c>
      <c r="E3448" s="59" t="e">
        <f t="shared" si="213"/>
        <v>#REF!</v>
      </c>
      <c r="F3448" s="59" t="e">
        <f t="shared" si="214"/>
        <v>#REF!</v>
      </c>
    </row>
    <row r="3449" spans="1:6" x14ac:dyDescent="0.35">
      <c r="A3449" s="57" t="e">
        <f>'Raw Potentiostat'!#REF!/60</f>
        <v>#REF!</v>
      </c>
      <c r="B3449" s="57" t="e">
        <f>'Raw Potentiostat'!#REF!</f>
        <v>#REF!</v>
      </c>
      <c r="C3449" s="59" t="e">
        <f t="shared" si="212"/>
        <v>#REF!</v>
      </c>
      <c r="D3449" s="59" t="e">
        <f t="shared" si="215"/>
        <v>#REF!</v>
      </c>
      <c r="E3449" s="59" t="e">
        <f t="shared" si="213"/>
        <v>#REF!</v>
      </c>
      <c r="F3449" s="59" t="e">
        <f t="shared" si="214"/>
        <v>#REF!</v>
      </c>
    </row>
    <row r="3450" spans="1:6" x14ac:dyDescent="0.35">
      <c r="A3450" s="57" t="e">
        <f>'Raw Potentiostat'!#REF!/60</f>
        <v>#REF!</v>
      </c>
      <c r="B3450" s="57" t="e">
        <f>'Raw Potentiostat'!#REF!</f>
        <v>#REF!</v>
      </c>
      <c r="C3450" s="59" t="e">
        <f t="shared" si="212"/>
        <v>#REF!</v>
      </c>
      <c r="D3450" s="59" t="e">
        <f t="shared" si="215"/>
        <v>#REF!</v>
      </c>
      <c r="E3450" s="59" t="e">
        <f t="shared" si="213"/>
        <v>#REF!</v>
      </c>
      <c r="F3450" s="59" t="e">
        <f t="shared" si="214"/>
        <v>#REF!</v>
      </c>
    </row>
    <row r="3451" spans="1:6" x14ac:dyDescent="0.35">
      <c r="A3451" s="57" t="e">
        <f>'Raw Potentiostat'!#REF!/60</f>
        <v>#REF!</v>
      </c>
      <c r="B3451" s="57" t="e">
        <f>'Raw Potentiostat'!#REF!</f>
        <v>#REF!</v>
      </c>
      <c r="C3451" s="59" t="e">
        <f t="shared" si="212"/>
        <v>#REF!</v>
      </c>
      <c r="D3451" s="59" t="e">
        <f t="shared" si="215"/>
        <v>#REF!</v>
      </c>
      <c r="E3451" s="59" t="e">
        <f t="shared" si="213"/>
        <v>#REF!</v>
      </c>
      <c r="F3451" s="59" t="e">
        <f t="shared" si="214"/>
        <v>#REF!</v>
      </c>
    </row>
    <row r="3452" spans="1:6" x14ac:dyDescent="0.35">
      <c r="A3452" s="57" t="e">
        <f>'Raw Potentiostat'!#REF!/60</f>
        <v>#REF!</v>
      </c>
      <c r="B3452" s="57" t="e">
        <f>'Raw Potentiostat'!#REF!</f>
        <v>#REF!</v>
      </c>
      <c r="C3452" s="59" t="e">
        <f t="shared" si="212"/>
        <v>#REF!</v>
      </c>
      <c r="D3452" s="59" t="e">
        <f t="shared" si="215"/>
        <v>#REF!</v>
      </c>
      <c r="E3452" s="59" t="e">
        <f t="shared" si="213"/>
        <v>#REF!</v>
      </c>
      <c r="F3452" s="59" t="e">
        <f t="shared" si="214"/>
        <v>#REF!</v>
      </c>
    </row>
    <row r="3453" spans="1:6" x14ac:dyDescent="0.35">
      <c r="A3453" s="57" t="e">
        <f>'Raw Potentiostat'!#REF!/60</f>
        <v>#REF!</v>
      </c>
      <c r="B3453" s="57" t="e">
        <f>'Raw Potentiostat'!#REF!</f>
        <v>#REF!</v>
      </c>
      <c r="C3453" s="59" t="e">
        <f t="shared" si="212"/>
        <v>#REF!</v>
      </c>
      <c r="D3453" s="59" t="e">
        <f t="shared" si="215"/>
        <v>#REF!</v>
      </c>
      <c r="E3453" s="59" t="e">
        <f t="shared" si="213"/>
        <v>#REF!</v>
      </c>
      <c r="F3453" s="59" t="e">
        <f t="shared" si="214"/>
        <v>#REF!</v>
      </c>
    </row>
    <row r="3454" spans="1:6" x14ac:dyDescent="0.35">
      <c r="A3454" s="57" t="e">
        <f>'Raw Potentiostat'!#REF!/60</f>
        <v>#REF!</v>
      </c>
      <c r="B3454" s="57" t="e">
        <f>'Raw Potentiostat'!#REF!</f>
        <v>#REF!</v>
      </c>
      <c r="C3454" s="59" t="e">
        <f t="shared" si="212"/>
        <v>#REF!</v>
      </c>
      <c r="D3454" s="59" t="e">
        <f t="shared" si="215"/>
        <v>#REF!</v>
      </c>
      <c r="E3454" s="59" t="e">
        <f t="shared" si="213"/>
        <v>#REF!</v>
      </c>
      <c r="F3454" s="59" t="e">
        <f t="shared" si="214"/>
        <v>#REF!</v>
      </c>
    </row>
    <row r="3455" spans="1:6" x14ac:dyDescent="0.35">
      <c r="A3455" s="57" t="e">
        <f>'Raw Potentiostat'!#REF!/60</f>
        <v>#REF!</v>
      </c>
      <c r="B3455" s="57" t="e">
        <f>'Raw Potentiostat'!#REF!</f>
        <v>#REF!</v>
      </c>
      <c r="C3455" s="59" t="e">
        <f t="shared" si="212"/>
        <v>#REF!</v>
      </c>
      <c r="D3455" s="59" t="e">
        <f t="shared" si="215"/>
        <v>#REF!</v>
      </c>
      <c r="E3455" s="59" t="e">
        <f t="shared" si="213"/>
        <v>#REF!</v>
      </c>
      <c r="F3455" s="59" t="e">
        <f t="shared" si="214"/>
        <v>#REF!</v>
      </c>
    </row>
    <row r="3456" spans="1:6" x14ac:dyDescent="0.35">
      <c r="A3456" s="57" t="e">
        <f>'Raw Potentiostat'!#REF!/60</f>
        <v>#REF!</v>
      </c>
      <c r="B3456" s="57" t="e">
        <f>'Raw Potentiostat'!#REF!</f>
        <v>#REF!</v>
      </c>
      <c r="C3456" s="59" t="e">
        <f t="shared" si="212"/>
        <v>#REF!</v>
      </c>
      <c r="D3456" s="59" t="e">
        <f t="shared" si="215"/>
        <v>#REF!</v>
      </c>
      <c r="E3456" s="59" t="e">
        <f t="shared" si="213"/>
        <v>#REF!</v>
      </c>
      <c r="F3456" s="59" t="e">
        <f t="shared" si="214"/>
        <v>#REF!</v>
      </c>
    </row>
    <row r="3457" spans="1:6" x14ac:dyDescent="0.35">
      <c r="A3457" s="57" t="e">
        <f>'Raw Potentiostat'!#REF!/60</f>
        <v>#REF!</v>
      </c>
      <c r="B3457" s="57" t="e">
        <f>'Raw Potentiostat'!#REF!</f>
        <v>#REF!</v>
      </c>
      <c r="C3457" s="59" t="e">
        <f t="shared" si="212"/>
        <v>#REF!</v>
      </c>
      <c r="D3457" s="59" t="e">
        <f t="shared" si="215"/>
        <v>#REF!</v>
      </c>
      <c r="E3457" s="59" t="e">
        <f t="shared" si="213"/>
        <v>#REF!</v>
      </c>
      <c r="F3457" s="59" t="e">
        <f t="shared" si="214"/>
        <v>#REF!</v>
      </c>
    </row>
    <row r="3458" spans="1:6" x14ac:dyDescent="0.35">
      <c r="A3458" s="57" t="e">
        <f>'Raw Potentiostat'!#REF!/60</f>
        <v>#REF!</v>
      </c>
      <c r="B3458" s="57" t="e">
        <f>'Raw Potentiostat'!#REF!</f>
        <v>#REF!</v>
      </c>
      <c r="C3458" s="59" t="e">
        <f t="shared" si="212"/>
        <v>#REF!</v>
      </c>
      <c r="D3458" s="59" t="e">
        <f t="shared" si="215"/>
        <v>#REF!</v>
      </c>
      <c r="E3458" s="59" t="e">
        <f t="shared" si="213"/>
        <v>#REF!</v>
      </c>
      <c r="F3458" s="59" t="e">
        <f t="shared" si="214"/>
        <v>#REF!</v>
      </c>
    </row>
    <row r="3459" spans="1:6" x14ac:dyDescent="0.35">
      <c r="A3459" s="57" t="e">
        <f>'Raw Potentiostat'!#REF!/60</f>
        <v>#REF!</v>
      </c>
      <c r="B3459" s="57" t="e">
        <f>'Raw Potentiostat'!#REF!</f>
        <v>#REF!</v>
      </c>
      <c r="C3459" s="59" t="e">
        <f t="shared" ref="C3459:C3522" si="216">B3459-$J$3</f>
        <v>#REF!</v>
      </c>
      <c r="D3459" s="59" t="e">
        <f t="shared" si="215"/>
        <v>#REF!</v>
      </c>
      <c r="E3459" s="59" t="e">
        <f t="shared" ref="E3459:E3522" si="217">D3459/$J$5</f>
        <v>#REF!</v>
      </c>
      <c r="F3459" s="59" t="e">
        <f t="shared" ref="F3459:F3522" si="218">D3459/$J$6</f>
        <v>#REF!</v>
      </c>
    </row>
    <row r="3460" spans="1:6" x14ac:dyDescent="0.35">
      <c r="A3460" s="57" t="e">
        <f>'Raw Potentiostat'!#REF!/60</f>
        <v>#REF!</v>
      </c>
      <c r="B3460" s="57" t="e">
        <f>'Raw Potentiostat'!#REF!</f>
        <v>#REF!</v>
      </c>
      <c r="C3460" s="59" t="e">
        <f t="shared" si="216"/>
        <v>#REF!</v>
      </c>
      <c r="D3460" s="59" t="e">
        <f t="shared" ref="D3460:D3523" si="219">B3460/$J$4</f>
        <v>#REF!</v>
      </c>
      <c r="E3460" s="59" t="e">
        <f t="shared" si="217"/>
        <v>#REF!</v>
      </c>
      <c r="F3460" s="59" t="e">
        <f t="shared" si="218"/>
        <v>#REF!</v>
      </c>
    </row>
    <row r="3461" spans="1:6" x14ac:dyDescent="0.35">
      <c r="A3461" s="57" t="e">
        <f>'Raw Potentiostat'!#REF!/60</f>
        <v>#REF!</v>
      </c>
      <c r="B3461" s="57" t="e">
        <f>'Raw Potentiostat'!#REF!</f>
        <v>#REF!</v>
      </c>
      <c r="C3461" s="59" t="e">
        <f t="shared" si="216"/>
        <v>#REF!</v>
      </c>
      <c r="D3461" s="59" t="e">
        <f t="shared" si="219"/>
        <v>#REF!</v>
      </c>
      <c r="E3461" s="59" t="e">
        <f t="shared" si="217"/>
        <v>#REF!</v>
      </c>
      <c r="F3461" s="59" t="e">
        <f t="shared" si="218"/>
        <v>#REF!</v>
      </c>
    </row>
    <row r="3462" spans="1:6" x14ac:dyDescent="0.35">
      <c r="A3462" s="57" t="e">
        <f>'Raw Potentiostat'!#REF!/60</f>
        <v>#REF!</v>
      </c>
      <c r="B3462" s="57" t="e">
        <f>'Raw Potentiostat'!#REF!</f>
        <v>#REF!</v>
      </c>
      <c r="C3462" s="59" t="e">
        <f t="shared" si="216"/>
        <v>#REF!</v>
      </c>
      <c r="D3462" s="59" t="e">
        <f t="shared" si="219"/>
        <v>#REF!</v>
      </c>
      <c r="E3462" s="59" t="e">
        <f t="shared" si="217"/>
        <v>#REF!</v>
      </c>
      <c r="F3462" s="59" t="e">
        <f t="shared" si="218"/>
        <v>#REF!</v>
      </c>
    </row>
    <row r="3463" spans="1:6" x14ac:dyDescent="0.35">
      <c r="A3463" s="57" t="e">
        <f>'Raw Potentiostat'!#REF!/60</f>
        <v>#REF!</v>
      </c>
      <c r="B3463" s="57" t="e">
        <f>'Raw Potentiostat'!#REF!</f>
        <v>#REF!</v>
      </c>
      <c r="C3463" s="59" t="e">
        <f t="shared" si="216"/>
        <v>#REF!</v>
      </c>
      <c r="D3463" s="59" t="e">
        <f t="shared" si="219"/>
        <v>#REF!</v>
      </c>
      <c r="E3463" s="59" t="e">
        <f t="shared" si="217"/>
        <v>#REF!</v>
      </c>
      <c r="F3463" s="59" t="e">
        <f t="shared" si="218"/>
        <v>#REF!</v>
      </c>
    </row>
    <row r="3464" spans="1:6" x14ac:dyDescent="0.35">
      <c r="A3464" s="57" t="e">
        <f>'Raw Potentiostat'!#REF!/60</f>
        <v>#REF!</v>
      </c>
      <c r="B3464" s="57" t="e">
        <f>'Raw Potentiostat'!#REF!</f>
        <v>#REF!</v>
      </c>
      <c r="C3464" s="59" t="e">
        <f t="shared" si="216"/>
        <v>#REF!</v>
      </c>
      <c r="D3464" s="59" t="e">
        <f t="shared" si="219"/>
        <v>#REF!</v>
      </c>
      <c r="E3464" s="59" t="e">
        <f t="shared" si="217"/>
        <v>#REF!</v>
      </c>
      <c r="F3464" s="59" t="e">
        <f t="shared" si="218"/>
        <v>#REF!</v>
      </c>
    </row>
    <row r="3465" spans="1:6" x14ac:dyDescent="0.35">
      <c r="A3465" s="57" t="e">
        <f>'Raw Potentiostat'!#REF!/60</f>
        <v>#REF!</v>
      </c>
      <c r="B3465" s="57" t="e">
        <f>'Raw Potentiostat'!#REF!</f>
        <v>#REF!</v>
      </c>
      <c r="C3465" s="59" t="e">
        <f t="shared" si="216"/>
        <v>#REF!</v>
      </c>
      <c r="D3465" s="59" t="e">
        <f t="shared" si="219"/>
        <v>#REF!</v>
      </c>
      <c r="E3465" s="59" t="e">
        <f t="shared" si="217"/>
        <v>#REF!</v>
      </c>
      <c r="F3465" s="59" t="e">
        <f t="shared" si="218"/>
        <v>#REF!</v>
      </c>
    </row>
    <row r="3466" spans="1:6" x14ac:dyDescent="0.35">
      <c r="A3466" s="57" t="e">
        <f>'Raw Potentiostat'!#REF!/60</f>
        <v>#REF!</v>
      </c>
      <c r="B3466" s="57" t="e">
        <f>'Raw Potentiostat'!#REF!</f>
        <v>#REF!</v>
      </c>
      <c r="C3466" s="59" t="e">
        <f t="shared" si="216"/>
        <v>#REF!</v>
      </c>
      <c r="D3466" s="59" t="e">
        <f t="shared" si="219"/>
        <v>#REF!</v>
      </c>
      <c r="E3466" s="59" t="e">
        <f t="shared" si="217"/>
        <v>#REF!</v>
      </c>
      <c r="F3466" s="59" t="e">
        <f t="shared" si="218"/>
        <v>#REF!</v>
      </c>
    </row>
    <row r="3467" spans="1:6" x14ac:dyDescent="0.35">
      <c r="A3467" s="57" t="e">
        <f>'Raw Potentiostat'!#REF!/60</f>
        <v>#REF!</v>
      </c>
      <c r="B3467" s="57" t="e">
        <f>'Raw Potentiostat'!#REF!</f>
        <v>#REF!</v>
      </c>
      <c r="C3467" s="59" t="e">
        <f t="shared" si="216"/>
        <v>#REF!</v>
      </c>
      <c r="D3467" s="59" t="e">
        <f t="shared" si="219"/>
        <v>#REF!</v>
      </c>
      <c r="E3467" s="59" t="e">
        <f t="shared" si="217"/>
        <v>#REF!</v>
      </c>
      <c r="F3467" s="59" t="e">
        <f t="shared" si="218"/>
        <v>#REF!</v>
      </c>
    </row>
    <row r="3468" spans="1:6" x14ac:dyDescent="0.35">
      <c r="A3468" s="57" t="e">
        <f>'Raw Potentiostat'!#REF!/60</f>
        <v>#REF!</v>
      </c>
      <c r="B3468" s="57" t="e">
        <f>'Raw Potentiostat'!#REF!</f>
        <v>#REF!</v>
      </c>
      <c r="C3468" s="59" t="e">
        <f t="shared" si="216"/>
        <v>#REF!</v>
      </c>
      <c r="D3468" s="59" t="e">
        <f t="shared" si="219"/>
        <v>#REF!</v>
      </c>
      <c r="E3468" s="59" t="e">
        <f t="shared" si="217"/>
        <v>#REF!</v>
      </c>
      <c r="F3468" s="59" t="e">
        <f t="shared" si="218"/>
        <v>#REF!</v>
      </c>
    </row>
    <row r="3469" spans="1:6" x14ac:dyDescent="0.35">
      <c r="A3469" s="57" t="e">
        <f>'Raw Potentiostat'!#REF!/60</f>
        <v>#REF!</v>
      </c>
      <c r="B3469" s="57" t="e">
        <f>'Raw Potentiostat'!#REF!</f>
        <v>#REF!</v>
      </c>
      <c r="C3469" s="59" t="e">
        <f t="shared" si="216"/>
        <v>#REF!</v>
      </c>
      <c r="D3469" s="59" t="e">
        <f t="shared" si="219"/>
        <v>#REF!</v>
      </c>
      <c r="E3469" s="59" t="e">
        <f t="shared" si="217"/>
        <v>#REF!</v>
      </c>
      <c r="F3469" s="59" t="e">
        <f t="shared" si="218"/>
        <v>#REF!</v>
      </c>
    </row>
    <row r="3470" spans="1:6" x14ac:dyDescent="0.35">
      <c r="A3470" s="57" t="e">
        <f>'Raw Potentiostat'!#REF!/60</f>
        <v>#REF!</v>
      </c>
      <c r="B3470" s="57" t="e">
        <f>'Raw Potentiostat'!#REF!</f>
        <v>#REF!</v>
      </c>
      <c r="C3470" s="59" t="e">
        <f t="shared" si="216"/>
        <v>#REF!</v>
      </c>
      <c r="D3470" s="59" t="e">
        <f t="shared" si="219"/>
        <v>#REF!</v>
      </c>
      <c r="E3470" s="59" t="e">
        <f t="shared" si="217"/>
        <v>#REF!</v>
      </c>
      <c r="F3470" s="59" t="e">
        <f t="shared" si="218"/>
        <v>#REF!</v>
      </c>
    </row>
    <row r="3471" spans="1:6" x14ac:dyDescent="0.35">
      <c r="A3471" s="57" t="e">
        <f>'Raw Potentiostat'!#REF!/60</f>
        <v>#REF!</v>
      </c>
      <c r="B3471" s="57" t="e">
        <f>'Raw Potentiostat'!#REF!</f>
        <v>#REF!</v>
      </c>
      <c r="C3471" s="59" t="e">
        <f t="shared" si="216"/>
        <v>#REF!</v>
      </c>
      <c r="D3471" s="59" t="e">
        <f t="shared" si="219"/>
        <v>#REF!</v>
      </c>
      <c r="E3471" s="59" t="e">
        <f t="shared" si="217"/>
        <v>#REF!</v>
      </c>
      <c r="F3471" s="59" t="e">
        <f t="shared" si="218"/>
        <v>#REF!</v>
      </c>
    </row>
    <row r="3472" spans="1:6" x14ac:dyDescent="0.35">
      <c r="A3472" s="57" t="e">
        <f>'Raw Potentiostat'!#REF!/60</f>
        <v>#REF!</v>
      </c>
      <c r="B3472" s="57" t="e">
        <f>'Raw Potentiostat'!#REF!</f>
        <v>#REF!</v>
      </c>
      <c r="C3472" s="59" t="e">
        <f t="shared" si="216"/>
        <v>#REF!</v>
      </c>
      <c r="D3472" s="59" t="e">
        <f t="shared" si="219"/>
        <v>#REF!</v>
      </c>
      <c r="E3472" s="59" t="e">
        <f t="shared" si="217"/>
        <v>#REF!</v>
      </c>
      <c r="F3472" s="59" t="e">
        <f t="shared" si="218"/>
        <v>#REF!</v>
      </c>
    </row>
    <row r="3473" spans="1:6" x14ac:dyDescent="0.35">
      <c r="A3473" s="57" t="e">
        <f>'Raw Potentiostat'!#REF!/60</f>
        <v>#REF!</v>
      </c>
      <c r="B3473" s="57" t="e">
        <f>'Raw Potentiostat'!#REF!</f>
        <v>#REF!</v>
      </c>
      <c r="C3473" s="59" t="e">
        <f t="shared" si="216"/>
        <v>#REF!</v>
      </c>
      <c r="D3473" s="59" t="e">
        <f t="shared" si="219"/>
        <v>#REF!</v>
      </c>
      <c r="E3473" s="59" t="e">
        <f t="shared" si="217"/>
        <v>#REF!</v>
      </c>
      <c r="F3473" s="59" t="e">
        <f t="shared" si="218"/>
        <v>#REF!</v>
      </c>
    </row>
    <row r="3474" spans="1:6" x14ac:dyDescent="0.35">
      <c r="A3474" s="57" t="e">
        <f>'Raw Potentiostat'!#REF!/60</f>
        <v>#REF!</v>
      </c>
      <c r="B3474" s="57" t="e">
        <f>'Raw Potentiostat'!#REF!</f>
        <v>#REF!</v>
      </c>
      <c r="C3474" s="59" t="e">
        <f t="shared" si="216"/>
        <v>#REF!</v>
      </c>
      <c r="D3474" s="59" t="e">
        <f t="shared" si="219"/>
        <v>#REF!</v>
      </c>
      <c r="E3474" s="59" t="e">
        <f t="shared" si="217"/>
        <v>#REF!</v>
      </c>
      <c r="F3474" s="59" t="e">
        <f t="shared" si="218"/>
        <v>#REF!</v>
      </c>
    </row>
    <row r="3475" spans="1:6" x14ac:dyDescent="0.35">
      <c r="A3475" s="57" t="e">
        <f>'Raw Potentiostat'!#REF!/60</f>
        <v>#REF!</v>
      </c>
      <c r="B3475" s="57" t="e">
        <f>'Raw Potentiostat'!#REF!</f>
        <v>#REF!</v>
      </c>
      <c r="C3475" s="59" t="e">
        <f t="shared" si="216"/>
        <v>#REF!</v>
      </c>
      <c r="D3475" s="59" t="e">
        <f t="shared" si="219"/>
        <v>#REF!</v>
      </c>
      <c r="E3475" s="59" t="e">
        <f t="shared" si="217"/>
        <v>#REF!</v>
      </c>
      <c r="F3475" s="59" t="e">
        <f t="shared" si="218"/>
        <v>#REF!</v>
      </c>
    </row>
    <row r="3476" spans="1:6" x14ac:dyDescent="0.35">
      <c r="A3476" s="57" t="e">
        <f>'Raw Potentiostat'!#REF!/60</f>
        <v>#REF!</v>
      </c>
      <c r="B3476" s="57" t="e">
        <f>'Raw Potentiostat'!#REF!</f>
        <v>#REF!</v>
      </c>
      <c r="C3476" s="59" t="e">
        <f t="shared" si="216"/>
        <v>#REF!</v>
      </c>
      <c r="D3476" s="59" t="e">
        <f t="shared" si="219"/>
        <v>#REF!</v>
      </c>
      <c r="E3476" s="59" t="e">
        <f t="shared" si="217"/>
        <v>#REF!</v>
      </c>
      <c r="F3476" s="59" t="e">
        <f t="shared" si="218"/>
        <v>#REF!</v>
      </c>
    </row>
    <row r="3477" spans="1:6" x14ac:dyDescent="0.35">
      <c r="A3477" s="57" t="e">
        <f>'Raw Potentiostat'!#REF!/60</f>
        <v>#REF!</v>
      </c>
      <c r="B3477" s="57" t="e">
        <f>'Raw Potentiostat'!#REF!</f>
        <v>#REF!</v>
      </c>
      <c r="C3477" s="59" t="e">
        <f t="shared" si="216"/>
        <v>#REF!</v>
      </c>
      <c r="D3477" s="59" t="e">
        <f t="shared" si="219"/>
        <v>#REF!</v>
      </c>
      <c r="E3477" s="59" t="e">
        <f t="shared" si="217"/>
        <v>#REF!</v>
      </c>
      <c r="F3477" s="59" t="e">
        <f t="shared" si="218"/>
        <v>#REF!</v>
      </c>
    </row>
    <row r="3478" spans="1:6" x14ac:dyDescent="0.35">
      <c r="A3478" s="57" t="e">
        <f>'Raw Potentiostat'!#REF!/60</f>
        <v>#REF!</v>
      </c>
      <c r="B3478" s="57" t="e">
        <f>'Raw Potentiostat'!#REF!</f>
        <v>#REF!</v>
      </c>
      <c r="C3478" s="59" t="e">
        <f t="shared" si="216"/>
        <v>#REF!</v>
      </c>
      <c r="D3478" s="59" t="e">
        <f t="shared" si="219"/>
        <v>#REF!</v>
      </c>
      <c r="E3478" s="59" t="e">
        <f t="shared" si="217"/>
        <v>#REF!</v>
      </c>
      <c r="F3478" s="59" t="e">
        <f t="shared" si="218"/>
        <v>#REF!</v>
      </c>
    </row>
    <row r="3479" spans="1:6" x14ac:dyDescent="0.35">
      <c r="A3479" s="57" t="e">
        <f>'Raw Potentiostat'!#REF!/60</f>
        <v>#REF!</v>
      </c>
      <c r="B3479" s="57" t="e">
        <f>'Raw Potentiostat'!#REF!</f>
        <v>#REF!</v>
      </c>
      <c r="C3479" s="59" t="e">
        <f t="shared" si="216"/>
        <v>#REF!</v>
      </c>
      <c r="D3479" s="59" t="e">
        <f t="shared" si="219"/>
        <v>#REF!</v>
      </c>
      <c r="E3479" s="59" t="e">
        <f t="shared" si="217"/>
        <v>#REF!</v>
      </c>
      <c r="F3479" s="59" t="e">
        <f t="shared" si="218"/>
        <v>#REF!</v>
      </c>
    </row>
    <row r="3480" spans="1:6" x14ac:dyDescent="0.35">
      <c r="A3480" s="57" t="e">
        <f>'Raw Potentiostat'!#REF!/60</f>
        <v>#REF!</v>
      </c>
      <c r="B3480" s="57" t="e">
        <f>'Raw Potentiostat'!#REF!</f>
        <v>#REF!</v>
      </c>
      <c r="C3480" s="59" t="e">
        <f t="shared" si="216"/>
        <v>#REF!</v>
      </c>
      <c r="D3480" s="59" t="e">
        <f t="shared" si="219"/>
        <v>#REF!</v>
      </c>
      <c r="E3480" s="59" t="e">
        <f t="shared" si="217"/>
        <v>#REF!</v>
      </c>
      <c r="F3480" s="59" t="e">
        <f t="shared" si="218"/>
        <v>#REF!</v>
      </c>
    </row>
    <row r="3481" spans="1:6" x14ac:dyDescent="0.35">
      <c r="A3481" s="57" t="e">
        <f>'Raw Potentiostat'!#REF!/60</f>
        <v>#REF!</v>
      </c>
      <c r="B3481" s="57" t="e">
        <f>'Raw Potentiostat'!#REF!</f>
        <v>#REF!</v>
      </c>
      <c r="C3481" s="59" t="e">
        <f t="shared" si="216"/>
        <v>#REF!</v>
      </c>
      <c r="D3481" s="59" t="e">
        <f t="shared" si="219"/>
        <v>#REF!</v>
      </c>
      <c r="E3481" s="59" t="e">
        <f t="shared" si="217"/>
        <v>#REF!</v>
      </c>
      <c r="F3481" s="59" t="e">
        <f t="shared" si="218"/>
        <v>#REF!</v>
      </c>
    </row>
    <row r="3482" spans="1:6" x14ac:dyDescent="0.35">
      <c r="A3482" s="57" t="e">
        <f>'Raw Potentiostat'!#REF!/60</f>
        <v>#REF!</v>
      </c>
      <c r="B3482" s="57" t="e">
        <f>'Raw Potentiostat'!#REF!</f>
        <v>#REF!</v>
      </c>
      <c r="C3482" s="59" t="e">
        <f t="shared" si="216"/>
        <v>#REF!</v>
      </c>
      <c r="D3482" s="59" t="e">
        <f t="shared" si="219"/>
        <v>#REF!</v>
      </c>
      <c r="E3482" s="59" t="e">
        <f t="shared" si="217"/>
        <v>#REF!</v>
      </c>
      <c r="F3482" s="59" t="e">
        <f t="shared" si="218"/>
        <v>#REF!</v>
      </c>
    </row>
    <row r="3483" spans="1:6" x14ac:dyDescent="0.35">
      <c r="A3483" s="57" t="e">
        <f>'Raw Potentiostat'!#REF!/60</f>
        <v>#REF!</v>
      </c>
      <c r="B3483" s="57" t="e">
        <f>'Raw Potentiostat'!#REF!</f>
        <v>#REF!</v>
      </c>
      <c r="C3483" s="59" t="e">
        <f t="shared" si="216"/>
        <v>#REF!</v>
      </c>
      <c r="D3483" s="59" t="e">
        <f t="shared" si="219"/>
        <v>#REF!</v>
      </c>
      <c r="E3483" s="59" t="e">
        <f t="shared" si="217"/>
        <v>#REF!</v>
      </c>
      <c r="F3483" s="59" t="e">
        <f t="shared" si="218"/>
        <v>#REF!</v>
      </c>
    </row>
    <row r="3484" spans="1:6" x14ac:dyDescent="0.35">
      <c r="A3484" s="57" t="e">
        <f>'Raw Potentiostat'!#REF!/60</f>
        <v>#REF!</v>
      </c>
      <c r="B3484" s="57" t="e">
        <f>'Raw Potentiostat'!#REF!</f>
        <v>#REF!</v>
      </c>
      <c r="C3484" s="59" t="e">
        <f t="shared" si="216"/>
        <v>#REF!</v>
      </c>
      <c r="D3484" s="59" t="e">
        <f t="shared" si="219"/>
        <v>#REF!</v>
      </c>
      <c r="E3484" s="59" t="e">
        <f t="shared" si="217"/>
        <v>#REF!</v>
      </c>
      <c r="F3484" s="59" t="e">
        <f t="shared" si="218"/>
        <v>#REF!</v>
      </c>
    </row>
    <row r="3485" spans="1:6" x14ac:dyDescent="0.35">
      <c r="A3485" s="57" t="e">
        <f>'Raw Potentiostat'!#REF!/60</f>
        <v>#REF!</v>
      </c>
      <c r="B3485" s="57" t="e">
        <f>'Raw Potentiostat'!#REF!</f>
        <v>#REF!</v>
      </c>
      <c r="C3485" s="59" t="e">
        <f t="shared" si="216"/>
        <v>#REF!</v>
      </c>
      <c r="D3485" s="59" t="e">
        <f t="shared" si="219"/>
        <v>#REF!</v>
      </c>
      <c r="E3485" s="59" t="e">
        <f t="shared" si="217"/>
        <v>#REF!</v>
      </c>
      <c r="F3485" s="59" t="e">
        <f t="shared" si="218"/>
        <v>#REF!</v>
      </c>
    </row>
    <row r="3486" spans="1:6" x14ac:dyDescent="0.35">
      <c r="A3486" s="57" t="e">
        <f>'Raw Potentiostat'!#REF!/60</f>
        <v>#REF!</v>
      </c>
      <c r="B3486" s="57" t="e">
        <f>'Raw Potentiostat'!#REF!</f>
        <v>#REF!</v>
      </c>
      <c r="C3486" s="59" t="e">
        <f t="shared" si="216"/>
        <v>#REF!</v>
      </c>
      <c r="D3486" s="59" t="e">
        <f t="shared" si="219"/>
        <v>#REF!</v>
      </c>
      <c r="E3486" s="59" t="e">
        <f t="shared" si="217"/>
        <v>#REF!</v>
      </c>
      <c r="F3486" s="59" t="e">
        <f t="shared" si="218"/>
        <v>#REF!</v>
      </c>
    </row>
    <row r="3487" spans="1:6" x14ac:dyDescent="0.35">
      <c r="A3487" s="57" t="e">
        <f>'Raw Potentiostat'!#REF!/60</f>
        <v>#REF!</v>
      </c>
      <c r="B3487" s="57" t="e">
        <f>'Raw Potentiostat'!#REF!</f>
        <v>#REF!</v>
      </c>
      <c r="C3487" s="59" t="e">
        <f t="shared" si="216"/>
        <v>#REF!</v>
      </c>
      <c r="D3487" s="59" t="e">
        <f t="shared" si="219"/>
        <v>#REF!</v>
      </c>
      <c r="E3487" s="59" t="e">
        <f t="shared" si="217"/>
        <v>#REF!</v>
      </c>
      <c r="F3487" s="59" t="e">
        <f t="shared" si="218"/>
        <v>#REF!</v>
      </c>
    </row>
    <row r="3488" spans="1:6" x14ac:dyDescent="0.35">
      <c r="A3488" s="57" t="e">
        <f>'Raw Potentiostat'!#REF!/60</f>
        <v>#REF!</v>
      </c>
      <c r="B3488" s="57" t="e">
        <f>'Raw Potentiostat'!#REF!</f>
        <v>#REF!</v>
      </c>
      <c r="C3488" s="59" t="e">
        <f t="shared" si="216"/>
        <v>#REF!</v>
      </c>
      <c r="D3488" s="59" t="e">
        <f t="shared" si="219"/>
        <v>#REF!</v>
      </c>
      <c r="E3488" s="59" t="e">
        <f t="shared" si="217"/>
        <v>#REF!</v>
      </c>
      <c r="F3488" s="59" t="e">
        <f t="shared" si="218"/>
        <v>#REF!</v>
      </c>
    </row>
    <row r="3489" spans="1:6" x14ac:dyDescent="0.35">
      <c r="A3489" s="57" t="e">
        <f>'Raw Potentiostat'!#REF!/60</f>
        <v>#REF!</v>
      </c>
      <c r="B3489" s="57" t="e">
        <f>'Raw Potentiostat'!#REF!</f>
        <v>#REF!</v>
      </c>
      <c r="C3489" s="59" t="e">
        <f t="shared" si="216"/>
        <v>#REF!</v>
      </c>
      <c r="D3489" s="59" t="e">
        <f t="shared" si="219"/>
        <v>#REF!</v>
      </c>
      <c r="E3489" s="59" t="e">
        <f t="shared" si="217"/>
        <v>#REF!</v>
      </c>
      <c r="F3489" s="59" t="e">
        <f t="shared" si="218"/>
        <v>#REF!</v>
      </c>
    </row>
    <row r="3490" spans="1:6" x14ac:dyDescent="0.35">
      <c r="A3490" s="57" t="e">
        <f>'Raw Potentiostat'!#REF!/60</f>
        <v>#REF!</v>
      </c>
      <c r="B3490" s="57" t="e">
        <f>'Raw Potentiostat'!#REF!</f>
        <v>#REF!</v>
      </c>
      <c r="C3490" s="59" t="e">
        <f t="shared" si="216"/>
        <v>#REF!</v>
      </c>
      <c r="D3490" s="59" t="e">
        <f t="shared" si="219"/>
        <v>#REF!</v>
      </c>
      <c r="E3490" s="59" t="e">
        <f t="shared" si="217"/>
        <v>#REF!</v>
      </c>
      <c r="F3490" s="59" t="e">
        <f t="shared" si="218"/>
        <v>#REF!</v>
      </c>
    </row>
    <row r="3491" spans="1:6" x14ac:dyDescent="0.35">
      <c r="A3491" s="57" t="e">
        <f>'Raw Potentiostat'!#REF!/60</f>
        <v>#REF!</v>
      </c>
      <c r="B3491" s="57" t="e">
        <f>'Raw Potentiostat'!#REF!</f>
        <v>#REF!</v>
      </c>
      <c r="C3491" s="59" t="e">
        <f t="shared" si="216"/>
        <v>#REF!</v>
      </c>
      <c r="D3491" s="59" t="e">
        <f t="shared" si="219"/>
        <v>#REF!</v>
      </c>
      <c r="E3491" s="59" t="e">
        <f t="shared" si="217"/>
        <v>#REF!</v>
      </c>
      <c r="F3491" s="59" t="e">
        <f t="shared" si="218"/>
        <v>#REF!</v>
      </c>
    </row>
    <row r="3492" spans="1:6" x14ac:dyDescent="0.35">
      <c r="A3492" s="57" t="e">
        <f>'Raw Potentiostat'!#REF!/60</f>
        <v>#REF!</v>
      </c>
      <c r="B3492" s="57" t="e">
        <f>'Raw Potentiostat'!#REF!</f>
        <v>#REF!</v>
      </c>
      <c r="C3492" s="59" t="e">
        <f t="shared" si="216"/>
        <v>#REF!</v>
      </c>
      <c r="D3492" s="59" t="e">
        <f t="shared" si="219"/>
        <v>#REF!</v>
      </c>
      <c r="E3492" s="59" t="e">
        <f t="shared" si="217"/>
        <v>#REF!</v>
      </c>
      <c r="F3492" s="59" t="e">
        <f t="shared" si="218"/>
        <v>#REF!</v>
      </c>
    </row>
    <row r="3493" spans="1:6" x14ac:dyDescent="0.35">
      <c r="A3493" s="57" t="e">
        <f>'Raw Potentiostat'!#REF!/60</f>
        <v>#REF!</v>
      </c>
      <c r="B3493" s="57" t="e">
        <f>'Raw Potentiostat'!#REF!</f>
        <v>#REF!</v>
      </c>
      <c r="C3493" s="59" t="e">
        <f t="shared" si="216"/>
        <v>#REF!</v>
      </c>
      <c r="D3493" s="59" t="e">
        <f t="shared" si="219"/>
        <v>#REF!</v>
      </c>
      <c r="E3493" s="59" t="e">
        <f t="shared" si="217"/>
        <v>#REF!</v>
      </c>
      <c r="F3493" s="59" t="e">
        <f t="shared" si="218"/>
        <v>#REF!</v>
      </c>
    </row>
    <row r="3494" spans="1:6" x14ac:dyDescent="0.35">
      <c r="A3494" s="57" t="e">
        <f>'Raw Potentiostat'!#REF!/60</f>
        <v>#REF!</v>
      </c>
      <c r="B3494" s="57" t="e">
        <f>'Raw Potentiostat'!#REF!</f>
        <v>#REF!</v>
      </c>
      <c r="C3494" s="59" t="e">
        <f t="shared" si="216"/>
        <v>#REF!</v>
      </c>
      <c r="D3494" s="59" t="e">
        <f t="shared" si="219"/>
        <v>#REF!</v>
      </c>
      <c r="E3494" s="59" t="e">
        <f t="shared" si="217"/>
        <v>#REF!</v>
      </c>
      <c r="F3494" s="59" t="e">
        <f t="shared" si="218"/>
        <v>#REF!</v>
      </c>
    </row>
    <row r="3495" spans="1:6" x14ac:dyDescent="0.35">
      <c r="A3495" s="57" t="e">
        <f>'Raw Potentiostat'!#REF!/60</f>
        <v>#REF!</v>
      </c>
      <c r="B3495" s="57" t="e">
        <f>'Raw Potentiostat'!#REF!</f>
        <v>#REF!</v>
      </c>
      <c r="C3495" s="59" t="e">
        <f t="shared" si="216"/>
        <v>#REF!</v>
      </c>
      <c r="D3495" s="59" t="e">
        <f t="shared" si="219"/>
        <v>#REF!</v>
      </c>
      <c r="E3495" s="59" t="e">
        <f t="shared" si="217"/>
        <v>#REF!</v>
      </c>
      <c r="F3495" s="59" t="e">
        <f t="shared" si="218"/>
        <v>#REF!</v>
      </c>
    </row>
    <row r="3496" spans="1:6" x14ac:dyDescent="0.35">
      <c r="A3496" s="57" t="e">
        <f>'Raw Potentiostat'!#REF!/60</f>
        <v>#REF!</v>
      </c>
      <c r="B3496" s="57" t="e">
        <f>'Raw Potentiostat'!#REF!</f>
        <v>#REF!</v>
      </c>
      <c r="C3496" s="59" t="e">
        <f t="shared" si="216"/>
        <v>#REF!</v>
      </c>
      <c r="D3496" s="59" t="e">
        <f t="shared" si="219"/>
        <v>#REF!</v>
      </c>
      <c r="E3496" s="59" t="e">
        <f t="shared" si="217"/>
        <v>#REF!</v>
      </c>
      <c r="F3496" s="59" t="e">
        <f t="shared" si="218"/>
        <v>#REF!</v>
      </c>
    </row>
    <row r="3497" spans="1:6" x14ac:dyDescent="0.35">
      <c r="A3497" s="57" t="e">
        <f>'Raw Potentiostat'!#REF!/60</f>
        <v>#REF!</v>
      </c>
      <c r="B3497" s="57" t="e">
        <f>'Raw Potentiostat'!#REF!</f>
        <v>#REF!</v>
      </c>
      <c r="C3497" s="59" t="e">
        <f t="shared" si="216"/>
        <v>#REF!</v>
      </c>
      <c r="D3497" s="59" t="e">
        <f t="shared" si="219"/>
        <v>#REF!</v>
      </c>
      <c r="E3497" s="59" t="e">
        <f t="shared" si="217"/>
        <v>#REF!</v>
      </c>
      <c r="F3497" s="59" t="e">
        <f t="shared" si="218"/>
        <v>#REF!</v>
      </c>
    </row>
    <row r="3498" spans="1:6" x14ac:dyDescent="0.35">
      <c r="A3498" s="57" t="e">
        <f>'Raw Potentiostat'!#REF!/60</f>
        <v>#REF!</v>
      </c>
      <c r="B3498" s="57" t="e">
        <f>'Raw Potentiostat'!#REF!</f>
        <v>#REF!</v>
      </c>
      <c r="C3498" s="59" t="e">
        <f t="shared" si="216"/>
        <v>#REF!</v>
      </c>
      <c r="D3498" s="59" t="e">
        <f t="shared" si="219"/>
        <v>#REF!</v>
      </c>
      <c r="E3498" s="59" t="e">
        <f t="shared" si="217"/>
        <v>#REF!</v>
      </c>
      <c r="F3498" s="59" t="e">
        <f t="shared" si="218"/>
        <v>#REF!</v>
      </c>
    </row>
    <row r="3499" spans="1:6" x14ac:dyDescent="0.35">
      <c r="A3499" s="57" t="e">
        <f>'Raw Potentiostat'!#REF!/60</f>
        <v>#REF!</v>
      </c>
      <c r="B3499" s="57" t="e">
        <f>'Raw Potentiostat'!#REF!</f>
        <v>#REF!</v>
      </c>
      <c r="C3499" s="59" t="e">
        <f t="shared" si="216"/>
        <v>#REF!</v>
      </c>
      <c r="D3499" s="59" t="e">
        <f t="shared" si="219"/>
        <v>#REF!</v>
      </c>
      <c r="E3499" s="59" t="e">
        <f t="shared" si="217"/>
        <v>#REF!</v>
      </c>
      <c r="F3499" s="59" t="e">
        <f t="shared" si="218"/>
        <v>#REF!</v>
      </c>
    </row>
    <row r="3500" spans="1:6" x14ac:dyDescent="0.35">
      <c r="A3500" s="57" t="e">
        <f>'Raw Potentiostat'!#REF!/60</f>
        <v>#REF!</v>
      </c>
      <c r="B3500" s="57" t="e">
        <f>'Raw Potentiostat'!#REF!</f>
        <v>#REF!</v>
      </c>
      <c r="C3500" s="59" t="e">
        <f t="shared" si="216"/>
        <v>#REF!</v>
      </c>
      <c r="D3500" s="59" t="e">
        <f t="shared" si="219"/>
        <v>#REF!</v>
      </c>
      <c r="E3500" s="59" t="e">
        <f t="shared" si="217"/>
        <v>#REF!</v>
      </c>
      <c r="F3500" s="59" t="e">
        <f t="shared" si="218"/>
        <v>#REF!</v>
      </c>
    </row>
    <row r="3501" spans="1:6" x14ac:dyDescent="0.35">
      <c r="A3501" s="57" t="e">
        <f>'Raw Potentiostat'!#REF!/60</f>
        <v>#REF!</v>
      </c>
      <c r="B3501" s="57" t="e">
        <f>'Raw Potentiostat'!#REF!</f>
        <v>#REF!</v>
      </c>
      <c r="C3501" s="59" t="e">
        <f t="shared" si="216"/>
        <v>#REF!</v>
      </c>
      <c r="D3501" s="59" t="e">
        <f t="shared" si="219"/>
        <v>#REF!</v>
      </c>
      <c r="E3501" s="59" t="e">
        <f t="shared" si="217"/>
        <v>#REF!</v>
      </c>
      <c r="F3501" s="59" t="e">
        <f t="shared" si="218"/>
        <v>#REF!</v>
      </c>
    </row>
    <row r="3502" spans="1:6" x14ac:dyDescent="0.35">
      <c r="A3502" s="57" t="e">
        <f>'Raw Potentiostat'!#REF!/60</f>
        <v>#REF!</v>
      </c>
      <c r="B3502" s="57" t="e">
        <f>'Raw Potentiostat'!#REF!</f>
        <v>#REF!</v>
      </c>
      <c r="C3502" s="59" t="e">
        <f t="shared" si="216"/>
        <v>#REF!</v>
      </c>
      <c r="D3502" s="59" t="e">
        <f t="shared" si="219"/>
        <v>#REF!</v>
      </c>
      <c r="E3502" s="59" t="e">
        <f t="shared" si="217"/>
        <v>#REF!</v>
      </c>
      <c r="F3502" s="59" t="e">
        <f t="shared" si="218"/>
        <v>#REF!</v>
      </c>
    </row>
    <row r="3503" spans="1:6" x14ac:dyDescent="0.35">
      <c r="A3503" s="57" t="e">
        <f>'Raw Potentiostat'!#REF!/60</f>
        <v>#REF!</v>
      </c>
      <c r="B3503" s="57" t="e">
        <f>'Raw Potentiostat'!#REF!</f>
        <v>#REF!</v>
      </c>
      <c r="C3503" s="59" t="e">
        <f t="shared" si="216"/>
        <v>#REF!</v>
      </c>
      <c r="D3503" s="59" t="e">
        <f t="shared" si="219"/>
        <v>#REF!</v>
      </c>
      <c r="E3503" s="59" t="e">
        <f t="shared" si="217"/>
        <v>#REF!</v>
      </c>
      <c r="F3503" s="59" t="e">
        <f t="shared" si="218"/>
        <v>#REF!</v>
      </c>
    </row>
    <row r="3504" spans="1:6" x14ac:dyDescent="0.35">
      <c r="A3504" s="57" t="e">
        <f>'Raw Potentiostat'!#REF!/60</f>
        <v>#REF!</v>
      </c>
      <c r="B3504" s="57" t="e">
        <f>'Raw Potentiostat'!#REF!</f>
        <v>#REF!</v>
      </c>
      <c r="C3504" s="59" t="e">
        <f t="shared" si="216"/>
        <v>#REF!</v>
      </c>
      <c r="D3504" s="59" t="e">
        <f t="shared" si="219"/>
        <v>#REF!</v>
      </c>
      <c r="E3504" s="59" t="e">
        <f t="shared" si="217"/>
        <v>#REF!</v>
      </c>
      <c r="F3504" s="59" t="e">
        <f t="shared" si="218"/>
        <v>#REF!</v>
      </c>
    </row>
    <row r="3505" spans="1:6" x14ac:dyDescent="0.35">
      <c r="A3505" s="57" t="e">
        <f>'Raw Potentiostat'!#REF!/60</f>
        <v>#REF!</v>
      </c>
      <c r="B3505" s="57" t="e">
        <f>'Raw Potentiostat'!#REF!</f>
        <v>#REF!</v>
      </c>
      <c r="C3505" s="59" t="e">
        <f t="shared" si="216"/>
        <v>#REF!</v>
      </c>
      <c r="D3505" s="59" t="e">
        <f t="shared" si="219"/>
        <v>#REF!</v>
      </c>
      <c r="E3505" s="59" t="e">
        <f t="shared" si="217"/>
        <v>#REF!</v>
      </c>
      <c r="F3505" s="59" t="e">
        <f t="shared" si="218"/>
        <v>#REF!</v>
      </c>
    </row>
    <row r="3506" spans="1:6" x14ac:dyDescent="0.35">
      <c r="A3506" s="57" t="e">
        <f>'Raw Potentiostat'!#REF!/60</f>
        <v>#REF!</v>
      </c>
      <c r="B3506" s="57" t="e">
        <f>'Raw Potentiostat'!#REF!</f>
        <v>#REF!</v>
      </c>
      <c r="C3506" s="59" t="e">
        <f t="shared" si="216"/>
        <v>#REF!</v>
      </c>
      <c r="D3506" s="59" t="e">
        <f t="shared" si="219"/>
        <v>#REF!</v>
      </c>
      <c r="E3506" s="59" t="e">
        <f t="shared" si="217"/>
        <v>#REF!</v>
      </c>
      <c r="F3506" s="59" t="e">
        <f t="shared" si="218"/>
        <v>#REF!</v>
      </c>
    </row>
    <row r="3507" spans="1:6" x14ac:dyDescent="0.35">
      <c r="A3507" s="57" t="e">
        <f>'Raw Potentiostat'!#REF!/60</f>
        <v>#REF!</v>
      </c>
      <c r="B3507" s="57" t="e">
        <f>'Raw Potentiostat'!#REF!</f>
        <v>#REF!</v>
      </c>
      <c r="C3507" s="59" t="e">
        <f t="shared" si="216"/>
        <v>#REF!</v>
      </c>
      <c r="D3507" s="59" t="e">
        <f t="shared" si="219"/>
        <v>#REF!</v>
      </c>
      <c r="E3507" s="59" t="e">
        <f t="shared" si="217"/>
        <v>#REF!</v>
      </c>
      <c r="F3507" s="59" t="e">
        <f t="shared" si="218"/>
        <v>#REF!</v>
      </c>
    </row>
    <row r="3508" spans="1:6" x14ac:dyDescent="0.35">
      <c r="A3508" s="57" t="e">
        <f>'Raw Potentiostat'!#REF!/60</f>
        <v>#REF!</v>
      </c>
      <c r="B3508" s="57" t="e">
        <f>'Raw Potentiostat'!#REF!</f>
        <v>#REF!</v>
      </c>
      <c r="C3508" s="59" t="e">
        <f t="shared" si="216"/>
        <v>#REF!</v>
      </c>
      <c r="D3508" s="59" t="e">
        <f t="shared" si="219"/>
        <v>#REF!</v>
      </c>
      <c r="E3508" s="59" t="e">
        <f t="shared" si="217"/>
        <v>#REF!</v>
      </c>
      <c r="F3508" s="59" t="e">
        <f t="shared" si="218"/>
        <v>#REF!</v>
      </c>
    </row>
    <row r="3509" spans="1:6" x14ac:dyDescent="0.35">
      <c r="A3509" s="57" t="e">
        <f>'Raw Potentiostat'!#REF!/60</f>
        <v>#REF!</v>
      </c>
      <c r="B3509" s="57" t="e">
        <f>'Raw Potentiostat'!#REF!</f>
        <v>#REF!</v>
      </c>
      <c r="C3509" s="59" t="e">
        <f t="shared" si="216"/>
        <v>#REF!</v>
      </c>
      <c r="D3509" s="59" t="e">
        <f t="shared" si="219"/>
        <v>#REF!</v>
      </c>
      <c r="E3509" s="59" t="e">
        <f t="shared" si="217"/>
        <v>#REF!</v>
      </c>
      <c r="F3509" s="59" t="e">
        <f t="shared" si="218"/>
        <v>#REF!</v>
      </c>
    </row>
    <row r="3510" spans="1:6" x14ac:dyDescent="0.35">
      <c r="A3510" s="57" t="e">
        <f>'Raw Potentiostat'!#REF!/60</f>
        <v>#REF!</v>
      </c>
      <c r="B3510" s="57" t="e">
        <f>'Raw Potentiostat'!#REF!</f>
        <v>#REF!</v>
      </c>
      <c r="C3510" s="59" t="e">
        <f t="shared" si="216"/>
        <v>#REF!</v>
      </c>
      <c r="D3510" s="59" t="e">
        <f t="shared" si="219"/>
        <v>#REF!</v>
      </c>
      <c r="E3510" s="59" t="e">
        <f t="shared" si="217"/>
        <v>#REF!</v>
      </c>
      <c r="F3510" s="59" t="e">
        <f t="shared" si="218"/>
        <v>#REF!</v>
      </c>
    </row>
    <row r="3511" spans="1:6" x14ac:dyDescent="0.35">
      <c r="A3511" s="57" t="e">
        <f>'Raw Potentiostat'!#REF!/60</f>
        <v>#REF!</v>
      </c>
      <c r="B3511" s="57" t="e">
        <f>'Raw Potentiostat'!#REF!</f>
        <v>#REF!</v>
      </c>
      <c r="C3511" s="59" t="e">
        <f t="shared" si="216"/>
        <v>#REF!</v>
      </c>
      <c r="D3511" s="59" t="e">
        <f t="shared" si="219"/>
        <v>#REF!</v>
      </c>
      <c r="E3511" s="59" t="e">
        <f t="shared" si="217"/>
        <v>#REF!</v>
      </c>
      <c r="F3511" s="59" t="e">
        <f t="shared" si="218"/>
        <v>#REF!</v>
      </c>
    </row>
    <row r="3512" spans="1:6" x14ac:dyDescent="0.35">
      <c r="A3512" s="57" t="e">
        <f>'Raw Potentiostat'!#REF!/60</f>
        <v>#REF!</v>
      </c>
      <c r="B3512" s="57" t="e">
        <f>'Raw Potentiostat'!#REF!</f>
        <v>#REF!</v>
      </c>
      <c r="C3512" s="59" t="e">
        <f t="shared" si="216"/>
        <v>#REF!</v>
      </c>
      <c r="D3512" s="59" t="e">
        <f t="shared" si="219"/>
        <v>#REF!</v>
      </c>
      <c r="E3512" s="59" t="e">
        <f t="shared" si="217"/>
        <v>#REF!</v>
      </c>
      <c r="F3512" s="59" t="e">
        <f t="shared" si="218"/>
        <v>#REF!</v>
      </c>
    </row>
    <row r="3513" spans="1:6" x14ac:dyDescent="0.35">
      <c r="A3513" s="57" t="e">
        <f>'Raw Potentiostat'!#REF!/60</f>
        <v>#REF!</v>
      </c>
      <c r="B3513" s="57" t="e">
        <f>'Raw Potentiostat'!#REF!</f>
        <v>#REF!</v>
      </c>
      <c r="C3513" s="59" t="e">
        <f t="shared" si="216"/>
        <v>#REF!</v>
      </c>
      <c r="D3513" s="59" t="e">
        <f t="shared" si="219"/>
        <v>#REF!</v>
      </c>
      <c r="E3513" s="59" t="e">
        <f t="shared" si="217"/>
        <v>#REF!</v>
      </c>
      <c r="F3513" s="59" t="e">
        <f t="shared" si="218"/>
        <v>#REF!</v>
      </c>
    </row>
    <row r="3514" spans="1:6" x14ac:dyDescent="0.35">
      <c r="A3514" s="57" t="e">
        <f>'Raw Potentiostat'!#REF!/60</f>
        <v>#REF!</v>
      </c>
      <c r="B3514" s="57" t="e">
        <f>'Raw Potentiostat'!#REF!</f>
        <v>#REF!</v>
      </c>
      <c r="C3514" s="59" t="e">
        <f t="shared" si="216"/>
        <v>#REF!</v>
      </c>
      <c r="D3514" s="59" t="e">
        <f t="shared" si="219"/>
        <v>#REF!</v>
      </c>
      <c r="E3514" s="59" t="e">
        <f t="shared" si="217"/>
        <v>#REF!</v>
      </c>
      <c r="F3514" s="59" t="e">
        <f t="shared" si="218"/>
        <v>#REF!</v>
      </c>
    </row>
    <row r="3515" spans="1:6" x14ac:dyDescent="0.35">
      <c r="A3515" s="57" t="e">
        <f>'Raw Potentiostat'!#REF!/60</f>
        <v>#REF!</v>
      </c>
      <c r="B3515" s="57" t="e">
        <f>'Raw Potentiostat'!#REF!</f>
        <v>#REF!</v>
      </c>
      <c r="C3515" s="59" t="e">
        <f t="shared" si="216"/>
        <v>#REF!</v>
      </c>
      <c r="D3515" s="59" t="e">
        <f t="shared" si="219"/>
        <v>#REF!</v>
      </c>
      <c r="E3515" s="59" t="e">
        <f t="shared" si="217"/>
        <v>#REF!</v>
      </c>
      <c r="F3515" s="59" t="e">
        <f t="shared" si="218"/>
        <v>#REF!</v>
      </c>
    </row>
    <row r="3516" spans="1:6" x14ac:dyDescent="0.35">
      <c r="A3516" s="57" t="e">
        <f>'Raw Potentiostat'!#REF!/60</f>
        <v>#REF!</v>
      </c>
      <c r="B3516" s="57" t="e">
        <f>'Raw Potentiostat'!#REF!</f>
        <v>#REF!</v>
      </c>
      <c r="C3516" s="59" t="e">
        <f t="shared" si="216"/>
        <v>#REF!</v>
      </c>
      <c r="D3516" s="59" t="e">
        <f t="shared" si="219"/>
        <v>#REF!</v>
      </c>
      <c r="E3516" s="59" t="e">
        <f t="shared" si="217"/>
        <v>#REF!</v>
      </c>
      <c r="F3516" s="59" t="e">
        <f t="shared" si="218"/>
        <v>#REF!</v>
      </c>
    </row>
    <row r="3517" spans="1:6" x14ac:dyDescent="0.35">
      <c r="A3517" s="57" t="e">
        <f>'Raw Potentiostat'!#REF!/60</f>
        <v>#REF!</v>
      </c>
      <c r="B3517" s="57" t="e">
        <f>'Raw Potentiostat'!#REF!</f>
        <v>#REF!</v>
      </c>
      <c r="C3517" s="59" t="e">
        <f t="shared" si="216"/>
        <v>#REF!</v>
      </c>
      <c r="D3517" s="59" t="e">
        <f t="shared" si="219"/>
        <v>#REF!</v>
      </c>
      <c r="E3517" s="59" t="e">
        <f t="shared" si="217"/>
        <v>#REF!</v>
      </c>
      <c r="F3517" s="59" t="e">
        <f t="shared" si="218"/>
        <v>#REF!</v>
      </c>
    </row>
    <row r="3518" spans="1:6" x14ac:dyDescent="0.35">
      <c r="A3518" s="57" t="e">
        <f>'Raw Potentiostat'!#REF!/60</f>
        <v>#REF!</v>
      </c>
      <c r="B3518" s="57" t="e">
        <f>'Raw Potentiostat'!#REF!</f>
        <v>#REF!</v>
      </c>
      <c r="C3518" s="59" t="e">
        <f t="shared" si="216"/>
        <v>#REF!</v>
      </c>
      <c r="D3518" s="59" t="e">
        <f t="shared" si="219"/>
        <v>#REF!</v>
      </c>
      <c r="E3518" s="59" t="e">
        <f t="shared" si="217"/>
        <v>#REF!</v>
      </c>
      <c r="F3518" s="59" t="e">
        <f t="shared" si="218"/>
        <v>#REF!</v>
      </c>
    </row>
    <row r="3519" spans="1:6" x14ac:dyDescent="0.35">
      <c r="A3519" s="57" t="e">
        <f>'Raw Potentiostat'!#REF!/60</f>
        <v>#REF!</v>
      </c>
      <c r="B3519" s="57" t="e">
        <f>'Raw Potentiostat'!#REF!</f>
        <v>#REF!</v>
      </c>
      <c r="C3519" s="59" t="e">
        <f t="shared" si="216"/>
        <v>#REF!</v>
      </c>
      <c r="D3519" s="59" t="e">
        <f t="shared" si="219"/>
        <v>#REF!</v>
      </c>
      <c r="E3519" s="59" t="e">
        <f t="shared" si="217"/>
        <v>#REF!</v>
      </c>
      <c r="F3519" s="59" t="e">
        <f t="shared" si="218"/>
        <v>#REF!</v>
      </c>
    </row>
    <row r="3520" spans="1:6" x14ac:dyDescent="0.35">
      <c r="A3520" s="57" t="e">
        <f>'Raw Potentiostat'!#REF!/60</f>
        <v>#REF!</v>
      </c>
      <c r="B3520" s="57" t="e">
        <f>'Raw Potentiostat'!#REF!</f>
        <v>#REF!</v>
      </c>
      <c r="C3520" s="59" t="e">
        <f t="shared" si="216"/>
        <v>#REF!</v>
      </c>
      <c r="D3520" s="59" t="e">
        <f t="shared" si="219"/>
        <v>#REF!</v>
      </c>
      <c r="E3520" s="59" t="e">
        <f t="shared" si="217"/>
        <v>#REF!</v>
      </c>
      <c r="F3520" s="59" t="e">
        <f t="shared" si="218"/>
        <v>#REF!</v>
      </c>
    </row>
    <row r="3521" spans="1:6" x14ac:dyDescent="0.35">
      <c r="A3521" s="57" t="e">
        <f>'Raw Potentiostat'!#REF!/60</f>
        <v>#REF!</v>
      </c>
      <c r="B3521" s="57" t="e">
        <f>'Raw Potentiostat'!#REF!</f>
        <v>#REF!</v>
      </c>
      <c r="C3521" s="59" t="e">
        <f t="shared" si="216"/>
        <v>#REF!</v>
      </c>
      <c r="D3521" s="59" t="e">
        <f t="shared" si="219"/>
        <v>#REF!</v>
      </c>
      <c r="E3521" s="59" t="e">
        <f t="shared" si="217"/>
        <v>#REF!</v>
      </c>
      <c r="F3521" s="59" t="e">
        <f t="shared" si="218"/>
        <v>#REF!</v>
      </c>
    </row>
    <row r="3522" spans="1:6" x14ac:dyDescent="0.35">
      <c r="A3522" s="57" t="e">
        <f>'Raw Potentiostat'!#REF!/60</f>
        <v>#REF!</v>
      </c>
      <c r="B3522" s="57" t="e">
        <f>'Raw Potentiostat'!#REF!</f>
        <v>#REF!</v>
      </c>
      <c r="C3522" s="59" t="e">
        <f t="shared" si="216"/>
        <v>#REF!</v>
      </c>
      <c r="D3522" s="59" t="e">
        <f t="shared" si="219"/>
        <v>#REF!</v>
      </c>
      <c r="E3522" s="59" t="e">
        <f t="shared" si="217"/>
        <v>#REF!</v>
      </c>
      <c r="F3522" s="59" t="e">
        <f t="shared" si="218"/>
        <v>#REF!</v>
      </c>
    </row>
    <row r="3523" spans="1:6" x14ac:dyDescent="0.35">
      <c r="A3523" s="57" t="e">
        <f>'Raw Potentiostat'!#REF!/60</f>
        <v>#REF!</v>
      </c>
      <c r="B3523" s="57" t="e">
        <f>'Raw Potentiostat'!#REF!</f>
        <v>#REF!</v>
      </c>
      <c r="C3523" s="59" t="e">
        <f t="shared" ref="C3523:C3586" si="220">B3523-$J$3</f>
        <v>#REF!</v>
      </c>
      <c r="D3523" s="59" t="e">
        <f t="shared" si="219"/>
        <v>#REF!</v>
      </c>
      <c r="E3523" s="59" t="e">
        <f t="shared" ref="E3523:E3586" si="221">D3523/$J$5</f>
        <v>#REF!</v>
      </c>
      <c r="F3523" s="59" t="e">
        <f t="shared" ref="F3523:F3586" si="222">D3523/$J$6</f>
        <v>#REF!</v>
      </c>
    </row>
    <row r="3524" spans="1:6" x14ac:dyDescent="0.35">
      <c r="A3524" s="57" t="e">
        <f>'Raw Potentiostat'!#REF!/60</f>
        <v>#REF!</v>
      </c>
      <c r="B3524" s="57" t="e">
        <f>'Raw Potentiostat'!#REF!</f>
        <v>#REF!</v>
      </c>
      <c r="C3524" s="59" t="e">
        <f t="shared" si="220"/>
        <v>#REF!</v>
      </c>
      <c r="D3524" s="59" t="e">
        <f t="shared" ref="D3524:D3587" si="223">B3524/$J$4</f>
        <v>#REF!</v>
      </c>
      <c r="E3524" s="59" t="e">
        <f t="shared" si="221"/>
        <v>#REF!</v>
      </c>
      <c r="F3524" s="59" t="e">
        <f t="shared" si="222"/>
        <v>#REF!</v>
      </c>
    </row>
    <row r="3525" spans="1:6" x14ac:dyDescent="0.35">
      <c r="A3525" s="57" t="e">
        <f>'Raw Potentiostat'!#REF!/60</f>
        <v>#REF!</v>
      </c>
      <c r="B3525" s="57" t="e">
        <f>'Raw Potentiostat'!#REF!</f>
        <v>#REF!</v>
      </c>
      <c r="C3525" s="59" t="e">
        <f t="shared" si="220"/>
        <v>#REF!</v>
      </c>
      <c r="D3525" s="59" t="e">
        <f t="shared" si="223"/>
        <v>#REF!</v>
      </c>
      <c r="E3525" s="59" t="e">
        <f t="shared" si="221"/>
        <v>#REF!</v>
      </c>
      <c r="F3525" s="59" t="e">
        <f t="shared" si="222"/>
        <v>#REF!</v>
      </c>
    </row>
    <row r="3526" spans="1:6" x14ac:dyDescent="0.35">
      <c r="A3526" s="57" t="e">
        <f>'Raw Potentiostat'!#REF!/60</f>
        <v>#REF!</v>
      </c>
      <c r="B3526" s="57" t="e">
        <f>'Raw Potentiostat'!#REF!</f>
        <v>#REF!</v>
      </c>
      <c r="C3526" s="59" t="e">
        <f t="shared" si="220"/>
        <v>#REF!</v>
      </c>
      <c r="D3526" s="59" t="e">
        <f t="shared" si="223"/>
        <v>#REF!</v>
      </c>
      <c r="E3526" s="59" t="e">
        <f t="shared" si="221"/>
        <v>#REF!</v>
      </c>
      <c r="F3526" s="59" t="e">
        <f t="shared" si="222"/>
        <v>#REF!</v>
      </c>
    </row>
    <row r="3527" spans="1:6" x14ac:dyDescent="0.35">
      <c r="A3527" s="57" t="e">
        <f>'Raw Potentiostat'!#REF!/60</f>
        <v>#REF!</v>
      </c>
      <c r="B3527" s="57" t="e">
        <f>'Raw Potentiostat'!#REF!</f>
        <v>#REF!</v>
      </c>
      <c r="C3527" s="59" t="e">
        <f t="shared" si="220"/>
        <v>#REF!</v>
      </c>
      <c r="D3527" s="59" t="e">
        <f t="shared" si="223"/>
        <v>#REF!</v>
      </c>
      <c r="E3527" s="59" t="e">
        <f t="shared" si="221"/>
        <v>#REF!</v>
      </c>
      <c r="F3527" s="59" t="e">
        <f t="shared" si="222"/>
        <v>#REF!</v>
      </c>
    </row>
    <row r="3528" spans="1:6" x14ac:dyDescent="0.35">
      <c r="A3528" s="57" t="e">
        <f>'Raw Potentiostat'!#REF!/60</f>
        <v>#REF!</v>
      </c>
      <c r="B3528" s="57" t="e">
        <f>'Raw Potentiostat'!#REF!</f>
        <v>#REF!</v>
      </c>
      <c r="C3528" s="59" t="e">
        <f t="shared" si="220"/>
        <v>#REF!</v>
      </c>
      <c r="D3528" s="59" t="e">
        <f t="shared" si="223"/>
        <v>#REF!</v>
      </c>
      <c r="E3528" s="59" t="e">
        <f t="shared" si="221"/>
        <v>#REF!</v>
      </c>
      <c r="F3528" s="59" t="e">
        <f t="shared" si="222"/>
        <v>#REF!</v>
      </c>
    </row>
    <row r="3529" spans="1:6" x14ac:dyDescent="0.35">
      <c r="A3529" s="57" t="e">
        <f>'Raw Potentiostat'!#REF!/60</f>
        <v>#REF!</v>
      </c>
      <c r="B3529" s="57" t="e">
        <f>'Raw Potentiostat'!#REF!</f>
        <v>#REF!</v>
      </c>
      <c r="C3529" s="59" t="e">
        <f t="shared" si="220"/>
        <v>#REF!</v>
      </c>
      <c r="D3529" s="59" t="e">
        <f t="shared" si="223"/>
        <v>#REF!</v>
      </c>
      <c r="E3529" s="59" t="e">
        <f t="shared" si="221"/>
        <v>#REF!</v>
      </c>
      <c r="F3529" s="59" t="e">
        <f t="shared" si="222"/>
        <v>#REF!</v>
      </c>
    </row>
    <row r="3530" spans="1:6" x14ac:dyDescent="0.35">
      <c r="A3530" s="57" t="e">
        <f>'Raw Potentiostat'!#REF!/60</f>
        <v>#REF!</v>
      </c>
      <c r="B3530" s="57" t="e">
        <f>'Raw Potentiostat'!#REF!</f>
        <v>#REF!</v>
      </c>
      <c r="C3530" s="59" t="e">
        <f t="shared" si="220"/>
        <v>#REF!</v>
      </c>
      <c r="D3530" s="59" t="e">
        <f t="shared" si="223"/>
        <v>#REF!</v>
      </c>
      <c r="E3530" s="59" t="e">
        <f t="shared" si="221"/>
        <v>#REF!</v>
      </c>
      <c r="F3530" s="59" t="e">
        <f t="shared" si="222"/>
        <v>#REF!</v>
      </c>
    </row>
    <row r="3531" spans="1:6" x14ac:dyDescent="0.35">
      <c r="A3531" s="57" t="e">
        <f>'Raw Potentiostat'!#REF!/60</f>
        <v>#REF!</v>
      </c>
      <c r="B3531" s="57" t="e">
        <f>'Raw Potentiostat'!#REF!</f>
        <v>#REF!</v>
      </c>
      <c r="C3531" s="59" t="e">
        <f t="shared" si="220"/>
        <v>#REF!</v>
      </c>
      <c r="D3531" s="59" t="e">
        <f t="shared" si="223"/>
        <v>#REF!</v>
      </c>
      <c r="E3531" s="59" t="e">
        <f t="shared" si="221"/>
        <v>#REF!</v>
      </c>
      <c r="F3531" s="59" t="e">
        <f t="shared" si="222"/>
        <v>#REF!</v>
      </c>
    </row>
    <row r="3532" spans="1:6" x14ac:dyDescent="0.35">
      <c r="A3532" s="57" t="e">
        <f>'Raw Potentiostat'!#REF!/60</f>
        <v>#REF!</v>
      </c>
      <c r="B3532" s="57" t="e">
        <f>'Raw Potentiostat'!#REF!</f>
        <v>#REF!</v>
      </c>
      <c r="C3532" s="59" t="e">
        <f t="shared" si="220"/>
        <v>#REF!</v>
      </c>
      <c r="D3532" s="59" t="e">
        <f t="shared" si="223"/>
        <v>#REF!</v>
      </c>
      <c r="E3532" s="59" t="e">
        <f t="shared" si="221"/>
        <v>#REF!</v>
      </c>
      <c r="F3532" s="59" t="e">
        <f t="shared" si="222"/>
        <v>#REF!</v>
      </c>
    </row>
    <row r="3533" spans="1:6" x14ac:dyDescent="0.35">
      <c r="A3533" s="57" t="e">
        <f>'Raw Potentiostat'!#REF!/60</f>
        <v>#REF!</v>
      </c>
      <c r="B3533" s="57" t="e">
        <f>'Raw Potentiostat'!#REF!</f>
        <v>#REF!</v>
      </c>
      <c r="C3533" s="59" t="e">
        <f t="shared" si="220"/>
        <v>#REF!</v>
      </c>
      <c r="D3533" s="59" t="e">
        <f t="shared" si="223"/>
        <v>#REF!</v>
      </c>
      <c r="E3533" s="59" t="e">
        <f t="shared" si="221"/>
        <v>#REF!</v>
      </c>
      <c r="F3533" s="59" t="e">
        <f t="shared" si="222"/>
        <v>#REF!</v>
      </c>
    </row>
    <row r="3534" spans="1:6" x14ac:dyDescent="0.35">
      <c r="A3534" s="57" t="e">
        <f>'Raw Potentiostat'!#REF!/60</f>
        <v>#REF!</v>
      </c>
      <c r="B3534" s="57" t="e">
        <f>'Raw Potentiostat'!#REF!</f>
        <v>#REF!</v>
      </c>
      <c r="C3534" s="59" t="e">
        <f t="shared" si="220"/>
        <v>#REF!</v>
      </c>
      <c r="D3534" s="59" t="e">
        <f t="shared" si="223"/>
        <v>#REF!</v>
      </c>
      <c r="E3534" s="59" t="e">
        <f t="shared" si="221"/>
        <v>#REF!</v>
      </c>
      <c r="F3534" s="59" t="e">
        <f t="shared" si="222"/>
        <v>#REF!</v>
      </c>
    </row>
    <row r="3535" spans="1:6" x14ac:dyDescent="0.35">
      <c r="A3535" s="57" t="e">
        <f>'Raw Potentiostat'!#REF!/60</f>
        <v>#REF!</v>
      </c>
      <c r="B3535" s="57" t="e">
        <f>'Raw Potentiostat'!#REF!</f>
        <v>#REF!</v>
      </c>
      <c r="C3535" s="59" t="e">
        <f t="shared" si="220"/>
        <v>#REF!</v>
      </c>
      <c r="D3535" s="59" t="e">
        <f t="shared" si="223"/>
        <v>#REF!</v>
      </c>
      <c r="E3535" s="59" t="e">
        <f t="shared" si="221"/>
        <v>#REF!</v>
      </c>
      <c r="F3535" s="59" t="e">
        <f t="shared" si="222"/>
        <v>#REF!</v>
      </c>
    </row>
    <row r="3536" spans="1:6" x14ac:dyDescent="0.35">
      <c r="A3536" s="57" t="e">
        <f>'Raw Potentiostat'!#REF!/60</f>
        <v>#REF!</v>
      </c>
      <c r="B3536" s="57" t="e">
        <f>'Raw Potentiostat'!#REF!</f>
        <v>#REF!</v>
      </c>
      <c r="C3536" s="59" t="e">
        <f t="shared" si="220"/>
        <v>#REF!</v>
      </c>
      <c r="D3536" s="59" t="e">
        <f t="shared" si="223"/>
        <v>#REF!</v>
      </c>
      <c r="E3536" s="59" t="e">
        <f t="shared" si="221"/>
        <v>#REF!</v>
      </c>
      <c r="F3536" s="59" t="e">
        <f t="shared" si="222"/>
        <v>#REF!</v>
      </c>
    </row>
    <row r="3537" spans="1:6" x14ac:dyDescent="0.35">
      <c r="A3537" s="57" t="e">
        <f>'Raw Potentiostat'!#REF!/60</f>
        <v>#REF!</v>
      </c>
      <c r="B3537" s="57" t="e">
        <f>'Raw Potentiostat'!#REF!</f>
        <v>#REF!</v>
      </c>
      <c r="C3537" s="59" t="e">
        <f t="shared" si="220"/>
        <v>#REF!</v>
      </c>
      <c r="D3537" s="59" t="e">
        <f t="shared" si="223"/>
        <v>#REF!</v>
      </c>
      <c r="E3537" s="59" t="e">
        <f t="shared" si="221"/>
        <v>#REF!</v>
      </c>
      <c r="F3537" s="59" t="e">
        <f t="shared" si="222"/>
        <v>#REF!</v>
      </c>
    </row>
    <row r="3538" spans="1:6" x14ac:dyDescent="0.35">
      <c r="A3538" s="57" t="e">
        <f>'Raw Potentiostat'!#REF!/60</f>
        <v>#REF!</v>
      </c>
      <c r="B3538" s="57" t="e">
        <f>'Raw Potentiostat'!#REF!</f>
        <v>#REF!</v>
      </c>
      <c r="C3538" s="59" t="e">
        <f t="shared" si="220"/>
        <v>#REF!</v>
      </c>
      <c r="D3538" s="59" t="e">
        <f t="shared" si="223"/>
        <v>#REF!</v>
      </c>
      <c r="E3538" s="59" t="e">
        <f t="shared" si="221"/>
        <v>#REF!</v>
      </c>
      <c r="F3538" s="59" t="e">
        <f t="shared" si="222"/>
        <v>#REF!</v>
      </c>
    </row>
    <row r="3539" spans="1:6" x14ac:dyDescent="0.35">
      <c r="A3539" s="57" t="e">
        <f>'Raw Potentiostat'!#REF!/60</f>
        <v>#REF!</v>
      </c>
      <c r="B3539" s="57" t="e">
        <f>'Raw Potentiostat'!#REF!</f>
        <v>#REF!</v>
      </c>
      <c r="C3539" s="59" t="e">
        <f t="shared" si="220"/>
        <v>#REF!</v>
      </c>
      <c r="D3539" s="59" t="e">
        <f t="shared" si="223"/>
        <v>#REF!</v>
      </c>
      <c r="E3539" s="59" t="e">
        <f t="shared" si="221"/>
        <v>#REF!</v>
      </c>
      <c r="F3539" s="59" t="e">
        <f t="shared" si="222"/>
        <v>#REF!</v>
      </c>
    </row>
    <row r="3540" spans="1:6" x14ac:dyDescent="0.35">
      <c r="A3540" s="57" t="e">
        <f>'Raw Potentiostat'!#REF!/60</f>
        <v>#REF!</v>
      </c>
      <c r="B3540" s="57" t="e">
        <f>'Raw Potentiostat'!#REF!</f>
        <v>#REF!</v>
      </c>
      <c r="C3540" s="59" t="e">
        <f t="shared" si="220"/>
        <v>#REF!</v>
      </c>
      <c r="D3540" s="59" t="e">
        <f t="shared" si="223"/>
        <v>#REF!</v>
      </c>
      <c r="E3540" s="59" t="e">
        <f t="shared" si="221"/>
        <v>#REF!</v>
      </c>
      <c r="F3540" s="59" t="e">
        <f t="shared" si="222"/>
        <v>#REF!</v>
      </c>
    </row>
    <row r="3541" spans="1:6" x14ac:dyDescent="0.35">
      <c r="A3541" s="57" t="e">
        <f>'Raw Potentiostat'!#REF!/60</f>
        <v>#REF!</v>
      </c>
      <c r="B3541" s="57" t="e">
        <f>'Raw Potentiostat'!#REF!</f>
        <v>#REF!</v>
      </c>
      <c r="C3541" s="59" t="e">
        <f t="shared" si="220"/>
        <v>#REF!</v>
      </c>
      <c r="D3541" s="59" t="e">
        <f t="shared" si="223"/>
        <v>#REF!</v>
      </c>
      <c r="E3541" s="59" t="e">
        <f t="shared" si="221"/>
        <v>#REF!</v>
      </c>
      <c r="F3541" s="59" t="e">
        <f t="shared" si="222"/>
        <v>#REF!</v>
      </c>
    </row>
    <row r="3542" spans="1:6" x14ac:dyDescent="0.35">
      <c r="A3542" s="57" t="e">
        <f>'Raw Potentiostat'!#REF!/60</f>
        <v>#REF!</v>
      </c>
      <c r="B3542" s="57" t="e">
        <f>'Raw Potentiostat'!#REF!</f>
        <v>#REF!</v>
      </c>
      <c r="C3542" s="59" t="e">
        <f t="shared" si="220"/>
        <v>#REF!</v>
      </c>
      <c r="D3542" s="59" t="e">
        <f t="shared" si="223"/>
        <v>#REF!</v>
      </c>
      <c r="E3542" s="59" t="e">
        <f t="shared" si="221"/>
        <v>#REF!</v>
      </c>
      <c r="F3542" s="59" t="e">
        <f t="shared" si="222"/>
        <v>#REF!</v>
      </c>
    </row>
    <row r="3543" spans="1:6" x14ac:dyDescent="0.35">
      <c r="A3543" s="57" t="e">
        <f>'Raw Potentiostat'!#REF!/60</f>
        <v>#REF!</v>
      </c>
      <c r="B3543" s="57" t="e">
        <f>'Raw Potentiostat'!#REF!</f>
        <v>#REF!</v>
      </c>
      <c r="C3543" s="59" t="e">
        <f t="shared" si="220"/>
        <v>#REF!</v>
      </c>
      <c r="D3543" s="59" t="e">
        <f t="shared" si="223"/>
        <v>#REF!</v>
      </c>
      <c r="E3543" s="59" t="e">
        <f t="shared" si="221"/>
        <v>#REF!</v>
      </c>
      <c r="F3543" s="59" t="e">
        <f t="shared" si="222"/>
        <v>#REF!</v>
      </c>
    </row>
    <row r="3544" spans="1:6" x14ac:dyDescent="0.35">
      <c r="A3544" s="57" t="e">
        <f>'Raw Potentiostat'!#REF!/60</f>
        <v>#REF!</v>
      </c>
      <c r="B3544" s="57" t="e">
        <f>'Raw Potentiostat'!#REF!</f>
        <v>#REF!</v>
      </c>
      <c r="C3544" s="59" t="e">
        <f t="shared" si="220"/>
        <v>#REF!</v>
      </c>
      <c r="D3544" s="59" t="e">
        <f t="shared" si="223"/>
        <v>#REF!</v>
      </c>
      <c r="E3544" s="59" t="e">
        <f t="shared" si="221"/>
        <v>#REF!</v>
      </c>
      <c r="F3544" s="59" t="e">
        <f t="shared" si="222"/>
        <v>#REF!</v>
      </c>
    </row>
    <row r="3545" spans="1:6" x14ac:dyDescent="0.35">
      <c r="A3545" s="57" t="e">
        <f>'Raw Potentiostat'!#REF!/60</f>
        <v>#REF!</v>
      </c>
      <c r="B3545" s="57" t="e">
        <f>'Raw Potentiostat'!#REF!</f>
        <v>#REF!</v>
      </c>
      <c r="C3545" s="59" t="e">
        <f t="shared" si="220"/>
        <v>#REF!</v>
      </c>
      <c r="D3545" s="59" t="e">
        <f t="shared" si="223"/>
        <v>#REF!</v>
      </c>
      <c r="E3545" s="59" t="e">
        <f t="shared" si="221"/>
        <v>#REF!</v>
      </c>
      <c r="F3545" s="59" t="e">
        <f t="shared" si="222"/>
        <v>#REF!</v>
      </c>
    </row>
    <row r="3546" spans="1:6" x14ac:dyDescent="0.35">
      <c r="A3546" s="57" t="e">
        <f>'Raw Potentiostat'!#REF!/60</f>
        <v>#REF!</v>
      </c>
      <c r="B3546" s="57" t="e">
        <f>'Raw Potentiostat'!#REF!</f>
        <v>#REF!</v>
      </c>
      <c r="C3546" s="59" t="e">
        <f t="shared" si="220"/>
        <v>#REF!</v>
      </c>
      <c r="D3546" s="59" t="e">
        <f t="shared" si="223"/>
        <v>#REF!</v>
      </c>
      <c r="E3546" s="59" t="e">
        <f t="shared" si="221"/>
        <v>#REF!</v>
      </c>
      <c r="F3546" s="59" t="e">
        <f t="shared" si="222"/>
        <v>#REF!</v>
      </c>
    </row>
    <row r="3547" spans="1:6" x14ac:dyDescent="0.35">
      <c r="A3547" s="57" t="e">
        <f>'Raw Potentiostat'!#REF!/60</f>
        <v>#REF!</v>
      </c>
      <c r="B3547" s="57" t="e">
        <f>'Raw Potentiostat'!#REF!</f>
        <v>#REF!</v>
      </c>
      <c r="C3547" s="59" t="e">
        <f t="shared" si="220"/>
        <v>#REF!</v>
      </c>
      <c r="D3547" s="59" t="e">
        <f t="shared" si="223"/>
        <v>#REF!</v>
      </c>
      <c r="E3547" s="59" t="e">
        <f t="shared" si="221"/>
        <v>#REF!</v>
      </c>
      <c r="F3547" s="59" t="e">
        <f t="shared" si="222"/>
        <v>#REF!</v>
      </c>
    </row>
    <row r="3548" spans="1:6" x14ac:dyDescent="0.35">
      <c r="A3548" s="57" t="e">
        <f>'Raw Potentiostat'!#REF!/60</f>
        <v>#REF!</v>
      </c>
      <c r="B3548" s="57" t="e">
        <f>'Raw Potentiostat'!#REF!</f>
        <v>#REF!</v>
      </c>
      <c r="C3548" s="59" t="e">
        <f t="shared" si="220"/>
        <v>#REF!</v>
      </c>
      <c r="D3548" s="59" t="e">
        <f t="shared" si="223"/>
        <v>#REF!</v>
      </c>
      <c r="E3548" s="59" t="e">
        <f t="shared" si="221"/>
        <v>#REF!</v>
      </c>
      <c r="F3548" s="59" t="e">
        <f t="shared" si="222"/>
        <v>#REF!</v>
      </c>
    </row>
    <row r="3549" spans="1:6" x14ac:dyDescent="0.35">
      <c r="A3549" s="57" t="e">
        <f>'Raw Potentiostat'!#REF!/60</f>
        <v>#REF!</v>
      </c>
      <c r="B3549" s="57" t="e">
        <f>'Raw Potentiostat'!#REF!</f>
        <v>#REF!</v>
      </c>
      <c r="C3549" s="59" t="e">
        <f t="shared" si="220"/>
        <v>#REF!</v>
      </c>
      <c r="D3549" s="59" t="e">
        <f t="shared" si="223"/>
        <v>#REF!</v>
      </c>
      <c r="E3549" s="59" t="e">
        <f t="shared" si="221"/>
        <v>#REF!</v>
      </c>
      <c r="F3549" s="59" t="e">
        <f t="shared" si="222"/>
        <v>#REF!</v>
      </c>
    </row>
    <row r="3550" spans="1:6" x14ac:dyDescent="0.35">
      <c r="A3550" s="57" t="e">
        <f>'Raw Potentiostat'!#REF!/60</f>
        <v>#REF!</v>
      </c>
      <c r="B3550" s="57" t="e">
        <f>'Raw Potentiostat'!#REF!</f>
        <v>#REF!</v>
      </c>
      <c r="C3550" s="59" t="e">
        <f t="shared" si="220"/>
        <v>#REF!</v>
      </c>
      <c r="D3550" s="59" t="e">
        <f t="shared" si="223"/>
        <v>#REF!</v>
      </c>
      <c r="E3550" s="59" t="e">
        <f t="shared" si="221"/>
        <v>#REF!</v>
      </c>
      <c r="F3550" s="59" t="e">
        <f t="shared" si="222"/>
        <v>#REF!</v>
      </c>
    </row>
    <row r="3551" spans="1:6" x14ac:dyDescent="0.35">
      <c r="A3551" s="57" t="e">
        <f>'Raw Potentiostat'!#REF!/60</f>
        <v>#REF!</v>
      </c>
      <c r="B3551" s="57" t="e">
        <f>'Raw Potentiostat'!#REF!</f>
        <v>#REF!</v>
      </c>
      <c r="C3551" s="59" t="e">
        <f t="shared" si="220"/>
        <v>#REF!</v>
      </c>
      <c r="D3551" s="59" t="e">
        <f t="shared" si="223"/>
        <v>#REF!</v>
      </c>
      <c r="E3551" s="59" t="e">
        <f t="shared" si="221"/>
        <v>#REF!</v>
      </c>
      <c r="F3551" s="59" t="e">
        <f t="shared" si="222"/>
        <v>#REF!</v>
      </c>
    </row>
    <row r="3552" spans="1:6" x14ac:dyDescent="0.35">
      <c r="A3552" s="57" t="e">
        <f>'Raw Potentiostat'!#REF!/60</f>
        <v>#REF!</v>
      </c>
      <c r="B3552" s="57" t="e">
        <f>'Raw Potentiostat'!#REF!</f>
        <v>#REF!</v>
      </c>
      <c r="C3552" s="59" t="e">
        <f t="shared" si="220"/>
        <v>#REF!</v>
      </c>
      <c r="D3552" s="59" t="e">
        <f t="shared" si="223"/>
        <v>#REF!</v>
      </c>
      <c r="E3552" s="59" t="e">
        <f t="shared" si="221"/>
        <v>#REF!</v>
      </c>
      <c r="F3552" s="59" t="e">
        <f t="shared" si="222"/>
        <v>#REF!</v>
      </c>
    </row>
    <row r="3553" spans="1:6" x14ac:dyDescent="0.35">
      <c r="A3553" s="57" t="e">
        <f>'Raw Potentiostat'!#REF!/60</f>
        <v>#REF!</v>
      </c>
      <c r="B3553" s="57" t="e">
        <f>'Raw Potentiostat'!#REF!</f>
        <v>#REF!</v>
      </c>
      <c r="C3553" s="59" t="e">
        <f t="shared" si="220"/>
        <v>#REF!</v>
      </c>
      <c r="D3553" s="59" t="e">
        <f t="shared" si="223"/>
        <v>#REF!</v>
      </c>
      <c r="E3553" s="59" t="e">
        <f t="shared" si="221"/>
        <v>#REF!</v>
      </c>
      <c r="F3553" s="59" t="e">
        <f t="shared" si="222"/>
        <v>#REF!</v>
      </c>
    </row>
    <row r="3554" spans="1:6" x14ac:dyDescent="0.35">
      <c r="A3554" s="57" t="e">
        <f>'Raw Potentiostat'!#REF!/60</f>
        <v>#REF!</v>
      </c>
      <c r="B3554" s="57" t="e">
        <f>'Raw Potentiostat'!#REF!</f>
        <v>#REF!</v>
      </c>
      <c r="C3554" s="59" t="e">
        <f t="shared" si="220"/>
        <v>#REF!</v>
      </c>
      <c r="D3554" s="59" t="e">
        <f t="shared" si="223"/>
        <v>#REF!</v>
      </c>
      <c r="E3554" s="59" t="e">
        <f t="shared" si="221"/>
        <v>#REF!</v>
      </c>
      <c r="F3554" s="59" t="e">
        <f t="shared" si="222"/>
        <v>#REF!</v>
      </c>
    </row>
    <row r="3555" spans="1:6" x14ac:dyDescent="0.35">
      <c r="A3555" s="57" t="e">
        <f>'Raw Potentiostat'!#REF!/60</f>
        <v>#REF!</v>
      </c>
      <c r="B3555" s="57" t="e">
        <f>'Raw Potentiostat'!#REF!</f>
        <v>#REF!</v>
      </c>
      <c r="C3555" s="59" t="e">
        <f t="shared" si="220"/>
        <v>#REF!</v>
      </c>
      <c r="D3555" s="59" t="e">
        <f t="shared" si="223"/>
        <v>#REF!</v>
      </c>
      <c r="E3555" s="59" t="e">
        <f t="shared" si="221"/>
        <v>#REF!</v>
      </c>
      <c r="F3555" s="59" t="e">
        <f t="shared" si="222"/>
        <v>#REF!</v>
      </c>
    </row>
    <row r="3556" spans="1:6" x14ac:dyDescent="0.35">
      <c r="A3556" s="57" t="e">
        <f>'Raw Potentiostat'!#REF!/60</f>
        <v>#REF!</v>
      </c>
      <c r="B3556" s="57" t="e">
        <f>'Raw Potentiostat'!#REF!</f>
        <v>#REF!</v>
      </c>
      <c r="C3556" s="59" t="e">
        <f t="shared" si="220"/>
        <v>#REF!</v>
      </c>
      <c r="D3556" s="59" t="e">
        <f t="shared" si="223"/>
        <v>#REF!</v>
      </c>
      <c r="E3556" s="59" t="e">
        <f t="shared" si="221"/>
        <v>#REF!</v>
      </c>
      <c r="F3556" s="59" t="e">
        <f t="shared" si="222"/>
        <v>#REF!</v>
      </c>
    </row>
    <row r="3557" spans="1:6" x14ac:dyDescent="0.35">
      <c r="A3557" s="57" t="e">
        <f>'Raw Potentiostat'!#REF!/60</f>
        <v>#REF!</v>
      </c>
      <c r="B3557" s="57" t="e">
        <f>'Raw Potentiostat'!#REF!</f>
        <v>#REF!</v>
      </c>
      <c r="C3557" s="59" t="e">
        <f t="shared" si="220"/>
        <v>#REF!</v>
      </c>
      <c r="D3557" s="59" t="e">
        <f t="shared" si="223"/>
        <v>#REF!</v>
      </c>
      <c r="E3557" s="59" t="e">
        <f t="shared" si="221"/>
        <v>#REF!</v>
      </c>
      <c r="F3557" s="59" t="e">
        <f t="shared" si="222"/>
        <v>#REF!</v>
      </c>
    </row>
    <row r="3558" spans="1:6" x14ac:dyDescent="0.35">
      <c r="A3558" s="57" t="e">
        <f>'Raw Potentiostat'!#REF!/60</f>
        <v>#REF!</v>
      </c>
      <c r="B3558" s="57" t="e">
        <f>'Raw Potentiostat'!#REF!</f>
        <v>#REF!</v>
      </c>
      <c r="C3558" s="59" t="e">
        <f t="shared" si="220"/>
        <v>#REF!</v>
      </c>
      <c r="D3558" s="59" t="e">
        <f t="shared" si="223"/>
        <v>#REF!</v>
      </c>
      <c r="E3558" s="59" t="e">
        <f t="shared" si="221"/>
        <v>#REF!</v>
      </c>
      <c r="F3558" s="59" t="e">
        <f t="shared" si="222"/>
        <v>#REF!</v>
      </c>
    </row>
    <row r="3559" spans="1:6" x14ac:dyDescent="0.35">
      <c r="A3559" s="57" t="e">
        <f>'Raw Potentiostat'!#REF!/60</f>
        <v>#REF!</v>
      </c>
      <c r="B3559" s="57" t="e">
        <f>'Raw Potentiostat'!#REF!</f>
        <v>#REF!</v>
      </c>
      <c r="C3559" s="59" t="e">
        <f t="shared" si="220"/>
        <v>#REF!</v>
      </c>
      <c r="D3559" s="59" t="e">
        <f t="shared" si="223"/>
        <v>#REF!</v>
      </c>
      <c r="E3559" s="59" t="e">
        <f t="shared" si="221"/>
        <v>#REF!</v>
      </c>
      <c r="F3559" s="59" t="e">
        <f t="shared" si="222"/>
        <v>#REF!</v>
      </c>
    </row>
    <row r="3560" spans="1:6" x14ac:dyDescent="0.35">
      <c r="A3560" s="57" t="e">
        <f>'Raw Potentiostat'!#REF!/60</f>
        <v>#REF!</v>
      </c>
      <c r="B3560" s="57" t="e">
        <f>'Raw Potentiostat'!#REF!</f>
        <v>#REF!</v>
      </c>
      <c r="C3560" s="59" t="e">
        <f t="shared" si="220"/>
        <v>#REF!</v>
      </c>
      <c r="D3560" s="59" t="e">
        <f t="shared" si="223"/>
        <v>#REF!</v>
      </c>
      <c r="E3560" s="59" t="e">
        <f t="shared" si="221"/>
        <v>#REF!</v>
      </c>
      <c r="F3560" s="59" t="e">
        <f t="shared" si="222"/>
        <v>#REF!</v>
      </c>
    </row>
    <row r="3561" spans="1:6" x14ac:dyDescent="0.35">
      <c r="A3561" s="57" t="e">
        <f>'Raw Potentiostat'!#REF!/60</f>
        <v>#REF!</v>
      </c>
      <c r="B3561" s="57" t="e">
        <f>'Raw Potentiostat'!#REF!</f>
        <v>#REF!</v>
      </c>
      <c r="C3561" s="59" t="e">
        <f t="shared" si="220"/>
        <v>#REF!</v>
      </c>
      <c r="D3561" s="59" t="e">
        <f t="shared" si="223"/>
        <v>#REF!</v>
      </c>
      <c r="E3561" s="59" t="e">
        <f t="shared" si="221"/>
        <v>#REF!</v>
      </c>
      <c r="F3561" s="59" t="e">
        <f t="shared" si="222"/>
        <v>#REF!</v>
      </c>
    </row>
    <row r="3562" spans="1:6" x14ac:dyDescent="0.35">
      <c r="A3562" s="57" t="e">
        <f>'Raw Potentiostat'!#REF!/60</f>
        <v>#REF!</v>
      </c>
      <c r="B3562" s="57" t="e">
        <f>'Raw Potentiostat'!#REF!</f>
        <v>#REF!</v>
      </c>
      <c r="C3562" s="59" t="e">
        <f t="shared" si="220"/>
        <v>#REF!</v>
      </c>
      <c r="D3562" s="59" t="e">
        <f t="shared" si="223"/>
        <v>#REF!</v>
      </c>
      <c r="E3562" s="59" t="e">
        <f t="shared" si="221"/>
        <v>#REF!</v>
      </c>
      <c r="F3562" s="59" t="e">
        <f t="shared" si="222"/>
        <v>#REF!</v>
      </c>
    </row>
    <row r="3563" spans="1:6" x14ac:dyDescent="0.35">
      <c r="A3563" s="57" t="e">
        <f>'Raw Potentiostat'!#REF!/60</f>
        <v>#REF!</v>
      </c>
      <c r="B3563" s="57" t="e">
        <f>'Raw Potentiostat'!#REF!</f>
        <v>#REF!</v>
      </c>
      <c r="C3563" s="59" t="e">
        <f t="shared" si="220"/>
        <v>#REF!</v>
      </c>
      <c r="D3563" s="59" t="e">
        <f t="shared" si="223"/>
        <v>#REF!</v>
      </c>
      <c r="E3563" s="59" t="e">
        <f t="shared" si="221"/>
        <v>#REF!</v>
      </c>
      <c r="F3563" s="59" t="e">
        <f t="shared" si="222"/>
        <v>#REF!</v>
      </c>
    </row>
    <row r="3564" spans="1:6" x14ac:dyDescent="0.35">
      <c r="A3564" s="57" t="e">
        <f>'Raw Potentiostat'!#REF!/60</f>
        <v>#REF!</v>
      </c>
      <c r="B3564" s="57" t="e">
        <f>'Raw Potentiostat'!#REF!</f>
        <v>#REF!</v>
      </c>
      <c r="C3564" s="59" t="e">
        <f t="shared" si="220"/>
        <v>#REF!</v>
      </c>
      <c r="D3564" s="59" t="e">
        <f t="shared" si="223"/>
        <v>#REF!</v>
      </c>
      <c r="E3564" s="59" t="e">
        <f t="shared" si="221"/>
        <v>#REF!</v>
      </c>
      <c r="F3564" s="59" t="e">
        <f t="shared" si="222"/>
        <v>#REF!</v>
      </c>
    </row>
    <row r="3565" spans="1:6" x14ac:dyDescent="0.35">
      <c r="A3565" s="57" t="e">
        <f>'Raw Potentiostat'!#REF!/60</f>
        <v>#REF!</v>
      </c>
      <c r="B3565" s="57" t="e">
        <f>'Raw Potentiostat'!#REF!</f>
        <v>#REF!</v>
      </c>
      <c r="C3565" s="59" t="e">
        <f t="shared" si="220"/>
        <v>#REF!</v>
      </c>
      <c r="D3565" s="59" t="e">
        <f t="shared" si="223"/>
        <v>#REF!</v>
      </c>
      <c r="E3565" s="59" t="e">
        <f t="shared" si="221"/>
        <v>#REF!</v>
      </c>
      <c r="F3565" s="59" t="e">
        <f t="shared" si="222"/>
        <v>#REF!</v>
      </c>
    </row>
    <row r="3566" spans="1:6" x14ac:dyDescent="0.35">
      <c r="A3566" s="57" t="e">
        <f>'Raw Potentiostat'!#REF!/60</f>
        <v>#REF!</v>
      </c>
      <c r="B3566" s="57" t="e">
        <f>'Raw Potentiostat'!#REF!</f>
        <v>#REF!</v>
      </c>
      <c r="C3566" s="59" t="e">
        <f t="shared" si="220"/>
        <v>#REF!</v>
      </c>
      <c r="D3566" s="59" t="e">
        <f t="shared" si="223"/>
        <v>#REF!</v>
      </c>
      <c r="E3566" s="59" t="e">
        <f t="shared" si="221"/>
        <v>#REF!</v>
      </c>
      <c r="F3566" s="59" t="e">
        <f t="shared" si="222"/>
        <v>#REF!</v>
      </c>
    </row>
    <row r="3567" spans="1:6" x14ac:dyDescent="0.35">
      <c r="A3567" s="57" t="e">
        <f>'Raw Potentiostat'!#REF!/60</f>
        <v>#REF!</v>
      </c>
      <c r="B3567" s="57" t="e">
        <f>'Raw Potentiostat'!#REF!</f>
        <v>#REF!</v>
      </c>
      <c r="C3567" s="59" t="e">
        <f t="shared" si="220"/>
        <v>#REF!</v>
      </c>
      <c r="D3567" s="59" t="e">
        <f t="shared" si="223"/>
        <v>#REF!</v>
      </c>
      <c r="E3567" s="59" t="e">
        <f t="shared" si="221"/>
        <v>#REF!</v>
      </c>
      <c r="F3567" s="59" t="e">
        <f t="shared" si="222"/>
        <v>#REF!</v>
      </c>
    </row>
    <row r="3568" spans="1:6" x14ac:dyDescent="0.35">
      <c r="A3568" s="57" t="e">
        <f>'Raw Potentiostat'!#REF!/60</f>
        <v>#REF!</v>
      </c>
      <c r="B3568" s="57" t="e">
        <f>'Raw Potentiostat'!#REF!</f>
        <v>#REF!</v>
      </c>
      <c r="C3568" s="59" t="e">
        <f t="shared" si="220"/>
        <v>#REF!</v>
      </c>
      <c r="D3568" s="59" t="e">
        <f t="shared" si="223"/>
        <v>#REF!</v>
      </c>
      <c r="E3568" s="59" t="e">
        <f t="shared" si="221"/>
        <v>#REF!</v>
      </c>
      <c r="F3568" s="59" t="e">
        <f t="shared" si="222"/>
        <v>#REF!</v>
      </c>
    </row>
    <row r="3569" spans="1:6" x14ac:dyDescent="0.35">
      <c r="A3569" s="57" t="e">
        <f>'Raw Potentiostat'!#REF!/60</f>
        <v>#REF!</v>
      </c>
      <c r="B3569" s="57" t="e">
        <f>'Raw Potentiostat'!#REF!</f>
        <v>#REF!</v>
      </c>
      <c r="C3569" s="59" t="e">
        <f t="shared" si="220"/>
        <v>#REF!</v>
      </c>
      <c r="D3569" s="59" t="e">
        <f t="shared" si="223"/>
        <v>#REF!</v>
      </c>
      <c r="E3569" s="59" t="e">
        <f t="shared" si="221"/>
        <v>#REF!</v>
      </c>
      <c r="F3569" s="59" t="e">
        <f t="shared" si="222"/>
        <v>#REF!</v>
      </c>
    </row>
    <row r="3570" spans="1:6" x14ac:dyDescent="0.35">
      <c r="A3570" s="57" t="e">
        <f>'Raw Potentiostat'!#REF!/60</f>
        <v>#REF!</v>
      </c>
      <c r="B3570" s="57" t="e">
        <f>'Raw Potentiostat'!#REF!</f>
        <v>#REF!</v>
      </c>
      <c r="C3570" s="59" t="e">
        <f t="shared" si="220"/>
        <v>#REF!</v>
      </c>
      <c r="D3570" s="59" t="e">
        <f t="shared" si="223"/>
        <v>#REF!</v>
      </c>
      <c r="E3570" s="59" t="e">
        <f t="shared" si="221"/>
        <v>#REF!</v>
      </c>
      <c r="F3570" s="59" t="e">
        <f t="shared" si="222"/>
        <v>#REF!</v>
      </c>
    </row>
    <row r="3571" spans="1:6" x14ac:dyDescent="0.35">
      <c r="A3571" s="57" t="e">
        <f>'Raw Potentiostat'!#REF!/60</f>
        <v>#REF!</v>
      </c>
      <c r="B3571" s="57" t="e">
        <f>'Raw Potentiostat'!#REF!</f>
        <v>#REF!</v>
      </c>
      <c r="C3571" s="59" t="e">
        <f t="shared" si="220"/>
        <v>#REF!</v>
      </c>
      <c r="D3571" s="59" t="e">
        <f t="shared" si="223"/>
        <v>#REF!</v>
      </c>
      <c r="E3571" s="59" t="e">
        <f t="shared" si="221"/>
        <v>#REF!</v>
      </c>
      <c r="F3571" s="59" t="e">
        <f t="shared" si="222"/>
        <v>#REF!</v>
      </c>
    </row>
    <row r="3572" spans="1:6" x14ac:dyDescent="0.35">
      <c r="A3572" s="57" t="e">
        <f>'Raw Potentiostat'!#REF!/60</f>
        <v>#REF!</v>
      </c>
      <c r="B3572" s="57" t="e">
        <f>'Raw Potentiostat'!#REF!</f>
        <v>#REF!</v>
      </c>
      <c r="C3572" s="59" t="e">
        <f t="shared" si="220"/>
        <v>#REF!</v>
      </c>
      <c r="D3572" s="59" t="e">
        <f t="shared" si="223"/>
        <v>#REF!</v>
      </c>
      <c r="E3572" s="59" t="e">
        <f t="shared" si="221"/>
        <v>#REF!</v>
      </c>
      <c r="F3572" s="59" t="e">
        <f t="shared" si="222"/>
        <v>#REF!</v>
      </c>
    </row>
    <row r="3573" spans="1:6" x14ac:dyDescent="0.35">
      <c r="A3573" s="57" t="e">
        <f>'Raw Potentiostat'!#REF!/60</f>
        <v>#REF!</v>
      </c>
      <c r="B3573" s="57" t="e">
        <f>'Raw Potentiostat'!#REF!</f>
        <v>#REF!</v>
      </c>
      <c r="C3573" s="59" t="e">
        <f t="shared" si="220"/>
        <v>#REF!</v>
      </c>
      <c r="D3573" s="59" t="e">
        <f t="shared" si="223"/>
        <v>#REF!</v>
      </c>
      <c r="E3573" s="59" t="e">
        <f t="shared" si="221"/>
        <v>#REF!</v>
      </c>
      <c r="F3573" s="59" t="e">
        <f t="shared" si="222"/>
        <v>#REF!</v>
      </c>
    </row>
    <row r="3574" spans="1:6" x14ac:dyDescent="0.35">
      <c r="A3574" s="57" t="e">
        <f>'Raw Potentiostat'!#REF!/60</f>
        <v>#REF!</v>
      </c>
      <c r="B3574" s="57" t="e">
        <f>'Raw Potentiostat'!#REF!</f>
        <v>#REF!</v>
      </c>
      <c r="C3574" s="59" t="e">
        <f t="shared" si="220"/>
        <v>#REF!</v>
      </c>
      <c r="D3574" s="59" t="e">
        <f t="shared" si="223"/>
        <v>#REF!</v>
      </c>
      <c r="E3574" s="59" t="e">
        <f t="shared" si="221"/>
        <v>#REF!</v>
      </c>
      <c r="F3574" s="59" t="e">
        <f t="shared" si="222"/>
        <v>#REF!</v>
      </c>
    </row>
    <row r="3575" spans="1:6" x14ac:dyDescent="0.35">
      <c r="A3575" s="57" t="e">
        <f>'Raw Potentiostat'!#REF!/60</f>
        <v>#REF!</v>
      </c>
      <c r="B3575" s="57" t="e">
        <f>'Raw Potentiostat'!#REF!</f>
        <v>#REF!</v>
      </c>
      <c r="C3575" s="59" t="e">
        <f t="shared" si="220"/>
        <v>#REF!</v>
      </c>
      <c r="D3575" s="59" t="e">
        <f t="shared" si="223"/>
        <v>#REF!</v>
      </c>
      <c r="E3575" s="59" t="e">
        <f t="shared" si="221"/>
        <v>#REF!</v>
      </c>
      <c r="F3575" s="59" t="e">
        <f t="shared" si="222"/>
        <v>#REF!</v>
      </c>
    </row>
    <row r="3576" spans="1:6" x14ac:dyDescent="0.35">
      <c r="A3576" s="57" t="e">
        <f>'Raw Potentiostat'!#REF!/60</f>
        <v>#REF!</v>
      </c>
      <c r="B3576" s="57" t="e">
        <f>'Raw Potentiostat'!#REF!</f>
        <v>#REF!</v>
      </c>
      <c r="C3576" s="59" t="e">
        <f t="shared" si="220"/>
        <v>#REF!</v>
      </c>
      <c r="D3576" s="59" t="e">
        <f t="shared" si="223"/>
        <v>#REF!</v>
      </c>
      <c r="E3576" s="59" t="e">
        <f t="shared" si="221"/>
        <v>#REF!</v>
      </c>
      <c r="F3576" s="59" t="e">
        <f t="shared" si="222"/>
        <v>#REF!</v>
      </c>
    </row>
    <row r="3577" spans="1:6" x14ac:dyDescent="0.35">
      <c r="A3577" s="57" t="e">
        <f>'Raw Potentiostat'!#REF!/60</f>
        <v>#REF!</v>
      </c>
      <c r="B3577" s="57" t="e">
        <f>'Raw Potentiostat'!#REF!</f>
        <v>#REF!</v>
      </c>
      <c r="C3577" s="59" t="e">
        <f t="shared" si="220"/>
        <v>#REF!</v>
      </c>
      <c r="D3577" s="59" t="e">
        <f t="shared" si="223"/>
        <v>#REF!</v>
      </c>
      <c r="E3577" s="59" t="e">
        <f t="shared" si="221"/>
        <v>#REF!</v>
      </c>
      <c r="F3577" s="59" t="e">
        <f t="shared" si="222"/>
        <v>#REF!</v>
      </c>
    </row>
    <row r="3578" spans="1:6" x14ac:dyDescent="0.35">
      <c r="A3578" s="57" t="e">
        <f>'Raw Potentiostat'!#REF!/60</f>
        <v>#REF!</v>
      </c>
      <c r="B3578" s="57" t="e">
        <f>'Raw Potentiostat'!#REF!</f>
        <v>#REF!</v>
      </c>
      <c r="C3578" s="59" t="e">
        <f t="shared" si="220"/>
        <v>#REF!</v>
      </c>
      <c r="D3578" s="59" t="e">
        <f t="shared" si="223"/>
        <v>#REF!</v>
      </c>
      <c r="E3578" s="59" t="e">
        <f t="shared" si="221"/>
        <v>#REF!</v>
      </c>
      <c r="F3578" s="59" t="e">
        <f t="shared" si="222"/>
        <v>#REF!</v>
      </c>
    </row>
    <row r="3579" spans="1:6" x14ac:dyDescent="0.35">
      <c r="A3579" s="57" t="e">
        <f>'Raw Potentiostat'!#REF!/60</f>
        <v>#REF!</v>
      </c>
      <c r="B3579" s="57" t="e">
        <f>'Raw Potentiostat'!#REF!</f>
        <v>#REF!</v>
      </c>
      <c r="C3579" s="59" t="e">
        <f t="shared" si="220"/>
        <v>#REF!</v>
      </c>
      <c r="D3579" s="59" t="e">
        <f t="shared" si="223"/>
        <v>#REF!</v>
      </c>
      <c r="E3579" s="59" t="e">
        <f t="shared" si="221"/>
        <v>#REF!</v>
      </c>
      <c r="F3579" s="59" t="e">
        <f t="shared" si="222"/>
        <v>#REF!</v>
      </c>
    </row>
    <row r="3580" spans="1:6" x14ac:dyDescent="0.35">
      <c r="A3580" s="57" t="e">
        <f>'Raw Potentiostat'!#REF!/60</f>
        <v>#REF!</v>
      </c>
      <c r="B3580" s="57" t="e">
        <f>'Raw Potentiostat'!#REF!</f>
        <v>#REF!</v>
      </c>
      <c r="C3580" s="59" t="e">
        <f t="shared" si="220"/>
        <v>#REF!</v>
      </c>
      <c r="D3580" s="59" t="e">
        <f t="shared" si="223"/>
        <v>#REF!</v>
      </c>
      <c r="E3580" s="59" t="e">
        <f t="shared" si="221"/>
        <v>#REF!</v>
      </c>
      <c r="F3580" s="59" t="e">
        <f t="shared" si="222"/>
        <v>#REF!</v>
      </c>
    </row>
    <row r="3581" spans="1:6" x14ac:dyDescent="0.35">
      <c r="A3581" s="57" t="e">
        <f>'Raw Potentiostat'!#REF!/60</f>
        <v>#REF!</v>
      </c>
      <c r="B3581" s="57" t="e">
        <f>'Raw Potentiostat'!#REF!</f>
        <v>#REF!</v>
      </c>
      <c r="C3581" s="59" t="e">
        <f t="shared" si="220"/>
        <v>#REF!</v>
      </c>
      <c r="D3581" s="59" t="e">
        <f t="shared" si="223"/>
        <v>#REF!</v>
      </c>
      <c r="E3581" s="59" t="e">
        <f t="shared" si="221"/>
        <v>#REF!</v>
      </c>
      <c r="F3581" s="59" t="e">
        <f t="shared" si="222"/>
        <v>#REF!</v>
      </c>
    </row>
    <row r="3582" spans="1:6" x14ac:dyDescent="0.35">
      <c r="A3582" s="57" t="e">
        <f>'Raw Potentiostat'!#REF!/60</f>
        <v>#REF!</v>
      </c>
      <c r="B3582" s="57" t="e">
        <f>'Raw Potentiostat'!#REF!</f>
        <v>#REF!</v>
      </c>
      <c r="C3582" s="59" t="e">
        <f t="shared" si="220"/>
        <v>#REF!</v>
      </c>
      <c r="D3582" s="59" t="e">
        <f t="shared" si="223"/>
        <v>#REF!</v>
      </c>
      <c r="E3582" s="59" t="e">
        <f t="shared" si="221"/>
        <v>#REF!</v>
      </c>
      <c r="F3582" s="59" t="e">
        <f t="shared" si="222"/>
        <v>#REF!</v>
      </c>
    </row>
    <row r="3583" spans="1:6" x14ac:dyDescent="0.35">
      <c r="A3583" s="57" t="e">
        <f>'Raw Potentiostat'!#REF!/60</f>
        <v>#REF!</v>
      </c>
      <c r="B3583" s="57" t="e">
        <f>'Raw Potentiostat'!#REF!</f>
        <v>#REF!</v>
      </c>
      <c r="C3583" s="59" t="e">
        <f t="shared" si="220"/>
        <v>#REF!</v>
      </c>
      <c r="D3583" s="59" t="e">
        <f t="shared" si="223"/>
        <v>#REF!</v>
      </c>
      <c r="E3583" s="59" t="e">
        <f t="shared" si="221"/>
        <v>#REF!</v>
      </c>
      <c r="F3583" s="59" t="e">
        <f t="shared" si="222"/>
        <v>#REF!</v>
      </c>
    </row>
    <row r="3584" spans="1:6" x14ac:dyDescent="0.35">
      <c r="A3584" s="57" t="e">
        <f>'Raw Potentiostat'!#REF!/60</f>
        <v>#REF!</v>
      </c>
      <c r="B3584" s="57" t="e">
        <f>'Raw Potentiostat'!#REF!</f>
        <v>#REF!</v>
      </c>
      <c r="C3584" s="59" t="e">
        <f t="shared" si="220"/>
        <v>#REF!</v>
      </c>
      <c r="D3584" s="59" t="e">
        <f t="shared" si="223"/>
        <v>#REF!</v>
      </c>
      <c r="E3584" s="59" t="e">
        <f t="shared" si="221"/>
        <v>#REF!</v>
      </c>
      <c r="F3584" s="59" t="e">
        <f t="shared" si="222"/>
        <v>#REF!</v>
      </c>
    </row>
    <row r="3585" spans="1:6" x14ac:dyDescent="0.35">
      <c r="A3585" s="57" t="e">
        <f>'Raw Potentiostat'!#REF!/60</f>
        <v>#REF!</v>
      </c>
      <c r="B3585" s="57" t="e">
        <f>'Raw Potentiostat'!#REF!</f>
        <v>#REF!</v>
      </c>
      <c r="C3585" s="59" t="e">
        <f t="shared" si="220"/>
        <v>#REF!</v>
      </c>
      <c r="D3585" s="59" t="e">
        <f t="shared" si="223"/>
        <v>#REF!</v>
      </c>
      <c r="E3585" s="59" t="e">
        <f t="shared" si="221"/>
        <v>#REF!</v>
      </c>
      <c r="F3585" s="59" t="e">
        <f t="shared" si="222"/>
        <v>#REF!</v>
      </c>
    </row>
    <row r="3586" spans="1:6" x14ac:dyDescent="0.35">
      <c r="A3586" s="57" t="e">
        <f>'Raw Potentiostat'!#REF!/60</f>
        <v>#REF!</v>
      </c>
      <c r="B3586" s="57" t="e">
        <f>'Raw Potentiostat'!#REF!</f>
        <v>#REF!</v>
      </c>
      <c r="C3586" s="59" t="e">
        <f t="shared" si="220"/>
        <v>#REF!</v>
      </c>
      <c r="D3586" s="59" t="e">
        <f t="shared" si="223"/>
        <v>#REF!</v>
      </c>
      <c r="E3586" s="59" t="e">
        <f t="shared" si="221"/>
        <v>#REF!</v>
      </c>
      <c r="F3586" s="59" t="e">
        <f t="shared" si="222"/>
        <v>#REF!</v>
      </c>
    </row>
    <row r="3587" spans="1:6" x14ac:dyDescent="0.35">
      <c r="A3587" s="57" t="e">
        <f>'Raw Potentiostat'!#REF!/60</f>
        <v>#REF!</v>
      </c>
      <c r="B3587" s="57" t="e">
        <f>'Raw Potentiostat'!#REF!</f>
        <v>#REF!</v>
      </c>
      <c r="C3587" s="59" t="e">
        <f t="shared" ref="C3587:C3602" si="224">B3587-$J$3</f>
        <v>#REF!</v>
      </c>
      <c r="D3587" s="59" t="e">
        <f t="shared" si="223"/>
        <v>#REF!</v>
      </c>
      <c r="E3587" s="59" t="e">
        <f t="shared" ref="E3587:E3602" si="225">D3587/$J$5</f>
        <v>#REF!</v>
      </c>
      <c r="F3587" s="59" t="e">
        <f t="shared" ref="F3587:F3602" si="226">D3587/$J$6</f>
        <v>#REF!</v>
      </c>
    </row>
    <row r="3588" spans="1:6" x14ac:dyDescent="0.35">
      <c r="A3588" s="57" t="e">
        <f>'Raw Potentiostat'!#REF!/60</f>
        <v>#REF!</v>
      </c>
      <c r="B3588" s="57" t="e">
        <f>'Raw Potentiostat'!#REF!</f>
        <v>#REF!</v>
      </c>
      <c r="C3588" s="59" t="e">
        <f t="shared" si="224"/>
        <v>#REF!</v>
      </c>
      <c r="D3588" s="59" t="e">
        <f t="shared" ref="D3588:D3602" si="227">B3588/$J$4</f>
        <v>#REF!</v>
      </c>
      <c r="E3588" s="59" t="e">
        <f t="shared" si="225"/>
        <v>#REF!</v>
      </c>
      <c r="F3588" s="59" t="e">
        <f t="shared" si="226"/>
        <v>#REF!</v>
      </c>
    </row>
    <row r="3589" spans="1:6" x14ac:dyDescent="0.35">
      <c r="A3589" s="57" t="e">
        <f>'Raw Potentiostat'!#REF!/60</f>
        <v>#REF!</v>
      </c>
      <c r="B3589" s="57" t="e">
        <f>'Raw Potentiostat'!#REF!</f>
        <v>#REF!</v>
      </c>
      <c r="C3589" s="59" t="e">
        <f t="shared" si="224"/>
        <v>#REF!</v>
      </c>
      <c r="D3589" s="59" t="e">
        <f t="shared" si="227"/>
        <v>#REF!</v>
      </c>
      <c r="E3589" s="59" t="e">
        <f t="shared" si="225"/>
        <v>#REF!</v>
      </c>
      <c r="F3589" s="59" t="e">
        <f t="shared" si="226"/>
        <v>#REF!</v>
      </c>
    </row>
    <row r="3590" spans="1:6" x14ac:dyDescent="0.35">
      <c r="A3590" s="57" t="e">
        <f>'Raw Potentiostat'!#REF!/60</f>
        <v>#REF!</v>
      </c>
      <c r="B3590" s="57" t="e">
        <f>'Raw Potentiostat'!#REF!</f>
        <v>#REF!</v>
      </c>
      <c r="C3590" s="59" t="e">
        <f t="shared" si="224"/>
        <v>#REF!</v>
      </c>
      <c r="D3590" s="59" t="e">
        <f t="shared" si="227"/>
        <v>#REF!</v>
      </c>
      <c r="E3590" s="59" t="e">
        <f t="shared" si="225"/>
        <v>#REF!</v>
      </c>
      <c r="F3590" s="59" t="e">
        <f t="shared" si="226"/>
        <v>#REF!</v>
      </c>
    </row>
    <row r="3591" spans="1:6" x14ac:dyDescent="0.35">
      <c r="A3591" s="57" t="e">
        <f>'Raw Potentiostat'!#REF!/60</f>
        <v>#REF!</v>
      </c>
      <c r="B3591" s="57" t="e">
        <f>'Raw Potentiostat'!#REF!</f>
        <v>#REF!</v>
      </c>
      <c r="C3591" s="59" t="e">
        <f t="shared" si="224"/>
        <v>#REF!</v>
      </c>
      <c r="D3591" s="59" t="e">
        <f t="shared" si="227"/>
        <v>#REF!</v>
      </c>
      <c r="E3591" s="59" t="e">
        <f t="shared" si="225"/>
        <v>#REF!</v>
      </c>
      <c r="F3591" s="59" t="e">
        <f t="shared" si="226"/>
        <v>#REF!</v>
      </c>
    </row>
    <row r="3592" spans="1:6" x14ac:dyDescent="0.35">
      <c r="A3592" s="57" t="e">
        <f>'Raw Potentiostat'!#REF!/60</f>
        <v>#REF!</v>
      </c>
      <c r="B3592" s="57" t="e">
        <f>'Raw Potentiostat'!#REF!</f>
        <v>#REF!</v>
      </c>
      <c r="C3592" s="59" t="e">
        <f t="shared" si="224"/>
        <v>#REF!</v>
      </c>
      <c r="D3592" s="59" t="e">
        <f t="shared" si="227"/>
        <v>#REF!</v>
      </c>
      <c r="E3592" s="59" t="e">
        <f t="shared" si="225"/>
        <v>#REF!</v>
      </c>
      <c r="F3592" s="59" t="e">
        <f t="shared" si="226"/>
        <v>#REF!</v>
      </c>
    </row>
    <row r="3593" spans="1:6" x14ac:dyDescent="0.35">
      <c r="A3593" s="57" t="e">
        <f>'Raw Potentiostat'!#REF!/60</f>
        <v>#REF!</v>
      </c>
      <c r="B3593" s="57" t="e">
        <f>'Raw Potentiostat'!#REF!</f>
        <v>#REF!</v>
      </c>
      <c r="C3593" s="59" t="e">
        <f t="shared" si="224"/>
        <v>#REF!</v>
      </c>
      <c r="D3593" s="59" t="e">
        <f t="shared" si="227"/>
        <v>#REF!</v>
      </c>
      <c r="E3593" s="59" t="e">
        <f t="shared" si="225"/>
        <v>#REF!</v>
      </c>
      <c r="F3593" s="59" t="e">
        <f t="shared" si="226"/>
        <v>#REF!</v>
      </c>
    </row>
    <row r="3594" spans="1:6" x14ac:dyDescent="0.35">
      <c r="A3594" s="57" t="e">
        <f>'Raw Potentiostat'!#REF!/60</f>
        <v>#REF!</v>
      </c>
      <c r="B3594" s="57" t="e">
        <f>'Raw Potentiostat'!#REF!</f>
        <v>#REF!</v>
      </c>
      <c r="C3594" s="59" t="e">
        <f t="shared" si="224"/>
        <v>#REF!</v>
      </c>
      <c r="D3594" s="59" t="e">
        <f t="shared" si="227"/>
        <v>#REF!</v>
      </c>
      <c r="E3594" s="59" t="e">
        <f t="shared" si="225"/>
        <v>#REF!</v>
      </c>
      <c r="F3594" s="59" t="e">
        <f t="shared" si="226"/>
        <v>#REF!</v>
      </c>
    </row>
    <row r="3595" spans="1:6" x14ac:dyDescent="0.35">
      <c r="A3595" s="57" t="e">
        <f>'Raw Potentiostat'!#REF!/60</f>
        <v>#REF!</v>
      </c>
      <c r="B3595" s="57" t="e">
        <f>'Raw Potentiostat'!#REF!</f>
        <v>#REF!</v>
      </c>
      <c r="C3595" s="59" t="e">
        <f t="shared" si="224"/>
        <v>#REF!</v>
      </c>
      <c r="D3595" s="59" t="e">
        <f t="shared" si="227"/>
        <v>#REF!</v>
      </c>
      <c r="E3595" s="59" t="e">
        <f t="shared" si="225"/>
        <v>#REF!</v>
      </c>
      <c r="F3595" s="59" t="e">
        <f t="shared" si="226"/>
        <v>#REF!</v>
      </c>
    </row>
    <row r="3596" spans="1:6" x14ac:dyDescent="0.35">
      <c r="A3596" s="57" t="e">
        <f>'Raw Potentiostat'!#REF!/60</f>
        <v>#REF!</v>
      </c>
      <c r="B3596" s="57" t="e">
        <f>'Raw Potentiostat'!#REF!</f>
        <v>#REF!</v>
      </c>
      <c r="C3596" s="59" t="e">
        <f t="shared" si="224"/>
        <v>#REF!</v>
      </c>
      <c r="D3596" s="59" t="e">
        <f t="shared" si="227"/>
        <v>#REF!</v>
      </c>
      <c r="E3596" s="59" t="e">
        <f t="shared" si="225"/>
        <v>#REF!</v>
      </c>
      <c r="F3596" s="59" t="e">
        <f t="shared" si="226"/>
        <v>#REF!</v>
      </c>
    </row>
    <row r="3597" spans="1:6" x14ac:dyDescent="0.35">
      <c r="A3597" s="57" t="e">
        <f>'Raw Potentiostat'!#REF!/60</f>
        <v>#REF!</v>
      </c>
      <c r="B3597" s="57" t="e">
        <f>'Raw Potentiostat'!#REF!</f>
        <v>#REF!</v>
      </c>
      <c r="C3597" s="59" t="e">
        <f t="shared" si="224"/>
        <v>#REF!</v>
      </c>
      <c r="D3597" s="59" t="e">
        <f t="shared" si="227"/>
        <v>#REF!</v>
      </c>
      <c r="E3597" s="59" t="e">
        <f t="shared" si="225"/>
        <v>#REF!</v>
      </c>
      <c r="F3597" s="59" t="e">
        <f t="shared" si="226"/>
        <v>#REF!</v>
      </c>
    </row>
    <row r="3598" spans="1:6" x14ac:dyDescent="0.35">
      <c r="A3598" s="57" t="e">
        <f>'Raw Potentiostat'!#REF!/60</f>
        <v>#REF!</v>
      </c>
      <c r="B3598" s="57" t="e">
        <f>'Raw Potentiostat'!#REF!</f>
        <v>#REF!</v>
      </c>
      <c r="C3598" s="59" t="e">
        <f t="shared" si="224"/>
        <v>#REF!</v>
      </c>
      <c r="D3598" s="59" t="e">
        <f t="shared" si="227"/>
        <v>#REF!</v>
      </c>
      <c r="E3598" s="59" t="e">
        <f t="shared" si="225"/>
        <v>#REF!</v>
      </c>
      <c r="F3598" s="59" t="e">
        <f t="shared" si="226"/>
        <v>#REF!</v>
      </c>
    </row>
    <row r="3599" spans="1:6" x14ac:dyDescent="0.35">
      <c r="A3599" s="57" t="e">
        <f>'Raw Potentiostat'!#REF!/60</f>
        <v>#REF!</v>
      </c>
      <c r="B3599" s="57" t="e">
        <f>'Raw Potentiostat'!#REF!</f>
        <v>#REF!</v>
      </c>
      <c r="C3599" s="59" t="e">
        <f t="shared" si="224"/>
        <v>#REF!</v>
      </c>
      <c r="D3599" s="59" t="e">
        <f t="shared" si="227"/>
        <v>#REF!</v>
      </c>
      <c r="E3599" s="59" t="e">
        <f t="shared" si="225"/>
        <v>#REF!</v>
      </c>
      <c r="F3599" s="59" t="e">
        <f t="shared" si="226"/>
        <v>#REF!</v>
      </c>
    </row>
    <row r="3600" spans="1:6" x14ac:dyDescent="0.35">
      <c r="A3600" s="57" t="e">
        <f>'Raw Potentiostat'!#REF!/60</f>
        <v>#REF!</v>
      </c>
      <c r="B3600" s="57" t="e">
        <f>'Raw Potentiostat'!#REF!</f>
        <v>#REF!</v>
      </c>
      <c r="C3600" s="59" t="e">
        <f t="shared" si="224"/>
        <v>#REF!</v>
      </c>
      <c r="D3600" s="59" t="e">
        <f t="shared" si="227"/>
        <v>#REF!</v>
      </c>
      <c r="E3600" s="59" t="e">
        <f t="shared" si="225"/>
        <v>#REF!</v>
      </c>
      <c r="F3600" s="59" t="e">
        <f t="shared" si="226"/>
        <v>#REF!</v>
      </c>
    </row>
    <row r="3601" spans="1:6" x14ac:dyDescent="0.35">
      <c r="A3601" s="57" t="e">
        <f>'Raw Potentiostat'!#REF!/60</f>
        <v>#REF!</v>
      </c>
      <c r="B3601" s="57" t="e">
        <f>'Raw Potentiostat'!#REF!</f>
        <v>#REF!</v>
      </c>
      <c r="C3601" s="59" t="e">
        <f t="shared" si="224"/>
        <v>#REF!</v>
      </c>
      <c r="D3601" s="59" t="e">
        <f t="shared" si="227"/>
        <v>#REF!</v>
      </c>
      <c r="E3601" s="59" t="e">
        <f t="shared" si="225"/>
        <v>#REF!</v>
      </c>
      <c r="F3601" s="59" t="e">
        <f t="shared" si="226"/>
        <v>#REF!</v>
      </c>
    </row>
    <row r="3602" spans="1:6" x14ac:dyDescent="0.35">
      <c r="A3602" s="57" t="e">
        <f>'Raw Potentiostat'!#REF!/60</f>
        <v>#REF!</v>
      </c>
      <c r="B3602" s="57" t="e">
        <f>'Raw Potentiostat'!#REF!</f>
        <v>#REF!</v>
      </c>
      <c r="C3602" s="59" t="e">
        <f t="shared" si="224"/>
        <v>#REF!</v>
      </c>
      <c r="D3602" s="59" t="e">
        <f t="shared" si="227"/>
        <v>#REF!</v>
      </c>
      <c r="E3602" s="59" t="e">
        <f t="shared" si="225"/>
        <v>#REF!</v>
      </c>
      <c r="F3602" s="59" t="e">
        <f t="shared" si="226"/>
        <v>#REF!</v>
      </c>
    </row>
    <row r="3603" spans="1:6" x14ac:dyDescent="0.35">
      <c r="A3603" s="57"/>
      <c r="B3603" s="57"/>
      <c r="C3603" s="59"/>
      <c r="D3603" s="59"/>
      <c r="E3603" s="59"/>
      <c r="F3603" s="59"/>
    </row>
    <row r="3604" spans="1:6" x14ac:dyDescent="0.35">
      <c r="A3604" s="57"/>
      <c r="B3604" s="57"/>
      <c r="C3604" s="59"/>
      <c r="D3604" s="59"/>
      <c r="E3604" s="59"/>
      <c r="F3604" s="59"/>
    </row>
    <row r="3605" spans="1:6" x14ac:dyDescent="0.35">
      <c r="A3605" s="57"/>
      <c r="B3605" s="57"/>
      <c r="C3605" s="59"/>
      <c r="D3605" s="59"/>
      <c r="E3605" s="59"/>
      <c r="F3605" s="59"/>
    </row>
    <row r="3606" spans="1:6" x14ac:dyDescent="0.35">
      <c r="A3606" s="57"/>
      <c r="B3606" s="57"/>
      <c r="C3606" s="59"/>
      <c r="D3606" s="59"/>
      <c r="E3606" s="59"/>
      <c r="F3606" s="59"/>
    </row>
    <row r="3607" spans="1:6" x14ac:dyDescent="0.35">
      <c r="A3607" s="57"/>
      <c r="B3607" s="57"/>
      <c r="C3607" s="59"/>
      <c r="D3607" s="59"/>
      <c r="E3607" s="59"/>
      <c r="F3607" s="59"/>
    </row>
    <row r="3608" spans="1:6" x14ac:dyDescent="0.35">
      <c r="A3608" s="57"/>
      <c r="B3608" s="57"/>
      <c r="C3608" s="59"/>
      <c r="D3608" s="59"/>
      <c r="E3608" s="59"/>
      <c r="F3608" s="59"/>
    </row>
    <row r="3609" spans="1:6" x14ac:dyDescent="0.35">
      <c r="A3609" s="57"/>
      <c r="B3609" s="57"/>
      <c r="C3609" s="59"/>
      <c r="D3609" s="59"/>
      <c r="E3609" s="59"/>
      <c r="F3609" s="59"/>
    </row>
    <row r="3610" spans="1:6" x14ac:dyDescent="0.35">
      <c r="A3610" s="57"/>
      <c r="B3610" s="57"/>
      <c r="C3610" s="59"/>
      <c r="D3610" s="59"/>
      <c r="E3610" s="59"/>
      <c r="F3610" s="59"/>
    </row>
    <row r="3611" spans="1:6" x14ac:dyDescent="0.35">
      <c r="A3611" s="57"/>
      <c r="B3611" s="57"/>
      <c r="C3611" s="59"/>
      <c r="D3611" s="59"/>
      <c r="E3611" s="59"/>
      <c r="F3611" s="59"/>
    </row>
    <row r="3612" spans="1:6" x14ac:dyDescent="0.35">
      <c r="A3612" s="57"/>
      <c r="B3612" s="57"/>
      <c r="C3612" s="59"/>
      <c r="D3612" s="59"/>
      <c r="E3612" s="59"/>
      <c r="F3612" s="59"/>
    </row>
    <row r="3613" spans="1:6" x14ac:dyDescent="0.35">
      <c r="A3613" s="57"/>
      <c r="B3613" s="57"/>
      <c r="C3613" s="59"/>
      <c r="D3613" s="59"/>
      <c r="E3613" s="59"/>
      <c r="F3613" s="59"/>
    </row>
    <row r="3614" spans="1:6" x14ac:dyDescent="0.35">
      <c r="A3614" s="57"/>
      <c r="B3614" s="57"/>
      <c r="C3614" s="59"/>
      <c r="D3614" s="59"/>
      <c r="E3614" s="59"/>
      <c r="F3614" s="59"/>
    </row>
    <row r="3615" spans="1:6" x14ac:dyDescent="0.35">
      <c r="A3615" s="57"/>
      <c r="B3615" s="57"/>
      <c r="C3615" s="59"/>
      <c r="D3615" s="59"/>
      <c r="E3615" s="59"/>
      <c r="F3615" s="59"/>
    </row>
    <row r="3616" spans="1:6" x14ac:dyDescent="0.35">
      <c r="A3616" s="57"/>
      <c r="B3616" s="57"/>
      <c r="C3616" s="59"/>
      <c r="D3616" s="59"/>
      <c r="E3616" s="59"/>
      <c r="F3616" s="59"/>
    </row>
    <row r="3617" spans="1:6" x14ac:dyDescent="0.35">
      <c r="A3617" s="57"/>
      <c r="B3617" s="57"/>
      <c r="C3617" s="59"/>
      <c r="D3617" s="59"/>
      <c r="E3617" s="59"/>
      <c r="F3617" s="59"/>
    </row>
    <row r="3618" spans="1:6" x14ac:dyDescent="0.35">
      <c r="A3618" s="57"/>
      <c r="B3618" s="57"/>
      <c r="C3618" s="59"/>
      <c r="D3618" s="59"/>
      <c r="E3618" s="59"/>
      <c r="F3618" s="59"/>
    </row>
    <row r="3619" spans="1:6" x14ac:dyDescent="0.35">
      <c r="A3619" s="57"/>
      <c r="B3619" s="57"/>
      <c r="C3619" s="59"/>
      <c r="D3619" s="59"/>
      <c r="E3619" s="59"/>
      <c r="F3619" s="59"/>
    </row>
    <row r="3620" spans="1:6" x14ac:dyDescent="0.35">
      <c r="A3620" s="57"/>
      <c r="B3620" s="57"/>
      <c r="C3620" s="59"/>
      <c r="D3620" s="59"/>
      <c r="E3620" s="59"/>
      <c r="F3620" s="59"/>
    </row>
    <row r="3621" spans="1:6" x14ac:dyDescent="0.35">
      <c r="A3621" s="57"/>
      <c r="B3621" s="57"/>
      <c r="C3621" s="59"/>
      <c r="D3621" s="59"/>
      <c r="E3621" s="59"/>
      <c r="F3621" s="59"/>
    </row>
    <row r="3622" spans="1:6" x14ac:dyDescent="0.35">
      <c r="A3622" s="57"/>
      <c r="B3622" s="57"/>
      <c r="C3622" s="59"/>
      <c r="D3622" s="59"/>
      <c r="E3622" s="59"/>
      <c r="F3622" s="59"/>
    </row>
    <row r="3623" spans="1:6" x14ac:dyDescent="0.35">
      <c r="A3623" s="57"/>
      <c r="B3623" s="57"/>
      <c r="C3623" s="59"/>
      <c r="D3623" s="59"/>
      <c r="E3623" s="59"/>
      <c r="F3623" s="59"/>
    </row>
    <row r="3624" spans="1:6" x14ac:dyDescent="0.35">
      <c r="A3624" s="57"/>
      <c r="B3624" s="57"/>
      <c r="C3624" s="59"/>
      <c r="D3624" s="59"/>
      <c r="E3624" s="59"/>
      <c r="F3624" s="59"/>
    </row>
    <row r="3625" spans="1:6" x14ac:dyDescent="0.35">
      <c r="A3625" s="57"/>
      <c r="B3625" s="57"/>
      <c r="C3625" s="59"/>
      <c r="D3625" s="59"/>
      <c r="E3625" s="59"/>
      <c r="F3625" s="59"/>
    </row>
    <row r="3626" spans="1:6" x14ac:dyDescent="0.35">
      <c r="A3626" s="57"/>
      <c r="B3626" s="57"/>
      <c r="C3626" s="59"/>
      <c r="D3626" s="59"/>
      <c r="E3626" s="59"/>
      <c r="F3626" s="59"/>
    </row>
    <row r="3627" spans="1:6" x14ac:dyDescent="0.35">
      <c r="A3627" s="57"/>
      <c r="B3627" s="57"/>
      <c r="C3627" s="59"/>
      <c r="D3627" s="59"/>
      <c r="E3627" s="59"/>
      <c r="F3627" s="59"/>
    </row>
    <row r="3628" spans="1:6" x14ac:dyDescent="0.35">
      <c r="A3628" s="57"/>
      <c r="B3628" s="57"/>
      <c r="C3628" s="59"/>
      <c r="D3628" s="59"/>
      <c r="E3628" s="59"/>
      <c r="F3628" s="59"/>
    </row>
    <row r="3629" spans="1:6" x14ac:dyDescent="0.35">
      <c r="A3629" s="57"/>
      <c r="B3629" s="57"/>
      <c r="C3629" s="59"/>
      <c r="D3629" s="59"/>
      <c r="E3629" s="59"/>
      <c r="F3629" s="59"/>
    </row>
    <row r="3630" spans="1:6" x14ac:dyDescent="0.35">
      <c r="A3630" s="57"/>
      <c r="B3630" s="57"/>
      <c r="C3630" s="59"/>
      <c r="D3630" s="59"/>
      <c r="E3630" s="59"/>
      <c r="F3630" s="59"/>
    </row>
    <row r="3631" spans="1:6" x14ac:dyDescent="0.35">
      <c r="A3631" s="57"/>
      <c r="B3631" s="57"/>
      <c r="C3631" s="59"/>
      <c r="D3631" s="59"/>
      <c r="E3631" s="59"/>
      <c r="F3631" s="59"/>
    </row>
    <row r="3632" spans="1:6" x14ac:dyDescent="0.35">
      <c r="A3632" s="57"/>
      <c r="B3632" s="57"/>
      <c r="C3632" s="59"/>
      <c r="D3632" s="59"/>
      <c r="E3632" s="59"/>
      <c r="F3632" s="59"/>
    </row>
    <row r="3633" spans="1:6" x14ac:dyDescent="0.35">
      <c r="A3633" s="57"/>
      <c r="B3633" s="57"/>
      <c r="C3633" s="59"/>
      <c r="D3633" s="59"/>
      <c r="E3633" s="59"/>
      <c r="F3633" s="59"/>
    </row>
    <row r="3634" spans="1:6" x14ac:dyDescent="0.35">
      <c r="A3634" s="57"/>
      <c r="B3634" s="57"/>
      <c r="C3634" s="59"/>
      <c r="D3634" s="59"/>
      <c r="E3634" s="59"/>
      <c r="F3634" s="59"/>
    </row>
    <row r="3635" spans="1:6" x14ac:dyDescent="0.35">
      <c r="A3635" s="57"/>
      <c r="B3635" s="57"/>
      <c r="C3635" s="59"/>
      <c r="D3635" s="59"/>
      <c r="E3635" s="59"/>
      <c r="F3635" s="59"/>
    </row>
    <row r="3636" spans="1:6" x14ac:dyDescent="0.35">
      <c r="A3636" s="57"/>
      <c r="B3636" s="57"/>
      <c r="C3636" s="59"/>
      <c r="D3636" s="59"/>
      <c r="E3636" s="59"/>
      <c r="F3636" s="59"/>
    </row>
    <row r="3637" spans="1:6" x14ac:dyDescent="0.35">
      <c r="A3637" s="57"/>
      <c r="B3637" s="57"/>
      <c r="C3637" s="59"/>
      <c r="D3637" s="59"/>
      <c r="E3637" s="59"/>
      <c r="F3637" s="59"/>
    </row>
    <row r="3638" spans="1:6" x14ac:dyDescent="0.35">
      <c r="A3638" s="57"/>
      <c r="B3638" s="57"/>
      <c r="C3638" s="59"/>
      <c r="D3638" s="59"/>
      <c r="E3638" s="59"/>
      <c r="F3638" s="59"/>
    </row>
    <row r="3639" spans="1:6" x14ac:dyDescent="0.35">
      <c r="A3639" s="57"/>
      <c r="B3639" s="57"/>
      <c r="C3639" s="59"/>
      <c r="D3639" s="59"/>
      <c r="E3639" s="59"/>
      <c r="F3639" s="59"/>
    </row>
    <row r="3640" spans="1:6" x14ac:dyDescent="0.35">
      <c r="A3640" s="57"/>
      <c r="B3640" s="57"/>
      <c r="C3640" s="59"/>
      <c r="D3640" s="59"/>
      <c r="E3640" s="59"/>
      <c r="F3640" s="59"/>
    </row>
    <row r="3641" spans="1:6" x14ac:dyDescent="0.35">
      <c r="A3641" s="57"/>
      <c r="B3641" s="57"/>
      <c r="C3641" s="59"/>
      <c r="D3641" s="59"/>
      <c r="E3641" s="59"/>
      <c r="F3641" s="59"/>
    </row>
    <row r="3642" spans="1:6" x14ac:dyDescent="0.35">
      <c r="A3642" s="57"/>
      <c r="B3642" s="57"/>
      <c r="C3642" s="59"/>
      <c r="D3642" s="59"/>
      <c r="E3642" s="59"/>
      <c r="F3642" s="59"/>
    </row>
    <row r="3643" spans="1:6" x14ac:dyDescent="0.35">
      <c r="A3643" s="57"/>
      <c r="B3643" s="57"/>
      <c r="C3643" s="59"/>
      <c r="D3643" s="59"/>
      <c r="E3643" s="59"/>
      <c r="F3643" s="59"/>
    </row>
    <row r="3644" spans="1:6" x14ac:dyDescent="0.35">
      <c r="A3644" s="57"/>
      <c r="B3644" s="57"/>
      <c r="C3644" s="59"/>
      <c r="D3644" s="59"/>
      <c r="E3644" s="59"/>
      <c r="F3644" s="59"/>
    </row>
    <row r="3645" spans="1:6" x14ac:dyDescent="0.35">
      <c r="A3645" s="57"/>
      <c r="B3645" s="57"/>
      <c r="C3645" s="59"/>
      <c r="D3645" s="59"/>
      <c r="E3645" s="59"/>
      <c r="F3645" s="59"/>
    </row>
    <row r="3646" spans="1:6" x14ac:dyDescent="0.35">
      <c r="A3646" s="57"/>
      <c r="B3646" s="57"/>
      <c r="C3646" s="59"/>
      <c r="D3646" s="59"/>
      <c r="E3646" s="59"/>
      <c r="F3646" s="59"/>
    </row>
    <row r="3647" spans="1:6" x14ac:dyDescent="0.35">
      <c r="A3647" s="57"/>
      <c r="B3647" s="57"/>
      <c r="C3647" s="59"/>
      <c r="D3647" s="59"/>
      <c r="E3647" s="59"/>
      <c r="F3647" s="59"/>
    </row>
    <row r="3648" spans="1:6" x14ac:dyDescent="0.35">
      <c r="A3648" s="57"/>
      <c r="B3648" s="57"/>
      <c r="C3648" s="59"/>
      <c r="D3648" s="59"/>
      <c r="E3648" s="59"/>
      <c r="F3648" s="59"/>
    </row>
    <row r="3649" spans="1:6" x14ac:dyDescent="0.35">
      <c r="A3649" s="57"/>
      <c r="B3649" s="57"/>
      <c r="C3649" s="59"/>
      <c r="D3649" s="59"/>
      <c r="E3649" s="59"/>
      <c r="F3649" s="59"/>
    </row>
    <row r="3650" spans="1:6" x14ac:dyDescent="0.35">
      <c r="A3650" s="57"/>
      <c r="B3650" s="57"/>
      <c r="C3650" s="59"/>
      <c r="D3650" s="59"/>
      <c r="E3650" s="59"/>
      <c r="F3650" s="59"/>
    </row>
    <row r="3651" spans="1:6" x14ac:dyDescent="0.35">
      <c r="A3651" s="57"/>
      <c r="B3651" s="57"/>
      <c r="C3651" s="59"/>
      <c r="D3651" s="59"/>
      <c r="E3651" s="59"/>
      <c r="F3651" s="59"/>
    </row>
    <row r="3652" spans="1:6" x14ac:dyDescent="0.35">
      <c r="A3652" s="57"/>
      <c r="B3652" s="57"/>
      <c r="C3652" s="59"/>
      <c r="D3652" s="59"/>
      <c r="E3652" s="59"/>
      <c r="F3652" s="59"/>
    </row>
    <row r="3653" spans="1:6" x14ac:dyDescent="0.35">
      <c r="A3653" s="57"/>
      <c r="B3653" s="57"/>
      <c r="C3653" s="59"/>
      <c r="D3653" s="59"/>
      <c r="E3653" s="59"/>
      <c r="F3653" s="59"/>
    </row>
    <row r="3654" spans="1:6" x14ac:dyDescent="0.35">
      <c r="A3654" s="57"/>
      <c r="B3654" s="57"/>
      <c r="C3654" s="59"/>
      <c r="D3654" s="59"/>
      <c r="E3654" s="59"/>
      <c r="F3654" s="59"/>
    </row>
    <row r="3655" spans="1:6" x14ac:dyDescent="0.35">
      <c r="A3655" s="57"/>
      <c r="B3655" s="57"/>
      <c r="C3655" s="59"/>
      <c r="D3655" s="59"/>
      <c r="E3655" s="59"/>
      <c r="F3655" s="59"/>
    </row>
    <row r="3656" spans="1:6" x14ac:dyDescent="0.35">
      <c r="A3656" s="57"/>
      <c r="B3656" s="57"/>
      <c r="C3656" s="59"/>
      <c r="D3656" s="59"/>
      <c r="E3656" s="59"/>
      <c r="F3656" s="59"/>
    </row>
    <row r="3657" spans="1:6" x14ac:dyDescent="0.35">
      <c r="A3657" s="57"/>
      <c r="B3657" s="57"/>
      <c r="C3657" s="59"/>
      <c r="D3657" s="59"/>
      <c r="E3657" s="59"/>
      <c r="F3657" s="59"/>
    </row>
    <row r="3658" spans="1:6" x14ac:dyDescent="0.35">
      <c r="A3658" s="57"/>
      <c r="B3658" s="57"/>
      <c r="C3658" s="59"/>
      <c r="D3658" s="59"/>
      <c r="E3658" s="59"/>
      <c r="F3658" s="59"/>
    </row>
    <row r="3659" spans="1:6" x14ac:dyDescent="0.35">
      <c r="A3659" s="57"/>
      <c r="B3659" s="57"/>
      <c r="C3659" s="59"/>
      <c r="D3659" s="59"/>
      <c r="E3659" s="59"/>
      <c r="F3659" s="59"/>
    </row>
    <row r="3660" spans="1:6" x14ac:dyDescent="0.35">
      <c r="A3660" s="57"/>
      <c r="B3660" s="57"/>
      <c r="C3660" s="59"/>
      <c r="D3660" s="59"/>
      <c r="E3660" s="59"/>
      <c r="F3660" s="59"/>
    </row>
    <row r="3661" spans="1:6" x14ac:dyDescent="0.35">
      <c r="A3661" s="57"/>
      <c r="B3661" s="57"/>
      <c r="C3661" s="59"/>
      <c r="D3661" s="59"/>
      <c r="E3661" s="59"/>
      <c r="F3661" s="59"/>
    </row>
    <row r="3662" spans="1:6" x14ac:dyDescent="0.35">
      <c r="A3662" s="57"/>
      <c r="B3662" s="57"/>
      <c r="C3662" s="59"/>
      <c r="D3662" s="59"/>
      <c r="E3662" s="59"/>
      <c r="F3662" s="59"/>
    </row>
    <row r="3663" spans="1:6" x14ac:dyDescent="0.35">
      <c r="A3663" s="57"/>
      <c r="B3663" s="57"/>
      <c r="C3663" s="59"/>
      <c r="D3663" s="59"/>
      <c r="E3663" s="59"/>
      <c r="F3663" s="59"/>
    </row>
    <row r="3664" spans="1:6" x14ac:dyDescent="0.35">
      <c r="A3664" s="57"/>
      <c r="B3664" s="57"/>
      <c r="C3664" s="59"/>
      <c r="D3664" s="59"/>
      <c r="E3664" s="59"/>
      <c r="F3664" s="59"/>
    </row>
    <row r="3665" spans="1:6" x14ac:dyDescent="0.35">
      <c r="A3665" s="57"/>
      <c r="B3665" s="57"/>
      <c r="C3665" s="59"/>
      <c r="D3665" s="59"/>
      <c r="E3665" s="59"/>
      <c r="F3665" s="59"/>
    </row>
    <row r="3666" spans="1:6" x14ac:dyDescent="0.35">
      <c r="A3666" s="57"/>
      <c r="B3666" s="57"/>
      <c r="C3666" s="59"/>
      <c r="D3666" s="59"/>
      <c r="E3666" s="59"/>
      <c r="F3666" s="59"/>
    </row>
    <row r="3667" spans="1:6" x14ac:dyDescent="0.35">
      <c r="A3667" s="57"/>
      <c r="B3667" s="57"/>
      <c r="C3667" s="59"/>
      <c r="D3667" s="59"/>
      <c r="E3667" s="59"/>
      <c r="F3667" s="59"/>
    </row>
    <row r="3668" spans="1:6" x14ac:dyDescent="0.35">
      <c r="A3668" s="57"/>
      <c r="B3668" s="57"/>
      <c r="C3668" s="59"/>
      <c r="D3668" s="59"/>
      <c r="E3668" s="59"/>
      <c r="F3668" s="59"/>
    </row>
    <row r="3669" spans="1:6" x14ac:dyDescent="0.35">
      <c r="A3669" s="57"/>
      <c r="B3669" s="57"/>
      <c r="C3669" s="59"/>
      <c r="D3669" s="59"/>
      <c r="E3669" s="59"/>
      <c r="F3669" s="59"/>
    </row>
    <row r="3670" spans="1:6" x14ac:dyDescent="0.35">
      <c r="A3670" s="57"/>
      <c r="B3670" s="57"/>
      <c r="C3670" s="59"/>
      <c r="D3670" s="59"/>
      <c r="E3670" s="59"/>
      <c r="F3670" s="59"/>
    </row>
    <row r="3671" spans="1:6" x14ac:dyDescent="0.35">
      <c r="A3671" s="57"/>
      <c r="B3671" s="57"/>
      <c r="C3671" s="59"/>
      <c r="D3671" s="59"/>
      <c r="E3671" s="59"/>
      <c r="F3671" s="59"/>
    </row>
    <row r="3672" spans="1:6" x14ac:dyDescent="0.35">
      <c r="A3672" s="57"/>
      <c r="B3672" s="57"/>
      <c r="C3672" s="59"/>
      <c r="D3672" s="59"/>
      <c r="E3672" s="59"/>
      <c r="F3672" s="59"/>
    </row>
    <row r="3673" spans="1:6" x14ac:dyDescent="0.35">
      <c r="A3673" s="57"/>
      <c r="B3673" s="57"/>
      <c r="C3673" s="59"/>
      <c r="D3673" s="59"/>
      <c r="E3673" s="59"/>
      <c r="F3673" s="59"/>
    </row>
    <row r="3674" spans="1:6" x14ac:dyDescent="0.35">
      <c r="A3674" s="57"/>
      <c r="B3674" s="57"/>
      <c r="C3674" s="59"/>
      <c r="D3674" s="59"/>
      <c r="E3674" s="59"/>
      <c r="F3674" s="59"/>
    </row>
    <row r="3675" spans="1:6" x14ac:dyDescent="0.35">
      <c r="A3675" s="57"/>
      <c r="B3675" s="57"/>
      <c r="C3675" s="59"/>
      <c r="D3675" s="59"/>
      <c r="E3675" s="59"/>
      <c r="F3675" s="59"/>
    </row>
    <row r="3676" spans="1:6" x14ac:dyDescent="0.35">
      <c r="A3676" s="57"/>
      <c r="B3676" s="57"/>
      <c r="C3676" s="59"/>
      <c r="D3676" s="59"/>
      <c r="E3676" s="59"/>
      <c r="F3676" s="59"/>
    </row>
    <row r="3677" spans="1:6" x14ac:dyDescent="0.35">
      <c r="A3677" s="57"/>
      <c r="B3677" s="57"/>
      <c r="C3677" s="59"/>
      <c r="D3677" s="59"/>
      <c r="E3677" s="59"/>
      <c r="F3677" s="59"/>
    </row>
    <row r="3678" spans="1:6" x14ac:dyDescent="0.35">
      <c r="A3678" s="57"/>
      <c r="B3678" s="57"/>
      <c r="C3678" s="59"/>
      <c r="D3678" s="59"/>
      <c r="E3678" s="59"/>
      <c r="F3678" s="59"/>
    </row>
    <row r="3679" spans="1:6" x14ac:dyDescent="0.35">
      <c r="A3679" s="57"/>
      <c r="B3679" s="57"/>
      <c r="C3679" s="59"/>
      <c r="D3679" s="59"/>
      <c r="E3679" s="59"/>
      <c r="F3679" s="59"/>
    </row>
    <row r="3680" spans="1:6" x14ac:dyDescent="0.35">
      <c r="A3680" s="57"/>
      <c r="B3680" s="57"/>
      <c r="C3680" s="59"/>
      <c r="D3680" s="59"/>
      <c r="E3680" s="59"/>
      <c r="F3680" s="59"/>
    </row>
    <row r="3681" spans="1:6" x14ac:dyDescent="0.35">
      <c r="A3681" s="57"/>
      <c r="B3681" s="57"/>
      <c r="C3681" s="59"/>
      <c r="D3681" s="59"/>
      <c r="E3681" s="59"/>
      <c r="F3681" s="59"/>
    </row>
    <row r="3682" spans="1:6" x14ac:dyDescent="0.35">
      <c r="A3682" s="57"/>
      <c r="B3682" s="57"/>
      <c r="C3682" s="59"/>
      <c r="D3682" s="59"/>
      <c r="E3682" s="59"/>
      <c r="F3682" s="59"/>
    </row>
    <row r="3683" spans="1:6" x14ac:dyDescent="0.35">
      <c r="A3683" s="57"/>
      <c r="B3683" s="57"/>
      <c r="C3683" s="59"/>
      <c r="D3683" s="59"/>
      <c r="E3683" s="59"/>
      <c r="F3683" s="59"/>
    </row>
    <row r="3684" spans="1:6" x14ac:dyDescent="0.35">
      <c r="A3684" s="57"/>
      <c r="B3684" s="57"/>
      <c r="C3684" s="59"/>
      <c r="D3684" s="59"/>
      <c r="E3684" s="59"/>
      <c r="F3684" s="59"/>
    </row>
    <row r="3685" spans="1:6" x14ac:dyDescent="0.35">
      <c r="A3685" s="57"/>
      <c r="B3685" s="57"/>
      <c r="C3685" s="59"/>
      <c r="D3685" s="59"/>
      <c r="E3685" s="59"/>
      <c r="F3685" s="59"/>
    </row>
    <row r="3686" spans="1:6" x14ac:dyDescent="0.35">
      <c r="A3686" s="57"/>
      <c r="B3686" s="57"/>
      <c r="C3686" s="59"/>
      <c r="D3686" s="59"/>
      <c r="E3686" s="59"/>
      <c r="F3686" s="59"/>
    </row>
    <row r="3687" spans="1:6" x14ac:dyDescent="0.35">
      <c r="A3687" s="57"/>
      <c r="B3687" s="57"/>
      <c r="C3687" s="59"/>
      <c r="D3687" s="59"/>
      <c r="E3687" s="59"/>
      <c r="F3687" s="59"/>
    </row>
    <row r="3688" spans="1:6" x14ac:dyDescent="0.35">
      <c r="A3688" s="57"/>
      <c r="B3688" s="57"/>
      <c r="C3688" s="59"/>
      <c r="D3688" s="59"/>
      <c r="E3688" s="59"/>
      <c r="F3688" s="59"/>
    </row>
    <row r="3689" spans="1:6" x14ac:dyDescent="0.35">
      <c r="A3689" s="57"/>
      <c r="B3689" s="57"/>
      <c r="C3689" s="59"/>
      <c r="D3689" s="59"/>
      <c r="E3689" s="59"/>
      <c r="F3689" s="59"/>
    </row>
    <row r="3690" spans="1:6" x14ac:dyDescent="0.35">
      <c r="A3690" s="57"/>
      <c r="B3690" s="57"/>
      <c r="C3690" s="59"/>
      <c r="D3690" s="59"/>
      <c r="E3690" s="59"/>
      <c r="F3690" s="59"/>
    </row>
    <row r="3691" spans="1:6" x14ac:dyDescent="0.35">
      <c r="A3691" s="57"/>
      <c r="B3691" s="57"/>
      <c r="C3691" s="59"/>
      <c r="D3691" s="59"/>
      <c r="E3691" s="59"/>
      <c r="F3691" s="59"/>
    </row>
    <row r="3692" spans="1:6" x14ac:dyDescent="0.35">
      <c r="A3692" s="57"/>
      <c r="B3692" s="57"/>
      <c r="C3692" s="59"/>
      <c r="D3692" s="59"/>
      <c r="E3692" s="59"/>
      <c r="F3692" s="59"/>
    </row>
    <row r="3693" spans="1:6" x14ac:dyDescent="0.35">
      <c r="A3693" s="57"/>
      <c r="B3693" s="57"/>
      <c r="C3693" s="59"/>
      <c r="D3693" s="59"/>
      <c r="E3693" s="59"/>
      <c r="F3693" s="59"/>
    </row>
    <row r="3694" spans="1:6" x14ac:dyDescent="0.35">
      <c r="A3694" s="57"/>
      <c r="B3694" s="57"/>
      <c r="C3694" s="59"/>
      <c r="D3694" s="59"/>
      <c r="E3694" s="59"/>
      <c r="F3694" s="59"/>
    </row>
    <row r="3695" spans="1:6" x14ac:dyDescent="0.35">
      <c r="A3695" s="57"/>
      <c r="B3695" s="57"/>
      <c r="C3695" s="59"/>
      <c r="D3695" s="59"/>
      <c r="E3695" s="59"/>
      <c r="F3695" s="59"/>
    </row>
    <row r="3696" spans="1:6" x14ac:dyDescent="0.35">
      <c r="A3696" s="57"/>
      <c r="B3696" s="57"/>
      <c r="C3696" s="59"/>
      <c r="D3696" s="59"/>
      <c r="E3696" s="59"/>
      <c r="F3696" s="59"/>
    </row>
    <row r="3697" spans="1:6" x14ac:dyDescent="0.35">
      <c r="A3697" s="57"/>
      <c r="B3697" s="57"/>
      <c r="C3697" s="59"/>
      <c r="D3697" s="59"/>
      <c r="E3697" s="59"/>
      <c r="F3697" s="59"/>
    </row>
    <row r="3698" spans="1:6" x14ac:dyDescent="0.35">
      <c r="A3698" s="57"/>
      <c r="B3698" s="57"/>
      <c r="C3698" s="59"/>
      <c r="D3698" s="59"/>
      <c r="E3698" s="59"/>
      <c r="F3698" s="59"/>
    </row>
    <row r="3699" spans="1:6" x14ac:dyDescent="0.35">
      <c r="A3699" s="57"/>
      <c r="B3699" s="57"/>
      <c r="C3699" s="59"/>
      <c r="D3699" s="59"/>
      <c r="E3699" s="59"/>
      <c r="F3699" s="59"/>
    </row>
    <row r="3700" spans="1:6" x14ac:dyDescent="0.35">
      <c r="A3700" s="57"/>
      <c r="B3700" s="57"/>
      <c r="C3700" s="59"/>
      <c r="D3700" s="59"/>
      <c r="E3700" s="59"/>
      <c r="F3700" s="59"/>
    </row>
    <row r="3701" spans="1:6" x14ac:dyDescent="0.35">
      <c r="A3701" s="57"/>
      <c r="B3701" s="57"/>
      <c r="C3701" s="59"/>
      <c r="D3701" s="59"/>
      <c r="E3701" s="59"/>
      <c r="F3701" s="59"/>
    </row>
    <row r="3702" spans="1:6" x14ac:dyDescent="0.35">
      <c r="A3702" s="57"/>
      <c r="B3702" s="57"/>
      <c r="C3702" s="59"/>
      <c r="D3702" s="59"/>
      <c r="E3702" s="59"/>
      <c r="F3702" s="59"/>
    </row>
    <row r="3703" spans="1:6" x14ac:dyDescent="0.35">
      <c r="A3703" s="57"/>
      <c r="B3703" s="57"/>
      <c r="C3703" s="59"/>
      <c r="D3703" s="59"/>
      <c r="E3703" s="59"/>
      <c r="F3703" s="59"/>
    </row>
    <row r="3704" spans="1:6" x14ac:dyDescent="0.35">
      <c r="A3704" s="57"/>
      <c r="B3704" s="57"/>
      <c r="C3704" s="59"/>
      <c r="D3704" s="59"/>
      <c r="E3704" s="59"/>
      <c r="F3704" s="59"/>
    </row>
    <row r="3705" spans="1:6" x14ac:dyDescent="0.35">
      <c r="A3705" s="57"/>
      <c r="B3705" s="57"/>
      <c r="C3705" s="59"/>
      <c r="D3705" s="59"/>
      <c r="E3705" s="59"/>
      <c r="F3705" s="59"/>
    </row>
    <row r="3706" spans="1:6" x14ac:dyDescent="0.35">
      <c r="A3706" s="57"/>
      <c r="B3706" s="57"/>
      <c r="C3706" s="59"/>
      <c r="D3706" s="59"/>
      <c r="E3706" s="59"/>
      <c r="F3706" s="59"/>
    </row>
    <row r="3707" spans="1:6" x14ac:dyDescent="0.35">
      <c r="A3707" s="57"/>
      <c r="B3707" s="57"/>
      <c r="C3707" s="59"/>
      <c r="D3707" s="59"/>
      <c r="E3707" s="59"/>
      <c r="F3707" s="59"/>
    </row>
    <row r="3708" spans="1:6" x14ac:dyDescent="0.35">
      <c r="A3708" s="57"/>
      <c r="B3708" s="57"/>
      <c r="C3708" s="59"/>
      <c r="D3708" s="59"/>
      <c r="E3708" s="59"/>
      <c r="F3708" s="59"/>
    </row>
    <row r="3709" spans="1:6" x14ac:dyDescent="0.35">
      <c r="A3709" s="57"/>
      <c r="B3709" s="57"/>
      <c r="C3709" s="59"/>
      <c r="D3709" s="59"/>
      <c r="E3709" s="59"/>
      <c r="F3709" s="59"/>
    </row>
    <row r="3710" spans="1:6" x14ac:dyDescent="0.35">
      <c r="A3710" s="57"/>
      <c r="B3710" s="57"/>
      <c r="C3710" s="59"/>
      <c r="D3710" s="59"/>
      <c r="E3710" s="59"/>
      <c r="F3710" s="59"/>
    </row>
    <row r="3711" spans="1:6" x14ac:dyDescent="0.35">
      <c r="A3711" s="57"/>
      <c r="B3711" s="57"/>
      <c r="C3711" s="59"/>
      <c r="D3711" s="59"/>
      <c r="E3711" s="59"/>
      <c r="F3711" s="59"/>
    </row>
    <row r="3712" spans="1:6" x14ac:dyDescent="0.35">
      <c r="A3712" s="57"/>
      <c r="B3712" s="57"/>
      <c r="C3712" s="59"/>
      <c r="D3712" s="59"/>
      <c r="E3712" s="59"/>
      <c r="F3712" s="59"/>
    </row>
    <row r="3713" spans="1:6" x14ac:dyDescent="0.35">
      <c r="A3713" s="57"/>
      <c r="B3713" s="57"/>
      <c r="C3713" s="59"/>
      <c r="D3713" s="59"/>
      <c r="E3713" s="59"/>
      <c r="F3713" s="59"/>
    </row>
    <row r="3714" spans="1:6" x14ac:dyDescent="0.35">
      <c r="A3714" s="57"/>
      <c r="B3714" s="57"/>
      <c r="C3714" s="59"/>
      <c r="D3714" s="59"/>
      <c r="E3714" s="59"/>
      <c r="F3714" s="59"/>
    </row>
    <row r="3715" spans="1:6" x14ac:dyDescent="0.35">
      <c r="A3715" s="57"/>
      <c r="B3715" s="57"/>
      <c r="C3715" s="59"/>
      <c r="D3715" s="59"/>
      <c r="E3715" s="59"/>
      <c r="F3715" s="59"/>
    </row>
    <row r="3716" spans="1:6" x14ac:dyDescent="0.35">
      <c r="A3716" s="57"/>
      <c r="B3716" s="57"/>
      <c r="C3716" s="59"/>
      <c r="D3716" s="59"/>
      <c r="E3716" s="59"/>
      <c r="F3716" s="59"/>
    </row>
    <row r="3717" spans="1:6" x14ac:dyDescent="0.35">
      <c r="A3717" s="57"/>
      <c r="B3717" s="57"/>
      <c r="C3717" s="59"/>
      <c r="D3717" s="59"/>
      <c r="E3717" s="59"/>
      <c r="F3717" s="59"/>
    </row>
    <row r="3718" spans="1:6" x14ac:dyDescent="0.35">
      <c r="A3718" s="57"/>
      <c r="B3718" s="57"/>
      <c r="C3718" s="59"/>
      <c r="D3718" s="59"/>
      <c r="E3718" s="59"/>
      <c r="F3718" s="59"/>
    </row>
    <row r="3719" spans="1:6" x14ac:dyDescent="0.35">
      <c r="A3719" s="57"/>
      <c r="B3719" s="57"/>
      <c r="C3719" s="59"/>
      <c r="D3719" s="59"/>
      <c r="E3719" s="59"/>
      <c r="F3719" s="59"/>
    </row>
    <row r="3720" spans="1:6" x14ac:dyDescent="0.35">
      <c r="A3720" s="57"/>
      <c r="B3720" s="57"/>
      <c r="C3720" s="59"/>
      <c r="D3720" s="59"/>
      <c r="E3720" s="59"/>
      <c r="F3720" s="59"/>
    </row>
    <row r="3721" spans="1:6" x14ac:dyDescent="0.35">
      <c r="A3721" s="57"/>
      <c r="B3721" s="57"/>
      <c r="C3721" s="59"/>
      <c r="D3721" s="59"/>
      <c r="E3721" s="59"/>
      <c r="F3721" s="59"/>
    </row>
    <row r="3722" spans="1:6" x14ac:dyDescent="0.35">
      <c r="A3722" s="57"/>
      <c r="B3722" s="57"/>
      <c r="C3722" s="59"/>
      <c r="D3722" s="59"/>
      <c r="E3722" s="59"/>
      <c r="F3722" s="59"/>
    </row>
    <row r="3723" spans="1:6" x14ac:dyDescent="0.35">
      <c r="A3723" s="57"/>
      <c r="B3723" s="57"/>
      <c r="C3723" s="59"/>
      <c r="D3723" s="59"/>
      <c r="E3723" s="59"/>
      <c r="F3723" s="59"/>
    </row>
    <row r="3724" spans="1:6" x14ac:dyDescent="0.35">
      <c r="A3724" s="57"/>
      <c r="B3724" s="57"/>
      <c r="C3724" s="59"/>
      <c r="D3724" s="59"/>
      <c r="E3724" s="59"/>
      <c r="F3724" s="59"/>
    </row>
    <row r="3725" spans="1:6" x14ac:dyDescent="0.35">
      <c r="A3725" s="57"/>
      <c r="B3725" s="57"/>
      <c r="C3725" s="59"/>
      <c r="D3725" s="59"/>
      <c r="E3725" s="59"/>
      <c r="F3725" s="59"/>
    </row>
    <row r="3726" spans="1:6" x14ac:dyDescent="0.35">
      <c r="A3726" s="57"/>
      <c r="B3726" s="57"/>
      <c r="C3726" s="59"/>
      <c r="D3726" s="59"/>
      <c r="E3726" s="59"/>
      <c r="F3726" s="59"/>
    </row>
    <row r="3727" spans="1:6" x14ac:dyDescent="0.35">
      <c r="A3727" s="57"/>
      <c r="B3727" s="57"/>
      <c r="C3727" s="59"/>
      <c r="D3727" s="59"/>
      <c r="E3727" s="59"/>
      <c r="F3727" s="59"/>
    </row>
    <row r="3728" spans="1:6" x14ac:dyDescent="0.35">
      <c r="A3728" s="57"/>
      <c r="B3728" s="57"/>
      <c r="C3728" s="59"/>
      <c r="D3728" s="59"/>
      <c r="E3728" s="59"/>
      <c r="F3728" s="59"/>
    </row>
    <row r="3729" spans="1:6" x14ac:dyDescent="0.35">
      <c r="A3729" s="57"/>
      <c r="B3729" s="57"/>
      <c r="C3729" s="59"/>
      <c r="D3729" s="59"/>
      <c r="E3729" s="59"/>
      <c r="F3729" s="59"/>
    </row>
    <row r="3730" spans="1:6" x14ac:dyDescent="0.35">
      <c r="A3730" s="57"/>
      <c r="B3730" s="57"/>
      <c r="C3730" s="59"/>
      <c r="D3730" s="59"/>
      <c r="E3730" s="59"/>
      <c r="F3730" s="59"/>
    </row>
    <row r="3731" spans="1:6" x14ac:dyDescent="0.35">
      <c r="A3731" s="57"/>
      <c r="B3731" s="57"/>
      <c r="C3731" s="59"/>
      <c r="D3731" s="59"/>
      <c r="E3731" s="59"/>
      <c r="F3731" s="59"/>
    </row>
    <row r="3732" spans="1:6" x14ac:dyDescent="0.35">
      <c r="A3732" s="57"/>
      <c r="B3732" s="57"/>
      <c r="C3732" s="59"/>
      <c r="D3732" s="59"/>
      <c r="E3732" s="59"/>
      <c r="F3732" s="59"/>
    </row>
    <row r="3733" spans="1:6" x14ac:dyDescent="0.35">
      <c r="A3733" s="57"/>
      <c r="B3733" s="57"/>
      <c r="C3733" s="59"/>
      <c r="D3733" s="59"/>
      <c r="E3733" s="59"/>
      <c r="F3733" s="59"/>
    </row>
    <row r="3734" spans="1:6" x14ac:dyDescent="0.35">
      <c r="A3734" s="57"/>
      <c r="B3734" s="57"/>
      <c r="C3734" s="59"/>
      <c r="D3734" s="59"/>
      <c r="E3734" s="59"/>
      <c r="F3734" s="59"/>
    </row>
    <row r="3735" spans="1:6" x14ac:dyDescent="0.35">
      <c r="A3735" s="57"/>
      <c r="B3735" s="57"/>
      <c r="C3735" s="59"/>
      <c r="D3735" s="59"/>
      <c r="E3735" s="59"/>
      <c r="F3735" s="59"/>
    </row>
    <row r="3736" spans="1:6" x14ac:dyDescent="0.35">
      <c r="A3736" s="57"/>
      <c r="B3736" s="57"/>
      <c r="C3736" s="59"/>
      <c r="D3736" s="59"/>
      <c r="E3736" s="59"/>
      <c r="F3736" s="59"/>
    </row>
    <row r="3737" spans="1:6" x14ac:dyDescent="0.35">
      <c r="A3737" s="57"/>
      <c r="B3737" s="57"/>
      <c r="C3737" s="59"/>
      <c r="D3737" s="59"/>
      <c r="E3737" s="59"/>
      <c r="F3737" s="59"/>
    </row>
    <row r="3738" spans="1:6" x14ac:dyDescent="0.35">
      <c r="A3738" s="57"/>
      <c r="B3738" s="57"/>
      <c r="C3738" s="59"/>
      <c r="D3738" s="59"/>
      <c r="E3738" s="59"/>
      <c r="F3738" s="59"/>
    </row>
    <row r="3739" spans="1:6" x14ac:dyDescent="0.35">
      <c r="A3739" s="57"/>
      <c r="B3739" s="57"/>
      <c r="C3739" s="59"/>
      <c r="D3739" s="59"/>
      <c r="E3739" s="59"/>
      <c r="F3739" s="59"/>
    </row>
    <row r="3740" spans="1:6" x14ac:dyDescent="0.35">
      <c r="A3740" s="57"/>
      <c r="B3740" s="57"/>
      <c r="C3740" s="59"/>
      <c r="D3740" s="59"/>
      <c r="E3740" s="59"/>
      <c r="F3740" s="59"/>
    </row>
    <row r="3741" spans="1:6" x14ac:dyDescent="0.35">
      <c r="A3741" s="57"/>
      <c r="B3741" s="57"/>
      <c r="C3741" s="59"/>
      <c r="D3741" s="59"/>
      <c r="E3741" s="59"/>
      <c r="F3741" s="59"/>
    </row>
    <row r="3742" spans="1:6" x14ac:dyDescent="0.35">
      <c r="A3742" s="57"/>
      <c r="B3742" s="57"/>
      <c r="C3742" s="59"/>
      <c r="D3742" s="59"/>
      <c r="E3742" s="59"/>
      <c r="F3742" s="59"/>
    </row>
    <row r="3743" spans="1:6" x14ac:dyDescent="0.35">
      <c r="A3743" s="57"/>
      <c r="B3743" s="57"/>
      <c r="C3743" s="59"/>
      <c r="D3743" s="59"/>
      <c r="E3743" s="59"/>
      <c r="F3743" s="59"/>
    </row>
    <row r="3744" spans="1:6" x14ac:dyDescent="0.35">
      <c r="A3744" s="57"/>
      <c r="B3744" s="57"/>
      <c r="C3744" s="59"/>
      <c r="D3744" s="59"/>
      <c r="E3744" s="59"/>
      <c r="F3744" s="59"/>
    </row>
    <row r="3745" spans="1:6" x14ac:dyDescent="0.35">
      <c r="A3745" s="57"/>
      <c r="B3745" s="57"/>
      <c r="C3745" s="59"/>
      <c r="D3745" s="59"/>
      <c r="E3745" s="59"/>
      <c r="F3745" s="59"/>
    </row>
    <row r="3746" spans="1:6" x14ac:dyDescent="0.35">
      <c r="A3746" s="57"/>
      <c r="B3746" s="57"/>
      <c r="C3746" s="59"/>
      <c r="D3746" s="59"/>
      <c r="E3746" s="59"/>
      <c r="F3746" s="59"/>
    </row>
    <row r="3747" spans="1:6" x14ac:dyDescent="0.35">
      <c r="A3747" s="57"/>
      <c r="B3747" s="57"/>
      <c r="C3747" s="59"/>
      <c r="D3747" s="59"/>
      <c r="E3747" s="59"/>
      <c r="F3747" s="59"/>
    </row>
    <row r="3748" spans="1:6" x14ac:dyDescent="0.35">
      <c r="A3748" s="57"/>
      <c r="B3748" s="57"/>
      <c r="C3748" s="59"/>
      <c r="D3748" s="59"/>
      <c r="E3748" s="59"/>
      <c r="F3748" s="59"/>
    </row>
    <row r="3749" spans="1:6" x14ac:dyDescent="0.35">
      <c r="A3749" s="57"/>
      <c r="B3749" s="57"/>
      <c r="C3749" s="59"/>
      <c r="D3749" s="59"/>
      <c r="E3749" s="59"/>
      <c r="F3749" s="59"/>
    </row>
    <row r="3750" spans="1:6" x14ac:dyDescent="0.35">
      <c r="A3750" s="57"/>
      <c r="B3750" s="57"/>
      <c r="C3750" s="59"/>
      <c r="D3750" s="59"/>
      <c r="E3750" s="59"/>
      <c r="F3750" s="59"/>
    </row>
    <row r="3751" spans="1:6" x14ac:dyDescent="0.35">
      <c r="A3751" s="57"/>
      <c r="B3751" s="57"/>
      <c r="C3751" s="59"/>
      <c r="D3751" s="59"/>
      <c r="E3751" s="59"/>
      <c r="F3751" s="59"/>
    </row>
    <row r="3752" spans="1:6" x14ac:dyDescent="0.35">
      <c r="A3752" s="57"/>
      <c r="B3752" s="57"/>
      <c r="C3752" s="59"/>
      <c r="D3752" s="59"/>
      <c r="E3752" s="59"/>
      <c r="F3752" s="59"/>
    </row>
    <row r="3753" spans="1:6" x14ac:dyDescent="0.35">
      <c r="A3753" s="57"/>
      <c r="B3753" s="57"/>
      <c r="C3753" s="59"/>
      <c r="D3753" s="59"/>
      <c r="E3753" s="59"/>
      <c r="F3753" s="59"/>
    </row>
    <row r="3754" spans="1:6" x14ac:dyDescent="0.35">
      <c r="A3754" s="57"/>
      <c r="B3754" s="57"/>
      <c r="C3754" s="59"/>
      <c r="D3754" s="59"/>
      <c r="E3754" s="59"/>
      <c r="F3754" s="59"/>
    </row>
    <row r="3755" spans="1:6" x14ac:dyDescent="0.35">
      <c r="A3755" s="57"/>
      <c r="B3755" s="57"/>
      <c r="C3755" s="59"/>
      <c r="D3755" s="59"/>
      <c r="E3755" s="59"/>
      <c r="F3755" s="59"/>
    </row>
    <row r="3756" spans="1:6" x14ac:dyDescent="0.35">
      <c r="A3756" s="57"/>
      <c r="B3756" s="57"/>
      <c r="C3756" s="59"/>
      <c r="D3756" s="59"/>
      <c r="E3756" s="59"/>
      <c r="F3756" s="59"/>
    </row>
    <row r="3757" spans="1:6" x14ac:dyDescent="0.35">
      <c r="A3757" s="57"/>
      <c r="B3757" s="57"/>
      <c r="C3757" s="59"/>
      <c r="D3757" s="59"/>
      <c r="E3757" s="59"/>
      <c r="F3757" s="59"/>
    </row>
    <row r="3758" spans="1:6" x14ac:dyDescent="0.35">
      <c r="A3758" s="57"/>
      <c r="B3758" s="57"/>
      <c r="C3758" s="59"/>
      <c r="D3758" s="59"/>
      <c r="E3758" s="59"/>
      <c r="F3758" s="59"/>
    </row>
    <row r="3759" spans="1:6" x14ac:dyDescent="0.35">
      <c r="A3759" s="57"/>
      <c r="B3759" s="57"/>
      <c r="C3759" s="59"/>
      <c r="D3759" s="59"/>
      <c r="E3759" s="59"/>
      <c r="F3759" s="59"/>
    </row>
    <row r="3760" spans="1:6" x14ac:dyDescent="0.35">
      <c r="A3760" s="57"/>
      <c r="B3760" s="57"/>
      <c r="C3760" s="59"/>
      <c r="D3760" s="59"/>
      <c r="E3760" s="59"/>
      <c r="F3760" s="59"/>
    </row>
    <row r="3761" spans="1:6" x14ac:dyDescent="0.35">
      <c r="A3761" s="57"/>
      <c r="B3761" s="57"/>
      <c r="C3761" s="59"/>
      <c r="D3761" s="59"/>
      <c r="E3761" s="59"/>
      <c r="F3761" s="59"/>
    </row>
    <row r="3762" spans="1:6" x14ac:dyDescent="0.35">
      <c r="A3762" s="57"/>
      <c r="B3762" s="57"/>
      <c r="C3762" s="59"/>
      <c r="D3762" s="59"/>
      <c r="E3762" s="59"/>
      <c r="F3762" s="59"/>
    </row>
    <row r="3763" spans="1:6" x14ac:dyDescent="0.35">
      <c r="A3763" s="57"/>
      <c r="B3763" s="57"/>
      <c r="C3763" s="59"/>
      <c r="D3763" s="59"/>
      <c r="E3763" s="59"/>
      <c r="F3763" s="59"/>
    </row>
    <row r="3764" spans="1:6" x14ac:dyDescent="0.35">
      <c r="A3764" s="57"/>
      <c r="B3764" s="57"/>
      <c r="C3764" s="59"/>
      <c r="D3764" s="59"/>
      <c r="E3764" s="59"/>
      <c r="F3764" s="59"/>
    </row>
    <row r="3765" spans="1:6" x14ac:dyDescent="0.35">
      <c r="A3765" s="57"/>
      <c r="B3765" s="57"/>
      <c r="C3765" s="59"/>
      <c r="D3765" s="59"/>
      <c r="E3765" s="59"/>
      <c r="F3765" s="59"/>
    </row>
    <row r="3766" spans="1:6" x14ac:dyDescent="0.35">
      <c r="A3766" s="57"/>
      <c r="B3766" s="57"/>
      <c r="C3766" s="59"/>
      <c r="D3766" s="59"/>
      <c r="E3766" s="59"/>
      <c r="F3766" s="59"/>
    </row>
    <row r="3767" spans="1:6" x14ac:dyDescent="0.35">
      <c r="A3767" s="57"/>
      <c r="B3767" s="57"/>
      <c r="C3767" s="59"/>
      <c r="D3767" s="59"/>
      <c r="E3767" s="59"/>
      <c r="F3767" s="59"/>
    </row>
    <row r="3768" spans="1:6" x14ac:dyDescent="0.35">
      <c r="A3768" s="57"/>
      <c r="B3768" s="57"/>
      <c r="C3768" s="59"/>
      <c r="D3768" s="59"/>
      <c r="E3768" s="59"/>
      <c r="F3768" s="59"/>
    </row>
    <row r="3769" spans="1:6" x14ac:dyDescent="0.35">
      <c r="A3769" s="57"/>
      <c r="B3769" s="57"/>
      <c r="C3769" s="59"/>
      <c r="D3769" s="59"/>
      <c r="E3769" s="59"/>
      <c r="F3769" s="59"/>
    </row>
    <row r="3770" spans="1:6" x14ac:dyDescent="0.35">
      <c r="A3770" s="57"/>
      <c r="B3770" s="57"/>
      <c r="C3770" s="59"/>
      <c r="D3770" s="59"/>
      <c r="E3770" s="59"/>
      <c r="F3770" s="59"/>
    </row>
    <row r="3771" spans="1:6" x14ac:dyDescent="0.35">
      <c r="A3771" s="57"/>
      <c r="B3771" s="57"/>
      <c r="C3771" s="59"/>
      <c r="D3771" s="59"/>
      <c r="E3771" s="59"/>
      <c r="F3771" s="59"/>
    </row>
    <row r="3772" spans="1:6" x14ac:dyDescent="0.35">
      <c r="A3772" s="57"/>
      <c r="B3772" s="57"/>
      <c r="C3772" s="59"/>
      <c r="D3772" s="59"/>
      <c r="E3772" s="59"/>
      <c r="F3772" s="59"/>
    </row>
    <row r="3773" spans="1:6" x14ac:dyDescent="0.35">
      <c r="A3773" s="57"/>
      <c r="B3773" s="57"/>
      <c r="C3773" s="59"/>
      <c r="D3773" s="59"/>
      <c r="E3773" s="59"/>
      <c r="F3773" s="59"/>
    </row>
    <row r="3774" spans="1:6" x14ac:dyDescent="0.35">
      <c r="A3774" s="57"/>
      <c r="B3774" s="57"/>
      <c r="C3774" s="59"/>
      <c r="D3774" s="59"/>
      <c r="E3774" s="59"/>
      <c r="F3774" s="59"/>
    </row>
    <row r="3775" spans="1:6" x14ac:dyDescent="0.35">
      <c r="A3775" s="57"/>
      <c r="B3775" s="57"/>
      <c r="C3775" s="59"/>
      <c r="D3775" s="59"/>
      <c r="E3775" s="59"/>
      <c r="F3775" s="59"/>
    </row>
    <row r="3776" spans="1:6" x14ac:dyDescent="0.35">
      <c r="A3776" s="57"/>
      <c r="B3776" s="57"/>
      <c r="C3776" s="59"/>
      <c r="D3776" s="59"/>
      <c r="E3776" s="59"/>
      <c r="F3776" s="59"/>
    </row>
    <row r="3777" spans="1:6" x14ac:dyDescent="0.35">
      <c r="A3777" s="57"/>
      <c r="B3777" s="57"/>
      <c r="C3777" s="59"/>
      <c r="D3777" s="59"/>
      <c r="E3777" s="59"/>
      <c r="F3777" s="59"/>
    </row>
    <row r="3778" spans="1:6" x14ac:dyDescent="0.35">
      <c r="A3778" s="57"/>
      <c r="B3778" s="57"/>
      <c r="C3778" s="59"/>
      <c r="D3778" s="59"/>
      <c r="E3778" s="59"/>
      <c r="F3778" s="59"/>
    </row>
    <row r="3779" spans="1:6" x14ac:dyDescent="0.35">
      <c r="A3779" s="57"/>
      <c r="B3779" s="57"/>
      <c r="C3779" s="59"/>
      <c r="D3779" s="59"/>
      <c r="E3779" s="59"/>
      <c r="F3779" s="59"/>
    </row>
    <row r="3780" spans="1:6" x14ac:dyDescent="0.35">
      <c r="A3780" s="57"/>
      <c r="B3780" s="57"/>
      <c r="C3780" s="59"/>
      <c r="D3780" s="59"/>
      <c r="E3780" s="59"/>
      <c r="F3780" s="59"/>
    </row>
    <row r="3781" spans="1:6" x14ac:dyDescent="0.35">
      <c r="A3781" s="57"/>
      <c r="B3781" s="57"/>
      <c r="C3781" s="59"/>
      <c r="D3781" s="59"/>
      <c r="E3781" s="59"/>
      <c r="F3781" s="59"/>
    </row>
    <row r="3782" spans="1:6" x14ac:dyDescent="0.35">
      <c r="A3782" s="57"/>
      <c r="B3782" s="57"/>
      <c r="C3782" s="59"/>
      <c r="D3782" s="59"/>
      <c r="E3782" s="59"/>
      <c r="F3782" s="59"/>
    </row>
    <row r="3783" spans="1:6" x14ac:dyDescent="0.35">
      <c r="A3783" s="57"/>
      <c r="B3783" s="57"/>
      <c r="C3783" s="59"/>
      <c r="D3783" s="59"/>
      <c r="E3783" s="59"/>
      <c r="F3783" s="59"/>
    </row>
    <row r="3784" spans="1:6" x14ac:dyDescent="0.35">
      <c r="A3784" s="57"/>
      <c r="B3784" s="57"/>
      <c r="C3784" s="59"/>
      <c r="D3784" s="59"/>
      <c r="E3784" s="59"/>
      <c r="F3784" s="59"/>
    </row>
    <row r="3785" spans="1:6" x14ac:dyDescent="0.35">
      <c r="A3785" s="57"/>
      <c r="B3785" s="57"/>
      <c r="C3785" s="59"/>
      <c r="D3785" s="59"/>
      <c r="E3785" s="59"/>
      <c r="F3785" s="59"/>
    </row>
    <row r="3786" spans="1:6" x14ac:dyDescent="0.35">
      <c r="A3786" s="57"/>
      <c r="B3786" s="57"/>
      <c r="C3786" s="59"/>
      <c r="D3786" s="59"/>
      <c r="E3786" s="59"/>
      <c r="F3786" s="59"/>
    </row>
    <row r="3787" spans="1:6" x14ac:dyDescent="0.35">
      <c r="A3787" s="57"/>
      <c r="B3787" s="57"/>
      <c r="C3787" s="59"/>
      <c r="D3787" s="59"/>
      <c r="E3787" s="59"/>
      <c r="F3787" s="59"/>
    </row>
    <row r="3788" spans="1:6" x14ac:dyDescent="0.35">
      <c r="A3788" s="57"/>
      <c r="B3788" s="57"/>
      <c r="C3788" s="59"/>
      <c r="D3788" s="59"/>
      <c r="E3788" s="59"/>
      <c r="F3788" s="59"/>
    </row>
    <row r="3789" spans="1:6" x14ac:dyDescent="0.35">
      <c r="A3789" s="57"/>
      <c r="B3789" s="57"/>
      <c r="C3789" s="59"/>
      <c r="D3789" s="59"/>
      <c r="E3789" s="59"/>
      <c r="F3789" s="59"/>
    </row>
    <row r="3790" spans="1:6" x14ac:dyDescent="0.35">
      <c r="A3790" s="57"/>
      <c r="B3790" s="57"/>
      <c r="C3790" s="59"/>
      <c r="D3790" s="59"/>
      <c r="E3790" s="59"/>
      <c r="F3790" s="59"/>
    </row>
    <row r="3791" spans="1:6" x14ac:dyDescent="0.35">
      <c r="A3791" s="57"/>
      <c r="B3791" s="57"/>
      <c r="C3791" s="59"/>
      <c r="D3791" s="59"/>
      <c r="E3791" s="59"/>
      <c r="F3791" s="59"/>
    </row>
    <row r="3792" spans="1:6" x14ac:dyDescent="0.35">
      <c r="A3792" s="57"/>
      <c r="B3792" s="57"/>
      <c r="C3792" s="59"/>
      <c r="D3792" s="59"/>
      <c r="E3792" s="59"/>
      <c r="F3792" s="59"/>
    </row>
    <row r="3793" spans="1:6" x14ac:dyDescent="0.35">
      <c r="A3793" s="57"/>
      <c r="B3793" s="57"/>
      <c r="C3793" s="59"/>
      <c r="D3793" s="59"/>
      <c r="E3793" s="59"/>
      <c r="F3793" s="59"/>
    </row>
    <row r="3794" spans="1:6" x14ac:dyDescent="0.35">
      <c r="A3794" s="57"/>
      <c r="B3794" s="57"/>
      <c r="C3794" s="59"/>
      <c r="D3794" s="59"/>
      <c r="E3794" s="59"/>
      <c r="F3794" s="59"/>
    </row>
    <row r="3795" spans="1:6" x14ac:dyDescent="0.35">
      <c r="A3795" s="57"/>
      <c r="B3795" s="57"/>
      <c r="C3795" s="59"/>
      <c r="D3795" s="59"/>
      <c r="E3795" s="59"/>
      <c r="F3795" s="59"/>
    </row>
    <row r="3796" spans="1:6" x14ac:dyDescent="0.35">
      <c r="A3796" s="57"/>
      <c r="B3796" s="57"/>
      <c r="C3796" s="59"/>
      <c r="D3796" s="59"/>
      <c r="E3796" s="59"/>
      <c r="F3796" s="59"/>
    </row>
    <row r="3797" spans="1:6" x14ac:dyDescent="0.35">
      <c r="A3797" s="57"/>
      <c r="B3797" s="57"/>
      <c r="C3797" s="59"/>
      <c r="D3797" s="59"/>
      <c r="E3797" s="59"/>
      <c r="F3797" s="59"/>
    </row>
    <row r="3798" spans="1:6" x14ac:dyDescent="0.35">
      <c r="A3798" s="57"/>
      <c r="B3798" s="57"/>
      <c r="C3798" s="59"/>
      <c r="D3798" s="59"/>
      <c r="E3798" s="59"/>
      <c r="F3798" s="59"/>
    </row>
    <row r="3799" spans="1:6" x14ac:dyDescent="0.35">
      <c r="A3799" s="57"/>
      <c r="B3799" s="57"/>
      <c r="C3799" s="59"/>
      <c r="D3799" s="59"/>
      <c r="E3799" s="59"/>
      <c r="F3799" s="59"/>
    </row>
    <row r="3800" spans="1:6" x14ac:dyDescent="0.35">
      <c r="A3800" s="57"/>
      <c r="B3800" s="57"/>
      <c r="C3800" s="59"/>
      <c r="D3800" s="59"/>
      <c r="E3800" s="59"/>
      <c r="F3800" s="59"/>
    </row>
    <row r="3801" spans="1:6" x14ac:dyDescent="0.35">
      <c r="A3801" s="57"/>
      <c r="B3801" s="57"/>
      <c r="C3801" s="59"/>
      <c r="D3801" s="59"/>
      <c r="E3801" s="59"/>
      <c r="F3801" s="59"/>
    </row>
    <row r="3802" spans="1:6" x14ac:dyDescent="0.35">
      <c r="A3802" s="57"/>
      <c r="B3802" s="57"/>
      <c r="C3802" s="59"/>
      <c r="D3802" s="59"/>
      <c r="E3802" s="59"/>
      <c r="F3802" s="59"/>
    </row>
    <row r="3803" spans="1:6" x14ac:dyDescent="0.35">
      <c r="A3803" s="57"/>
      <c r="B3803" s="57"/>
      <c r="C3803" s="59"/>
      <c r="D3803" s="59"/>
      <c r="E3803" s="59"/>
      <c r="F3803" s="59"/>
    </row>
    <row r="3804" spans="1:6" x14ac:dyDescent="0.35">
      <c r="A3804" s="57"/>
      <c r="B3804" s="57"/>
      <c r="C3804" s="59"/>
      <c r="D3804" s="59"/>
      <c r="E3804" s="59"/>
      <c r="F3804" s="59"/>
    </row>
    <row r="3805" spans="1:6" x14ac:dyDescent="0.35">
      <c r="A3805" s="57"/>
      <c r="B3805" s="57"/>
      <c r="C3805" s="59"/>
      <c r="D3805" s="59"/>
      <c r="E3805" s="59"/>
      <c r="F3805" s="59"/>
    </row>
    <row r="3806" spans="1:6" x14ac:dyDescent="0.35">
      <c r="A3806" s="57"/>
      <c r="B3806" s="57"/>
      <c r="C3806" s="59"/>
      <c r="D3806" s="59"/>
      <c r="E3806" s="59"/>
      <c r="F3806" s="59"/>
    </row>
    <row r="3807" spans="1:6" x14ac:dyDescent="0.35">
      <c r="A3807" s="57"/>
      <c r="B3807" s="57"/>
      <c r="C3807" s="59"/>
      <c r="D3807" s="59"/>
      <c r="E3807" s="59"/>
      <c r="F3807" s="59"/>
    </row>
    <row r="3808" spans="1:6" x14ac:dyDescent="0.35">
      <c r="A3808" s="57"/>
      <c r="B3808" s="57"/>
      <c r="C3808" s="59"/>
      <c r="D3808" s="59"/>
      <c r="E3808" s="59"/>
      <c r="F3808" s="59"/>
    </row>
    <row r="3809" spans="1:6" x14ac:dyDescent="0.35">
      <c r="A3809" s="57"/>
      <c r="B3809" s="57"/>
      <c r="C3809" s="59"/>
      <c r="D3809" s="59"/>
      <c r="E3809" s="59"/>
      <c r="F3809" s="59"/>
    </row>
    <row r="3810" spans="1:6" x14ac:dyDescent="0.35">
      <c r="A3810" s="57"/>
      <c r="B3810" s="57"/>
      <c r="C3810" s="59"/>
      <c r="D3810" s="59"/>
      <c r="E3810" s="59"/>
      <c r="F3810" s="59"/>
    </row>
    <row r="3811" spans="1:6" x14ac:dyDescent="0.35">
      <c r="A3811" s="57"/>
      <c r="B3811" s="57"/>
      <c r="C3811" s="59"/>
      <c r="D3811" s="59"/>
      <c r="E3811" s="59"/>
      <c r="F3811" s="59"/>
    </row>
    <row r="3812" spans="1:6" x14ac:dyDescent="0.35">
      <c r="A3812" s="57"/>
      <c r="B3812" s="57"/>
      <c r="C3812" s="59"/>
      <c r="D3812" s="59"/>
      <c r="E3812" s="59"/>
      <c r="F3812" s="59"/>
    </row>
    <row r="3813" spans="1:6" x14ac:dyDescent="0.35">
      <c r="A3813" s="57"/>
      <c r="B3813" s="57"/>
      <c r="C3813" s="59"/>
      <c r="D3813" s="59"/>
      <c r="E3813" s="59"/>
      <c r="F3813" s="59"/>
    </row>
    <row r="3814" spans="1:6" x14ac:dyDescent="0.35">
      <c r="A3814" s="57"/>
      <c r="B3814" s="57"/>
      <c r="C3814" s="59"/>
      <c r="D3814" s="59"/>
      <c r="E3814" s="59"/>
      <c r="F3814" s="59"/>
    </row>
    <row r="3815" spans="1:6" x14ac:dyDescent="0.35">
      <c r="A3815" s="57"/>
      <c r="B3815" s="57"/>
      <c r="C3815" s="59"/>
      <c r="D3815" s="59"/>
      <c r="E3815" s="59"/>
      <c r="F3815" s="59"/>
    </row>
    <row r="3816" spans="1:6" x14ac:dyDescent="0.35">
      <c r="A3816" s="57"/>
      <c r="B3816" s="57"/>
      <c r="C3816" s="59"/>
      <c r="D3816" s="59"/>
      <c r="E3816" s="59"/>
      <c r="F3816" s="59"/>
    </row>
    <row r="3817" spans="1:6" x14ac:dyDescent="0.35">
      <c r="A3817" s="57"/>
      <c r="B3817" s="57"/>
      <c r="C3817" s="59"/>
      <c r="D3817" s="59"/>
      <c r="E3817" s="59"/>
      <c r="F3817" s="59"/>
    </row>
    <row r="3818" spans="1:6" x14ac:dyDescent="0.35">
      <c r="A3818" s="57"/>
      <c r="B3818" s="57"/>
      <c r="C3818" s="59"/>
      <c r="D3818" s="59"/>
      <c r="E3818" s="59"/>
      <c r="F3818" s="59"/>
    </row>
    <row r="3819" spans="1:6" x14ac:dyDescent="0.35">
      <c r="A3819" s="57"/>
      <c r="B3819" s="57"/>
      <c r="C3819" s="59"/>
      <c r="D3819" s="59"/>
      <c r="E3819" s="59"/>
      <c r="F3819" s="59"/>
    </row>
    <row r="3820" spans="1:6" x14ac:dyDescent="0.35">
      <c r="A3820" s="57"/>
      <c r="B3820" s="57"/>
      <c r="C3820" s="59"/>
      <c r="D3820" s="59"/>
      <c r="E3820" s="59"/>
      <c r="F3820" s="59"/>
    </row>
    <row r="3821" spans="1:6" x14ac:dyDescent="0.35">
      <c r="A3821" s="57"/>
      <c r="B3821" s="57"/>
      <c r="C3821" s="59"/>
      <c r="D3821" s="59"/>
      <c r="E3821" s="59"/>
      <c r="F3821" s="59"/>
    </row>
    <row r="3822" spans="1:6" x14ac:dyDescent="0.35">
      <c r="A3822" s="57"/>
      <c r="B3822" s="57"/>
      <c r="C3822" s="59"/>
      <c r="D3822" s="59"/>
      <c r="E3822" s="59"/>
      <c r="F3822" s="59"/>
    </row>
    <row r="3823" spans="1:6" x14ac:dyDescent="0.35">
      <c r="A3823" s="57"/>
      <c r="B3823" s="57"/>
      <c r="C3823" s="59"/>
      <c r="D3823" s="59"/>
      <c r="E3823" s="59"/>
      <c r="F3823" s="59"/>
    </row>
    <row r="3824" spans="1:6" x14ac:dyDescent="0.35">
      <c r="A3824" s="57"/>
      <c r="B3824" s="57"/>
      <c r="C3824" s="59"/>
      <c r="D3824" s="59"/>
      <c r="E3824" s="59"/>
      <c r="F3824" s="59"/>
    </row>
    <row r="3825" spans="1:6" x14ac:dyDescent="0.35">
      <c r="A3825" s="57"/>
      <c r="B3825" s="57"/>
      <c r="C3825" s="59"/>
      <c r="D3825" s="59"/>
      <c r="E3825" s="59"/>
      <c r="F3825" s="59"/>
    </row>
    <row r="3826" spans="1:6" x14ac:dyDescent="0.35">
      <c r="A3826" s="57"/>
      <c r="B3826" s="57"/>
      <c r="C3826" s="59"/>
      <c r="D3826" s="59"/>
      <c r="E3826" s="59"/>
      <c r="F3826" s="59"/>
    </row>
    <row r="3827" spans="1:6" x14ac:dyDescent="0.35">
      <c r="A3827" s="57"/>
      <c r="B3827" s="57"/>
      <c r="C3827" s="59"/>
      <c r="D3827" s="59"/>
      <c r="E3827" s="59"/>
      <c r="F3827" s="59"/>
    </row>
    <row r="3828" spans="1:6" x14ac:dyDescent="0.35">
      <c r="A3828" s="57"/>
      <c r="B3828" s="57"/>
      <c r="C3828" s="59"/>
      <c r="D3828" s="59"/>
      <c r="E3828" s="59"/>
      <c r="F3828" s="59"/>
    </row>
    <row r="3829" spans="1:6" x14ac:dyDescent="0.35">
      <c r="A3829" s="57"/>
      <c r="B3829" s="57"/>
      <c r="C3829" s="59"/>
      <c r="D3829" s="59"/>
      <c r="E3829" s="59"/>
      <c r="F3829" s="59"/>
    </row>
    <row r="3830" spans="1:6" x14ac:dyDescent="0.35">
      <c r="A3830" s="57"/>
      <c r="B3830" s="57"/>
      <c r="C3830" s="59"/>
      <c r="D3830" s="59"/>
      <c r="E3830" s="59"/>
      <c r="F3830" s="59"/>
    </row>
    <row r="3831" spans="1:6" x14ac:dyDescent="0.35">
      <c r="A3831" s="57"/>
      <c r="B3831" s="57"/>
      <c r="C3831" s="59"/>
      <c r="D3831" s="59"/>
      <c r="E3831" s="59"/>
      <c r="F3831" s="59"/>
    </row>
    <row r="3832" spans="1:6" x14ac:dyDescent="0.35">
      <c r="A3832" s="57"/>
      <c r="B3832" s="57"/>
      <c r="C3832" s="59"/>
      <c r="D3832" s="59"/>
      <c r="E3832" s="59"/>
      <c r="F3832" s="59"/>
    </row>
    <row r="3833" spans="1:6" x14ac:dyDescent="0.35">
      <c r="A3833" s="57"/>
      <c r="B3833" s="57"/>
      <c r="C3833" s="59"/>
      <c r="D3833" s="59"/>
      <c r="E3833" s="59"/>
      <c r="F3833" s="59"/>
    </row>
    <row r="3834" spans="1:6" x14ac:dyDescent="0.35">
      <c r="A3834" s="57"/>
      <c r="B3834" s="57"/>
      <c r="C3834" s="59"/>
      <c r="D3834" s="59"/>
      <c r="E3834" s="59"/>
      <c r="F3834" s="59"/>
    </row>
    <row r="3835" spans="1:6" x14ac:dyDescent="0.35">
      <c r="A3835" s="57"/>
      <c r="B3835" s="57"/>
      <c r="C3835" s="59"/>
      <c r="D3835" s="59"/>
      <c r="E3835" s="59"/>
      <c r="F3835" s="59"/>
    </row>
    <row r="3836" spans="1:6" x14ac:dyDescent="0.35">
      <c r="A3836" s="57"/>
      <c r="B3836" s="57"/>
      <c r="C3836" s="59"/>
      <c r="D3836" s="59"/>
      <c r="E3836" s="59"/>
      <c r="F3836" s="59"/>
    </row>
    <row r="3837" spans="1:6" x14ac:dyDescent="0.35">
      <c r="A3837" s="57"/>
      <c r="B3837" s="57"/>
      <c r="C3837" s="59"/>
      <c r="D3837" s="59"/>
      <c r="E3837" s="59"/>
      <c r="F3837" s="59"/>
    </row>
    <row r="3838" spans="1:6" x14ac:dyDescent="0.35">
      <c r="A3838" s="57"/>
      <c r="B3838" s="57"/>
      <c r="C3838" s="59"/>
      <c r="D3838" s="59"/>
      <c r="E3838" s="59"/>
      <c r="F3838" s="59"/>
    </row>
    <row r="3839" spans="1:6" x14ac:dyDescent="0.35">
      <c r="A3839" s="57"/>
      <c r="B3839" s="57"/>
      <c r="C3839" s="59"/>
      <c r="D3839" s="59"/>
      <c r="E3839" s="59"/>
      <c r="F3839" s="59"/>
    </row>
    <row r="3840" spans="1:6" x14ac:dyDescent="0.35">
      <c r="A3840" s="57"/>
      <c r="B3840" s="57"/>
      <c r="C3840" s="59"/>
      <c r="D3840" s="59"/>
      <c r="E3840" s="59"/>
      <c r="F3840" s="59"/>
    </row>
    <row r="3841" spans="1:6" x14ac:dyDescent="0.35">
      <c r="A3841" s="57"/>
      <c r="B3841" s="57"/>
      <c r="C3841" s="59"/>
      <c r="D3841" s="59"/>
      <c r="E3841" s="59"/>
      <c r="F3841" s="59"/>
    </row>
    <row r="3842" spans="1:6" x14ac:dyDescent="0.35">
      <c r="A3842" s="57"/>
      <c r="B3842" s="57"/>
      <c r="C3842" s="59"/>
      <c r="D3842" s="59"/>
      <c r="E3842" s="59"/>
      <c r="F3842" s="59"/>
    </row>
    <row r="3843" spans="1:6" x14ac:dyDescent="0.35">
      <c r="A3843" s="57"/>
      <c r="B3843" s="57"/>
      <c r="C3843" s="59"/>
      <c r="D3843" s="59"/>
      <c r="E3843" s="59"/>
      <c r="F3843" s="59"/>
    </row>
    <row r="3844" spans="1:6" x14ac:dyDescent="0.35">
      <c r="A3844" s="57"/>
      <c r="B3844" s="57"/>
      <c r="C3844" s="59"/>
      <c r="D3844" s="59"/>
      <c r="E3844" s="59"/>
      <c r="F3844" s="59"/>
    </row>
    <row r="3845" spans="1:6" x14ac:dyDescent="0.35">
      <c r="A3845" s="57"/>
      <c r="B3845" s="57"/>
      <c r="C3845" s="59"/>
      <c r="D3845" s="59"/>
      <c r="E3845" s="59"/>
      <c r="F3845" s="59"/>
    </row>
    <row r="3846" spans="1:6" x14ac:dyDescent="0.35">
      <c r="A3846" s="57"/>
      <c r="B3846" s="57"/>
      <c r="C3846" s="59"/>
      <c r="D3846" s="59"/>
      <c r="E3846" s="59"/>
      <c r="F3846" s="59"/>
    </row>
    <row r="3847" spans="1:6" x14ac:dyDescent="0.35">
      <c r="A3847" s="57"/>
      <c r="B3847" s="57"/>
      <c r="C3847" s="59"/>
      <c r="D3847" s="59"/>
      <c r="E3847" s="59"/>
      <c r="F3847" s="59"/>
    </row>
    <row r="3848" spans="1:6" x14ac:dyDescent="0.35">
      <c r="A3848" s="57"/>
      <c r="B3848" s="57"/>
      <c r="C3848" s="59"/>
      <c r="D3848" s="59"/>
      <c r="E3848" s="59"/>
      <c r="F3848" s="59"/>
    </row>
    <row r="3849" spans="1:6" x14ac:dyDescent="0.35">
      <c r="A3849" s="57"/>
      <c r="B3849" s="57"/>
      <c r="C3849" s="59"/>
      <c r="D3849" s="59"/>
      <c r="E3849" s="59"/>
      <c r="F3849" s="59"/>
    </row>
    <row r="3850" spans="1:6" x14ac:dyDescent="0.35">
      <c r="A3850" s="57"/>
      <c r="B3850" s="57"/>
      <c r="C3850" s="59"/>
      <c r="D3850" s="59"/>
      <c r="E3850" s="59"/>
      <c r="F3850" s="59"/>
    </row>
    <row r="3851" spans="1:6" x14ac:dyDescent="0.35">
      <c r="A3851" s="57"/>
      <c r="B3851" s="57"/>
      <c r="C3851" s="59"/>
      <c r="D3851" s="59"/>
      <c r="E3851" s="59"/>
      <c r="F3851" s="59"/>
    </row>
    <row r="3852" spans="1:6" x14ac:dyDescent="0.35">
      <c r="A3852" s="57"/>
      <c r="B3852" s="57"/>
      <c r="C3852" s="59"/>
      <c r="D3852" s="59"/>
      <c r="E3852" s="59"/>
      <c r="F3852" s="59"/>
    </row>
    <row r="3853" spans="1:6" x14ac:dyDescent="0.35">
      <c r="A3853" s="57"/>
      <c r="B3853" s="57"/>
      <c r="C3853" s="59"/>
      <c r="D3853" s="59"/>
      <c r="E3853" s="59"/>
      <c r="F3853" s="59"/>
    </row>
    <row r="3854" spans="1:6" x14ac:dyDescent="0.35">
      <c r="A3854" s="57"/>
      <c r="B3854" s="57"/>
      <c r="C3854" s="59"/>
      <c r="D3854" s="59"/>
      <c r="E3854" s="59"/>
      <c r="F3854" s="59"/>
    </row>
    <row r="3855" spans="1:6" x14ac:dyDescent="0.35">
      <c r="A3855" s="57"/>
      <c r="B3855" s="57"/>
      <c r="C3855" s="59"/>
      <c r="D3855" s="59"/>
      <c r="E3855" s="59"/>
      <c r="F3855" s="59"/>
    </row>
    <row r="3856" spans="1:6" x14ac:dyDescent="0.35">
      <c r="A3856" s="57"/>
      <c r="B3856" s="57"/>
      <c r="C3856" s="59"/>
      <c r="D3856" s="59"/>
      <c r="E3856" s="59"/>
      <c r="F3856" s="59"/>
    </row>
    <row r="3857" spans="1:6" x14ac:dyDescent="0.35">
      <c r="A3857" s="57"/>
      <c r="B3857" s="57"/>
      <c r="C3857" s="59"/>
      <c r="D3857" s="59"/>
      <c r="E3857" s="59"/>
      <c r="F3857" s="59"/>
    </row>
    <row r="3858" spans="1:6" x14ac:dyDescent="0.35">
      <c r="A3858" s="57"/>
      <c r="B3858" s="57"/>
      <c r="C3858" s="59"/>
      <c r="D3858" s="59"/>
      <c r="E3858" s="59"/>
      <c r="F3858" s="59"/>
    </row>
    <row r="3859" spans="1:6" x14ac:dyDescent="0.35">
      <c r="A3859" s="57"/>
      <c r="B3859" s="57"/>
      <c r="C3859" s="59"/>
      <c r="D3859" s="59"/>
      <c r="E3859" s="59"/>
      <c r="F3859" s="59"/>
    </row>
    <row r="3860" spans="1:6" x14ac:dyDescent="0.35">
      <c r="A3860" s="57"/>
      <c r="B3860" s="57"/>
      <c r="C3860" s="59"/>
      <c r="D3860" s="59"/>
      <c r="E3860" s="59"/>
      <c r="F3860" s="59"/>
    </row>
    <row r="3861" spans="1:6" x14ac:dyDescent="0.35">
      <c r="A3861" s="57"/>
      <c r="B3861" s="57"/>
      <c r="C3861" s="59"/>
      <c r="D3861" s="59"/>
      <c r="E3861" s="59"/>
      <c r="F3861" s="59"/>
    </row>
    <row r="3862" spans="1:6" x14ac:dyDescent="0.35">
      <c r="A3862" s="57"/>
      <c r="B3862" s="57"/>
      <c r="C3862" s="59"/>
      <c r="D3862" s="59"/>
      <c r="E3862" s="59"/>
      <c r="F3862" s="59"/>
    </row>
    <row r="3863" spans="1:6" x14ac:dyDescent="0.35">
      <c r="A3863" s="57"/>
      <c r="B3863" s="57"/>
      <c r="C3863" s="59"/>
      <c r="D3863" s="59"/>
      <c r="E3863" s="59"/>
      <c r="F3863" s="59"/>
    </row>
    <row r="3864" spans="1:6" x14ac:dyDescent="0.35">
      <c r="A3864" s="57"/>
      <c r="B3864" s="57"/>
      <c r="C3864" s="59"/>
      <c r="D3864" s="59"/>
      <c r="E3864" s="59"/>
      <c r="F3864" s="59"/>
    </row>
    <row r="3865" spans="1:6" x14ac:dyDescent="0.35">
      <c r="A3865" s="57"/>
      <c r="B3865" s="57"/>
      <c r="C3865" s="59"/>
      <c r="D3865" s="59"/>
      <c r="E3865" s="59"/>
      <c r="F3865" s="59"/>
    </row>
    <row r="3866" spans="1:6" x14ac:dyDescent="0.35">
      <c r="A3866" s="57"/>
      <c r="B3866" s="57"/>
      <c r="C3866" s="59"/>
      <c r="D3866" s="59"/>
      <c r="E3866" s="59"/>
      <c r="F3866" s="59"/>
    </row>
    <row r="3867" spans="1:6" x14ac:dyDescent="0.35">
      <c r="A3867" s="57"/>
      <c r="B3867" s="57"/>
      <c r="C3867" s="59"/>
      <c r="D3867" s="59"/>
      <c r="E3867" s="59"/>
      <c r="F3867" s="59"/>
    </row>
    <row r="3868" spans="1:6" x14ac:dyDescent="0.35">
      <c r="A3868" s="57"/>
      <c r="B3868" s="57"/>
      <c r="C3868" s="59"/>
      <c r="D3868" s="59"/>
      <c r="E3868" s="59"/>
      <c r="F3868" s="59"/>
    </row>
    <row r="3869" spans="1:6" x14ac:dyDescent="0.35">
      <c r="A3869" s="57"/>
      <c r="B3869" s="57"/>
      <c r="C3869" s="59"/>
      <c r="D3869" s="59"/>
      <c r="E3869" s="59"/>
      <c r="F3869" s="59"/>
    </row>
    <row r="3870" spans="1:6" x14ac:dyDescent="0.35">
      <c r="A3870" s="57"/>
      <c r="B3870" s="57"/>
      <c r="C3870" s="59"/>
      <c r="D3870" s="59"/>
      <c r="E3870" s="59"/>
      <c r="F3870" s="59"/>
    </row>
    <row r="3871" spans="1:6" x14ac:dyDescent="0.35">
      <c r="A3871" s="57"/>
      <c r="B3871" s="57"/>
      <c r="C3871" s="59"/>
      <c r="D3871" s="59"/>
      <c r="E3871" s="59"/>
      <c r="F3871" s="59"/>
    </row>
    <row r="3872" spans="1:6" x14ac:dyDescent="0.35">
      <c r="A3872" s="57"/>
      <c r="B3872" s="57"/>
      <c r="C3872" s="59"/>
      <c r="D3872" s="59"/>
      <c r="E3872" s="59"/>
      <c r="F3872" s="59"/>
    </row>
    <row r="3873" spans="1:6" x14ac:dyDescent="0.35">
      <c r="A3873" s="57"/>
      <c r="B3873" s="57"/>
      <c r="C3873" s="59"/>
      <c r="D3873" s="59"/>
      <c r="E3873" s="59"/>
      <c r="F3873" s="59"/>
    </row>
    <row r="3874" spans="1:6" x14ac:dyDescent="0.35">
      <c r="A3874" s="57"/>
      <c r="B3874" s="57"/>
      <c r="C3874" s="59"/>
      <c r="D3874" s="59"/>
      <c r="E3874" s="59"/>
      <c r="F3874" s="59"/>
    </row>
    <row r="3875" spans="1:6" x14ac:dyDescent="0.35">
      <c r="A3875" s="57"/>
      <c r="B3875" s="57"/>
      <c r="C3875" s="59"/>
      <c r="D3875" s="59"/>
      <c r="E3875" s="59"/>
      <c r="F3875" s="59"/>
    </row>
    <row r="3876" spans="1:6" x14ac:dyDescent="0.35">
      <c r="A3876" s="57"/>
      <c r="B3876" s="57"/>
      <c r="C3876" s="59"/>
      <c r="D3876" s="59"/>
      <c r="E3876" s="59"/>
      <c r="F3876" s="59"/>
    </row>
    <row r="3877" spans="1:6" x14ac:dyDescent="0.35">
      <c r="A3877" s="57"/>
      <c r="B3877" s="57"/>
      <c r="C3877" s="59"/>
      <c r="D3877" s="59"/>
      <c r="E3877" s="59"/>
      <c r="F3877" s="59"/>
    </row>
    <row r="3878" spans="1:6" x14ac:dyDescent="0.35">
      <c r="A3878" s="57"/>
      <c r="B3878" s="57"/>
      <c r="C3878" s="59"/>
      <c r="D3878" s="59"/>
      <c r="E3878" s="59"/>
      <c r="F3878" s="59"/>
    </row>
    <row r="3879" spans="1:6" x14ac:dyDescent="0.35">
      <c r="A3879" s="57"/>
      <c r="B3879" s="57"/>
      <c r="C3879" s="59"/>
      <c r="D3879" s="59"/>
      <c r="E3879" s="59"/>
      <c r="F3879" s="59"/>
    </row>
    <row r="3880" spans="1:6" x14ac:dyDescent="0.35">
      <c r="A3880" s="57"/>
      <c r="B3880" s="57"/>
      <c r="C3880" s="59"/>
      <c r="D3880" s="59"/>
      <c r="E3880" s="59"/>
      <c r="F3880" s="59"/>
    </row>
    <row r="3881" spans="1:6" x14ac:dyDescent="0.35">
      <c r="A3881" s="57"/>
      <c r="B3881" s="57"/>
      <c r="C3881" s="59"/>
      <c r="D3881" s="59"/>
      <c r="E3881" s="59"/>
      <c r="F3881" s="59"/>
    </row>
    <row r="3882" spans="1:6" x14ac:dyDescent="0.35">
      <c r="A3882" s="57"/>
      <c r="B3882" s="57"/>
      <c r="C3882" s="59"/>
      <c r="D3882" s="59"/>
      <c r="E3882" s="59"/>
      <c r="F3882" s="59"/>
    </row>
    <row r="3883" spans="1:6" x14ac:dyDescent="0.35">
      <c r="A3883" s="57"/>
      <c r="B3883" s="57"/>
      <c r="C3883" s="59"/>
      <c r="D3883" s="59"/>
      <c r="E3883" s="59"/>
      <c r="F3883" s="59"/>
    </row>
    <row r="3884" spans="1:6" x14ac:dyDescent="0.35">
      <c r="A3884" s="57"/>
      <c r="B3884" s="57"/>
      <c r="C3884" s="59"/>
      <c r="D3884" s="59"/>
      <c r="E3884" s="59"/>
      <c r="F3884" s="59"/>
    </row>
    <row r="3885" spans="1:6" x14ac:dyDescent="0.35">
      <c r="A3885" s="57"/>
      <c r="B3885" s="57"/>
      <c r="C3885" s="59"/>
      <c r="D3885" s="59"/>
      <c r="E3885" s="59"/>
      <c r="F3885" s="59"/>
    </row>
    <row r="3886" spans="1:6" x14ac:dyDescent="0.35">
      <c r="A3886" s="57"/>
      <c r="B3886" s="57"/>
      <c r="C3886" s="59"/>
      <c r="D3886" s="59"/>
      <c r="E3886" s="59"/>
      <c r="F3886" s="59"/>
    </row>
    <row r="3887" spans="1:6" x14ac:dyDescent="0.35">
      <c r="A3887" s="57"/>
      <c r="B3887" s="57"/>
      <c r="C3887" s="59"/>
      <c r="D3887" s="59"/>
      <c r="E3887" s="59"/>
      <c r="F3887" s="59"/>
    </row>
    <row r="3888" spans="1:6" x14ac:dyDescent="0.35">
      <c r="A3888" s="57"/>
      <c r="B3888" s="57"/>
      <c r="C3888" s="59"/>
      <c r="D3888" s="59"/>
      <c r="E3888" s="59"/>
      <c r="F3888" s="59"/>
    </row>
    <row r="3889" spans="1:6" x14ac:dyDescent="0.35">
      <c r="A3889" s="57"/>
      <c r="B3889" s="57"/>
      <c r="C3889" s="59"/>
      <c r="D3889" s="59"/>
      <c r="E3889" s="59"/>
      <c r="F3889" s="59"/>
    </row>
    <row r="3890" spans="1:6" x14ac:dyDescent="0.35">
      <c r="A3890" s="57"/>
      <c r="B3890" s="57"/>
      <c r="C3890" s="59"/>
      <c r="D3890" s="59"/>
      <c r="E3890" s="59"/>
      <c r="F3890" s="59"/>
    </row>
    <row r="3891" spans="1:6" x14ac:dyDescent="0.35">
      <c r="A3891" s="57"/>
      <c r="B3891" s="57"/>
      <c r="C3891" s="59"/>
      <c r="D3891" s="59"/>
      <c r="E3891" s="59"/>
      <c r="F3891" s="59"/>
    </row>
    <row r="3892" spans="1:6" x14ac:dyDescent="0.35">
      <c r="A3892" s="57"/>
      <c r="B3892" s="57"/>
      <c r="C3892" s="59"/>
      <c r="D3892" s="59"/>
      <c r="E3892" s="59"/>
      <c r="F3892" s="59"/>
    </row>
    <row r="3893" spans="1:6" x14ac:dyDescent="0.35">
      <c r="A3893" s="57"/>
      <c r="B3893" s="57"/>
      <c r="C3893" s="59"/>
      <c r="D3893" s="59"/>
      <c r="E3893" s="59"/>
      <c r="F3893" s="59"/>
    </row>
    <row r="3894" spans="1:6" x14ac:dyDescent="0.35">
      <c r="A3894" s="57"/>
      <c r="B3894" s="57"/>
      <c r="C3894" s="59"/>
      <c r="D3894" s="59"/>
      <c r="E3894" s="59"/>
      <c r="F3894" s="59"/>
    </row>
    <row r="3895" spans="1:6" x14ac:dyDescent="0.35">
      <c r="A3895" s="57"/>
      <c r="B3895" s="57"/>
      <c r="C3895" s="59"/>
      <c r="D3895" s="59"/>
      <c r="E3895" s="59"/>
      <c r="F3895" s="59"/>
    </row>
    <row r="3896" spans="1:6" x14ac:dyDescent="0.35">
      <c r="A3896" s="57"/>
      <c r="B3896" s="57"/>
      <c r="C3896" s="59"/>
      <c r="D3896" s="59"/>
      <c r="E3896" s="59"/>
      <c r="F3896" s="59"/>
    </row>
    <row r="3897" spans="1:6" x14ac:dyDescent="0.35">
      <c r="A3897" s="57"/>
      <c r="B3897" s="57"/>
      <c r="C3897" s="59"/>
      <c r="D3897" s="59"/>
      <c r="E3897" s="59"/>
      <c r="F3897" s="59"/>
    </row>
    <row r="3898" spans="1:6" x14ac:dyDescent="0.35">
      <c r="A3898" s="57"/>
      <c r="B3898" s="57"/>
      <c r="C3898" s="59"/>
      <c r="D3898" s="59"/>
      <c r="E3898" s="59"/>
      <c r="F3898" s="59"/>
    </row>
    <row r="3899" spans="1:6" x14ac:dyDescent="0.35">
      <c r="A3899" s="57"/>
      <c r="B3899" s="57"/>
      <c r="C3899" s="59"/>
      <c r="D3899" s="59"/>
      <c r="E3899" s="59"/>
      <c r="F3899" s="59"/>
    </row>
    <row r="3900" spans="1:6" x14ac:dyDescent="0.35">
      <c r="A3900" s="57"/>
      <c r="B3900" s="57"/>
      <c r="C3900" s="59"/>
      <c r="D3900" s="59"/>
      <c r="E3900" s="59"/>
      <c r="F3900" s="59"/>
    </row>
    <row r="3901" spans="1:6" x14ac:dyDescent="0.35">
      <c r="A3901" s="57"/>
      <c r="B3901" s="57"/>
      <c r="C3901" s="59"/>
      <c r="D3901" s="59"/>
      <c r="E3901" s="59"/>
      <c r="F3901" s="59"/>
    </row>
    <row r="3902" spans="1:6" x14ac:dyDescent="0.35">
      <c r="A3902" s="57"/>
      <c r="B3902" s="57"/>
      <c r="C3902" s="59"/>
      <c r="D3902" s="59"/>
      <c r="E3902" s="59"/>
      <c r="F3902" s="59"/>
    </row>
    <row r="3903" spans="1:6" x14ac:dyDescent="0.35">
      <c r="A3903" s="57"/>
      <c r="B3903" s="57"/>
      <c r="C3903" s="59"/>
      <c r="D3903" s="59"/>
      <c r="E3903" s="59"/>
      <c r="F3903" s="59"/>
    </row>
    <row r="3904" spans="1:6" x14ac:dyDescent="0.35">
      <c r="A3904" s="57"/>
      <c r="B3904" s="57"/>
      <c r="C3904" s="59"/>
      <c r="D3904" s="59"/>
      <c r="E3904" s="59"/>
      <c r="F3904" s="59"/>
    </row>
    <row r="3905" spans="1:6" x14ac:dyDescent="0.35">
      <c r="A3905" s="57"/>
      <c r="B3905" s="57"/>
      <c r="C3905" s="59"/>
      <c r="D3905" s="59"/>
      <c r="E3905" s="59"/>
      <c r="F3905" s="59"/>
    </row>
    <row r="3906" spans="1:6" x14ac:dyDescent="0.35">
      <c r="A3906" s="57"/>
      <c r="B3906" s="57"/>
      <c r="C3906" s="59"/>
      <c r="D3906" s="59"/>
      <c r="E3906" s="59"/>
      <c r="F3906" s="59"/>
    </row>
    <row r="3907" spans="1:6" x14ac:dyDescent="0.35">
      <c r="A3907" s="57"/>
      <c r="B3907" s="57"/>
      <c r="C3907" s="59"/>
      <c r="D3907" s="59"/>
      <c r="E3907" s="59"/>
      <c r="F3907" s="59"/>
    </row>
    <row r="3908" spans="1:6" x14ac:dyDescent="0.35">
      <c r="A3908" s="57"/>
      <c r="B3908" s="57"/>
      <c r="C3908" s="59"/>
      <c r="D3908" s="59"/>
      <c r="E3908" s="59"/>
      <c r="F3908" s="59"/>
    </row>
    <row r="3909" spans="1:6" x14ac:dyDescent="0.35">
      <c r="A3909" s="57"/>
      <c r="B3909" s="57"/>
      <c r="C3909" s="59"/>
      <c r="D3909" s="59"/>
      <c r="E3909" s="59"/>
      <c r="F3909" s="59"/>
    </row>
    <row r="3910" spans="1:6" x14ac:dyDescent="0.35">
      <c r="A3910" s="57"/>
      <c r="B3910" s="57"/>
      <c r="C3910" s="59"/>
      <c r="D3910" s="59"/>
      <c r="E3910" s="59"/>
      <c r="F3910" s="59"/>
    </row>
    <row r="3911" spans="1:6" x14ac:dyDescent="0.35">
      <c r="A3911" s="57"/>
      <c r="B3911" s="57"/>
      <c r="C3911" s="59"/>
      <c r="D3911" s="59"/>
      <c r="E3911" s="59"/>
      <c r="F3911" s="59"/>
    </row>
    <row r="3912" spans="1:6" x14ac:dyDescent="0.35">
      <c r="A3912" s="57"/>
      <c r="B3912" s="57"/>
      <c r="C3912" s="59"/>
      <c r="D3912" s="59"/>
      <c r="E3912" s="59"/>
      <c r="F3912" s="59"/>
    </row>
    <row r="3913" spans="1:6" x14ac:dyDescent="0.35">
      <c r="A3913" s="57"/>
      <c r="B3913" s="57"/>
      <c r="C3913" s="59"/>
      <c r="D3913" s="59"/>
      <c r="E3913" s="59"/>
      <c r="F3913" s="59"/>
    </row>
    <row r="3914" spans="1:6" x14ac:dyDescent="0.35">
      <c r="A3914" s="57"/>
      <c r="B3914" s="57"/>
      <c r="C3914" s="59"/>
      <c r="D3914" s="59"/>
      <c r="E3914" s="59"/>
      <c r="F3914" s="59"/>
    </row>
    <row r="3915" spans="1:6" x14ac:dyDescent="0.35">
      <c r="A3915" s="57"/>
      <c r="B3915" s="57"/>
      <c r="C3915" s="59"/>
      <c r="D3915" s="59"/>
      <c r="E3915" s="59"/>
      <c r="F3915" s="59"/>
    </row>
    <row r="3916" spans="1:6" x14ac:dyDescent="0.35">
      <c r="A3916" s="57"/>
      <c r="B3916" s="57"/>
      <c r="C3916" s="59"/>
      <c r="D3916" s="59"/>
      <c r="E3916" s="59"/>
      <c r="F3916" s="59"/>
    </row>
    <row r="3917" spans="1:6" x14ac:dyDescent="0.35">
      <c r="A3917" s="57"/>
      <c r="B3917" s="57"/>
      <c r="C3917" s="59"/>
      <c r="D3917" s="59"/>
      <c r="E3917" s="59"/>
      <c r="F3917" s="59"/>
    </row>
    <row r="3918" spans="1:6" x14ac:dyDescent="0.35">
      <c r="A3918" s="57"/>
      <c r="B3918" s="57"/>
      <c r="C3918" s="59"/>
      <c r="D3918" s="59"/>
      <c r="E3918" s="59"/>
      <c r="F3918" s="59"/>
    </row>
    <row r="3919" spans="1:6" x14ac:dyDescent="0.35">
      <c r="A3919" s="57"/>
      <c r="B3919" s="57"/>
      <c r="C3919" s="59"/>
      <c r="D3919" s="59"/>
      <c r="E3919" s="59"/>
      <c r="F3919" s="59"/>
    </row>
    <row r="3920" spans="1:6" x14ac:dyDescent="0.35">
      <c r="A3920" s="57"/>
      <c r="B3920" s="57"/>
      <c r="C3920" s="59"/>
      <c r="D3920" s="59"/>
      <c r="E3920" s="59"/>
      <c r="F3920" s="59"/>
    </row>
    <row r="3921" spans="1:6" x14ac:dyDescent="0.35">
      <c r="A3921" s="57"/>
      <c r="B3921" s="57"/>
      <c r="C3921" s="59"/>
      <c r="D3921" s="59"/>
      <c r="E3921" s="59"/>
      <c r="F3921" s="59"/>
    </row>
    <row r="3922" spans="1:6" x14ac:dyDescent="0.35">
      <c r="A3922" s="57"/>
      <c r="B3922" s="57"/>
      <c r="C3922" s="59"/>
      <c r="D3922" s="59"/>
      <c r="E3922" s="59"/>
      <c r="F3922" s="59"/>
    </row>
    <row r="3923" spans="1:6" x14ac:dyDescent="0.35">
      <c r="A3923" s="57"/>
      <c r="B3923" s="57"/>
      <c r="C3923" s="59"/>
      <c r="D3923" s="59"/>
      <c r="E3923" s="59"/>
      <c r="F3923" s="59"/>
    </row>
    <row r="3924" spans="1:6" x14ac:dyDescent="0.35">
      <c r="A3924" s="57"/>
      <c r="B3924" s="57"/>
      <c r="C3924" s="59"/>
      <c r="D3924" s="59"/>
      <c r="E3924" s="59"/>
      <c r="F3924" s="59"/>
    </row>
    <row r="3925" spans="1:6" x14ac:dyDescent="0.35">
      <c r="A3925" s="57"/>
      <c r="B3925" s="57"/>
      <c r="C3925" s="59"/>
      <c r="D3925" s="59"/>
      <c r="E3925" s="59"/>
      <c r="F3925" s="59"/>
    </row>
    <row r="3926" spans="1:6" x14ac:dyDescent="0.35">
      <c r="A3926" s="57"/>
      <c r="B3926" s="57"/>
      <c r="C3926" s="59"/>
      <c r="D3926" s="59"/>
      <c r="E3926" s="59"/>
      <c r="F3926" s="59"/>
    </row>
    <row r="3927" spans="1:6" x14ac:dyDescent="0.35">
      <c r="A3927" s="57"/>
      <c r="B3927" s="57"/>
      <c r="C3927" s="59"/>
      <c r="D3927" s="59"/>
      <c r="E3927" s="59"/>
      <c r="F3927" s="59"/>
    </row>
    <row r="3928" spans="1:6" x14ac:dyDescent="0.35">
      <c r="A3928" s="57"/>
      <c r="B3928" s="57"/>
      <c r="C3928" s="59"/>
      <c r="D3928" s="59"/>
      <c r="E3928" s="59"/>
      <c r="F3928" s="59"/>
    </row>
    <row r="3929" spans="1:6" x14ac:dyDescent="0.35">
      <c r="A3929" s="57"/>
      <c r="B3929" s="57"/>
      <c r="C3929" s="59"/>
      <c r="D3929" s="59"/>
      <c r="E3929" s="59"/>
      <c r="F3929" s="59"/>
    </row>
    <row r="3930" spans="1:6" x14ac:dyDescent="0.35">
      <c r="A3930" s="57"/>
      <c r="B3930" s="57"/>
      <c r="C3930" s="59"/>
      <c r="D3930" s="59"/>
      <c r="E3930" s="59"/>
      <c r="F3930" s="59"/>
    </row>
    <row r="3931" spans="1:6" x14ac:dyDescent="0.35">
      <c r="A3931" s="57"/>
      <c r="B3931" s="57"/>
      <c r="C3931" s="59"/>
      <c r="D3931" s="59"/>
      <c r="E3931" s="59"/>
      <c r="F3931" s="59"/>
    </row>
    <row r="3932" spans="1:6" x14ac:dyDescent="0.35">
      <c r="A3932" s="57"/>
      <c r="B3932" s="57"/>
      <c r="C3932" s="59"/>
      <c r="D3932" s="59"/>
      <c r="E3932" s="59"/>
      <c r="F3932" s="59"/>
    </row>
    <row r="3933" spans="1:6" x14ac:dyDescent="0.35">
      <c r="A3933" s="57"/>
      <c r="B3933" s="57"/>
      <c r="C3933" s="59"/>
      <c r="D3933" s="59"/>
      <c r="E3933" s="59"/>
      <c r="F3933" s="59"/>
    </row>
    <row r="3934" spans="1:6" x14ac:dyDescent="0.35">
      <c r="A3934" s="57"/>
      <c r="B3934" s="57"/>
      <c r="C3934" s="59"/>
      <c r="D3934" s="59"/>
      <c r="E3934" s="59"/>
      <c r="F3934" s="59"/>
    </row>
    <row r="3935" spans="1:6" x14ac:dyDescent="0.35">
      <c r="A3935" s="57"/>
      <c r="B3935" s="57"/>
      <c r="C3935" s="59"/>
      <c r="D3935" s="59"/>
      <c r="E3935" s="59"/>
      <c r="F3935" s="59"/>
    </row>
    <row r="3936" spans="1:6" x14ac:dyDescent="0.35">
      <c r="A3936" s="57"/>
      <c r="B3936" s="57"/>
      <c r="C3936" s="59"/>
      <c r="D3936" s="59"/>
      <c r="E3936" s="59"/>
      <c r="F3936" s="59"/>
    </row>
    <row r="3937" spans="1:6" x14ac:dyDescent="0.35">
      <c r="A3937" s="57"/>
      <c r="B3937" s="57"/>
      <c r="C3937" s="59"/>
      <c r="D3937" s="59"/>
      <c r="E3937" s="59"/>
      <c r="F3937" s="59"/>
    </row>
    <row r="3938" spans="1:6" x14ac:dyDescent="0.35">
      <c r="A3938" s="57"/>
      <c r="B3938" s="57"/>
      <c r="C3938" s="59"/>
      <c r="D3938" s="59"/>
      <c r="E3938" s="59"/>
      <c r="F3938" s="59"/>
    </row>
    <row r="3939" spans="1:6" x14ac:dyDescent="0.35">
      <c r="A3939" s="57"/>
      <c r="B3939" s="57"/>
      <c r="C3939" s="59"/>
      <c r="D3939" s="59"/>
      <c r="E3939" s="59"/>
      <c r="F3939" s="59"/>
    </row>
    <row r="3940" spans="1:6" x14ac:dyDescent="0.35">
      <c r="A3940" s="57"/>
      <c r="B3940" s="57"/>
      <c r="C3940" s="59"/>
      <c r="D3940" s="59"/>
      <c r="E3940" s="59"/>
      <c r="F3940" s="59"/>
    </row>
    <row r="3941" spans="1:6" x14ac:dyDescent="0.35">
      <c r="A3941" s="57"/>
      <c r="B3941" s="57"/>
      <c r="C3941" s="59"/>
      <c r="D3941" s="59"/>
      <c r="E3941" s="59"/>
      <c r="F3941" s="59"/>
    </row>
    <row r="3942" spans="1:6" x14ac:dyDescent="0.35">
      <c r="A3942" s="57"/>
      <c r="B3942" s="57"/>
      <c r="C3942" s="59"/>
      <c r="D3942" s="59"/>
      <c r="E3942" s="59"/>
      <c r="F3942" s="59"/>
    </row>
    <row r="3943" spans="1:6" x14ac:dyDescent="0.35">
      <c r="A3943" s="57"/>
      <c r="B3943" s="57"/>
      <c r="C3943" s="59"/>
      <c r="D3943" s="59"/>
      <c r="E3943" s="59"/>
      <c r="F3943" s="59"/>
    </row>
    <row r="3944" spans="1:6" x14ac:dyDescent="0.35">
      <c r="A3944" s="57"/>
      <c r="B3944" s="57"/>
      <c r="C3944" s="59"/>
      <c r="D3944" s="59"/>
      <c r="E3944" s="59"/>
      <c r="F3944" s="59"/>
    </row>
    <row r="3945" spans="1:6" x14ac:dyDescent="0.35">
      <c r="A3945" s="57"/>
      <c r="B3945" s="57"/>
      <c r="C3945" s="59"/>
      <c r="D3945" s="59"/>
      <c r="E3945" s="59"/>
      <c r="F3945" s="59"/>
    </row>
    <row r="3946" spans="1:6" x14ac:dyDescent="0.35">
      <c r="A3946" s="57"/>
      <c r="B3946" s="57"/>
      <c r="C3946" s="59"/>
      <c r="D3946" s="59"/>
      <c r="E3946" s="59"/>
      <c r="F3946" s="59"/>
    </row>
    <row r="3947" spans="1:6" x14ac:dyDescent="0.35">
      <c r="A3947" s="57"/>
      <c r="B3947" s="57"/>
      <c r="C3947" s="59"/>
      <c r="D3947" s="59"/>
      <c r="E3947" s="59"/>
      <c r="F3947" s="59"/>
    </row>
    <row r="3948" spans="1:6" x14ac:dyDescent="0.35">
      <c r="A3948" s="57"/>
      <c r="B3948" s="57"/>
      <c r="C3948" s="59"/>
      <c r="D3948" s="59"/>
      <c r="E3948" s="59"/>
      <c r="F3948" s="59"/>
    </row>
    <row r="3949" spans="1:6" x14ac:dyDescent="0.35">
      <c r="A3949" s="57"/>
      <c r="B3949" s="57"/>
      <c r="C3949" s="59"/>
      <c r="D3949" s="59"/>
      <c r="E3949" s="59"/>
      <c r="F3949" s="59"/>
    </row>
    <row r="3950" spans="1:6" x14ac:dyDescent="0.35">
      <c r="A3950" s="57"/>
      <c r="B3950" s="57"/>
      <c r="C3950" s="59"/>
      <c r="D3950" s="59"/>
      <c r="E3950" s="59"/>
      <c r="F3950" s="59"/>
    </row>
    <row r="3951" spans="1:6" x14ac:dyDescent="0.35">
      <c r="A3951" s="57"/>
      <c r="B3951" s="57"/>
      <c r="C3951" s="59"/>
      <c r="D3951" s="59"/>
      <c r="E3951" s="59"/>
      <c r="F3951" s="59"/>
    </row>
    <row r="3952" spans="1:6" x14ac:dyDescent="0.35">
      <c r="A3952" s="57"/>
      <c r="B3952" s="57"/>
      <c r="C3952" s="59"/>
      <c r="D3952" s="59"/>
      <c r="E3952" s="59"/>
      <c r="F3952" s="59"/>
    </row>
    <row r="3953" spans="1:6" x14ac:dyDescent="0.35">
      <c r="A3953" s="57"/>
      <c r="B3953" s="57"/>
      <c r="C3953" s="59"/>
      <c r="D3953" s="59"/>
      <c r="E3953" s="59"/>
      <c r="F3953" s="59"/>
    </row>
    <row r="3954" spans="1:6" x14ac:dyDescent="0.35">
      <c r="A3954" s="57"/>
      <c r="B3954" s="57"/>
      <c r="C3954" s="59"/>
      <c r="D3954" s="59"/>
      <c r="E3954" s="59"/>
      <c r="F3954" s="59"/>
    </row>
    <row r="3955" spans="1:6" x14ac:dyDescent="0.35">
      <c r="A3955" s="57"/>
      <c r="B3955" s="57"/>
      <c r="C3955" s="59"/>
      <c r="D3955" s="59"/>
      <c r="E3955" s="59"/>
      <c r="F3955" s="59"/>
    </row>
    <row r="3956" spans="1:6" x14ac:dyDescent="0.35">
      <c r="A3956" s="57"/>
      <c r="B3956" s="57"/>
      <c r="C3956" s="59"/>
      <c r="D3956" s="59"/>
      <c r="E3956" s="59"/>
      <c r="F3956" s="59"/>
    </row>
    <row r="3957" spans="1:6" x14ac:dyDescent="0.35">
      <c r="A3957" s="57"/>
      <c r="B3957" s="57"/>
      <c r="C3957" s="59"/>
      <c r="D3957" s="59"/>
      <c r="E3957" s="59"/>
      <c r="F3957" s="59"/>
    </row>
    <row r="3958" spans="1:6" x14ac:dyDescent="0.35">
      <c r="A3958" s="57"/>
      <c r="B3958" s="57"/>
      <c r="C3958" s="59"/>
      <c r="D3958" s="59"/>
      <c r="E3958" s="59"/>
      <c r="F3958" s="59"/>
    </row>
    <row r="3959" spans="1:6" x14ac:dyDescent="0.35">
      <c r="A3959" s="57"/>
      <c r="B3959" s="57"/>
      <c r="C3959" s="59"/>
      <c r="D3959" s="59"/>
      <c r="E3959" s="59"/>
      <c r="F3959" s="59"/>
    </row>
    <row r="3960" spans="1:6" x14ac:dyDescent="0.35">
      <c r="A3960" s="57"/>
      <c r="B3960" s="57"/>
      <c r="C3960" s="59"/>
      <c r="D3960" s="59"/>
      <c r="E3960" s="59"/>
      <c r="F3960" s="59"/>
    </row>
    <row r="3961" spans="1:6" x14ac:dyDescent="0.35">
      <c r="A3961" s="57"/>
      <c r="B3961" s="57"/>
      <c r="C3961" s="59"/>
      <c r="D3961" s="59"/>
      <c r="E3961" s="59"/>
      <c r="F3961" s="59"/>
    </row>
    <row r="3962" spans="1:6" x14ac:dyDescent="0.35">
      <c r="A3962" s="57"/>
      <c r="B3962" s="57"/>
      <c r="C3962" s="59"/>
      <c r="D3962" s="59"/>
      <c r="E3962" s="59"/>
      <c r="F3962" s="59"/>
    </row>
    <row r="3963" spans="1:6" x14ac:dyDescent="0.35">
      <c r="A3963" s="57"/>
      <c r="B3963" s="57"/>
      <c r="C3963" s="59"/>
      <c r="D3963" s="59"/>
      <c r="E3963" s="59"/>
      <c r="F3963" s="59"/>
    </row>
    <row r="3964" spans="1:6" x14ac:dyDescent="0.35">
      <c r="A3964" s="57"/>
      <c r="B3964" s="57"/>
      <c r="C3964" s="59"/>
      <c r="D3964" s="59"/>
      <c r="E3964" s="59"/>
      <c r="F3964" s="59"/>
    </row>
    <row r="3965" spans="1:6" x14ac:dyDescent="0.35">
      <c r="A3965" s="57"/>
      <c r="B3965" s="57"/>
      <c r="C3965" s="59"/>
      <c r="D3965" s="59"/>
      <c r="E3965" s="59"/>
      <c r="F3965" s="59"/>
    </row>
    <row r="3966" spans="1:6" x14ac:dyDescent="0.35">
      <c r="A3966" s="57"/>
      <c r="B3966" s="57"/>
      <c r="C3966" s="59"/>
      <c r="D3966" s="59"/>
      <c r="E3966" s="59"/>
      <c r="F3966" s="59"/>
    </row>
    <row r="3967" spans="1:6" x14ac:dyDescent="0.35">
      <c r="A3967" s="57"/>
      <c r="B3967" s="57"/>
      <c r="C3967" s="59"/>
      <c r="D3967" s="59"/>
      <c r="E3967" s="59"/>
      <c r="F3967" s="59"/>
    </row>
    <row r="3968" spans="1:6" x14ac:dyDescent="0.35">
      <c r="A3968" s="57"/>
      <c r="B3968" s="57"/>
      <c r="C3968" s="59"/>
      <c r="D3968" s="59"/>
      <c r="E3968" s="59"/>
      <c r="F3968" s="59"/>
    </row>
    <row r="3969" spans="1:6" x14ac:dyDescent="0.35">
      <c r="A3969" s="57"/>
      <c r="B3969" s="57"/>
      <c r="C3969" s="59"/>
      <c r="D3969" s="59"/>
      <c r="E3969" s="59"/>
      <c r="F3969" s="59"/>
    </row>
    <row r="3970" spans="1:6" x14ac:dyDescent="0.35">
      <c r="A3970" s="57"/>
      <c r="B3970" s="57"/>
      <c r="C3970" s="59"/>
      <c r="D3970" s="59"/>
      <c r="E3970" s="59"/>
      <c r="F3970" s="59"/>
    </row>
    <row r="3971" spans="1:6" x14ac:dyDescent="0.35">
      <c r="A3971" s="57"/>
      <c r="B3971" s="57"/>
      <c r="C3971" s="59"/>
      <c r="D3971" s="59"/>
      <c r="E3971" s="59"/>
      <c r="F3971" s="59"/>
    </row>
    <row r="3972" spans="1:6" x14ac:dyDescent="0.35">
      <c r="A3972" s="57"/>
      <c r="B3972" s="57"/>
      <c r="C3972" s="59"/>
      <c r="D3972" s="59"/>
      <c r="E3972" s="59"/>
      <c r="F3972" s="59"/>
    </row>
    <row r="3973" spans="1:6" x14ac:dyDescent="0.35">
      <c r="A3973" s="57"/>
      <c r="B3973" s="57"/>
      <c r="C3973" s="59"/>
      <c r="D3973" s="59"/>
      <c r="E3973" s="59"/>
      <c r="F3973" s="59"/>
    </row>
    <row r="3974" spans="1:6" x14ac:dyDescent="0.35">
      <c r="A3974" s="57"/>
      <c r="B3974" s="57"/>
      <c r="C3974" s="59"/>
      <c r="D3974" s="59"/>
      <c r="E3974" s="59"/>
      <c r="F3974" s="59"/>
    </row>
    <row r="3975" spans="1:6" x14ac:dyDescent="0.35">
      <c r="A3975" s="57"/>
      <c r="B3975" s="57"/>
      <c r="C3975" s="59"/>
      <c r="D3975" s="59"/>
      <c r="E3975" s="59"/>
      <c r="F3975" s="59"/>
    </row>
    <row r="3976" spans="1:6" x14ac:dyDescent="0.35">
      <c r="A3976" s="57"/>
      <c r="B3976" s="57"/>
      <c r="C3976" s="59"/>
      <c r="D3976" s="59"/>
      <c r="E3976" s="59"/>
      <c r="F3976" s="59"/>
    </row>
    <row r="3977" spans="1:6" x14ac:dyDescent="0.35">
      <c r="A3977" s="57"/>
      <c r="B3977" s="57"/>
      <c r="C3977" s="59"/>
      <c r="D3977" s="59"/>
      <c r="E3977" s="59"/>
      <c r="F3977" s="59"/>
    </row>
    <row r="3978" spans="1:6" x14ac:dyDescent="0.35">
      <c r="A3978" s="57"/>
      <c r="B3978" s="57"/>
      <c r="C3978" s="59"/>
      <c r="D3978" s="59"/>
      <c r="E3978" s="59"/>
      <c r="F3978" s="59"/>
    </row>
    <row r="3979" spans="1:6" x14ac:dyDescent="0.35">
      <c r="A3979" s="57"/>
      <c r="B3979" s="57"/>
      <c r="C3979" s="59"/>
      <c r="D3979" s="59"/>
      <c r="E3979" s="59"/>
      <c r="F3979" s="59"/>
    </row>
    <row r="3980" spans="1:6" x14ac:dyDescent="0.35">
      <c r="A3980" s="57"/>
      <c r="B3980" s="57"/>
      <c r="C3980" s="59"/>
      <c r="D3980" s="59"/>
      <c r="E3980" s="59"/>
      <c r="F3980" s="59"/>
    </row>
    <row r="3981" spans="1:6" x14ac:dyDescent="0.35">
      <c r="A3981" s="57"/>
      <c r="B3981" s="57"/>
      <c r="C3981" s="59"/>
      <c r="D3981" s="59"/>
      <c r="E3981" s="59"/>
      <c r="F3981" s="59"/>
    </row>
    <row r="3982" spans="1:6" x14ac:dyDescent="0.35">
      <c r="A3982" s="57"/>
      <c r="B3982" s="57"/>
      <c r="C3982" s="59"/>
      <c r="D3982" s="59"/>
      <c r="E3982" s="59"/>
      <c r="F3982" s="59"/>
    </row>
    <row r="3983" spans="1:6" x14ac:dyDescent="0.35">
      <c r="A3983" s="57"/>
      <c r="B3983" s="57"/>
      <c r="C3983" s="59"/>
      <c r="D3983" s="59"/>
      <c r="E3983" s="59"/>
      <c r="F3983" s="59"/>
    </row>
    <row r="3984" spans="1:6" x14ac:dyDescent="0.35">
      <c r="A3984" s="57"/>
      <c r="B3984" s="57"/>
      <c r="C3984" s="59"/>
      <c r="D3984" s="59"/>
      <c r="E3984" s="59"/>
      <c r="F3984" s="59"/>
    </row>
    <row r="3985" spans="1:6" x14ac:dyDescent="0.35">
      <c r="A3985" s="57"/>
      <c r="B3985" s="57"/>
      <c r="C3985" s="59"/>
      <c r="D3985" s="59"/>
      <c r="E3985" s="59"/>
      <c r="F3985" s="59"/>
    </row>
    <row r="3986" spans="1:6" x14ac:dyDescent="0.35">
      <c r="A3986" s="57"/>
      <c r="B3986" s="57"/>
      <c r="C3986" s="59"/>
      <c r="D3986" s="59"/>
      <c r="E3986" s="59"/>
      <c r="F3986" s="59"/>
    </row>
    <row r="3987" spans="1:6" x14ac:dyDescent="0.35">
      <c r="A3987" s="57"/>
      <c r="B3987" s="57"/>
      <c r="C3987" s="59"/>
      <c r="D3987" s="59"/>
      <c r="E3987" s="59"/>
      <c r="F3987" s="59"/>
    </row>
    <row r="3988" spans="1:6" x14ac:dyDescent="0.35">
      <c r="A3988" s="57"/>
      <c r="B3988" s="57"/>
      <c r="C3988" s="59"/>
      <c r="D3988" s="59"/>
      <c r="E3988" s="59"/>
      <c r="F3988" s="59"/>
    </row>
    <row r="3989" spans="1:6" x14ac:dyDescent="0.35">
      <c r="A3989" s="57"/>
      <c r="B3989" s="57"/>
      <c r="C3989" s="59"/>
      <c r="D3989" s="59"/>
      <c r="E3989" s="59"/>
      <c r="F3989" s="59"/>
    </row>
    <row r="3990" spans="1:6" x14ac:dyDescent="0.35">
      <c r="A3990" s="57"/>
      <c r="B3990" s="57"/>
      <c r="C3990" s="59"/>
      <c r="D3990" s="59"/>
      <c r="E3990" s="59"/>
      <c r="F3990" s="59"/>
    </row>
    <row r="3991" spans="1:6" x14ac:dyDescent="0.35">
      <c r="A3991" s="57"/>
      <c r="B3991" s="57"/>
      <c r="C3991" s="59"/>
      <c r="D3991" s="59"/>
      <c r="E3991" s="59"/>
      <c r="F3991" s="59"/>
    </row>
    <row r="3992" spans="1:6" x14ac:dyDescent="0.35">
      <c r="A3992" s="57"/>
      <c r="B3992" s="57"/>
      <c r="C3992" s="59"/>
      <c r="D3992" s="59"/>
      <c r="E3992" s="59"/>
      <c r="F3992" s="59"/>
    </row>
    <row r="3993" spans="1:6" x14ac:dyDescent="0.35">
      <c r="A3993" s="57"/>
      <c r="B3993" s="57"/>
      <c r="C3993" s="59"/>
      <c r="D3993" s="59"/>
      <c r="E3993" s="59"/>
      <c r="F3993" s="59"/>
    </row>
    <row r="3994" spans="1:6" x14ac:dyDescent="0.35">
      <c r="A3994" s="57"/>
      <c r="B3994" s="57"/>
      <c r="C3994" s="59"/>
      <c r="D3994" s="59"/>
      <c r="E3994" s="59"/>
      <c r="F3994" s="59"/>
    </row>
    <row r="3995" spans="1:6" x14ac:dyDescent="0.35">
      <c r="A3995" s="57"/>
      <c r="B3995" s="57"/>
      <c r="C3995" s="59"/>
      <c r="D3995" s="59"/>
      <c r="E3995" s="59"/>
      <c r="F3995" s="59"/>
    </row>
    <row r="3996" spans="1:6" x14ac:dyDescent="0.35">
      <c r="A3996" s="57"/>
      <c r="B3996" s="57"/>
      <c r="C3996" s="59"/>
      <c r="D3996" s="59"/>
      <c r="E3996" s="59"/>
      <c r="F3996" s="59"/>
    </row>
    <row r="3997" spans="1:6" x14ac:dyDescent="0.35">
      <c r="A3997" s="57"/>
      <c r="B3997" s="57"/>
      <c r="C3997" s="59"/>
      <c r="D3997" s="59"/>
      <c r="E3997" s="59"/>
      <c r="F3997" s="59"/>
    </row>
    <row r="3998" spans="1:6" x14ac:dyDescent="0.35">
      <c r="A3998" s="57"/>
      <c r="B3998" s="57"/>
      <c r="C3998" s="59"/>
      <c r="D3998" s="59"/>
      <c r="E3998" s="59"/>
      <c r="F3998" s="59"/>
    </row>
    <row r="3999" spans="1:6" x14ac:dyDescent="0.35">
      <c r="A3999" s="57"/>
      <c r="B3999" s="57"/>
      <c r="C3999" s="59"/>
      <c r="D3999" s="59"/>
      <c r="E3999" s="59"/>
      <c r="F3999" s="59"/>
    </row>
    <row r="4000" spans="1:6" x14ac:dyDescent="0.35">
      <c r="A4000" s="57"/>
      <c r="B4000" s="57"/>
      <c r="C4000" s="59"/>
      <c r="D4000" s="59"/>
      <c r="E4000" s="59"/>
      <c r="F4000" s="59"/>
    </row>
    <row r="4001" spans="1:6" x14ac:dyDescent="0.35">
      <c r="A4001" s="57"/>
      <c r="B4001" s="57"/>
      <c r="C4001" s="59"/>
      <c r="D4001" s="59"/>
      <c r="E4001" s="59"/>
      <c r="F4001" s="59"/>
    </row>
    <row r="4002" spans="1:6" x14ac:dyDescent="0.35">
      <c r="A4002" s="57"/>
      <c r="B4002" s="57"/>
      <c r="C4002" s="59"/>
      <c r="D4002" s="59"/>
      <c r="E4002" s="59"/>
      <c r="F4002" s="59"/>
    </row>
    <row r="4003" spans="1:6" x14ac:dyDescent="0.35">
      <c r="A4003" s="57"/>
      <c r="B4003" s="57"/>
      <c r="C4003" s="59"/>
      <c r="D4003" s="59"/>
      <c r="E4003" s="59"/>
      <c r="F4003" s="59"/>
    </row>
    <row r="4004" spans="1:6" x14ac:dyDescent="0.35">
      <c r="A4004" s="57"/>
      <c r="B4004" s="57"/>
      <c r="C4004" s="59"/>
      <c r="D4004" s="59"/>
      <c r="E4004" s="59"/>
      <c r="F4004" s="59"/>
    </row>
    <row r="4005" spans="1:6" x14ac:dyDescent="0.35">
      <c r="A4005" s="57"/>
      <c r="B4005" s="57"/>
      <c r="C4005" s="59"/>
      <c r="D4005" s="59"/>
      <c r="E4005" s="59"/>
      <c r="F4005" s="59"/>
    </row>
    <row r="4006" spans="1:6" x14ac:dyDescent="0.35">
      <c r="A4006" s="57"/>
      <c r="B4006" s="57"/>
      <c r="C4006" s="59"/>
      <c r="D4006" s="59"/>
      <c r="E4006" s="59"/>
      <c r="F4006" s="59"/>
    </row>
    <row r="4007" spans="1:6" x14ac:dyDescent="0.35">
      <c r="A4007" s="57"/>
      <c r="B4007" s="57"/>
      <c r="C4007" s="59"/>
      <c r="D4007" s="59"/>
      <c r="E4007" s="59"/>
      <c r="F4007" s="59"/>
    </row>
    <row r="4008" spans="1:6" x14ac:dyDescent="0.35">
      <c r="A4008" s="57"/>
      <c r="B4008" s="57"/>
      <c r="C4008" s="59"/>
      <c r="D4008" s="59"/>
      <c r="E4008" s="59"/>
      <c r="F4008" s="59"/>
    </row>
    <row r="4009" spans="1:6" x14ac:dyDescent="0.35">
      <c r="A4009" s="57"/>
      <c r="B4009" s="57"/>
      <c r="C4009" s="59"/>
      <c r="D4009" s="59"/>
      <c r="E4009" s="59"/>
      <c r="F4009" s="59"/>
    </row>
    <row r="4010" spans="1:6" x14ac:dyDescent="0.35">
      <c r="A4010" s="57"/>
      <c r="B4010" s="57"/>
      <c r="C4010" s="59"/>
      <c r="D4010" s="59"/>
      <c r="E4010" s="59"/>
      <c r="F4010" s="59"/>
    </row>
    <row r="4011" spans="1:6" x14ac:dyDescent="0.35">
      <c r="A4011" s="57"/>
      <c r="B4011" s="57"/>
      <c r="C4011" s="59"/>
      <c r="D4011" s="59"/>
      <c r="E4011" s="59"/>
      <c r="F4011" s="59"/>
    </row>
    <row r="4012" spans="1:6" x14ac:dyDescent="0.35">
      <c r="A4012" s="57"/>
      <c r="B4012" s="57"/>
      <c r="C4012" s="59"/>
      <c r="D4012" s="59"/>
      <c r="E4012" s="59"/>
      <c r="F4012" s="59"/>
    </row>
    <row r="4013" spans="1:6" x14ac:dyDescent="0.35">
      <c r="A4013" s="57"/>
      <c r="B4013" s="57"/>
      <c r="C4013" s="59"/>
      <c r="D4013" s="59"/>
      <c r="E4013" s="59"/>
      <c r="F4013" s="59"/>
    </row>
    <row r="4014" spans="1:6" x14ac:dyDescent="0.35">
      <c r="A4014" s="57"/>
      <c r="B4014" s="57"/>
      <c r="C4014" s="59"/>
      <c r="D4014" s="59"/>
      <c r="E4014" s="59"/>
      <c r="F4014" s="59"/>
    </row>
    <row r="4015" spans="1:6" x14ac:dyDescent="0.35">
      <c r="A4015" s="57"/>
      <c r="B4015" s="57"/>
      <c r="C4015" s="59"/>
      <c r="D4015" s="59"/>
      <c r="E4015" s="59"/>
      <c r="F4015" s="59"/>
    </row>
    <row r="4016" spans="1:6" x14ac:dyDescent="0.35">
      <c r="A4016" s="57"/>
      <c r="B4016" s="57"/>
      <c r="C4016" s="59"/>
      <c r="D4016" s="59"/>
      <c r="E4016" s="59"/>
      <c r="F4016" s="59"/>
    </row>
    <row r="4017" spans="1:6" x14ac:dyDescent="0.35">
      <c r="A4017" s="57"/>
      <c r="B4017" s="57"/>
      <c r="C4017" s="59"/>
      <c r="D4017" s="59"/>
      <c r="E4017" s="59"/>
      <c r="F4017" s="59"/>
    </row>
    <row r="4018" spans="1:6" x14ac:dyDescent="0.35">
      <c r="A4018" s="57"/>
      <c r="B4018" s="57"/>
      <c r="C4018" s="59"/>
      <c r="D4018" s="59"/>
      <c r="E4018" s="59"/>
      <c r="F4018" s="59"/>
    </row>
    <row r="4019" spans="1:6" x14ac:dyDescent="0.35">
      <c r="A4019" s="57"/>
      <c r="B4019" s="57"/>
      <c r="C4019" s="59"/>
      <c r="D4019" s="59"/>
      <c r="E4019" s="59"/>
      <c r="F4019" s="59"/>
    </row>
    <row r="4020" spans="1:6" x14ac:dyDescent="0.35">
      <c r="A4020" s="57"/>
      <c r="B4020" s="57"/>
      <c r="C4020" s="59"/>
      <c r="D4020" s="59"/>
      <c r="E4020" s="59"/>
      <c r="F4020" s="59"/>
    </row>
    <row r="4021" spans="1:6" x14ac:dyDescent="0.35">
      <c r="A4021" s="57"/>
      <c r="B4021" s="57"/>
      <c r="C4021" s="59"/>
      <c r="D4021" s="59"/>
      <c r="E4021" s="59"/>
      <c r="F4021" s="59"/>
    </row>
    <row r="4022" spans="1:6" x14ac:dyDescent="0.35">
      <c r="A4022" s="57"/>
      <c r="B4022" s="57"/>
      <c r="C4022" s="59"/>
      <c r="D4022" s="59"/>
      <c r="E4022" s="59"/>
      <c r="F4022" s="59"/>
    </row>
    <row r="4023" spans="1:6" x14ac:dyDescent="0.35">
      <c r="A4023" s="57"/>
      <c r="B4023" s="57"/>
      <c r="C4023" s="59"/>
      <c r="D4023" s="59"/>
      <c r="E4023" s="59"/>
      <c r="F4023" s="59"/>
    </row>
    <row r="4024" spans="1:6" x14ac:dyDescent="0.35">
      <c r="A4024" s="57"/>
      <c r="B4024" s="57"/>
      <c r="C4024" s="59"/>
      <c r="D4024" s="59"/>
      <c r="E4024" s="59"/>
      <c r="F4024" s="59"/>
    </row>
    <row r="4025" spans="1:6" x14ac:dyDescent="0.35">
      <c r="A4025" s="57"/>
      <c r="B4025" s="57"/>
      <c r="C4025" s="59"/>
      <c r="D4025" s="59"/>
      <c r="E4025" s="59"/>
      <c r="F4025" s="59"/>
    </row>
    <row r="4026" spans="1:6" x14ac:dyDescent="0.35">
      <c r="A4026" s="57"/>
      <c r="B4026" s="57"/>
      <c r="C4026" s="59"/>
      <c r="D4026" s="59"/>
      <c r="E4026" s="59"/>
      <c r="F4026" s="59"/>
    </row>
    <row r="4027" spans="1:6" x14ac:dyDescent="0.35">
      <c r="A4027" s="57"/>
      <c r="B4027" s="57"/>
      <c r="C4027" s="59"/>
      <c r="D4027" s="59"/>
      <c r="E4027" s="59"/>
      <c r="F4027" s="59"/>
    </row>
    <row r="4028" spans="1:6" x14ac:dyDescent="0.35">
      <c r="A4028" s="57"/>
      <c r="B4028" s="57"/>
      <c r="C4028" s="59"/>
      <c r="D4028" s="59"/>
      <c r="E4028" s="59"/>
      <c r="F4028" s="59"/>
    </row>
    <row r="4029" spans="1:6" x14ac:dyDescent="0.35">
      <c r="A4029" s="57"/>
      <c r="B4029" s="57"/>
      <c r="C4029" s="59"/>
      <c r="D4029" s="59"/>
      <c r="E4029" s="59"/>
      <c r="F4029" s="59"/>
    </row>
    <row r="4030" spans="1:6" x14ac:dyDescent="0.35">
      <c r="A4030" s="57"/>
      <c r="B4030" s="57"/>
      <c r="C4030" s="59"/>
      <c r="D4030" s="59"/>
      <c r="E4030" s="59"/>
      <c r="F4030" s="59"/>
    </row>
    <row r="4031" spans="1:6" x14ac:dyDescent="0.35">
      <c r="A4031" s="57"/>
      <c r="B4031" s="57"/>
      <c r="C4031" s="59"/>
      <c r="D4031" s="59"/>
      <c r="E4031" s="59"/>
      <c r="F4031" s="59"/>
    </row>
    <row r="4032" spans="1:6" x14ac:dyDescent="0.35">
      <c r="A4032" s="57"/>
      <c r="B4032" s="57"/>
      <c r="C4032" s="59"/>
      <c r="D4032" s="59"/>
      <c r="E4032" s="59"/>
      <c r="F4032" s="59"/>
    </row>
    <row r="4033" spans="1:6" x14ac:dyDescent="0.35">
      <c r="A4033" s="57"/>
      <c r="B4033" s="57"/>
      <c r="C4033" s="59"/>
      <c r="D4033" s="59"/>
      <c r="E4033" s="59"/>
      <c r="F4033" s="59"/>
    </row>
    <row r="4034" spans="1:6" x14ac:dyDescent="0.35">
      <c r="A4034" s="57"/>
      <c r="B4034" s="57"/>
      <c r="C4034" s="59"/>
      <c r="D4034" s="59"/>
      <c r="E4034" s="59"/>
      <c r="F4034" s="59"/>
    </row>
    <row r="4035" spans="1:6" x14ac:dyDescent="0.35">
      <c r="A4035" s="57"/>
      <c r="B4035" s="57"/>
      <c r="C4035" s="59"/>
      <c r="D4035" s="59"/>
      <c r="E4035" s="59"/>
      <c r="F4035" s="59"/>
    </row>
    <row r="4036" spans="1:6" x14ac:dyDescent="0.35">
      <c r="A4036" s="57"/>
      <c r="B4036" s="57"/>
      <c r="C4036" s="59"/>
      <c r="D4036" s="59"/>
      <c r="E4036" s="59"/>
      <c r="F4036" s="59"/>
    </row>
    <row r="4037" spans="1:6" x14ac:dyDescent="0.35">
      <c r="A4037" s="57"/>
      <c r="B4037" s="57"/>
      <c r="C4037" s="59"/>
      <c r="D4037" s="59"/>
      <c r="E4037" s="59"/>
      <c r="F4037" s="59"/>
    </row>
    <row r="4038" spans="1:6" x14ac:dyDescent="0.35">
      <c r="A4038" s="57"/>
      <c r="B4038" s="57"/>
      <c r="C4038" s="59"/>
      <c r="D4038" s="59"/>
      <c r="E4038" s="59"/>
      <c r="F4038" s="59"/>
    </row>
    <row r="4039" spans="1:6" x14ac:dyDescent="0.35">
      <c r="A4039" s="57"/>
      <c r="B4039" s="57"/>
      <c r="C4039" s="59"/>
      <c r="D4039" s="59"/>
      <c r="E4039" s="59"/>
      <c r="F4039" s="59"/>
    </row>
    <row r="4040" spans="1:6" x14ac:dyDescent="0.35">
      <c r="A4040" s="57"/>
      <c r="B4040" s="57"/>
      <c r="C4040" s="59"/>
      <c r="D4040" s="59"/>
      <c r="E4040" s="59"/>
      <c r="F4040" s="59"/>
    </row>
    <row r="4041" spans="1:6" x14ac:dyDescent="0.35">
      <c r="A4041" s="57"/>
      <c r="B4041" s="57"/>
      <c r="C4041" s="59"/>
      <c r="D4041" s="59"/>
      <c r="E4041" s="59"/>
      <c r="F4041" s="59"/>
    </row>
    <row r="4042" spans="1:6" x14ac:dyDescent="0.35">
      <c r="A4042" s="57"/>
      <c r="B4042" s="57"/>
      <c r="C4042" s="59"/>
      <c r="D4042" s="59"/>
      <c r="E4042" s="59"/>
      <c r="F4042" s="59"/>
    </row>
    <row r="4043" spans="1:6" x14ac:dyDescent="0.35">
      <c r="A4043" s="57"/>
      <c r="B4043" s="57"/>
      <c r="C4043" s="59"/>
      <c r="D4043" s="59"/>
      <c r="E4043" s="59"/>
      <c r="F4043" s="59"/>
    </row>
    <row r="4044" spans="1:6" x14ac:dyDescent="0.35">
      <c r="A4044" s="57"/>
      <c r="B4044" s="57"/>
      <c r="C4044" s="59"/>
      <c r="D4044" s="59"/>
      <c r="E4044" s="59"/>
      <c r="F4044" s="59"/>
    </row>
    <row r="4045" spans="1:6" x14ac:dyDescent="0.35">
      <c r="A4045" s="57"/>
      <c r="B4045" s="57"/>
      <c r="C4045" s="59"/>
      <c r="D4045" s="59"/>
      <c r="E4045" s="59"/>
      <c r="F4045" s="59"/>
    </row>
    <row r="4046" spans="1:6" x14ac:dyDescent="0.35">
      <c r="A4046" s="57"/>
      <c r="B4046" s="57"/>
      <c r="C4046" s="59"/>
      <c r="D4046" s="59"/>
      <c r="E4046" s="59"/>
      <c r="F4046" s="59"/>
    </row>
    <row r="4047" spans="1:6" x14ac:dyDescent="0.35">
      <c r="A4047" s="57"/>
      <c r="B4047" s="57"/>
      <c r="C4047" s="59"/>
      <c r="D4047" s="59"/>
      <c r="E4047" s="59"/>
      <c r="F4047" s="59"/>
    </row>
    <row r="4048" spans="1:6" x14ac:dyDescent="0.35">
      <c r="A4048" s="57"/>
      <c r="B4048" s="57"/>
      <c r="C4048" s="59"/>
      <c r="D4048" s="59"/>
      <c r="E4048" s="59"/>
      <c r="F4048" s="59"/>
    </row>
    <row r="4049" spans="1:6" x14ac:dyDescent="0.35">
      <c r="A4049" s="57"/>
      <c r="B4049" s="57"/>
      <c r="C4049" s="59"/>
      <c r="D4049" s="59"/>
      <c r="E4049" s="59"/>
      <c r="F4049" s="59"/>
    </row>
    <row r="4050" spans="1:6" x14ac:dyDescent="0.35">
      <c r="A4050" s="57"/>
      <c r="B4050" s="57"/>
      <c r="C4050" s="59"/>
      <c r="D4050" s="59"/>
      <c r="E4050" s="59"/>
      <c r="F4050" s="59"/>
    </row>
    <row r="4051" spans="1:6" x14ac:dyDescent="0.35">
      <c r="A4051" s="57"/>
      <c r="B4051" s="57"/>
      <c r="C4051" s="59"/>
      <c r="D4051" s="59"/>
      <c r="E4051" s="59"/>
      <c r="F4051" s="59"/>
    </row>
    <row r="4052" spans="1:6" x14ac:dyDescent="0.35">
      <c r="A4052" s="57"/>
      <c r="B4052" s="57"/>
      <c r="C4052" s="59"/>
      <c r="D4052" s="59"/>
      <c r="E4052" s="59"/>
      <c r="F4052" s="59"/>
    </row>
    <row r="4053" spans="1:6" x14ac:dyDescent="0.35">
      <c r="A4053" s="57"/>
      <c r="B4053" s="57"/>
      <c r="C4053" s="59"/>
      <c r="D4053" s="59"/>
      <c r="E4053" s="59"/>
      <c r="F4053" s="59"/>
    </row>
    <row r="4054" spans="1:6" x14ac:dyDescent="0.35">
      <c r="A4054" s="57"/>
      <c r="B4054" s="57"/>
      <c r="C4054" s="59"/>
      <c r="D4054" s="59"/>
      <c r="E4054" s="59"/>
      <c r="F4054" s="59"/>
    </row>
    <row r="4055" spans="1:6" x14ac:dyDescent="0.35">
      <c r="A4055" s="57"/>
      <c r="B4055" s="57"/>
      <c r="C4055" s="59"/>
      <c r="D4055" s="59"/>
      <c r="E4055" s="59"/>
      <c r="F4055" s="59"/>
    </row>
    <row r="4056" spans="1:6" x14ac:dyDescent="0.35">
      <c r="A4056" s="57"/>
      <c r="B4056" s="57"/>
      <c r="C4056" s="59"/>
      <c r="D4056" s="59"/>
      <c r="E4056" s="59"/>
      <c r="F4056" s="59"/>
    </row>
    <row r="4057" spans="1:6" x14ac:dyDescent="0.35">
      <c r="A4057" s="57"/>
      <c r="B4057" s="57"/>
      <c r="C4057" s="59"/>
      <c r="D4057" s="59"/>
      <c r="E4057" s="59"/>
      <c r="F4057" s="59"/>
    </row>
    <row r="4058" spans="1:6" x14ac:dyDescent="0.35">
      <c r="A4058" s="57"/>
      <c r="B4058" s="57"/>
      <c r="C4058" s="59"/>
      <c r="D4058" s="59"/>
      <c r="E4058" s="59"/>
      <c r="F4058" s="59"/>
    </row>
    <row r="4059" spans="1:6" x14ac:dyDescent="0.35">
      <c r="A4059" s="57"/>
      <c r="B4059" s="57"/>
      <c r="C4059" s="59"/>
      <c r="D4059" s="59"/>
      <c r="E4059" s="59"/>
      <c r="F4059" s="59"/>
    </row>
    <row r="4060" spans="1:6" x14ac:dyDescent="0.35">
      <c r="A4060" s="57"/>
      <c r="B4060" s="57"/>
      <c r="C4060" s="59"/>
      <c r="D4060" s="59"/>
      <c r="E4060" s="59"/>
      <c r="F4060" s="59"/>
    </row>
    <row r="4061" spans="1:6" x14ac:dyDescent="0.35">
      <c r="A4061" s="57"/>
      <c r="B4061" s="57"/>
      <c r="C4061" s="59"/>
      <c r="D4061" s="59"/>
      <c r="E4061" s="59"/>
      <c r="F4061" s="59"/>
    </row>
    <row r="4062" spans="1:6" x14ac:dyDescent="0.35">
      <c r="A4062" s="57"/>
      <c r="B4062" s="57"/>
      <c r="C4062" s="59"/>
      <c r="D4062" s="59"/>
      <c r="E4062" s="59"/>
      <c r="F4062" s="59"/>
    </row>
    <row r="4063" spans="1:6" x14ac:dyDescent="0.35">
      <c r="A4063" s="57"/>
      <c r="B4063" s="57"/>
      <c r="C4063" s="59"/>
      <c r="D4063" s="59"/>
      <c r="E4063" s="59"/>
      <c r="F4063" s="59"/>
    </row>
    <row r="4064" spans="1:6" x14ac:dyDescent="0.35">
      <c r="A4064" s="57"/>
      <c r="B4064" s="57"/>
      <c r="C4064" s="59"/>
      <c r="D4064" s="59"/>
      <c r="E4064" s="59"/>
      <c r="F4064" s="59"/>
    </row>
    <row r="4065" spans="1:6" x14ac:dyDescent="0.35">
      <c r="A4065" s="57"/>
      <c r="B4065" s="57"/>
      <c r="C4065" s="59"/>
      <c r="D4065" s="59"/>
      <c r="E4065" s="59"/>
      <c r="F4065" s="59"/>
    </row>
    <row r="4066" spans="1:6" x14ac:dyDescent="0.35">
      <c r="A4066" s="57"/>
      <c r="B4066" s="57"/>
      <c r="C4066" s="59"/>
      <c r="D4066" s="59"/>
      <c r="E4066" s="59"/>
      <c r="F4066" s="59"/>
    </row>
    <row r="4067" spans="1:6" x14ac:dyDescent="0.35">
      <c r="A4067" s="57"/>
      <c r="B4067" s="57"/>
      <c r="C4067" s="59"/>
      <c r="D4067" s="59"/>
      <c r="E4067" s="59"/>
      <c r="F4067" s="59"/>
    </row>
    <row r="4068" spans="1:6" x14ac:dyDescent="0.35">
      <c r="A4068" s="57"/>
      <c r="B4068" s="57"/>
      <c r="C4068" s="59"/>
      <c r="D4068" s="59"/>
      <c r="E4068" s="59"/>
      <c r="F4068" s="59"/>
    </row>
    <row r="4069" spans="1:6" x14ac:dyDescent="0.35">
      <c r="A4069" s="57"/>
      <c r="B4069" s="57"/>
      <c r="C4069" s="59"/>
      <c r="D4069" s="59"/>
      <c r="E4069" s="59"/>
      <c r="F4069" s="59"/>
    </row>
    <row r="4070" spans="1:6" x14ac:dyDescent="0.35">
      <c r="A4070" s="57"/>
      <c r="B4070" s="57"/>
      <c r="C4070" s="59"/>
      <c r="D4070" s="59"/>
      <c r="E4070" s="59"/>
      <c r="F4070" s="59"/>
    </row>
    <row r="4071" spans="1:6" x14ac:dyDescent="0.35">
      <c r="A4071" s="57"/>
      <c r="B4071" s="57"/>
      <c r="C4071" s="59"/>
      <c r="D4071" s="59"/>
      <c r="E4071" s="59"/>
      <c r="F4071" s="59"/>
    </row>
    <row r="4072" spans="1:6" x14ac:dyDescent="0.35">
      <c r="A4072" s="57"/>
      <c r="B4072" s="57"/>
      <c r="C4072" s="59"/>
      <c r="D4072" s="59"/>
      <c r="E4072" s="59"/>
      <c r="F4072" s="59"/>
    </row>
    <row r="4073" spans="1:6" x14ac:dyDescent="0.35">
      <c r="A4073" s="57"/>
      <c r="B4073" s="57"/>
      <c r="C4073" s="59"/>
      <c r="D4073" s="59"/>
      <c r="E4073" s="59"/>
      <c r="F4073" s="59"/>
    </row>
    <row r="4074" spans="1:6" x14ac:dyDescent="0.35">
      <c r="A4074" s="57"/>
      <c r="B4074" s="57"/>
      <c r="C4074" s="59"/>
      <c r="D4074" s="59"/>
      <c r="E4074" s="59"/>
      <c r="F4074" s="59"/>
    </row>
    <row r="4075" spans="1:6" x14ac:dyDescent="0.35">
      <c r="A4075" s="57"/>
      <c r="B4075" s="57"/>
      <c r="C4075" s="59"/>
      <c r="D4075" s="59"/>
      <c r="E4075" s="59"/>
      <c r="F4075" s="59"/>
    </row>
    <row r="4076" spans="1:6" x14ac:dyDescent="0.35">
      <c r="A4076" s="57"/>
      <c r="B4076" s="57"/>
      <c r="C4076" s="59"/>
      <c r="D4076" s="59"/>
      <c r="E4076" s="59"/>
      <c r="F4076" s="59"/>
    </row>
    <row r="4077" spans="1:6" x14ac:dyDescent="0.35">
      <c r="A4077" s="57"/>
      <c r="B4077" s="57"/>
      <c r="C4077" s="59"/>
      <c r="D4077" s="59"/>
      <c r="E4077" s="59"/>
      <c r="F4077" s="59"/>
    </row>
    <row r="4078" spans="1:6" x14ac:dyDescent="0.35">
      <c r="A4078" s="57"/>
      <c r="B4078" s="57"/>
      <c r="C4078" s="59"/>
      <c r="D4078" s="59"/>
      <c r="E4078" s="59"/>
      <c r="F4078" s="59"/>
    </row>
    <row r="4079" spans="1:6" x14ac:dyDescent="0.35">
      <c r="A4079" s="57"/>
      <c r="B4079" s="57"/>
      <c r="C4079" s="59"/>
      <c r="D4079" s="59"/>
      <c r="E4079" s="59"/>
      <c r="F4079" s="59"/>
    </row>
    <row r="4080" spans="1:6" x14ac:dyDescent="0.35">
      <c r="A4080" s="57"/>
      <c r="B4080" s="57"/>
      <c r="C4080" s="59"/>
      <c r="D4080" s="59"/>
      <c r="E4080" s="59"/>
      <c r="F4080" s="59"/>
    </row>
    <row r="4081" spans="1:6" x14ac:dyDescent="0.35">
      <c r="A4081" s="57"/>
      <c r="B4081" s="57"/>
      <c r="C4081" s="59"/>
      <c r="D4081" s="59"/>
      <c r="E4081" s="59"/>
      <c r="F4081" s="59"/>
    </row>
    <row r="4082" spans="1:6" x14ac:dyDescent="0.35">
      <c r="A4082" s="57"/>
      <c r="B4082" s="57"/>
      <c r="C4082" s="59"/>
      <c r="D4082" s="59"/>
      <c r="E4082" s="59"/>
      <c r="F4082" s="59"/>
    </row>
    <row r="4083" spans="1:6" x14ac:dyDescent="0.35">
      <c r="A4083" s="57"/>
      <c r="B4083" s="57"/>
      <c r="C4083" s="59"/>
      <c r="D4083" s="59"/>
      <c r="E4083" s="59"/>
      <c r="F4083" s="59"/>
    </row>
    <row r="4084" spans="1:6" x14ac:dyDescent="0.35">
      <c r="A4084" s="57"/>
      <c r="B4084" s="57"/>
      <c r="C4084" s="59"/>
      <c r="D4084" s="59"/>
      <c r="E4084" s="59"/>
      <c r="F4084" s="59"/>
    </row>
    <row r="4085" spans="1:6" x14ac:dyDescent="0.35">
      <c r="A4085" s="57"/>
      <c r="B4085" s="57"/>
      <c r="C4085" s="59"/>
      <c r="D4085" s="59"/>
      <c r="E4085" s="59"/>
      <c r="F4085" s="59"/>
    </row>
    <row r="4086" spans="1:6" x14ac:dyDescent="0.35">
      <c r="A4086" s="57"/>
      <c r="B4086" s="57"/>
      <c r="C4086" s="59"/>
      <c r="D4086" s="59"/>
      <c r="E4086" s="59"/>
      <c r="F4086" s="59"/>
    </row>
    <row r="4087" spans="1:6" x14ac:dyDescent="0.35">
      <c r="A4087" s="57"/>
      <c r="B4087" s="57"/>
      <c r="C4087" s="59"/>
      <c r="D4087" s="59"/>
      <c r="E4087" s="59"/>
      <c r="F4087" s="59"/>
    </row>
    <row r="4088" spans="1:6" x14ac:dyDescent="0.35">
      <c r="A4088" s="57"/>
      <c r="B4088" s="57"/>
      <c r="C4088" s="59"/>
      <c r="D4088" s="59"/>
      <c r="E4088" s="59"/>
      <c r="F4088" s="59"/>
    </row>
    <row r="4089" spans="1:6" x14ac:dyDescent="0.35">
      <c r="A4089" s="57"/>
      <c r="B4089" s="57"/>
      <c r="C4089" s="59"/>
      <c r="D4089" s="59"/>
      <c r="E4089" s="59"/>
      <c r="F4089" s="59"/>
    </row>
    <row r="4090" spans="1:6" x14ac:dyDescent="0.35">
      <c r="A4090" s="57"/>
      <c r="B4090" s="57"/>
      <c r="C4090" s="59"/>
      <c r="D4090" s="59"/>
      <c r="E4090" s="59"/>
      <c r="F4090" s="59"/>
    </row>
    <row r="4091" spans="1:6" x14ac:dyDescent="0.35">
      <c r="A4091" s="57"/>
      <c r="B4091" s="57"/>
      <c r="C4091" s="59"/>
      <c r="D4091" s="59"/>
      <c r="E4091" s="59"/>
      <c r="F4091" s="59"/>
    </row>
    <row r="4092" spans="1:6" x14ac:dyDescent="0.35">
      <c r="A4092" s="57"/>
      <c r="B4092" s="57"/>
      <c r="C4092" s="59"/>
      <c r="D4092" s="59"/>
      <c r="E4092" s="59"/>
      <c r="F4092" s="59"/>
    </row>
    <row r="4093" spans="1:6" x14ac:dyDescent="0.35">
      <c r="A4093" s="57"/>
      <c r="B4093" s="57"/>
      <c r="C4093" s="59"/>
      <c r="D4093" s="59"/>
      <c r="E4093" s="59"/>
      <c r="F4093" s="59"/>
    </row>
    <row r="4094" spans="1:6" x14ac:dyDescent="0.35">
      <c r="A4094" s="57"/>
      <c r="B4094" s="57"/>
      <c r="C4094" s="59"/>
      <c r="D4094" s="59"/>
      <c r="E4094" s="59"/>
      <c r="F4094" s="59"/>
    </row>
    <row r="4095" spans="1:6" x14ac:dyDescent="0.35">
      <c r="A4095" s="57"/>
      <c r="B4095" s="57"/>
      <c r="C4095" s="59"/>
      <c r="D4095" s="59"/>
      <c r="E4095" s="59"/>
      <c r="F4095" s="59"/>
    </row>
    <row r="4096" spans="1:6" x14ac:dyDescent="0.35">
      <c r="A4096" s="57"/>
      <c r="B4096" s="57"/>
      <c r="C4096" s="59"/>
      <c r="D4096" s="59"/>
      <c r="E4096" s="59"/>
      <c r="F4096" s="59"/>
    </row>
    <row r="4097" spans="1:6" x14ac:dyDescent="0.35">
      <c r="A4097" s="57"/>
      <c r="B4097" s="57"/>
      <c r="C4097" s="59"/>
      <c r="D4097" s="59"/>
      <c r="E4097" s="59"/>
      <c r="F4097" s="59"/>
    </row>
    <row r="4098" spans="1:6" x14ac:dyDescent="0.35">
      <c r="A4098" s="57"/>
      <c r="B4098" s="57"/>
      <c r="C4098" s="59"/>
      <c r="D4098" s="59"/>
      <c r="E4098" s="59"/>
      <c r="F4098" s="59"/>
    </row>
    <row r="4099" spans="1:6" x14ac:dyDescent="0.35">
      <c r="A4099" s="57"/>
      <c r="B4099" s="57"/>
      <c r="C4099" s="59"/>
      <c r="D4099" s="59"/>
      <c r="E4099" s="59"/>
      <c r="F4099" s="59"/>
    </row>
    <row r="4100" spans="1:6" x14ac:dyDescent="0.35">
      <c r="A4100" s="57"/>
      <c r="B4100" s="57"/>
      <c r="C4100" s="59"/>
      <c r="D4100" s="59"/>
      <c r="E4100" s="59"/>
      <c r="F4100" s="59"/>
    </row>
    <row r="4101" spans="1:6" x14ac:dyDescent="0.35">
      <c r="A4101" s="57"/>
      <c r="B4101" s="57"/>
      <c r="C4101" s="59"/>
      <c r="D4101" s="59"/>
      <c r="E4101" s="59"/>
      <c r="F4101" s="59"/>
    </row>
    <row r="4102" spans="1:6" x14ac:dyDescent="0.35">
      <c r="A4102" s="57"/>
      <c r="B4102" s="57"/>
      <c r="C4102" s="59"/>
      <c r="D4102" s="59"/>
      <c r="E4102" s="59"/>
      <c r="F4102" s="59"/>
    </row>
    <row r="4103" spans="1:6" x14ac:dyDescent="0.35">
      <c r="A4103" s="57"/>
      <c r="B4103" s="57"/>
      <c r="C4103" s="59"/>
      <c r="D4103" s="59"/>
      <c r="E4103" s="59"/>
      <c r="F4103" s="59"/>
    </row>
    <row r="4104" spans="1:6" x14ac:dyDescent="0.35">
      <c r="A4104" s="57"/>
      <c r="B4104" s="57"/>
      <c r="C4104" s="59"/>
      <c r="D4104" s="59"/>
      <c r="E4104" s="59"/>
      <c r="F4104" s="59"/>
    </row>
    <row r="4105" spans="1:6" x14ac:dyDescent="0.35">
      <c r="A4105" s="57"/>
      <c r="B4105" s="57"/>
      <c r="C4105" s="59"/>
      <c r="D4105" s="59"/>
      <c r="E4105" s="59"/>
      <c r="F4105" s="59"/>
    </row>
    <row r="4106" spans="1:6" x14ac:dyDescent="0.35">
      <c r="A4106" s="57"/>
      <c r="B4106" s="57"/>
      <c r="C4106" s="59"/>
      <c r="D4106" s="59"/>
      <c r="E4106" s="59"/>
      <c r="F4106" s="59"/>
    </row>
    <row r="4107" spans="1:6" x14ac:dyDescent="0.35">
      <c r="A4107" s="57"/>
      <c r="B4107" s="57"/>
      <c r="C4107" s="59"/>
      <c r="D4107" s="59"/>
      <c r="E4107" s="59"/>
      <c r="F4107" s="59"/>
    </row>
    <row r="4108" spans="1:6" x14ac:dyDescent="0.35">
      <c r="A4108" s="57"/>
      <c r="B4108" s="57"/>
      <c r="C4108" s="59"/>
      <c r="D4108" s="59"/>
      <c r="E4108" s="59"/>
      <c r="F4108" s="59"/>
    </row>
    <row r="4109" spans="1:6" x14ac:dyDescent="0.35">
      <c r="A4109" s="57"/>
      <c r="B4109" s="57"/>
      <c r="C4109" s="59"/>
      <c r="D4109" s="59"/>
      <c r="E4109" s="59"/>
      <c r="F4109" s="59"/>
    </row>
    <row r="4110" spans="1:6" x14ac:dyDescent="0.35">
      <c r="A4110" s="57"/>
      <c r="B4110" s="57"/>
      <c r="C4110" s="59"/>
      <c r="D4110" s="59"/>
      <c r="E4110" s="59"/>
      <c r="F4110" s="59"/>
    </row>
    <row r="4111" spans="1:6" x14ac:dyDescent="0.35">
      <c r="A4111" s="57"/>
      <c r="B4111" s="57"/>
      <c r="C4111" s="59"/>
      <c r="D4111" s="59"/>
      <c r="E4111" s="59"/>
      <c r="F4111" s="59"/>
    </row>
    <row r="4112" spans="1:6" x14ac:dyDescent="0.35">
      <c r="A4112" s="57"/>
      <c r="B4112" s="57"/>
      <c r="C4112" s="59"/>
      <c r="D4112" s="59"/>
      <c r="E4112" s="59"/>
      <c r="F4112" s="59"/>
    </row>
    <row r="4113" spans="1:6" x14ac:dyDescent="0.35">
      <c r="A4113" s="57"/>
      <c r="B4113" s="57"/>
      <c r="C4113" s="59"/>
      <c r="D4113" s="59"/>
      <c r="E4113" s="59"/>
      <c r="F4113" s="59"/>
    </row>
    <row r="4114" spans="1:6" x14ac:dyDescent="0.35">
      <c r="A4114" s="57"/>
      <c r="B4114" s="57"/>
      <c r="C4114" s="59"/>
      <c r="D4114" s="59"/>
      <c r="E4114" s="59"/>
      <c r="F4114" s="59"/>
    </row>
    <row r="4115" spans="1:6" x14ac:dyDescent="0.35">
      <c r="A4115" s="57"/>
      <c r="B4115" s="57"/>
      <c r="C4115" s="59"/>
      <c r="D4115" s="59"/>
      <c r="E4115" s="59"/>
      <c r="F4115" s="59"/>
    </row>
    <row r="4116" spans="1:6" x14ac:dyDescent="0.35">
      <c r="A4116" s="57"/>
      <c r="B4116" s="57"/>
      <c r="C4116" s="59"/>
      <c r="D4116" s="59"/>
      <c r="E4116" s="59"/>
      <c r="F4116" s="59"/>
    </row>
    <row r="4117" spans="1:6" x14ac:dyDescent="0.35">
      <c r="A4117" s="57"/>
      <c r="B4117" s="57"/>
      <c r="C4117" s="59"/>
      <c r="D4117" s="59"/>
      <c r="E4117" s="59"/>
      <c r="F4117" s="59"/>
    </row>
    <row r="4118" spans="1:6" x14ac:dyDescent="0.35">
      <c r="A4118" s="57"/>
      <c r="B4118" s="57"/>
      <c r="C4118" s="59"/>
      <c r="D4118" s="59"/>
      <c r="E4118" s="59"/>
      <c r="F4118" s="59"/>
    </row>
    <row r="4119" spans="1:6" x14ac:dyDescent="0.35">
      <c r="A4119" s="57"/>
      <c r="B4119" s="57"/>
      <c r="C4119" s="59"/>
      <c r="D4119" s="59"/>
      <c r="E4119" s="59"/>
      <c r="F4119" s="59"/>
    </row>
    <row r="4120" spans="1:6" x14ac:dyDescent="0.35">
      <c r="A4120" s="57"/>
      <c r="B4120" s="57"/>
      <c r="C4120" s="59"/>
      <c r="D4120" s="59"/>
      <c r="E4120" s="59"/>
      <c r="F4120" s="59"/>
    </row>
    <row r="4121" spans="1:6" x14ac:dyDescent="0.35">
      <c r="A4121" s="57"/>
      <c r="B4121" s="57"/>
      <c r="C4121" s="59"/>
      <c r="D4121" s="59"/>
      <c r="E4121" s="59"/>
      <c r="F4121" s="59"/>
    </row>
    <row r="4122" spans="1:6" x14ac:dyDescent="0.35">
      <c r="A4122" s="57"/>
      <c r="B4122" s="57"/>
      <c r="C4122" s="59"/>
      <c r="D4122" s="59"/>
      <c r="E4122" s="59"/>
      <c r="F4122" s="59"/>
    </row>
    <row r="4123" spans="1:6" x14ac:dyDescent="0.35">
      <c r="A4123" s="57"/>
      <c r="B4123" s="57"/>
      <c r="C4123" s="59"/>
      <c r="D4123" s="59"/>
      <c r="E4123" s="59"/>
      <c r="F4123" s="59"/>
    </row>
    <row r="4124" spans="1:6" x14ac:dyDescent="0.35">
      <c r="A4124" s="57"/>
      <c r="B4124" s="57"/>
      <c r="C4124" s="59"/>
      <c r="D4124" s="59"/>
      <c r="E4124" s="59"/>
      <c r="F4124" s="59"/>
    </row>
    <row r="4125" spans="1:6" x14ac:dyDescent="0.35">
      <c r="A4125" s="57"/>
      <c r="B4125" s="57"/>
      <c r="C4125" s="59"/>
      <c r="D4125" s="59"/>
      <c r="E4125" s="59"/>
      <c r="F4125" s="59"/>
    </row>
    <row r="4126" spans="1:6" x14ac:dyDescent="0.35">
      <c r="A4126" s="57"/>
      <c r="B4126" s="57"/>
      <c r="C4126" s="59"/>
      <c r="D4126" s="59"/>
      <c r="E4126" s="59"/>
      <c r="F4126" s="59"/>
    </row>
    <row r="4127" spans="1:6" x14ac:dyDescent="0.35">
      <c r="A4127" s="57"/>
      <c r="B4127" s="57"/>
      <c r="C4127" s="59"/>
      <c r="D4127" s="59"/>
      <c r="E4127" s="59"/>
      <c r="F4127" s="59"/>
    </row>
    <row r="4128" spans="1:6" x14ac:dyDescent="0.35">
      <c r="A4128" s="57"/>
      <c r="B4128" s="57"/>
      <c r="C4128" s="59"/>
      <c r="D4128" s="59"/>
      <c r="E4128" s="59"/>
      <c r="F4128" s="59"/>
    </row>
    <row r="4129" spans="1:6" x14ac:dyDescent="0.35">
      <c r="A4129" s="57"/>
      <c r="B4129" s="57"/>
      <c r="C4129" s="59"/>
      <c r="D4129" s="59"/>
      <c r="E4129" s="59"/>
      <c r="F4129" s="59"/>
    </row>
    <row r="4130" spans="1:6" x14ac:dyDescent="0.35">
      <c r="A4130" s="57"/>
      <c r="B4130" s="57"/>
      <c r="C4130" s="59"/>
      <c r="D4130" s="59"/>
      <c r="E4130" s="59"/>
      <c r="F4130" s="59"/>
    </row>
    <row r="4131" spans="1:6" x14ac:dyDescent="0.35">
      <c r="A4131" s="57"/>
      <c r="B4131" s="57"/>
      <c r="C4131" s="59"/>
      <c r="D4131" s="59"/>
      <c r="E4131" s="59"/>
      <c r="F4131" s="59"/>
    </row>
    <row r="4132" spans="1:6" x14ac:dyDescent="0.35">
      <c r="A4132" s="57"/>
      <c r="B4132" s="57"/>
      <c r="C4132" s="59"/>
      <c r="D4132" s="59"/>
      <c r="E4132" s="59"/>
      <c r="F4132" s="59"/>
    </row>
    <row r="4133" spans="1:6" x14ac:dyDescent="0.35">
      <c r="A4133" s="57"/>
      <c r="B4133" s="57"/>
      <c r="C4133" s="59"/>
      <c r="D4133" s="59"/>
      <c r="E4133" s="59"/>
      <c r="F4133" s="59"/>
    </row>
    <row r="4134" spans="1:6" x14ac:dyDescent="0.35">
      <c r="A4134" s="57"/>
      <c r="B4134" s="57"/>
      <c r="C4134" s="59"/>
      <c r="D4134" s="59"/>
      <c r="E4134" s="59"/>
      <c r="F4134" s="59"/>
    </row>
    <row r="4135" spans="1:6" x14ac:dyDescent="0.35">
      <c r="A4135" s="57"/>
      <c r="B4135" s="57"/>
      <c r="C4135" s="59"/>
      <c r="D4135" s="59"/>
      <c r="E4135" s="59"/>
      <c r="F4135" s="59"/>
    </row>
    <row r="4136" spans="1:6" x14ac:dyDescent="0.35">
      <c r="A4136" s="57"/>
      <c r="B4136" s="57"/>
      <c r="C4136" s="59"/>
      <c r="D4136" s="59"/>
      <c r="E4136" s="59"/>
      <c r="F4136" s="59"/>
    </row>
    <row r="4137" spans="1:6" x14ac:dyDescent="0.35">
      <c r="A4137" s="57"/>
      <c r="B4137" s="57"/>
      <c r="C4137" s="59"/>
      <c r="D4137" s="59"/>
      <c r="E4137" s="59"/>
      <c r="F4137" s="59"/>
    </row>
    <row r="4138" spans="1:6" x14ac:dyDescent="0.35">
      <c r="A4138" s="57"/>
      <c r="B4138" s="57"/>
      <c r="C4138" s="59"/>
      <c r="D4138" s="59"/>
      <c r="E4138" s="59"/>
      <c r="F4138" s="59"/>
    </row>
    <row r="4139" spans="1:6" x14ac:dyDescent="0.35">
      <c r="A4139" s="57"/>
      <c r="B4139" s="57"/>
      <c r="C4139" s="59"/>
      <c r="D4139" s="59"/>
      <c r="E4139" s="59"/>
      <c r="F4139" s="59"/>
    </row>
    <row r="4140" spans="1:6" x14ac:dyDescent="0.35">
      <c r="A4140" s="57"/>
      <c r="B4140" s="57"/>
      <c r="C4140" s="59"/>
      <c r="D4140" s="59"/>
      <c r="E4140" s="59"/>
      <c r="F4140" s="59"/>
    </row>
    <row r="4141" spans="1:6" x14ac:dyDescent="0.35">
      <c r="A4141" s="57"/>
      <c r="B4141" s="57"/>
      <c r="C4141" s="59"/>
      <c r="D4141" s="59"/>
      <c r="E4141" s="59"/>
      <c r="F4141" s="59"/>
    </row>
    <row r="4142" spans="1:6" x14ac:dyDescent="0.35">
      <c r="A4142" s="57"/>
      <c r="B4142" s="57"/>
      <c r="C4142" s="59"/>
      <c r="D4142" s="59"/>
      <c r="E4142" s="59"/>
      <c r="F4142" s="59"/>
    </row>
    <row r="4143" spans="1:6" x14ac:dyDescent="0.35">
      <c r="A4143" s="57"/>
      <c r="B4143" s="57"/>
      <c r="C4143" s="59"/>
      <c r="D4143" s="59"/>
      <c r="E4143" s="59"/>
      <c r="F4143" s="59"/>
    </row>
    <row r="4144" spans="1:6" x14ac:dyDescent="0.35">
      <c r="A4144" s="57"/>
      <c r="B4144" s="57"/>
      <c r="C4144" s="59"/>
      <c r="D4144" s="59"/>
      <c r="E4144" s="59"/>
      <c r="F4144" s="59"/>
    </row>
    <row r="4145" spans="1:6" x14ac:dyDescent="0.35">
      <c r="A4145" s="57"/>
      <c r="B4145" s="57"/>
      <c r="C4145" s="59"/>
      <c r="D4145" s="59"/>
      <c r="E4145" s="59"/>
      <c r="F4145" s="59"/>
    </row>
    <row r="4146" spans="1:6" x14ac:dyDescent="0.35">
      <c r="A4146" s="57"/>
      <c r="B4146" s="57"/>
      <c r="C4146" s="59"/>
      <c r="D4146" s="59"/>
      <c r="E4146" s="59"/>
      <c r="F4146" s="59"/>
    </row>
    <row r="4147" spans="1:6" x14ac:dyDescent="0.35">
      <c r="A4147" s="57"/>
      <c r="B4147" s="57"/>
      <c r="C4147" s="59"/>
      <c r="D4147" s="59"/>
      <c r="E4147" s="59"/>
      <c r="F4147" s="59"/>
    </row>
    <row r="4148" spans="1:6" x14ac:dyDescent="0.35">
      <c r="A4148" s="57"/>
      <c r="B4148" s="57"/>
      <c r="C4148" s="59"/>
      <c r="D4148" s="59"/>
      <c r="E4148" s="59"/>
      <c r="F4148" s="59"/>
    </row>
    <row r="4149" spans="1:6" x14ac:dyDescent="0.35">
      <c r="A4149" s="57"/>
      <c r="B4149" s="57"/>
      <c r="C4149" s="59"/>
      <c r="D4149" s="59"/>
      <c r="E4149" s="59"/>
      <c r="F4149" s="59"/>
    </row>
    <row r="4150" spans="1:6" x14ac:dyDescent="0.35">
      <c r="A4150" s="57"/>
      <c r="B4150" s="57"/>
      <c r="C4150" s="59"/>
      <c r="D4150" s="59"/>
      <c r="E4150" s="59"/>
      <c r="F4150" s="59"/>
    </row>
    <row r="4151" spans="1:6" x14ac:dyDescent="0.35">
      <c r="A4151" s="57"/>
      <c r="B4151" s="57"/>
      <c r="C4151" s="59"/>
      <c r="D4151" s="59"/>
      <c r="E4151" s="59"/>
      <c r="F4151" s="59"/>
    </row>
    <row r="4152" spans="1:6" x14ac:dyDescent="0.35">
      <c r="A4152" s="57"/>
      <c r="B4152" s="57"/>
      <c r="C4152" s="59"/>
      <c r="D4152" s="59"/>
      <c r="E4152" s="59"/>
      <c r="F4152" s="59"/>
    </row>
    <row r="4153" spans="1:6" x14ac:dyDescent="0.35">
      <c r="A4153" s="57"/>
      <c r="B4153" s="57"/>
      <c r="C4153" s="59"/>
      <c r="D4153" s="59"/>
      <c r="E4153" s="59"/>
      <c r="F4153" s="59"/>
    </row>
    <row r="4154" spans="1:6" x14ac:dyDescent="0.35">
      <c r="A4154" s="57"/>
      <c r="B4154" s="57"/>
      <c r="C4154" s="59"/>
      <c r="D4154" s="59"/>
      <c r="E4154" s="59"/>
      <c r="F4154" s="59"/>
    </row>
    <row r="4155" spans="1:6" x14ac:dyDescent="0.35">
      <c r="A4155" s="57"/>
      <c r="B4155" s="57"/>
      <c r="C4155" s="59"/>
      <c r="D4155" s="59"/>
      <c r="E4155" s="59"/>
      <c r="F4155" s="59"/>
    </row>
    <row r="4156" spans="1:6" x14ac:dyDescent="0.35">
      <c r="A4156" s="57"/>
      <c r="B4156" s="57"/>
      <c r="C4156" s="59"/>
      <c r="D4156" s="59"/>
      <c r="E4156" s="59"/>
      <c r="F4156" s="59"/>
    </row>
    <row r="4157" spans="1:6" x14ac:dyDescent="0.35">
      <c r="A4157" s="57"/>
      <c r="B4157" s="57"/>
      <c r="C4157" s="59"/>
      <c r="D4157" s="59"/>
      <c r="E4157" s="59"/>
      <c r="F4157" s="59"/>
    </row>
    <row r="4158" spans="1:6" x14ac:dyDescent="0.35">
      <c r="A4158" s="57"/>
      <c r="B4158" s="57"/>
      <c r="C4158" s="59"/>
      <c r="D4158" s="59"/>
      <c r="E4158" s="59"/>
      <c r="F4158" s="59"/>
    </row>
    <row r="4159" spans="1:6" x14ac:dyDescent="0.35">
      <c r="A4159" s="57"/>
      <c r="B4159" s="57"/>
      <c r="C4159" s="59"/>
      <c r="D4159" s="59"/>
      <c r="E4159" s="59"/>
      <c r="F4159" s="59"/>
    </row>
    <row r="4160" spans="1:6" x14ac:dyDescent="0.35">
      <c r="A4160" s="57"/>
      <c r="B4160" s="57"/>
      <c r="C4160" s="59"/>
      <c r="D4160" s="59"/>
      <c r="E4160" s="59"/>
      <c r="F4160" s="59"/>
    </row>
    <row r="4161" spans="1:6" x14ac:dyDescent="0.35">
      <c r="A4161" s="57"/>
      <c r="B4161" s="57"/>
      <c r="C4161" s="59"/>
      <c r="D4161" s="59"/>
      <c r="E4161" s="59"/>
      <c r="F4161" s="59"/>
    </row>
    <row r="4162" spans="1:6" x14ac:dyDescent="0.35">
      <c r="A4162" s="57"/>
      <c r="B4162" s="57"/>
      <c r="C4162" s="59"/>
      <c r="D4162" s="59"/>
      <c r="E4162" s="59"/>
      <c r="F4162" s="59"/>
    </row>
    <row r="4163" spans="1:6" x14ac:dyDescent="0.35">
      <c r="A4163" s="57"/>
      <c r="B4163" s="57"/>
      <c r="C4163" s="59"/>
      <c r="D4163" s="59"/>
      <c r="E4163" s="59"/>
      <c r="F4163" s="59"/>
    </row>
    <row r="4164" spans="1:6" x14ac:dyDescent="0.35">
      <c r="A4164" s="57"/>
      <c r="B4164" s="57"/>
      <c r="C4164" s="59"/>
      <c r="D4164" s="59"/>
      <c r="E4164" s="59"/>
      <c r="F4164" s="59"/>
    </row>
    <row r="4165" spans="1:6" x14ac:dyDescent="0.35">
      <c r="A4165" s="57"/>
      <c r="B4165" s="57"/>
      <c r="C4165" s="59"/>
      <c r="D4165" s="59"/>
      <c r="E4165" s="59"/>
      <c r="F4165" s="59"/>
    </row>
    <row r="4166" spans="1:6" x14ac:dyDescent="0.35">
      <c r="A4166" s="57"/>
      <c r="B4166" s="57"/>
      <c r="C4166" s="59"/>
      <c r="D4166" s="59"/>
      <c r="E4166" s="59"/>
      <c r="F4166" s="59"/>
    </row>
    <row r="4167" spans="1:6" x14ac:dyDescent="0.35">
      <c r="A4167" s="57"/>
      <c r="B4167" s="57"/>
      <c r="C4167" s="59"/>
      <c r="D4167" s="59"/>
      <c r="E4167" s="59"/>
      <c r="F4167" s="59"/>
    </row>
    <row r="4168" spans="1:6" x14ac:dyDescent="0.35">
      <c r="A4168" s="57"/>
      <c r="B4168" s="57"/>
      <c r="C4168" s="59"/>
      <c r="D4168" s="59"/>
      <c r="E4168" s="59"/>
      <c r="F4168" s="59"/>
    </row>
    <row r="4169" spans="1:6" x14ac:dyDescent="0.35">
      <c r="A4169" s="57"/>
      <c r="B4169" s="57"/>
      <c r="C4169" s="59"/>
      <c r="D4169" s="59"/>
      <c r="E4169" s="59"/>
      <c r="F4169" s="59"/>
    </row>
    <row r="4170" spans="1:6" x14ac:dyDescent="0.35">
      <c r="A4170" s="57"/>
      <c r="B4170" s="57"/>
      <c r="C4170" s="59"/>
      <c r="D4170" s="59"/>
      <c r="E4170" s="59"/>
      <c r="F4170" s="59"/>
    </row>
    <row r="4171" spans="1:6" x14ac:dyDescent="0.35">
      <c r="A4171" s="57"/>
      <c r="B4171" s="57"/>
      <c r="C4171" s="59"/>
      <c r="D4171" s="59"/>
      <c r="E4171" s="59"/>
      <c r="F4171" s="59"/>
    </row>
    <row r="4172" spans="1:6" x14ac:dyDescent="0.35">
      <c r="A4172" s="57"/>
      <c r="B4172" s="57"/>
      <c r="C4172" s="59"/>
      <c r="D4172" s="59"/>
      <c r="E4172" s="59"/>
      <c r="F4172" s="59"/>
    </row>
    <row r="4173" spans="1:6" x14ac:dyDescent="0.35">
      <c r="A4173" s="57"/>
      <c r="B4173" s="57"/>
      <c r="C4173" s="59"/>
      <c r="D4173" s="59"/>
      <c r="E4173" s="59"/>
      <c r="F4173" s="59"/>
    </row>
    <row r="4174" spans="1:6" x14ac:dyDescent="0.35">
      <c r="A4174" s="57"/>
      <c r="B4174" s="57"/>
      <c r="C4174" s="59"/>
      <c r="D4174" s="59"/>
      <c r="E4174" s="59"/>
      <c r="F4174" s="59"/>
    </row>
    <row r="4175" spans="1:6" x14ac:dyDescent="0.35">
      <c r="A4175" s="57"/>
      <c r="B4175" s="57"/>
      <c r="C4175" s="59"/>
      <c r="D4175" s="59"/>
      <c r="E4175" s="59"/>
      <c r="F4175" s="59"/>
    </row>
    <row r="4176" spans="1:6" x14ac:dyDescent="0.35">
      <c r="A4176" s="57"/>
      <c r="B4176" s="57"/>
      <c r="C4176" s="59"/>
      <c r="D4176" s="59"/>
      <c r="E4176" s="59"/>
      <c r="F4176" s="59"/>
    </row>
    <row r="4177" spans="1:6" x14ac:dyDescent="0.35">
      <c r="A4177" s="57"/>
      <c r="B4177" s="57"/>
      <c r="C4177" s="59"/>
      <c r="D4177" s="59"/>
      <c r="E4177" s="59"/>
      <c r="F4177" s="59"/>
    </row>
    <row r="4178" spans="1:6" x14ac:dyDescent="0.35">
      <c r="A4178" s="57"/>
      <c r="B4178" s="57"/>
      <c r="C4178" s="59"/>
      <c r="D4178" s="59"/>
      <c r="E4178" s="59"/>
      <c r="F4178" s="59"/>
    </row>
    <row r="4179" spans="1:6" x14ac:dyDescent="0.35">
      <c r="A4179" s="57"/>
      <c r="B4179" s="57"/>
      <c r="C4179" s="59"/>
      <c r="D4179" s="59"/>
      <c r="E4179" s="59"/>
      <c r="F4179" s="59"/>
    </row>
    <row r="4180" spans="1:6" x14ac:dyDescent="0.35">
      <c r="A4180" s="57"/>
      <c r="B4180" s="57"/>
      <c r="C4180" s="59"/>
      <c r="D4180" s="59"/>
      <c r="E4180" s="59"/>
      <c r="F4180" s="59"/>
    </row>
    <row r="4181" spans="1:6" x14ac:dyDescent="0.35">
      <c r="A4181" s="57"/>
      <c r="B4181" s="57"/>
      <c r="C4181" s="59"/>
      <c r="D4181" s="59"/>
      <c r="E4181" s="59"/>
      <c r="F4181" s="59"/>
    </row>
    <row r="4182" spans="1:6" x14ac:dyDescent="0.35">
      <c r="A4182" s="57"/>
      <c r="B4182" s="57"/>
      <c r="C4182" s="59"/>
      <c r="D4182" s="59"/>
      <c r="E4182" s="59"/>
      <c r="F4182" s="59"/>
    </row>
    <row r="4183" spans="1:6" x14ac:dyDescent="0.35">
      <c r="A4183" s="57"/>
      <c r="B4183" s="57"/>
      <c r="C4183" s="59"/>
      <c r="D4183" s="59"/>
      <c r="E4183" s="59"/>
      <c r="F4183" s="59"/>
    </row>
    <row r="4184" spans="1:6" x14ac:dyDescent="0.35">
      <c r="A4184" s="57"/>
      <c r="B4184" s="57"/>
      <c r="C4184" s="59"/>
      <c r="D4184" s="59"/>
      <c r="E4184" s="59"/>
      <c r="F4184" s="59"/>
    </row>
    <row r="4185" spans="1:6" x14ac:dyDescent="0.35">
      <c r="A4185" s="57"/>
      <c r="B4185" s="57"/>
      <c r="C4185" s="59"/>
      <c r="D4185" s="59"/>
      <c r="E4185" s="59"/>
      <c r="F4185" s="59"/>
    </row>
    <row r="4186" spans="1:6" x14ac:dyDescent="0.35">
      <c r="A4186" s="57"/>
      <c r="B4186" s="57"/>
      <c r="C4186" s="59"/>
      <c r="D4186" s="59"/>
      <c r="E4186" s="59"/>
      <c r="F4186" s="59"/>
    </row>
    <row r="4187" spans="1:6" x14ac:dyDescent="0.35">
      <c r="A4187" s="57"/>
      <c r="B4187" s="57"/>
      <c r="C4187" s="59"/>
      <c r="D4187" s="59"/>
      <c r="E4187" s="59"/>
      <c r="F4187" s="59"/>
    </row>
    <row r="4188" spans="1:6" x14ac:dyDescent="0.35">
      <c r="A4188" s="57"/>
      <c r="B4188" s="57"/>
      <c r="C4188" s="59"/>
      <c r="D4188" s="59"/>
      <c r="E4188" s="59"/>
      <c r="F4188" s="59"/>
    </row>
    <row r="4189" spans="1:6" x14ac:dyDescent="0.35">
      <c r="A4189" s="57"/>
      <c r="B4189" s="57"/>
      <c r="C4189" s="59"/>
      <c r="D4189" s="59"/>
      <c r="E4189" s="59"/>
      <c r="F4189" s="59"/>
    </row>
    <row r="4190" spans="1:6" x14ac:dyDescent="0.35">
      <c r="A4190" s="57"/>
      <c r="B4190" s="57"/>
      <c r="C4190" s="59"/>
      <c r="D4190" s="59"/>
      <c r="E4190" s="59"/>
      <c r="F4190" s="59"/>
    </row>
    <row r="4191" spans="1:6" x14ac:dyDescent="0.35">
      <c r="A4191" s="57"/>
      <c r="B4191" s="57"/>
      <c r="C4191" s="59"/>
      <c r="D4191" s="59"/>
      <c r="E4191" s="59"/>
      <c r="F4191" s="59"/>
    </row>
    <row r="4192" spans="1:6" x14ac:dyDescent="0.35">
      <c r="A4192" s="57"/>
      <c r="B4192" s="57"/>
      <c r="C4192" s="59"/>
      <c r="D4192" s="59"/>
      <c r="E4192" s="59"/>
      <c r="F4192" s="59"/>
    </row>
    <row r="4193" spans="1:6" x14ac:dyDescent="0.35">
      <c r="A4193" s="57"/>
      <c r="B4193" s="57"/>
      <c r="C4193" s="59"/>
      <c r="D4193" s="59"/>
      <c r="E4193" s="59"/>
      <c r="F4193" s="59"/>
    </row>
    <row r="4194" spans="1:6" x14ac:dyDescent="0.35">
      <c r="A4194" s="57"/>
      <c r="B4194" s="57"/>
      <c r="C4194" s="59"/>
      <c r="D4194" s="59"/>
      <c r="E4194" s="59"/>
      <c r="F4194" s="59"/>
    </row>
    <row r="4195" spans="1:6" x14ac:dyDescent="0.35">
      <c r="A4195" s="57"/>
      <c r="B4195" s="57"/>
      <c r="C4195" s="59"/>
      <c r="D4195" s="59"/>
      <c r="E4195" s="59"/>
      <c r="F4195" s="59"/>
    </row>
    <row r="4196" spans="1:6" x14ac:dyDescent="0.35">
      <c r="A4196" s="57"/>
      <c r="B4196" s="57"/>
      <c r="C4196" s="59"/>
      <c r="D4196" s="59"/>
      <c r="E4196" s="59"/>
      <c r="F4196" s="59"/>
    </row>
    <row r="4197" spans="1:6" x14ac:dyDescent="0.35">
      <c r="A4197" s="57"/>
      <c r="B4197" s="57"/>
      <c r="C4197" s="59"/>
      <c r="D4197" s="59"/>
      <c r="E4197" s="59"/>
      <c r="F4197" s="59"/>
    </row>
    <row r="4198" spans="1:6" x14ac:dyDescent="0.35">
      <c r="A4198" s="57"/>
      <c r="B4198" s="57"/>
      <c r="C4198" s="59"/>
      <c r="D4198" s="59"/>
      <c r="E4198" s="59"/>
      <c r="F4198" s="59"/>
    </row>
    <row r="4199" spans="1:6" x14ac:dyDescent="0.35">
      <c r="A4199" s="57"/>
      <c r="B4199" s="57"/>
      <c r="C4199" s="59"/>
      <c r="D4199" s="59"/>
      <c r="E4199" s="59"/>
      <c r="F4199" s="59"/>
    </row>
    <row r="4200" spans="1:6" x14ac:dyDescent="0.35">
      <c r="A4200" s="57"/>
      <c r="B4200" s="57"/>
      <c r="C4200" s="59"/>
      <c r="D4200" s="59"/>
      <c r="E4200" s="59"/>
      <c r="F4200" s="59"/>
    </row>
    <row r="4201" spans="1:6" x14ac:dyDescent="0.35">
      <c r="A4201" s="57"/>
      <c r="B4201" s="57"/>
      <c r="C4201" s="59"/>
      <c r="D4201" s="59"/>
      <c r="E4201" s="59"/>
      <c r="F4201" s="59"/>
    </row>
    <row r="4202" spans="1:6" x14ac:dyDescent="0.35">
      <c r="A4202" s="57"/>
      <c r="B4202" s="57"/>
      <c r="C4202" s="59"/>
      <c r="D4202" s="59"/>
      <c r="E4202" s="59"/>
      <c r="F4202" s="59"/>
    </row>
    <row r="4203" spans="1:6" x14ac:dyDescent="0.35">
      <c r="A4203" s="57"/>
      <c r="B4203" s="57"/>
      <c r="C4203" s="59"/>
      <c r="D4203" s="59"/>
      <c r="E4203" s="59"/>
      <c r="F4203" s="59"/>
    </row>
    <row r="4204" spans="1:6" x14ac:dyDescent="0.35">
      <c r="A4204" s="57"/>
      <c r="B4204" s="57"/>
      <c r="C4204" s="59"/>
      <c r="D4204" s="59"/>
      <c r="E4204" s="59"/>
      <c r="F4204" s="59"/>
    </row>
    <row r="4205" spans="1:6" x14ac:dyDescent="0.35">
      <c r="A4205" s="57"/>
      <c r="B4205" s="57"/>
      <c r="C4205" s="59"/>
      <c r="D4205" s="59"/>
      <c r="E4205" s="59"/>
      <c r="F4205" s="59"/>
    </row>
    <row r="4206" spans="1:6" x14ac:dyDescent="0.35">
      <c r="A4206" s="57"/>
      <c r="B4206" s="57"/>
      <c r="C4206" s="59"/>
      <c r="D4206" s="59"/>
      <c r="E4206" s="59"/>
      <c r="F4206" s="59"/>
    </row>
    <row r="4207" spans="1:6" x14ac:dyDescent="0.35">
      <c r="A4207" s="57"/>
      <c r="B4207" s="57"/>
      <c r="C4207" s="59"/>
      <c r="D4207" s="59"/>
      <c r="E4207" s="59"/>
      <c r="F4207" s="59"/>
    </row>
    <row r="4208" spans="1:6" x14ac:dyDescent="0.35">
      <c r="A4208" s="57"/>
      <c r="B4208" s="57"/>
      <c r="C4208" s="59"/>
      <c r="D4208" s="59"/>
      <c r="E4208" s="59"/>
      <c r="F4208" s="59"/>
    </row>
    <row r="4209" spans="1:6" x14ac:dyDescent="0.35">
      <c r="A4209" s="57"/>
      <c r="B4209" s="57"/>
      <c r="C4209" s="59"/>
      <c r="D4209" s="59"/>
      <c r="E4209" s="59"/>
      <c r="F4209" s="59"/>
    </row>
    <row r="4210" spans="1:6" x14ac:dyDescent="0.35">
      <c r="A4210" s="57"/>
      <c r="B4210" s="57"/>
      <c r="C4210" s="59"/>
      <c r="D4210" s="59"/>
      <c r="E4210" s="59"/>
      <c r="F4210" s="59"/>
    </row>
    <row r="4211" spans="1:6" x14ac:dyDescent="0.35">
      <c r="A4211" s="57"/>
      <c r="B4211" s="57"/>
      <c r="C4211" s="59"/>
      <c r="D4211" s="59"/>
      <c r="E4211" s="59"/>
      <c r="F4211" s="59"/>
    </row>
    <row r="4212" spans="1:6" x14ac:dyDescent="0.35">
      <c r="A4212" s="57"/>
      <c r="B4212" s="57"/>
      <c r="C4212" s="59"/>
      <c r="D4212" s="59"/>
      <c r="E4212" s="59"/>
      <c r="F4212" s="59"/>
    </row>
    <row r="4213" spans="1:6" x14ac:dyDescent="0.35">
      <c r="A4213" s="57"/>
      <c r="B4213" s="57"/>
      <c r="C4213" s="59"/>
      <c r="D4213" s="59"/>
      <c r="E4213" s="59"/>
      <c r="F4213" s="59"/>
    </row>
    <row r="4214" spans="1:6" x14ac:dyDescent="0.35">
      <c r="A4214" s="57"/>
      <c r="B4214" s="57"/>
      <c r="C4214" s="59"/>
      <c r="D4214" s="59"/>
      <c r="E4214" s="59"/>
      <c r="F4214" s="59"/>
    </row>
    <row r="4215" spans="1:6" x14ac:dyDescent="0.35">
      <c r="A4215" s="57"/>
      <c r="B4215" s="57"/>
      <c r="C4215" s="59"/>
      <c r="D4215" s="59"/>
      <c r="E4215" s="59"/>
      <c r="F4215" s="59"/>
    </row>
    <row r="4216" spans="1:6" x14ac:dyDescent="0.35">
      <c r="A4216" s="57"/>
      <c r="B4216" s="57"/>
      <c r="C4216" s="59"/>
      <c r="D4216" s="59"/>
      <c r="E4216" s="59"/>
      <c r="F4216" s="59"/>
    </row>
    <row r="4217" spans="1:6" x14ac:dyDescent="0.35">
      <c r="A4217" s="57"/>
      <c r="B4217" s="57"/>
      <c r="C4217" s="59"/>
      <c r="D4217" s="59"/>
      <c r="E4217" s="59"/>
      <c r="F4217" s="59"/>
    </row>
    <row r="4218" spans="1:6" x14ac:dyDescent="0.35">
      <c r="A4218" s="57"/>
      <c r="B4218" s="57"/>
      <c r="C4218" s="59"/>
      <c r="D4218" s="59"/>
      <c r="E4218" s="59"/>
      <c r="F4218" s="59"/>
    </row>
    <row r="4219" spans="1:6" x14ac:dyDescent="0.35">
      <c r="A4219" s="57"/>
      <c r="B4219" s="57"/>
      <c r="C4219" s="59"/>
      <c r="D4219" s="59"/>
      <c r="E4219" s="59"/>
      <c r="F4219" s="59"/>
    </row>
    <row r="4220" spans="1:6" x14ac:dyDescent="0.35">
      <c r="A4220" s="57"/>
      <c r="B4220" s="57"/>
      <c r="C4220" s="59"/>
      <c r="D4220" s="59"/>
      <c r="E4220" s="59"/>
      <c r="F4220" s="59"/>
    </row>
    <row r="4221" spans="1:6" x14ac:dyDescent="0.35">
      <c r="A4221" s="57"/>
      <c r="B4221" s="57"/>
      <c r="C4221" s="59"/>
      <c r="D4221" s="59"/>
      <c r="E4221" s="59"/>
      <c r="F4221" s="59"/>
    </row>
    <row r="4222" spans="1:6" x14ac:dyDescent="0.35">
      <c r="A4222" s="57"/>
      <c r="B4222" s="57"/>
      <c r="C4222" s="59"/>
      <c r="D4222" s="59"/>
      <c r="E4222" s="59"/>
      <c r="F4222" s="59"/>
    </row>
    <row r="4223" spans="1:6" x14ac:dyDescent="0.35">
      <c r="A4223" s="57"/>
      <c r="B4223" s="57"/>
      <c r="C4223" s="59"/>
      <c r="D4223" s="59"/>
      <c r="E4223" s="59"/>
      <c r="F4223" s="59"/>
    </row>
    <row r="4224" spans="1:6" x14ac:dyDescent="0.35">
      <c r="A4224" s="57"/>
      <c r="B4224" s="57"/>
      <c r="C4224" s="59"/>
      <c r="D4224" s="59"/>
      <c r="E4224" s="59"/>
      <c r="F4224" s="59"/>
    </row>
    <row r="4225" spans="1:6" x14ac:dyDescent="0.35">
      <c r="A4225" s="57"/>
      <c r="B4225" s="57"/>
      <c r="C4225" s="59"/>
      <c r="D4225" s="59"/>
      <c r="E4225" s="59"/>
      <c r="F4225" s="59"/>
    </row>
    <row r="4226" spans="1:6" x14ac:dyDescent="0.35">
      <c r="A4226" s="57"/>
      <c r="B4226" s="57"/>
      <c r="C4226" s="59"/>
      <c r="D4226" s="59"/>
      <c r="E4226" s="59"/>
      <c r="F4226" s="59"/>
    </row>
    <row r="4227" spans="1:6" x14ac:dyDescent="0.35">
      <c r="A4227" s="57"/>
      <c r="B4227" s="57"/>
      <c r="C4227" s="59"/>
      <c r="D4227" s="59"/>
      <c r="E4227" s="59"/>
      <c r="F4227" s="59"/>
    </row>
    <row r="4228" spans="1:6" x14ac:dyDescent="0.35">
      <c r="A4228" s="57"/>
      <c r="B4228" s="57"/>
      <c r="C4228" s="59"/>
      <c r="D4228" s="59"/>
      <c r="E4228" s="59"/>
      <c r="F4228" s="59"/>
    </row>
    <row r="4229" spans="1:6" x14ac:dyDescent="0.35">
      <c r="A4229" s="57"/>
      <c r="B4229" s="57"/>
      <c r="C4229" s="59"/>
      <c r="D4229" s="59"/>
      <c r="E4229" s="59"/>
      <c r="F4229" s="59"/>
    </row>
    <row r="4230" spans="1:6" x14ac:dyDescent="0.35">
      <c r="A4230" s="57"/>
      <c r="B4230" s="57"/>
      <c r="C4230" s="59"/>
      <c r="D4230" s="59"/>
      <c r="E4230" s="59"/>
      <c r="F4230" s="59"/>
    </row>
    <row r="4231" spans="1:6" x14ac:dyDescent="0.35">
      <c r="A4231" s="57"/>
      <c r="B4231" s="57"/>
      <c r="C4231" s="59"/>
      <c r="D4231" s="59"/>
      <c r="E4231" s="59"/>
      <c r="F4231" s="59"/>
    </row>
    <row r="4232" spans="1:6" x14ac:dyDescent="0.35">
      <c r="A4232" s="57"/>
      <c r="B4232" s="57"/>
      <c r="C4232" s="59"/>
      <c r="D4232" s="59"/>
      <c r="E4232" s="59"/>
      <c r="F4232" s="59"/>
    </row>
    <row r="4233" spans="1:6" x14ac:dyDescent="0.35">
      <c r="A4233" s="57"/>
      <c r="B4233" s="57"/>
      <c r="C4233" s="59"/>
      <c r="D4233" s="59"/>
      <c r="E4233" s="59"/>
      <c r="F4233" s="59"/>
    </row>
    <row r="4234" spans="1:6" x14ac:dyDescent="0.35">
      <c r="A4234" s="57"/>
      <c r="B4234" s="57"/>
      <c r="C4234" s="59"/>
      <c r="D4234" s="59"/>
      <c r="E4234" s="59"/>
      <c r="F4234" s="59"/>
    </row>
    <row r="4235" spans="1:6" x14ac:dyDescent="0.35">
      <c r="A4235" s="57"/>
      <c r="B4235" s="57"/>
      <c r="C4235" s="59"/>
      <c r="D4235" s="59"/>
      <c r="E4235" s="59"/>
      <c r="F4235" s="59"/>
    </row>
    <row r="4236" spans="1:6" x14ac:dyDescent="0.35">
      <c r="A4236" s="57"/>
      <c r="B4236" s="57"/>
      <c r="C4236" s="59"/>
      <c r="D4236" s="59"/>
      <c r="E4236" s="59"/>
      <c r="F4236" s="59"/>
    </row>
    <row r="4237" spans="1:6" x14ac:dyDescent="0.35">
      <c r="A4237" s="57"/>
      <c r="B4237" s="57"/>
      <c r="C4237" s="59"/>
      <c r="D4237" s="59"/>
      <c r="E4237" s="59"/>
      <c r="F4237" s="59"/>
    </row>
    <row r="4238" spans="1:6" x14ac:dyDescent="0.35">
      <c r="A4238" s="57"/>
      <c r="B4238" s="57"/>
      <c r="C4238" s="59"/>
      <c r="D4238" s="59"/>
      <c r="E4238" s="59"/>
      <c r="F4238" s="59"/>
    </row>
    <row r="4239" spans="1:6" x14ac:dyDescent="0.35">
      <c r="A4239" s="57"/>
      <c r="B4239" s="57"/>
      <c r="C4239" s="59"/>
      <c r="D4239" s="59"/>
      <c r="E4239" s="59"/>
      <c r="F4239" s="59"/>
    </row>
    <row r="4240" spans="1:6" x14ac:dyDescent="0.35">
      <c r="A4240" s="57"/>
      <c r="B4240" s="57"/>
      <c r="C4240" s="59"/>
      <c r="D4240" s="59"/>
      <c r="E4240" s="59"/>
      <c r="F4240" s="59"/>
    </row>
    <row r="4241" spans="1:6" x14ac:dyDescent="0.35">
      <c r="A4241" s="57"/>
      <c r="B4241" s="57"/>
      <c r="C4241" s="59"/>
      <c r="D4241" s="59"/>
      <c r="E4241" s="59"/>
      <c r="F4241" s="59"/>
    </row>
    <row r="4242" spans="1:6" x14ac:dyDescent="0.35">
      <c r="A4242" s="57"/>
      <c r="B4242" s="57"/>
      <c r="C4242" s="59"/>
      <c r="D4242" s="59"/>
      <c r="E4242" s="59"/>
      <c r="F4242" s="59"/>
    </row>
    <row r="4243" spans="1:6" x14ac:dyDescent="0.35">
      <c r="A4243" s="57"/>
      <c r="B4243" s="57"/>
      <c r="C4243" s="59"/>
      <c r="D4243" s="59"/>
      <c r="E4243" s="59"/>
      <c r="F4243" s="59"/>
    </row>
    <row r="4244" spans="1:6" x14ac:dyDescent="0.35">
      <c r="A4244" s="57"/>
      <c r="B4244" s="57"/>
      <c r="C4244" s="59"/>
      <c r="D4244" s="59"/>
      <c r="E4244" s="59"/>
      <c r="F4244" s="59"/>
    </row>
    <row r="4245" spans="1:6" x14ac:dyDescent="0.35">
      <c r="A4245" s="57"/>
      <c r="B4245" s="57"/>
      <c r="C4245" s="59"/>
      <c r="D4245" s="59"/>
      <c r="E4245" s="59"/>
      <c r="F4245" s="59"/>
    </row>
    <row r="4246" spans="1:6" x14ac:dyDescent="0.35">
      <c r="A4246" s="57"/>
      <c r="B4246" s="57"/>
      <c r="C4246" s="59"/>
      <c r="D4246" s="59"/>
      <c r="E4246" s="59"/>
      <c r="F4246" s="59"/>
    </row>
    <row r="4247" spans="1:6" x14ac:dyDescent="0.35">
      <c r="A4247" s="57"/>
      <c r="B4247" s="57"/>
      <c r="C4247" s="59"/>
      <c r="D4247" s="59"/>
      <c r="E4247" s="59"/>
      <c r="F4247" s="59"/>
    </row>
    <row r="4248" spans="1:6" x14ac:dyDescent="0.35">
      <c r="A4248" s="57"/>
      <c r="B4248" s="57"/>
      <c r="C4248" s="59"/>
      <c r="D4248" s="59"/>
      <c r="E4248" s="59"/>
      <c r="F4248" s="59"/>
    </row>
    <row r="4249" spans="1:6" x14ac:dyDescent="0.35">
      <c r="A4249" s="57"/>
      <c r="B4249" s="57"/>
      <c r="C4249" s="59"/>
      <c r="D4249" s="59"/>
      <c r="E4249" s="59"/>
      <c r="F4249" s="59"/>
    </row>
    <row r="4250" spans="1:6" x14ac:dyDescent="0.35">
      <c r="A4250" s="57"/>
      <c r="B4250" s="57"/>
      <c r="C4250" s="59"/>
      <c r="D4250" s="59"/>
      <c r="E4250" s="59"/>
      <c r="F4250" s="59"/>
    </row>
    <row r="4251" spans="1:6" x14ac:dyDescent="0.35">
      <c r="A4251" s="57"/>
      <c r="B4251" s="57"/>
      <c r="C4251" s="59"/>
      <c r="D4251" s="59"/>
      <c r="E4251" s="59"/>
      <c r="F4251" s="59"/>
    </row>
    <row r="4252" spans="1:6" x14ac:dyDescent="0.35">
      <c r="A4252" s="57"/>
      <c r="B4252" s="57"/>
      <c r="C4252" s="59"/>
      <c r="D4252" s="59"/>
      <c r="E4252" s="59"/>
      <c r="F4252" s="59"/>
    </row>
    <row r="4253" spans="1:6" x14ac:dyDescent="0.35">
      <c r="A4253" s="57"/>
      <c r="B4253" s="57"/>
      <c r="C4253" s="59"/>
      <c r="D4253" s="59"/>
      <c r="E4253" s="59"/>
      <c r="F4253" s="59"/>
    </row>
    <row r="4254" spans="1:6" x14ac:dyDescent="0.35">
      <c r="A4254" s="57"/>
      <c r="B4254" s="57"/>
      <c r="C4254" s="59"/>
      <c r="D4254" s="59"/>
      <c r="E4254" s="59"/>
      <c r="F4254" s="59"/>
    </row>
    <row r="4255" spans="1:6" x14ac:dyDescent="0.35">
      <c r="A4255" s="57"/>
      <c r="B4255" s="57"/>
      <c r="C4255" s="59"/>
      <c r="D4255" s="59"/>
      <c r="E4255" s="59"/>
      <c r="F4255" s="59"/>
    </row>
    <row r="4256" spans="1:6" x14ac:dyDescent="0.35">
      <c r="A4256" s="57"/>
      <c r="B4256" s="57"/>
      <c r="C4256" s="59"/>
      <c r="D4256" s="59"/>
      <c r="E4256" s="59"/>
      <c r="F4256" s="59"/>
    </row>
    <row r="4257" spans="1:6" x14ac:dyDescent="0.35">
      <c r="A4257" s="57"/>
      <c r="B4257" s="57"/>
      <c r="C4257" s="59"/>
      <c r="D4257" s="59"/>
      <c r="E4257" s="59"/>
      <c r="F4257" s="59"/>
    </row>
    <row r="4258" spans="1:6" x14ac:dyDescent="0.35">
      <c r="A4258" s="57"/>
      <c r="B4258" s="57"/>
      <c r="C4258" s="59"/>
      <c r="D4258" s="59"/>
      <c r="E4258" s="59"/>
      <c r="F4258" s="59"/>
    </row>
    <row r="4259" spans="1:6" x14ac:dyDescent="0.35">
      <c r="A4259" s="57"/>
      <c r="B4259" s="57"/>
      <c r="C4259" s="59"/>
      <c r="D4259" s="59"/>
      <c r="E4259" s="59"/>
      <c r="F4259" s="59"/>
    </row>
    <row r="4260" spans="1:6" x14ac:dyDescent="0.35">
      <c r="A4260" s="57"/>
      <c r="B4260" s="57"/>
      <c r="C4260" s="59"/>
      <c r="D4260" s="59"/>
      <c r="E4260" s="59"/>
      <c r="F4260" s="59"/>
    </row>
    <row r="4261" spans="1:6" x14ac:dyDescent="0.35">
      <c r="A4261" s="57"/>
      <c r="B4261" s="57"/>
      <c r="C4261" s="59"/>
      <c r="D4261" s="59"/>
      <c r="E4261" s="59"/>
      <c r="F4261" s="59"/>
    </row>
    <row r="4262" spans="1:6" x14ac:dyDescent="0.35">
      <c r="A4262" s="57"/>
      <c r="B4262" s="57"/>
      <c r="C4262" s="59"/>
      <c r="D4262" s="59"/>
      <c r="E4262" s="59"/>
      <c r="F4262" s="59"/>
    </row>
    <row r="4263" spans="1:6" x14ac:dyDescent="0.35">
      <c r="A4263" s="57"/>
      <c r="B4263" s="57"/>
      <c r="C4263" s="59"/>
      <c r="D4263" s="59"/>
      <c r="E4263" s="59"/>
      <c r="F4263" s="59"/>
    </row>
    <row r="4264" spans="1:6" x14ac:dyDescent="0.35">
      <c r="A4264" s="57"/>
      <c r="B4264" s="57"/>
      <c r="C4264" s="59"/>
      <c r="D4264" s="59"/>
      <c r="E4264" s="59"/>
      <c r="F4264" s="59"/>
    </row>
    <row r="4265" spans="1:6" x14ac:dyDescent="0.35">
      <c r="A4265" s="57"/>
      <c r="B4265" s="57"/>
      <c r="C4265" s="59"/>
      <c r="D4265" s="59"/>
      <c r="E4265" s="59"/>
      <c r="F4265" s="59"/>
    </row>
    <row r="4266" spans="1:6" x14ac:dyDescent="0.35">
      <c r="A4266" s="57"/>
      <c r="B4266" s="57"/>
      <c r="C4266" s="59"/>
      <c r="D4266" s="59"/>
      <c r="E4266" s="59"/>
      <c r="F4266" s="59"/>
    </row>
    <row r="4267" spans="1:6" x14ac:dyDescent="0.35">
      <c r="A4267" s="57"/>
      <c r="B4267" s="57"/>
      <c r="C4267" s="59"/>
      <c r="D4267" s="59"/>
      <c r="E4267" s="59"/>
      <c r="F4267" s="59"/>
    </row>
    <row r="4268" spans="1:6" x14ac:dyDescent="0.35">
      <c r="A4268" s="57"/>
      <c r="B4268" s="57"/>
      <c r="C4268" s="59"/>
      <c r="D4268" s="59"/>
      <c r="E4268" s="59"/>
      <c r="F4268" s="59"/>
    </row>
    <row r="4269" spans="1:6" x14ac:dyDescent="0.35">
      <c r="A4269" s="57"/>
      <c r="B4269" s="57"/>
      <c r="C4269" s="59"/>
      <c r="D4269" s="59"/>
      <c r="E4269" s="59"/>
      <c r="F4269" s="59"/>
    </row>
    <row r="4270" spans="1:6" x14ac:dyDescent="0.35">
      <c r="A4270" s="57"/>
      <c r="B4270" s="57"/>
      <c r="C4270" s="59"/>
      <c r="D4270" s="59"/>
      <c r="E4270" s="59"/>
      <c r="F4270" s="59"/>
    </row>
    <row r="4271" spans="1:6" x14ac:dyDescent="0.35">
      <c r="A4271" s="57"/>
      <c r="B4271" s="57"/>
      <c r="C4271" s="59"/>
      <c r="D4271" s="59"/>
      <c r="E4271" s="59"/>
      <c r="F4271" s="59"/>
    </row>
    <row r="4272" spans="1:6" x14ac:dyDescent="0.35">
      <c r="A4272" s="57"/>
      <c r="B4272" s="57"/>
      <c r="C4272" s="59"/>
      <c r="D4272" s="59"/>
      <c r="E4272" s="59"/>
      <c r="F4272" s="59"/>
    </row>
    <row r="4273" spans="1:6" x14ac:dyDescent="0.35">
      <c r="A4273" s="57"/>
      <c r="B4273" s="57"/>
      <c r="C4273" s="59"/>
      <c r="D4273" s="59"/>
      <c r="E4273" s="59"/>
      <c r="F4273" s="59"/>
    </row>
    <row r="4274" spans="1:6" x14ac:dyDescent="0.35">
      <c r="A4274" s="57"/>
      <c r="B4274" s="57"/>
      <c r="C4274" s="59"/>
      <c r="D4274" s="59"/>
      <c r="E4274" s="59"/>
      <c r="F4274" s="59"/>
    </row>
    <row r="4275" spans="1:6" x14ac:dyDescent="0.35">
      <c r="A4275" s="57"/>
      <c r="B4275" s="57"/>
      <c r="C4275" s="59"/>
      <c r="D4275" s="59"/>
      <c r="E4275" s="59"/>
      <c r="F4275" s="59"/>
    </row>
    <row r="4276" spans="1:6" x14ac:dyDescent="0.35">
      <c r="A4276" s="57"/>
      <c r="B4276" s="57"/>
      <c r="C4276" s="59"/>
      <c r="D4276" s="59"/>
      <c r="E4276" s="59"/>
      <c r="F4276" s="59"/>
    </row>
    <row r="4277" spans="1:6" x14ac:dyDescent="0.35">
      <c r="A4277" s="57"/>
      <c r="B4277" s="57"/>
      <c r="C4277" s="59"/>
      <c r="D4277" s="59"/>
      <c r="E4277" s="59"/>
      <c r="F4277" s="59"/>
    </row>
    <row r="4278" spans="1:6" x14ac:dyDescent="0.35">
      <c r="A4278" s="57"/>
      <c r="B4278" s="57"/>
      <c r="C4278" s="59"/>
      <c r="D4278" s="59"/>
      <c r="E4278" s="59"/>
      <c r="F4278" s="59"/>
    </row>
    <row r="4279" spans="1:6" x14ac:dyDescent="0.35">
      <c r="A4279" s="57"/>
      <c r="B4279" s="57"/>
      <c r="C4279" s="59"/>
      <c r="D4279" s="59"/>
      <c r="E4279" s="59"/>
      <c r="F4279" s="59"/>
    </row>
    <row r="4280" spans="1:6" x14ac:dyDescent="0.35">
      <c r="A4280" s="57"/>
      <c r="B4280" s="57"/>
      <c r="C4280" s="59"/>
      <c r="D4280" s="59"/>
      <c r="E4280" s="59"/>
      <c r="F4280" s="59"/>
    </row>
    <row r="4281" spans="1:6" x14ac:dyDescent="0.35">
      <c r="A4281" s="57"/>
      <c r="B4281" s="57"/>
      <c r="C4281" s="59"/>
      <c r="D4281" s="59"/>
      <c r="E4281" s="59"/>
      <c r="F4281" s="59"/>
    </row>
    <row r="4282" spans="1:6" x14ac:dyDescent="0.35">
      <c r="A4282" s="57"/>
      <c r="B4282" s="57"/>
      <c r="C4282" s="59"/>
      <c r="D4282" s="59"/>
      <c r="E4282" s="59"/>
      <c r="F4282" s="59"/>
    </row>
    <row r="4283" spans="1:6" x14ac:dyDescent="0.35">
      <c r="A4283" s="57"/>
      <c r="B4283" s="57"/>
      <c r="C4283" s="59"/>
      <c r="D4283" s="59"/>
      <c r="E4283" s="59"/>
      <c r="F4283" s="59"/>
    </row>
    <row r="4284" spans="1:6" x14ac:dyDescent="0.35">
      <c r="A4284" s="57"/>
      <c r="B4284" s="57"/>
      <c r="C4284" s="59"/>
      <c r="D4284" s="59"/>
      <c r="E4284" s="59"/>
      <c r="F4284" s="59"/>
    </row>
    <row r="4285" spans="1:6" x14ac:dyDescent="0.35">
      <c r="A4285" s="57"/>
      <c r="B4285" s="57"/>
      <c r="C4285" s="59"/>
      <c r="D4285" s="59"/>
      <c r="E4285" s="59"/>
      <c r="F4285" s="59"/>
    </row>
    <row r="4286" spans="1:6" x14ac:dyDescent="0.35">
      <c r="A4286" s="57"/>
      <c r="B4286" s="57"/>
      <c r="C4286" s="59"/>
      <c r="D4286" s="59"/>
      <c r="E4286" s="59"/>
      <c r="F4286" s="59"/>
    </row>
    <row r="4287" spans="1:6" x14ac:dyDescent="0.35">
      <c r="A4287" s="57"/>
      <c r="B4287" s="57"/>
      <c r="C4287" s="59"/>
      <c r="D4287" s="59"/>
      <c r="E4287" s="59"/>
      <c r="F4287" s="59"/>
    </row>
    <row r="4288" spans="1:6" x14ac:dyDescent="0.35">
      <c r="A4288" s="57"/>
      <c r="B4288" s="57"/>
      <c r="C4288" s="59"/>
      <c r="D4288" s="59"/>
      <c r="E4288" s="59"/>
      <c r="F4288" s="59"/>
    </row>
    <row r="4289" spans="1:6" x14ac:dyDescent="0.35">
      <c r="A4289" s="57"/>
      <c r="B4289" s="57"/>
      <c r="C4289" s="59"/>
      <c r="D4289" s="59"/>
      <c r="E4289" s="59"/>
      <c r="F4289" s="59"/>
    </row>
    <row r="4290" spans="1:6" x14ac:dyDescent="0.35">
      <c r="A4290" s="57"/>
      <c r="B4290" s="57"/>
      <c r="C4290" s="59"/>
      <c r="D4290" s="59"/>
      <c r="E4290" s="59"/>
      <c r="F4290" s="59"/>
    </row>
    <row r="4291" spans="1:6" x14ac:dyDescent="0.35">
      <c r="A4291" s="57"/>
      <c r="B4291" s="57"/>
      <c r="C4291" s="59"/>
      <c r="D4291" s="59"/>
      <c r="E4291" s="59"/>
      <c r="F4291" s="59"/>
    </row>
    <row r="4292" spans="1:6" x14ac:dyDescent="0.35">
      <c r="A4292" s="57"/>
      <c r="B4292" s="57"/>
      <c r="C4292" s="59"/>
      <c r="D4292" s="59"/>
      <c r="E4292" s="59"/>
      <c r="F4292" s="59"/>
    </row>
    <row r="4293" spans="1:6" x14ac:dyDescent="0.35">
      <c r="A4293" s="57"/>
      <c r="B4293" s="57"/>
      <c r="C4293" s="59"/>
      <c r="D4293" s="59"/>
      <c r="E4293" s="59"/>
      <c r="F4293" s="59"/>
    </row>
    <row r="4294" spans="1:6" x14ac:dyDescent="0.35">
      <c r="A4294" s="57"/>
      <c r="B4294" s="57"/>
      <c r="C4294" s="59"/>
      <c r="D4294" s="59"/>
      <c r="E4294" s="59"/>
      <c r="F4294" s="59"/>
    </row>
    <row r="4295" spans="1:6" x14ac:dyDescent="0.35">
      <c r="A4295" s="57"/>
      <c r="B4295" s="57"/>
      <c r="C4295" s="59"/>
      <c r="D4295" s="59"/>
      <c r="E4295" s="59"/>
      <c r="F4295" s="59"/>
    </row>
    <row r="4296" spans="1:6" x14ac:dyDescent="0.35">
      <c r="A4296" s="57"/>
      <c r="B4296" s="57"/>
      <c r="C4296" s="59"/>
      <c r="D4296" s="59"/>
      <c r="E4296" s="59"/>
      <c r="F4296" s="59"/>
    </row>
    <row r="4297" spans="1:6" x14ac:dyDescent="0.35">
      <c r="A4297" s="57"/>
      <c r="B4297" s="57"/>
      <c r="C4297" s="59"/>
      <c r="D4297" s="59"/>
      <c r="E4297" s="59"/>
      <c r="F4297" s="59"/>
    </row>
    <row r="4298" spans="1:6" x14ac:dyDescent="0.35">
      <c r="A4298" s="57"/>
      <c r="B4298" s="57"/>
      <c r="C4298" s="59"/>
      <c r="D4298" s="59"/>
      <c r="E4298" s="59"/>
      <c r="F4298" s="59"/>
    </row>
    <row r="4299" spans="1:6" x14ac:dyDescent="0.35">
      <c r="A4299" s="57"/>
      <c r="B4299" s="57"/>
      <c r="C4299" s="59"/>
      <c r="D4299" s="59"/>
      <c r="E4299" s="59"/>
      <c r="F4299" s="59"/>
    </row>
    <row r="4300" spans="1:6" x14ac:dyDescent="0.35">
      <c r="A4300" s="57"/>
      <c r="B4300" s="57"/>
      <c r="C4300" s="59"/>
      <c r="D4300" s="59"/>
      <c r="E4300" s="59"/>
      <c r="F4300" s="59"/>
    </row>
    <row r="4301" spans="1:6" x14ac:dyDescent="0.35">
      <c r="A4301" s="57"/>
      <c r="B4301" s="57"/>
      <c r="C4301" s="59"/>
      <c r="D4301" s="59"/>
      <c r="E4301" s="59"/>
      <c r="F4301" s="59"/>
    </row>
    <row r="4302" spans="1:6" x14ac:dyDescent="0.35">
      <c r="A4302" s="57"/>
      <c r="B4302" s="57"/>
      <c r="C4302" s="59"/>
      <c r="D4302" s="59"/>
      <c r="E4302" s="59"/>
      <c r="F4302" s="59"/>
    </row>
    <row r="4303" spans="1:6" x14ac:dyDescent="0.35">
      <c r="A4303" s="57"/>
      <c r="B4303" s="57"/>
      <c r="C4303" s="59"/>
      <c r="D4303" s="59"/>
      <c r="E4303" s="59"/>
      <c r="F4303" s="59"/>
    </row>
    <row r="4304" spans="1:6" x14ac:dyDescent="0.35">
      <c r="A4304" s="57"/>
      <c r="B4304" s="57"/>
      <c r="C4304" s="59"/>
      <c r="D4304" s="59"/>
      <c r="E4304" s="59"/>
      <c r="F4304" s="59"/>
    </row>
    <row r="4305" spans="1:6" x14ac:dyDescent="0.35">
      <c r="A4305" s="57"/>
      <c r="B4305" s="57"/>
      <c r="C4305" s="59"/>
      <c r="D4305" s="59"/>
      <c r="E4305" s="59"/>
      <c r="F4305" s="59"/>
    </row>
    <row r="4306" spans="1:6" x14ac:dyDescent="0.35">
      <c r="A4306" s="57"/>
      <c r="B4306" s="57"/>
      <c r="C4306" s="59"/>
      <c r="D4306" s="59"/>
      <c r="E4306" s="59"/>
      <c r="F4306" s="59"/>
    </row>
    <row r="4307" spans="1:6" x14ac:dyDescent="0.35">
      <c r="A4307" s="57"/>
      <c r="B4307" s="57"/>
      <c r="C4307" s="59"/>
      <c r="D4307" s="59"/>
      <c r="E4307" s="59"/>
      <c r="F4307" s="59"/>
    </row>
    <row r="4308" spans="1:6" x14ac:dyDescent="0.35">
      <c r="A4308" s="57"/>
      <c r="B4308" s="57"/>
      <c r="C4308" s="59"/>
      <c r="D4308" s="59"/>
      <c r="E4308" s="59"/>
      <c r="F4308" s="59"/>
    </row>
    <row r="4309" spans="1:6" x14ac:dyDescent="0.35">
      <c r="A4309" s="57"/>
      <c r="B4309" s="57"/>
      <c r="C4309" s="59"/>
      <c r="D4309" s="59"/>
      <c r="E4309" s="59"/>
      <c r="F4309" s="59"/>
    </row>
    <row r="4310" spans="1:6" x14ac:dyDescent="0.35">
      <c r="A4310" s="57"/>
      <c r="B4310" s="57"/>
      <c r="C4310" s="59"/>
      <c r="D4310" s="59"/>
      <c r="E4310" s="59"/>
      <c r="F4310" s="59"/>
    </row>
    <row r="4311" spans="1:6" x14ac:dyDescent="0.35">
      <c r="A4311" s="57"/>
      <c r="B4311" s="57"/>
      <c r="C4311" s="59"/>
      <c r="D4311" s="59"/>
      <c r="E4311" s="59"/>
      <c r="F4311" s="59"/>
    </row>
    <row r="4312" spans="1:6" x14ac:dyDescent="0.35">
      <c r="A4312" s="57"/>
      <c r="B4312" s="57"/>
      <c r="C4312" s="59"/>
      <c r="D4312" s="59"/>
      <c r="E4312" s="59"/>
      <c r="F4312" s="59"/>
    </row>
    <row r="4313" spans="1:6" x14ac:dyDescent="0.35">
      <c r="A4313" s="57"/>
      <c r="B4313" s="57"/>
      <c r="C4313" s="59"/>
      <c r="D4313" s="59"/>
      <c r="E4313" s="59"/>
      <c r="F4313" s="59"/>
    </row>
    <row r="4314" spans="1:6" x14ac:dyDescent="0.35">
      <c r="A4314" s="57"/>
      <c r="B4314" s="57"/>
      <c r="C4314" s="59"/>
      <c r="D4314" s="59"/>
      <c r="E4314" s="59"/>
      <c r="F4314" s="59"/>
    </row>
    <row r="4315" spans="1:6" x14ac:dyDescent="0.35">
      <c r="A4315" s="57"/>
      <c r="B4315" s="57"/>
      <c r="C4315" s="59"/>
      <c r="D4315" s="59"/>
      <c r="E4315" s="59"/>
      <c r="F4315" s="59"/>
    </row>
    <row r="4316" spans="1:6" x14ac:dyDescent="0.35">
      <c r="A4316" s="57"/>
      <c r="B4316" s="57"/>
      <c r="C4316" s="59"/>
      <c r="D4316" s="59"/>
      <c r="E4316" s="59"/>
      <c r="F4316" s="59"/>
    </row>
    <row r="4317" spans="1:6" x14ac:dyDescent="0.35">
      <c r="A4317" s="57"/>
      <c r="B4317" s="57"/>
      <c r="C4317" s="59"/>
      <c r="D4317" s="59"/>
      <c r="E4317" s="59"/>
      <c r="F4317" s="59"/>
    </row>
    <row r="4318" spans="1:6" x14ac:dyDescent="0.35">
      <c r="A4318" s="57"/>
      <c r="B4318" s="57"/>
      <c r="C4318" s="59"/>
      <c r="D4318" s="59"/>
      <c r="E4318" s="59"/>
      <c r="F4318" s="59"/>
    </row>
    <row r="4319" spans="1:6" x14ac:dyDescent="0.35">
      <c r="A4319" s="57"/>
      <c r="B4319" s="57"/>
      <c r="C4319" s="59"/>
      <c r="D4319" s="59"/>
      <c r="E4319" s="59"/>
      <c r="F4319" s="59"/>
    </row>
    <row r="4320" spans="1:6" x14ac:dyDescent="0.35">
      <c r="A4320" s="57"/>
      <c r="B4320" s="57"/>
      <c r="C4320" s="59"/>
      <c r="D4320" s="59"/>
      <c r="E4320" s="59"/>
      <c r="F4320" s="59"/>
    </row>
    <row r="4321" spans="1:6" x14ac:dyDescent="0.35">
      <c r="A4321" s="57"/>
      <c r="B4321" s="57"/>
      <c r="C4321" s="59"/>
      <c r="D4321" s="59"/>
      <c r="E4321" s="59"/>
      <c r="F4321" s="59"/>
    </row>
    <row r="4322" spans="1:6" x14ac:dyDescent="0.35">
      <c r="A4322" s="57"/>
      <c r="B4322" s="57"/>
      <c r="C4322" s="59"/>
      <c r="D4322" s="59"/>
      <c r="E4322" s="59"/>
      <c r="F4322" s="59"/>
    </row>
    <row r="4323" spans="1:6" x14ac:dyDescent="0.35">
      <c r="A4323" s="57"/>
      <c r="B4323" s="57"/>
      <c r="C4323" s="59"/>
      <c r="D4323" s="59"/>
      <c r="E4323" s="59"/>
      <c r="F4323" s="59"/>
    </row>
    <row r="4324" spans="1:6" x14ac:dyDescent="0.35">
      <c r="A4324" s="57"/>
      <c r="B4324" s="57"/>
      <c r="C4324" s="59"/>
      <c r="D4324" s="59"/>
      <c r="E4324" s="59"/>
      <c r="F4324" s="59"/>
    </row>
    <row r="4325" spans="1:6" x14ac:dyDescent="0.35">
      <c r="A4325" s="57"/>
      <c r="B4325" s="57"/>
      <c r="C4325" s="59"/>
      <c r="D4325" s="59"/>
      <c r="E4325" s="59"/>
      <c r="F4325" s="59"/>
    </row>
    <row r="4326" spans="1:6" x14ac:dyDescent="0.35">
      <c r="A4326" s="57"/>
      <c r="B4326" s="57"/>
      <c r="C4326" s="59"/>
      <c r="D4326" s="59"/>
      <c r="E4326" s="59"/>
      <c r="F4326" s="59"/>
    </row>
    <row r="4327" spans="1:6" x14ac:dyDescent="0.35">
      <c r="A4327" s="57"/>
      <c r="B4327" s="57"/>
      <c r="C4327" s="59"/>
      <c r="D4327" s="59"/>
      <c r="E4327" s="59"/>
      <c r="F4327" s="59"/>
    </row>
    <row r="4328" spans="1:6" x14ac:dyDescent="0.35">
      <c r="A4328" s="57"/>
      <c r="B4328" s="57"/>
      <c r="C4328" s="59"/>
      <c r="D4328" s="59"/>
      <c r="E4328" s="59"/>
      <c r="F4328" s="59"/>
    </row>
    <row r="4329" spans="1:6" x14ac:dyDescent="0.35">
      <c r="A4329" s="57"/>
      <c r="B4329" s="57"/>
      <c r="C4329" s="59"/>
      <c r="D4329" s="59"/>
      <c r="E4329" s="59"/>
      <c r="F4329" s="59"/>
    </row>
    <row r="4330" spans="1:6" x14ac:dyDescent="0.35">
      <c r="A4330" s="57"/>
      <c r="B4330" s="57"/>
      <c r="C4330" s="59"/>
      <c r="D4330" s="59"/>
      <c r="E4330" s="59"/>
      <c r="F4330" s="59"/>
    </row>
    <row r="4331" spans="1:6" x14ac:dyDescent="0.35">
      <c r="A4331" s="57"/>
      <c r="B4331" s="57"/>
      <c r="C4331" s="59"/>
      <c r="D4331" s="59"/>
      <c r="E4331" s="59"/>
      <c r="F4331" s="59"/>
    </row>
    <row r="4332" spans="1:6" x14ac:dyDescent="0.35">
      <c r="A4332" s="57"/>
      <c r="B4332" s="57"/>
      <c r="C4332" s="59"/>
      <c r="D4332" s="59"/>
      <c r="E4332" s="59"/>
      <c r="F4332" s="59"/>
    </row>
    <row r="4333" spans="1:6" x14ac:dyDescent="0.35">
      <c r="A4333" s="57"/>
      <c r="B4333" s="57"/>
      <c r="C4333" s="59"/>
      <c r="D4333" s="59"/>
      <c r="E4333" s="59"/>
      <c r="F4333" s="59"/>
    </row>
    <row r="4334" spans="1:6" x14ac:dyDescent="0.35">
      <c r="A4334" s="57"/>
      <c r="B4334" s="57"/>
      <c r="C4334" s="59"/>
      <c r="D4334" s="59"/>
      <c r="E4334" s="59"/>
      <c r="F4334" s="59"/>
    </row>
    <row r="4335" spans="1:6" x14ac:dyDescent="0.35">
      <c r="A4335" s="57"/>
      <c r="B4335" s="57"/>
      <c r="C4335" s="59"/>
      <c r="D4335" s="59"/>
      <c r="E4335" s="59"/>
      <c r="F4335" s="59"/>
    </row>
    <row r="4336" spans="1:6" x14ac:dyDescent="0.35">
      <c r="A4336" s="57"/>
      <c r="B4336" s="57"/>
      <c r="C4336" s="59"/>
      <c r="D4336" s="59"/>
      <c r="E4336" s="59"/>
      <c r="F4336" s="59"/>
    </row>
    <row r="4337" spans="1:6" x14ac:dyDescent="0.35">
      <c r="A4337" s="57"/>
      <c r="B4337" s="57"/>
      <c r="C4337" s="59"/>
      <c r="D4337" s="59"/>
      <c r="E4337" s="59"/>
      <c r="F4337" s="59"/>
    </row>
    <row r="4338" spans="1:6" x14ac:dyDescent="0.35">
      <c r="A4338" s="57"/>
      <c r="B4338" s="57"/>
      <c r="C4338" s="59"/>
      <c r="D4338" s="59"/>
      <c r="E4338" s="59"/>
      <c r="F4338" s="59"/>
    </row>
    <row r="4339" spans="1:6" x14ac:dyDescent="0.35">
      <c r="A4339" s="57"/>
      <c r="B4339" s="57"/>
      <c r="C4339" s="59"/>
      <c r="D4339" s="59"/>
      <c r="E4339" s="59"/>
      <c r="F4339" s="59"/>
    </row>
    <row r="4340" spans="1:6" x14ac:dyDescent="0.35">
      <c r="A4340" s="57"/>
      <c r="B4340" s="57"/>
      <c r="C4340" s="59"/>
      <c r="D4340" s="59"/>
      <c r="E4340" s="59"/>
      <c r="F4340" s="59"/>
    </row>
    <row r="4341" spans="1:6" x14ac:dyDescent="0.35">
      <c r="A4341" s="57"/>
      <c r="B4341" s="57"/>
      <c r="C4341" s="59"/>
      <c r="D4341" s="59"/>
      <c r="E4341" s="59"/>
      <c r="F4341" s="59"/>
    </row>
    <row r="4342" spans="1:6" x14ac:dyDescent="0.35">
      <c r="A4342" s="57"/>
      <c r="B4342" s="57"/>
      <c r="C4342" s="59"/>
      <c r="D4342" s="59"/>
      <c r="E4342" s="59"/>
      <c r="F4342" s="59"/>
    </row>
    <row r="4343" spans="1:6" x14ac:dyDescent="0.35">
      <c r="A4343" s="57"/>
      <c r="B4343" s="57"/>
      <c r="C4343" s="59"/>
      <c r="D4343" s="59"/>
      <c r="E4343" s="59"/>
      <c r="F4343" s="59"/>
    </row>
    <row r="4344" spans="1:6" x14ac:dyDescent="0.35">
      <c r="A4344" s="57"/>
      <c r="B4344" s="57"/>
      <c r="C4344" s="59"/>
      <c r="D4344" s="59"/>
      <c r="E4344" s="59"/>
      <c r="F4344" s="59"/>
    </row>
    <row r="4345" spans="1:6" x14ac:dyDescent="0.35">
      <c r="A4345" s="57"/>
      <c r="B4345" s="57"/>
      <c r="C4345" s="59"/>
      <c r="D4345" s="59"/>
      <c r="E4345" s="59"/>
      <c r="F4345" s="59"/>
    </row>
    <row r="4346" spans="1:6" x14ac:dyDescent="0.35">
      <c r="A4346" s="57"/>
      <c r="B4346" s="57"/>
      <c r="C4346" s="59"/>
      <c r="D4346" s="59"/>
      <c r="E4346" s="59"/>
      <c r="F4346" s="59"/>
    </row>
    <row r="4347" spans="1:6" x14ac:dyDescent="0.35">
      <c r="A4347" s="57"/>
      <c r="B4347" s="57"/>
      <c r="C4347" s="59"/>
      <c r="D4347" s="59"/>
      <c r="E4347" s="59"/>
      <c r="F4347" s="59"/>
    </row>
    <row r="4348" spans="1:6" x14ac:dyDescent="0.35">
      <c r="A4348" s="57"/>
      <c r="B4348" s="57"/>
      <c r="C4348" s="59"/>
      <c r="D4348" s="59"/>
      <c r="E4348" s="59"/>
      <c r="F4348" s="59"/>
    </row>
    <row r="4349" spans="1:6" x14ac:dyDescent="0.35">
      <c r="A4349" s="57"/>
      <c r="B4349" s="57"/>
      <c r="C4349" s="59"/>
      <c r="D4349" s="59"/>
      <c r="E4349" s="59"/>
      <c r="F4349" s="59"/>
    </row>
    <row r="4350" spans="1:6" x14ac:dyDescent="0.35">
      <c r="A4350" s="57"/>
      <c r="B4350" s="57"/>
      <c r="C4350" s="59"/>
      <c r="D4350" s="59"/>
      <c r="E4350" s="59"/>
      <c r="F4350" s="59"/>
    </row>
    <row r="4351" spans="1:6" x14ac:dyDescent="0.35">
      <c r="A4351" s="57"/>
      <c r="B4351" s="57"/>
      <c r="C4351" s="59"/>
      <c r="D4351" s="59"/>
      <c r="E4351" s="59"/>
      <c r="F4351" s="59"/>
    </row>
    <row r="4352" spans="1:6" x14ac:dyDescent="0.35">
      <c r="A4352" s="57"/>
      <c r="B4352" s="57"/>
      <c r="C4352" s="59"/>
      <c r="D4352" s="59"/>
      <c r="E4352" s="59"/>
      <c r="F4352" s="59"/>
    </row>
    <row r="4353" spans="1:6" x14ac:dyDescent="0.35">
      <c r="A4353" s="57"/>
      <c r="B4353" s="57"/>
      <c r="C4353" s="59"/>
      <c r="D4353" s="59"/>
      <c r="E4353" s="59"/>
      <c r="F4353" s="59"/>
    </row>
    <row r="4354" spans="1:6" x14ac:dyDescent="0.35">
      <c r="A4354" s="57"/>
      <c r="B4354" s="57"/>
      <c r="C4354" s="59"/>
      <c r="D4354" s="59"/>
      <c r="E4354" s="59"/>
      <c r="F4354" s="59"/>
    </row>
    <row r="4355" spans="1:6" x14ac:dyDescent="0.35">
      <c r="A4355" s="57"/>
      <c r="B4355" s="57"/>
      <c r="C4355" s="59"/>
      <c r="D4355" s="59"/>
      <c r="E4355" s="59"/>
      <c r="F4355" s="59"/>
    </row>
    <row r="4356" spans="1:6" x14ac:dyDescent="0.35">
      <c r="A4356" s="57"/>
      <c r="B4356" s="57"/>
      <c r="C4356" s="59"/>
      <c r="D4356" s="59"/>
      <c r="E4356" s="59"/>
      <c r="F4356" s="59"/>
    </row>
    <row r="4357" spans="1:6" x14ac:dyDescent="0.35">
      <c r="A4357" s="57"/>
      <c r="B4357" s="57"/>
      <c r="C4357" s="59"/>
      <c r="D4357" s="59"/>
      <c r="E4357" s="59"/>
      <c r="F4357" s="59"/>
    </row>
    <row r="4358" spans="1:6" x14ac:dyDescent="0.35">
      <c r="A4358" s="57"/>
      <c r="B4358" s="57"/>
      <c r="C4358" s="59"/>
      <c r="D4358" s="59"/>
      <c r="E4358" s="59"/>
      <c r="F4358" s="59"/>
    </row>
    <row r="4359" spans="1:6" x14ac:dyDescent="0.35">
      <c r="A4359" s="57"/>
      <c r="B4359" s="57"/>
      <c r="C4359" s="59"/>
      <c r="D4359" s="59"/>
      <c r="E4359" s="59"/>
      <c r="F4359" s="59"/>
    </row>
    <row r="4360" spans="1:6" x14ac:dyDescent="0.35">
      <c r="A4360" s="57"/>
      <c r="B4360" s="57"/>
      <c r="C4360" s="59"/>
      <c r="D4360" s="59"/>
      <c r="E4360" s="59"/>
      <c r="F4360" s="59"/>
    </row>
    <row r="4361" spans="1:6" x14ac:dyDescent="0.35">
      <c r="A4361" s="57"/>
      <c r="B4361" s="57"/>
      <c r="C4361" s="59"/>
      <c r="D4361" s="59"/>
      <c r="E4361" s="59"/>
      <c r="F4361" s="59"/>
    </row>
    <row r="4362" spans="1:6" x14ac:dyDescent="0.35">
      <c r="A4362" s="57"/>
      <c r="B4362" s="57"/>
      <c r="C4362" s="59"/>
      <c r="D4362" s="59"/>
      <c r="E4362" s="59"/>
      <c r="F4362" s="59"/>
    </row>
    <row r="4363" spans="1:6" x14ac:dyDescent="0.35">
      <c r="A4363" s="57"/>
      <c r="B4363" s="57"/>
      <c r="C4363" s="59"/>
      <c r="D4363" s="59"/>
      <c r="E4363" s="59"/>
      <c r="F4363" s="59"/>
    </row>
    <row r="4364" spans="1:6" x14ac:dyDescent="0.35">
      <c r="A4364" s="57"/>
      <c r="B4364" s="57"/>
      <c r="C4364" s="59"/>
      <c r="D4364" s="59"/>
      <c r="E4364" s="59"/>
      <c r="F4364" s="59"/>
    </row>
    <row r="4365" spans="1:6" x14ac:dyDescent="0.35">
      <c r="A4365" s="57"/>
      <c r="B4365" s="57"/>
      <c r="C4365" s="59"/>
      <c r="D4365" s="59"/>
      <c r="E4365" s="59"/>
      <c r="F4365" s="59"/>
    </row>
    <row r="4366" spans="1:6" x14ac:dyDescent="0.35">
      <c r="A4366" s="57"/>
      <c r="B4366" s="57"/>
      <c r="C4366" s="59"/>
      <c r="D4366" s="59"/>
      <c r="E4366" s="59"/>
      <c r="F4366" s="59"/>
    </row>
    <row r="4367" spans="1:6" x14ac:dyDescent="0.35">
      <c r="A4367" s="57"/>
      <c r="B4367" s="57"/>
      <c r="C4367" s="59"/>
      <c r="D4367" s="59"/>
      <c r="E4367" s="59"/>
      <c r="F4367" s="59"/>
    </row>
    <row r="4368" spans="1:6" x14ac:dyDescent="0.35">
      <c r="A4368" s="57"/>
      <c r="B4368" s="57"/>
      <c r="C4368" s="59"/>
      <c r="D4368" s="59"/>
      <c r="E4368" s="59"/>
      <c r="F4368" s="59"/>
    </row>
    <row r="4369" spans="1:6" x14ac:dyDescent="0.35">
      <c r="A4369" s="57"/>
      <c r="B4369" s="57"/>
      <c r="C4369" s="59"/>
      <c r="D4369" s="59"/>
      <c r="E4369" s="59"/>
      <c r="F4369" s="59"/>
    </row>
    <row r="4370" spans="1:6" x14ac:dyDescent="0.35">
      <c r="A4370" s="57"/>
      <c r="B4370" s="57"/>
      <c r="C4370" s="59"/>
      <c r="D4370" s="59"/>
      <c r="E4370" s="59"/>
      <c r="F4370" s="59"/>
    </row>
    <row r="4371" spans="1:6" x14ac:dyDescent="0.35">
      <c r="A4371" s="57"/>
      <c r="B4371" s="57"/>
      <c r="C4371" s="59"/>
      <c r="D4371" s="59"/>
      <c r="E4371" s="59"/>
      <c r="F4371" s="59"/>
    </row>
    <row r="4372" spans="1:6" x14ac:dyDescent="0.35">
      <c r="A4372" s="57"/>
      <c r="B4372" s="57"/>
      <c r="C4372" s="59"/>
      <c r="D4372" s="59"/>
      <c r="E4372" s="59"/>
      <c r="F4372" s="59"/>
    </row>
    <row r="4373" spans="1:6" x14ac:dyDescent="0.35">
      <c r="A4373" s="57"/>
      <c r="B4373" s="57"/>
      <c r="C4373" s="59"/>
      <c r="D4373" s="59"/>
      <c r="E4373" s="59"/>
      <c r="F4373" s="59"/>
    </row>
    <row r="4374" spans="1:6" x14ac:dyDescent="0.35">
      <c r="A4374" s="57"/>
      <c r="B4374" s="57"/>
      <c r="C4374" s="59"/>
      <c r="D4374" s="59"/>
      <c r="E4374" s="59"/>
      <c r="F4374" s="59"/>
    </row>
    <row r="4375" spans="1:6" x14ac:dyDescent="0.35">
      <c r="A4375" s="57"/>
      <c r="B4375" s="57"/>
      <c r="C4375" s="59"/>
      <c r="D4375" s="59"/>
      <c r="E4375" s="59"/>
      <c r="F4375" s="59"/>
    </row>
    <row r="4376" spans="1:6" x14ac:dyDescent="0.35">
      <c r="A4376" s="57"/>
      <c r="B4376" s="57"/>
      <c r="C4376" s="59"/>
      <c r="D4376" s="59"/>
      <c r="E4376" s="59"/>
      <c r="F4376" s="59"/>
    </row>
    <row r="4377" spans="1:6" x14ac:dyDescent="0.35">
      <c r="A4377" s="57"/>
      <c r="B4377" s="57"/>
      <c r="C4377" s="59"/>
      <c r="D4377" s="59"/>
      <c r="E4377" s="59"/>
      <c r="F4377" s="59"/>
    </row>
    <row r="4378" spans="1:6" x14ac:dyDescent="0.35">
      <c r="A4378" s="57"/>
      <c r="B4378" s="57"/>
      <c r="C4378" s="59"/>
      <c r="D4378" s="59"/>
      <c r="E4378" s="59"/>
      <c r="F4378" s="59"/>
    </row>
    <row r="4379" spans="1:6" x14ac:dyDescent="0.35">
      <c r="A4379" s="57"/>
      <c r="B4379" s="57"/>
      <c r="C4379" s="59"/>
      <c r="D4379" s="59"/>
      <c r="E4379" s="59"/>
      <c r="F4379" s="59"/>
    </row>
    <row r="4380" spans="1:6" x14ac:dyDescent="0.35">
      <c r="A4380" s="57"/>
      <c r="B4380" s="57"/>
      <c r="C4380" s="59"/>
      <c r="D4380" s="59"/>
      <c r="E4380" s="59"/>
      <c r="F4380" s="59"/>
    </row>
    <row r="4381" spans="1:6" x14ac:dyDescent="0.35">
      <c r="A4381" s="57"/>
      <c r="B4381" s="57"/>
      <c r="C4381" s="59"/>
      <c r="D4381" s="59"/>
      <c r="E4381" s="59"/>
      <c r="F4381" s="59"/>
    </row>
    <row r="4382" spans="1:6" x14ac:dyDescent="0.35">
      <c r="A4382" s="57"/>
      <c r="B4382" s="57"/>
      <c r="C4382" s="59"/>
      <c r="D4382" s="59"/>
      <c r="E4382" s="59"/>
      <c r="F4382" s="59"/>
    </row>
    <row r="4383" spans="1:6" x14ac:dyDescent="0.35">
      <c r="A4383" s="57"/>
      <c r="B4383" s="57"/>
      <c r="C4383" s="59"/>
      <c r="D4383" s="59"/>
      <c r="E4383" s="59"/>
      <c r="F4383" s="59"/>
    </row>
    <row r="4384" spans="1:6" x14ac:dyDescent="0.35">
      <c r="A4384" s="57"/>
      <c r="B4384" s="57"/>
      <c r="C4384" s="59"/>
      <c r="D4384" s="59"/>
      <c r="E4384" s="59"/>
      <c r="F4384" s="59"/>
    </row>
    <row r="4385" spans="1:6" x14ac:dyDescent="0.35">
      <c r="A4385" s="57"/>
      <c r="B4385" s="57"/>
      <c r="C4385" s="59"/>
      <c r="D4385" s="59"/>
      <c r="E4385" s="59"/>
      <c r="F4385" s="59"/>
    </row>
    <row r="4386" spans="1:6" x14ac:dyDescent="0.35">
      <c r="A4386" s="57"/>
      <c r="B4386" s="57"/>
      <c r="C4386" s="59"/>
      <c r="D4386" s="59"/>
      <c r="E4386" s="59"/>
      <c r="F4386" s="59"/>
    </row>
    <row r="4387" spans="1:6" x14ac:dyDescent="0.35">
      <c r="A4387" s="57"/>
      <c r="B4387" s="57"/>
      <c r="C4387" s="59"/>
      <c r="D4387" s="59"/>
      <c r="E4387" s="59"/>
      <c r="F4387" s="59"/>
    </row>
    <row r="4388" spans="1:6" x14ac:dyDescent="0.35">
      <c r="A4388" s="57"/>
      <c r="B4388" s="57"/>
      <c r="C4388" s="59"/>
      <c r="D4388" s="59"/>
      <c r="E4388" s="59"/>
      <c r="F4388" s="59"/>
    </row>
    <row r="4389" spans="1:6" x14ac:dyDescent="0.35">
      <c r="A4389" s="57"/>
      <c r="B4389" s="57"/>
      <c r="C4389" s="59"/>
      <c r="D4389" s="59"/>
      <c r="E4389" s="59"/>
      <c r="F4389" s="59"/>
    </row>
    <row r="4390" spans="1:6" x14ac:dyDescent="0.35">
      <c r="A4390" s="57"/>
      <c r="B4390" s="57"/>
      <c r="C4390" s="59"/>
      <c r="D4390" s="59"/>
      <c r="E4390" s="59"/>
      <c r="F4390" s="59"/>
    </row>
    <row r="4391" spans="1:6" x14ac:dyDescent="0.35">
      <c r="A4391" s="57"/>
      <c r="B4391" s="57"/>
      <c r="C4391" s="59"/>
      <c r="D4391" s="59"/>
      <c r="E4391" s="59"/>
      <c r="F4391" s="59"/>
    </row>
    <row r="4392" spans="1:6" x14ac:dyDescent="0.35">
      <c r="A4392" s="57"/>
      <c r="B4392" s="57"/>
      <c r="C4392" s="59"/>
      <c r="D4392" s="59"/>
      <c r="E4392" s="59"/>
      <c r="F4392" s="59"/>
    </row>
    <row r="4393" spans="1:6" x14ac:dyDescent="0.35">
      <c r="A4393" s="57"/>
      <c r="B4393" s="57"/>
      <c r="C4393" s="59"/>
      <c r="D4393" s="59"/>
      <c r="E4393" s="59"/>
      <c r="F4393" s="59"/>
    </row>
    <row r="4394" spans="1:6" x14ac:dyDescent="0.35">
      <c r="A4394" s="57"/>
      <c r="B4394" s="57"/>
      <c r="C4394" s="59"/>
      <c r="D4394" s="59"/>
      <c r="E4394" s="59"/>
      <c r="F4394" s="59"/>
    </row>
    <row r="4395" spans="1:6" x14ac:dyDescent="0.35">
      <c r="A4395" s="57"/>
      <c r="B4395" s="57"/>
      <c r="C4395" s="59"/>
      <c r="D4395" s="59"/>
      <c r="E4395" s="59"/>
      <c r="F4395" s="59"/>
    </row>
    <row r="4396" spans="1:6" x14ac:dyDescent="0.35">
      <c r="A4396" s="57"/>
      <c r="B4396" s="57"/>
      <c r="C4396" s="59"/>
      <c r="D4396" s="59"/>
      <c r="E4396" s="59"/>
      <c r="F4396" s="59"/>
    </row>
    <row r="4397" spans="1:6" x14ac:dyDescent="0.35">
      <c r="A4397" s="57"/>
      <c r="B4397" s="57"/>
      <c r="C4397" s="59"/>
      <c r="D4397" s="59"/>
      <c r="E4397" s="59"/>
      <c r="F4397" s="59"/>
    </row>
    <row r="4398" spans="1:6" x14ac:dyDescent="0.35">
      <c r="A4398" s="57"/>
      <c r="B4398" s="57"/>
      <c r="C4398" s="59"/>
      <c r="D4398" s="59"/>
      <c r="E4398" s="59"/>
      <c r="F4398" s="59"/>
    </row>
    <row r="4399" spans="1:6" x14ac:dyDescent="0.35">
      <c r="A4399" s="57"/>
      <c r="B4399" s="57"/>
      <c r="C4399" s="59"/>
      <c r="D4399" s="59"/>
      <c r="E4399" s="59"/>
      <c r="F4399" s="59"/>
    </row>
    <row r="4400" spans="1:6" x14ac:dyDescent="0.35">
      <c r="A4400" s="57"/>
      <c r="B4400" s="57"/>
      <c r="C4400" s="59"/>
      <c r="D4400" s="59"/>
      <c r="E4400" s="59"/>
      <c r="F4400" s="59"/>
    </row>
    <row r="4401" spans="1:6" x14ac:dyDescent="0.35">
      <c r="A4401" s="57"/>
      <c r="B4401" s="57"/>
      <c r="C4401" s="59"/>
      <c r="D4401" s="59"/>
      <c r="E4401" s="59"/>
      <c r="F4401" s="59"/>
    </row>
    <row r="4402" spans="1:6" x14ac:dyDescent="0.35">
      <c r="A4402" s="57"/>
      <c r="B4402" s="57"/>
      <c r="C4402" s="59"/>
      <c r="D4402" s="59"/>
      <c r="E4402" s="59"/>
      <c r="F4402" s="59"/>
    </row>
    <row r="4403" spans="1:6" x14ac:dyDescent="0.35">
      <c r="A4403" s="57"/>
      <c r="B4403" s="57"/>
      <c r="C4403" s="59"/>
      <c r="D4403" s="59"/>
      <c r="E4403" s="59"/>
      <c r="F4403" s="59"/>
    </row>
    <row r="4404" spans="1:6" x14ac:dyDescent="0.35">
      <c r="A4404" s="57"/>
      <c r="B4404" s="57"/>
      <c r="C4404" s="59"/>
      <c r="D4404" s="59"/>
      <c r="E4404" s="59"/>
      <c r="F4404" s="59"/>
    </row>
    <row r="4405" spans="1:6" x14ac:dyDescent="0.35">
      <c r="A4405" s="57"/>
      <c r="B4405" s="57"/>
      <c r="C4405" s="59"/>
      <c r="D4405" s="59"/>
      <c r="E4405" s="59"/>
      <c r="F4405" s="59"/>
    </row>
    <row r="4406" spans="1:6" x14ac:dyDescent="0.35">
      <c r="A4406" s="57"/>
      <c r="B4406" s="57"/>
      <c r="C4406" s="59"/>
      <c r="D4406" s="59"/>
      <c r="E4406" s="59"/>
      <c r="F4406" s="59"/>
    </row>
    <row r="4407" spans="1:6" x14ac:dyDescent="0.35">
      <c r="A4407" s="57"/>
      <c r="B4407" s="57"/>
      <c r="C4407" s="59"/>
      <c r="D4407" s="59"/>
      <c r="E4407" s="59"/>
      <c r="F4407" s="59"/>
    </row>
    <row r="4408" spans="1:6" x14ac:dyDescent="0.35">
      <c r="A4408" s="57"/>
      <c r="B4408" s="57"/>
      <c r="C4408" s="59"/>
      <c r="D4408" s="59"/>
      <c r="E4408" s="59"/>
      <c r="F4408" s="59"/>
    </row>
    <row r="4409" spans="1:6" x14ac:dyDescent="0.35">
      <c r="A4409" s="57"/>
      <c r="B4409" s="57"/>
      <c r="C4409" s="59"/>
      <c r="D4409" s="59"/>
      <c r="E4409" s="59"/>
      <c r="F4409" s="59"/>
    </row>
    <row r="4410" spans="1:6" x14ac:dyDescent="0.35">
      <c r="A4410" s="57"/>
      <c r="B4410" s="57"/>
      <c r="C4410" s="59"/>
      <c r="D4410" s="59"/>
      <c r="E4410" s="59"/>
      <c r="F4410" s="59"/>
    </row>
    <row r="4411" spans="1:6" x14ac:dyDescent="0.35">
      <c r="A4411" s="57"/>
      <c r="B4411" s="57"/>
      <c r="C4411" s="59"/>
      <c r="D4411" s="59"/>
      <c r="E4411" s="59"/>
      <c r="F4411" s="59"/>
    </row>
    <row r="4412" spans="1:6" x14ac:dyDescent="0.35">
      <c r="A4412" s="57"/>
      <c r="B4412" s="57"/>
      <c r="C4412" s="59"/>
      <c r="D4412" s="59"/>
      <c r="E4412" s="59"/>
      <c r="F4412" s="59"/>
    </row>
    <row r="4413" spans="1:6" x14ac:dyDescent="0.35">
      <c r="A4413" s="57"/>
      <c r="B4413" s="57"/>
      <c r="C4413" s="59"/>
      <c r="D4413" s="59"/>
      <c r="E4413" s="59"/>
      <c r="F4413" s="59"/>
    </row>
    <row r="4414" spans="1:6" x14ac:dyDescent="0.35">
      <c r="A4414" s="57"/>
      <c r="B4414" s="57"/>
      <c r="C4414" s="59"/>
      <c r="D4414" s="59"/>
      <c r="E4414" s="59"/>
      <c r="F4414" s="59"/>
    </row>
    <row r="4415" spans="1:6" x14ac:dyDescent="0.35">
      <c r="A4415" s="57"/>
      <c r="B4415" s="57"/>
      <c r="C4415" s="59"/>
      <c r="D4415" s="59"/>
      <c r="E4415" s="59"/>
      <c r="F4415" s="59"/>
    </row>
    <row r="4416" spans="1:6" x14ac:dyDescent="0.35">
      <c r="A4416" s="57"/>
      <c r="B4416" s="57"/>
      <c r="C4416" s="59"/>
      <c r="D4416" s="59"/>
      <c r="E4416" s="59"/>
      <c r="F4416" s="59"/>
    </row>
    <row r="4417" spans="1:6" x14ac:dyDescent="0.35">
      <c r="A4417" s="57"/>
      <c r="B4417" s="57"/>
      <c r="C4417" s="59"/>
      <c r="D4417" s="59"/>
      <c r="E4417" s="59"/>
      <c r="F4417" s="59"/>
    </row>
    <row r="4418" spans="1:6" x14ac:dyDescent="0.35">
      <c r="A4418" s="57"/>
      <c r="B4418" s="57"/>
      <c r="C4418" s="59"/>
      <c r="D4418" s="59"/>
      <c r="E4418" s="59"/>
      <c r="F4418" s="59"/>
    </row>
    <row r="4419" spans="1:6" x14ac:dyDescent="0.35">
      <c r="A4419" s="57"/>
      <c r="B4419" s="57"/>
      <c r="C4419" s="59"/>
      <c r="D4419" s="59"/>
      <c r="E4419" s="59"/>
      <c r="F4419" s="59"/>
    </row>
    <row r="4420" spans="1:6" x14ac:dyDescent="0.35">
      <c r="A4420" s="57"/>
      <c r="B4420" s="57"/>
      <c r="C4420" s="59"/>
      <c r="D4420" s="59"/>
      <c r="E4420" s="59"/>
      <c r="F4420" s="59"/>
    </row>
    <row r="4421" spans="1:6" x14ac:dyDescent="0.35">
      <c r="A4421" s="57"/>
      <c r="B4421" s="57"/>
      <c r="C4421" s="59"/>
      <c r="D4421" s="59"/>
      <c r="E4421" s="59"/>
      <c r="F4421" s="59"/>
    </row>
    <row r="4422" spans="1:6" x14ac:dyDescent="0.35">
      <c r="A4422" s="57"/>
      <c r="B4422" s="57"/>
      <c r="C4422" s="59"/>
      <c r="D4422" s="59"/>
      <c r="E4422" s="59"/>
      <c r="F4422" s="59"/>
    </row>
    <row r="4423" spans="1:6" x14ac:dyDescent="0.35">
      <c r="A4423" s="57"/>
      <c r="B4423" s="57"/>
      <c r="C4423" s="59"/>
      <c r="D4423" s="59"/>
      <c r="E4423" s="59"/>
      <c r="F4423" s="59"/>
    </row>
    <row r="4424" spans="1:6" x14ac:dyDescent="0.35">
      <c r="A4424" s="57"/>
      <c r="B4424" s="57"/>
      <c r="C4424" s="59"/>
      <c r="D4424" s="59"/>
      <c r="E4424" s="59"/>
      <c r="F4424" s="59"/>
    </row>
    <row r="4425" spans="1:6" x14ac:dyDescent="0.35">
      <c r="A4425" s="57"/>
      <c r="B4425" s="57"/>
      <c r="C4425" s="59"/>
      <c r="D4425" s="59"/>
      <c r="E4425" s="59"/>
      <c r="F4425" s="59"/>
    </row>
    <row r="4426" spans="1:6" x14ac:dyDescent="0.35">
      <c r="A4426" s="57"/>
      <c r="B4426" s="57"/>
      <c r="C4426" s="59"/>
      <c r="D4426" s="59"/>
      <c r="E4426" s="59"/>
      <c r="F4426" s="59"/>
    </row>
    <row r="4427" spans="1:6" x14ac:dyDescent="0.35">
      <c r="A4427" s="57"/>
      <c r="B4427" s="57"/>
      <c r="C4427" s="59"/>
      <c r="D4427" s="59"/>
      <c r="E4427" s="59"/>
      <c r="F4427" s="59"/>
    </row>
    <row r="4428" spans="1:6" x14ac:dyDescent="0.35">
      <c r="A4428" s="57"/>
      <c r="B4428" s="57"/>
      <c r="C4428" s="59"/>
      <c r="D4428" s="59"/>
      <c r="E4428" s="59"/>
      <c r="F4428" s="59"/>
    </row>
    <row r="4429" spans="1:6" x14ac:dyDescent="0.35">
      <c r="A4429" s="57"/>
      <c r="B4429" s="57"/>
      <c r="C4429" s="59"/>
      <c r="D4429" s="59"/>
      <c r="E4429" s="59"/>
      <c r="F4429" s="59"/>
    </row>
    <row r="4430" spans="1:6" x14ac:dyDescent="0.35">
      <c r="A4430" s="57"/>
      <c r="B4430" s="57"/>
      <c r="C4430" s="59"/>
      <c r="D4430" s="59"/>
      <c r="E4430" s="59"/>
      <c r="F4430" s="59"/>
    </row>
    <row r="4431" spans="1:6" x14ac:dyDescent="0.35">
      <c r="A4431" s="57"/>
      <c r="B4431" s="57"/>
      <c r="C4431" s="59"/>
      <c r="D4431" s="59"/>
      <c r="E4431" s="59"/>
      <c r="F4431" s="59"/>
    </row>
    <row r="4432" spans="1:6" x14ac:dyDescent="0.35">
      <c r="A4432" s="57"/>
      <c r="B4432" s="57"/>
      <c r="C4432" s="59"/>
      <c r="D4432" s="59"/>
      <c r="E4432" s="59"/>
      <c r="F4432" s="59"/>
    </row>
    <row r="4433" spans="1:6" x14ac:dyDescent="0.35">
      <c r="A4433" s="57"/>
      <c r="B4433" s="57"/>
      <c r="C4433" s="59"/>
      <c r="D4433" s="59"/>
      <c r="E4433" s="59"/>
      <c r="F4433" s="59"/>
    </row>
    <row r="4434" spans="1:6" x14ac:dyDescent="0.35">
      <c r="A4434" s="57"/>
      <c r="B4434" s="57"/>
      <c r="C4434" s="59"/>
      <c r="D4434" s="59"/>
      <c r="E4434" s="59"/>
      <c r="F4434" s="59"/>
    </row>
    <row r="4435" spans="1:6" x14ac:dyDescent="0.35">
      <c r="A4435" s="57"/>
      <c r="B4435" s="57"/>
      <c r="C4435" s="59"/>
      <c r="D4435" s="59"/>
      <c r="E4435" s="59"/>
      <c r="F4435" s="59"/>
    </row>
    <row r="4436" spans="1:6" x14ac:dyDescent="0.35">
      <c r="A4436" s="57"/>
      <c r="B4436" s="57"/>
      <c r="C4436" s="59"/>
      <c r="D4436" s="59"/>
      <c r="E4436" s="59"/>
      <c r="F4436" s="59"/>
    </row>
    <row r="4437" spans="1:6" x14ac:dyDescent="0.35">
      <c r="A4437" s="57"/>
      <c r="B4437" s="57"/>
      <c r="C4437" s="59"/>
      <c r="D4437" s="59"/>
      <c r="E4437" s="59"/>
      <c r="F4437" s="59"/>
    </row>
    <row r="4438" spans="1:6" x14ac:dyDescent="0.35">
      <c r="A4438" s="57"/>
      <c r="B4438" s="57"/>
      <c r="C4438" s="59"/>
      <c r="D4438" s="59"/>
      <c r="E4438" s="59"/>
      <c r="F4438" s="59"/>
    </row>
    <row r="4439" spans="1:6" x14ac:dyDescent="0.35">
      <c r="A4439" s="57"/>
      <c r="B4439" s="57"/>
      <c r="C4439" s="59"/>
      <c r="D4439" s="59"/>
      <c r="E4439" s="59"/>
      <c r="F4439" s="59"/>
    </row>
    <row r="4440" spans="1:6" x14ac:dyDescent="0.35">
      <c r="A4440" s="57"/>
      <c r="B4440" s="57"/>
      <c r="C4440" s="59"/>
      <c r="D4440" s="59"/>
      <c r="E4440" s="59"/>
      <c r="F4440" s="59"/>
    </row>
    <row r="4441" spans="1:6" x14ac:dyDescent="0.35">
      <c r="A4441" s="57"/>
      <c r="B4441" s="57"/>
      <c r="C4441" s="59"/>
      <c r="D4441" s="59"/>
      <c r="E4441" s="59"/>
      <c r="F4441" s="59"/>
    </row>
    <row r="4442" spans="1:6" x14ac:dyDescent="0.35">
      <c r="A4442" s="57"/>
      <c r="B4442" s="57"/>
      <c r="C4442" s="59"/>
      <c r="D4442" s="59"/>
      <c r="E4442" s="59"/>
      <c r="F4442" s="59"/>
    </row>
    <row r="4443" spans="1:6" x14ac:dyDescent="0.35">
      <c r="A4443" s="57"/>
      <c r="B4443" s="57"/>
      <c r="C4443" s="59"/>
      <c r="D4443" s="59"/>
      <c r="E4443" s="59"/>
      <c r="F4443" s="59"/>
    </row>
    <row r="4444" spans="1:6" x14ac:dyDescent="0.35">
      <c r="A4444" s="57"/>
      <c r="B4444" s="57"/>
      <c r="C4444" s="59"/>
      <c r="D4444" s="59"/>
      <c r="E4444" s="59"/>
      <c r="F4444" s="59"/>
    </row>
    <row r="4445" spans="1:6" x14ac:dyDescent="0.35">
      <c r="A4445" s="57"/>
      <c r="B4445" s="57"/>
      <c r="C4445" s="59"/>
      <c r="D4445" s="59"/>
      <c r="E4445" s="59"/>
      <c r="F4445" s="59"/>
    </row>
    <row r="4446" spans="1:6" x14ac:dyDescent="0.35">
      <c r="A4446" s="57"/>
      <c r="B4446" s="57"/>
      <c r="C4446" s="59"/>
      <c r="D4446" s="59"/>
      <c r="E4446" s="59"/>
      <c r="F4446" s="59"/>
    </row>
    <row r="4447" spans="1:6" x14ac:dyDescent="0.35">
      <c r="A4447" s="57"/>
      <c r="B4447" s="57"/>
      <c r="C4447" s="59"/>
      <c r="D4447" s="59"/>
      <c r="E4447" s="59"/>
      <c r="F4447" s="59"/>
    </row>
    <row r="4448" spans="1:6" x14ac:dyDescent="0.35">
      <c r="A4448" s="57"/>
      <c r="B4448" s="57"/>
      <c r="C4448" s="59"/>
      <c r="D4448" s="59"/>
      <c r="E4448" s="59"/>
      <c r="F4448" s="59"/>
    </row>
    <row r="4449" spans="1:6" x14ac:dyDescent="0.35">
      <c r="A4449" s="57"/>
      <c r="B4449" s="57"/>
      <c r="C4449" s="59"/>
      <c r="D4449" s="59"/>
      <c r="E4449" s="59"/>
      <c r="F4449" s="59"/>
    </row>
    <row r="4450" spans="1:6" x14ac:dyDescent="0.35">
      <c r="A4450" s="57"/>
      <c r="B4450" s="57"/>
      <c r="C4450" s="59"/>
      <c r="D4450" s="59"/>
      <c r="E4450" s="59"/>
      <c r="F4450" s="59"/>
    </row>
    <row r="4451" spans="1:6" x14ac:dyDescent="0.35">
      <c r="A4451" s="57"/>
      <c r="B4451" s="57"/>
      <c r="C4451" s="59"/>
      <c r="D4451" s="59"/>
      <c r="E4451" s="59"/>
      <c r="F4451" s="59"/>
    </row>
    <row r="4452" spans="1:6" x14ac:dyDescent="0.35">
      <c r="A4452" s="57"/>
      <c r="B4452" s="57"/>
      <c r="C4452" s="59"/>
      <c r="D4452" s="59"/>
      <c r="E4452" s="59"/>
      <c r="F4452" s="59"/>
    </row>
    <row r="4453" spans="1:6" x14ac:dyDescent="0.35">
      <c r="A4453" s="57"/>
      <c r="B4453" s="57"/>
      <c r="C4453" s="59"/>
      <c r="D4453" s="59"/>
      <c r="E4453" s="59"/>
      <c r="F4453" s="59"/>
    </row>
    <row r="4454" spans="1:6" x14ac:dyDescent="0.35">
      <c r="A4454" s="57"/>
      <c r="B4454" s="57"/>
      <c r="C4454" s="59"/>
      <c r="D4454" s="59"/>
      <c r="E4454" s="59"/>
      <c r="F4454" s="59"/>
    </row>
    <row r="4455" spans="1:6" x14ac:dyDescent="0.35">
      <c r="A4455" s="57"/>
      <c r="B4455" s="57"/>
      <c r="C4455" s="59"/>
      <c r="D4455" s="59"/>
      <c r="E4455" s="59"/>
      <c r="F4455" s="59"/>
    </row>
    <row r="4456" spans="1:6" x14ac:dyDescent="0.35">
      <c r="A4456" s="57"/>
      <c r="B4456" s="57"/>
      <c r="C4456" s="59"/>
      <c r="D4456" s="59"/>
      <c r="E4456" s="59"/>
      <c r="F4456" s="59"/>
    </row>
    <row r="4457" spans="1:6" x14ac:dyDescent="0.35">
      <c r="A4457" s="57"/>
      <c r="B4457" s="57"/>
      <c r="C4457" s="59"/>
      <c r="D4457" s="59"/>
      <c r="E4457" s="59"/>
      <c r="F4457" s="59"/>
    </row>
    <row r="4458" spans="1:6" x14ac:dyDescent="0.35">
      <c r="A4458" s="57"/>
      <c r="B4458" s="57"/>
      <c r="C4458" s="59"/>
      <c r="D4458" s="59"/>
      <c r="E4458" s="59"/>
      <c r="F4458" s="59"/>
    </row>
    <row r="4459" spans="1:6" x14ac:dyDescent="0.35">
      <c r="A4459" s="57"/>
      <c r="B4459" s="57"/>
      <c r="C4459" s="59"/>
      <c r="D4459" s="59"/>
      <c r="E4459" s="59"/>
      <c r="F4459" s="59"/>
    </row>
    <row r="4460" spans="1:6" x14ac:dyDescent="0.35">
      <c r="A4460" s="57"/>
      <c r="B4460" s="57"/>
      <c r="C4460" s="59"/>
      <c r="D4460" s="59"/>
      <c r="E4460" s="59"/>
      <c r="F4460" s="59"/>
    </row>
    <row r="4461" spans="1:6" x14ac:dyDescent="0.35">
      <c r="A4461" s="57"/>
      <c r="B4461" s="57"/>
      <c r="C4461" s="59"/>
      <c r="D4461" s="59"/>
      <c r="E4461" s="59"/>
      <c r="F4461" s="59"/>
    </row>
    <row r="4462" spans="1:6" x14ac:dyDescent="0.35">
      <c r="A4462" s="57"/>
      <c r="B4462" s="57"/>
      <c r="C4462" s="59"/>
      <c r="D4462" s="59"/>
      <c r="E4462" s="59"/>
      <c r="F4462" s="59"/>
    </row>
    <row r="4463" spans="1:6" x14ac:dyDescent="0.35">
      <c r="A4463" s="57"/>
      <c r="B4463" s="57"/>
      <c r="C4463" s="59"/>
      <c r="D4463" s="59"/>
      <c r="E4463" s="59"/>
      <c r="F4463" s="59"/>
    </row>
    <row r="4464" spans="1:6" x14ac:dyDescent="0.35">
      <c r="A4464" s="57"/>
      <c r="B4464" s="57"/>
      <c r="C4464" s="59"/>
      <c r="D4464" s="59"/>
      <c r="E4464" s="59"/>
      <c r="F4464" s="59"/>
    </row>
    <row r="4465" spans="1:6" x14ac:dyDescent="0.35">
      <c r="A4465" s="57"/>
      <c r="B4465" s="57"/>
      <c r="C4465" s="59"/>
      <c r="D4465" s="59"/>
      <c r="E4465" s="59"/>
      <c r="F4465" s="59"/>
    </row>
    <row r="4466" spans="1:6" x14ac:dyDescent="0.35">
      <c r="A4466" s="57"/>
      <c r="B4466" s="57"/>
      <c r="C4466" s="59"/>
      <c r="D4466" s="59"/>
      <c r="E4466" s="59"/>
      <c r="F4466" s="59"/>
    </row>
    <row r="4467" spans="1:6" x14ac:dyDescent="0.35">
      <c r="A4467" s="57"/>
      <c r="B4467" s="57"/>
      <c r="C4467" s="59"/>
      <c r="D4467" s="59"/>
      <c r="E4467" s="59"/>
      <c r="F4467" s="59"/>
    </row>
    <row r="4468" spans="1:6" x14ac:dyDescent="0.35">
      <c r="A4468" s="57"/>
      <c r="B4468" s="57"/>
      <c r="C4468" s="59"/>
      <c r="D4468" s="59"/>
      <c r="E4468" s="59"/>
      <c r="F4468" s="59"/>
    </row>
    <row r="4469" spans="1:6" x14ac:dyDescent="0.35">
      <c r="A4469" s="57"/>
      <c r="B4469" s="57"/>
      <c r="C4469" s="59"/>
      <c r="D4469" s="59"/>
      <c r="E4469" s="59"/>
      <c r="F4469" s="59"/>
    </row>
    <row r="4470" spans="1:6" x14ac:dyDescent="0.35">
      <c r="A4470" s="57"/>
      <c r="B4470" s="57"/>
      <c r="C4470" s="59"/>
      <c r="D4470" s="59"/>
      <c r="E4470" s="59"/>
      <c r="F4470" s="59"/>
    </row>
    <row r="4471" spans="1:6" x14ac:dyDescent="0.35">
      <c r="A4471" s="57"/>
      <c r="B4471" s="57"/>
      <c r="C4471" s="59"/>
      <c r="D4471" s="59"/>
      <c r="E4471" s="59"/>
      <c r="F4471" s="59"/>
    </row>
    <row r="4472" spans="1:6" x14ac:dyDescent="0.35">
      <c r="A4472" s="57"/>
      <c r="B4472" s="57"/>
      <c r="C4472" s="59"/>
      <c r="D4472" s="59"/>
      <c r="E4472" s="59"/>
      <c r="F4472" s="59"/>
    </row>
    <row r="4473" spans="1:6" x14ac:dyDescent="0.35">
      <c r="A4473" s="57"/>
      <c r="B4473" s="57"/>
      <c r="C4473" s="59"/>
      <c r="D4473" s="59"/>
      <c r="E4473" s="59"/>
      <c r="F4473" s="59"/>
    </row>
    <row r="4474" spans="1:6" x14ac:dyDescent="0.35">
      <c r="A4474" s="57"/>
      <c r="B4474" s="57"/>
      <c r="C4474" s="59"/>
      <c r="D4474" s="59"/>
      <c r="E4474" s="59"/>
      <c r="F4474" s="59"/>
    </row>
    <row r="4475" spans="1:6" x14ac:dyDescent="0.35">
      <c r="A4475" s="57"/>
      <c r="B4475" s="57"/>
      <c r="C4475" s="59"/>
      <c r="D4475" s="59"/>
      <c r="E4475" s="59"/>
      <c r="F4475" s="59"/>
    </row>
    <row r="4476" spans="1:6" x14ac:dyDescent="0.35">
      <c r="A4476" s="57"/>
      <c r="B4476" s="57"/>
      <c r="C4476" s="59"/>
      <c r="D4476" s="59"/>
      <c r="E4476" s="59"/>
      <c r="F4476" s="59"/>
    </row>
    <row r="4477" spans="1:6" x14ac:dyDescent="0.35">
      <c r="A4477" s="57"/>
      <c r="B4477" s="57"/>
      <c r="C4477" s="59"/>
      <c r="D4477" s="59"/>
      <c r="E4477" s="59"/>
      <c r="F4477" s="59"/>
    </row>
    <row r="4478" spans="1:6" x14ac:dyDescent="0.35">
      <c r="A4478" s="57"/>
      <c r="B4478" s="57"/>
      <c r="C4478" s="59"/>
      <c r="D4478" s="59"/>
      <c r="E4478" s="59"/>
      <c r="F4478" s="59"/>
    </row>
    <row r="4479" spans="1:6" x14ac:dyDescent="0.35">
      <c r="A4479" s="57"/>
      <c r="B4479" s="57"/>
      <c r="C4479" s="59"/>
      <c r="D4479" s="59"/>
      <c r="E4479" s="59"/>
      <c r="F4479" s="59"/>
    </row>
    <row r="4480" spans="1:6" x14ac:dyDescent="0.35">
      <c r="A4480" s="57"/>
      <c r="B4480" s="57"/>
      <c r="C4480" s="59"/>
      <c r="D4480" s="59"/>
      <c r="E4480" s="59"/>
      <c r="F4480" s="59"/>
    </row>
    <row r="4481" spans="1:6" x14ac:dyDescent="0.35">
      <c r="A4481" s="57"/>
      <c r="B4481" s="57"/>
      <c r="C4481" s="59"/>
      <c r="D4481" s="59"/>
      <c r="E4481" s="59"/>
      <c r="F4481" s="59"/>
    </row>
    <row r="4482" spans="1:6" x14ac:dyDescent="0.35">
      <c r="A4482" s="57"/>
      <c r="B4482" s="57"/>
      <c r="C4482" s="59"/>
      <c r="D4482" s="59"/>
      <c r="E4482" s="59"/>
      <c r="F4482" s="59"/>
    </row>
    <row r="4483" spans="1:6" x14ac:dyDescent="0.35">
      <c r="A4483" s="57"/>
      <c r="B4483" s="57"/>
      <c r="C4483" s="59"/>
      <c r="D4483" s="59"/>
      <c r="E4483" s="59"/>
      <c r="F4483" s="59"/>
    </row>
    <row r="4484" spans="1:6" x14ac:dyDescent="0.35">
      <c r="A4484" s="57"/>
      <c r="B4484" s="57"/>
      <c r="C4484" s="59"/>
      <c r="D4484" s="59"/>
      <c r="E4484" s="59"/>
      <c r="F4484" s="59"/>
    </row>
    <row r="4485" spans="1:6" x14ac:dyDescent="0.35">
      <c r="A4485" s="57"/>
      <c r="B4485" s="57"/>
      <c r="C4485" s="59"/>
      <c r="D4485" s="59"/>
      <c r="E4485" s="59"/>
      <c r="F4485" s="59"/>
    </row>
    <row r="4486" spans="1:6" x14ac:dyDescent="0.35">
      <c r="A4486" s="57"/>
      <c r="B4486" s="57"/>
      <c r="C4486" s="59"/>
      <c r="D4486" s="59"/>
      <c r="E4486" s="59"/>
      <c r="F4486" s="59"/>
    </row>
    <row r="4487" spans="1:6" x14ac:dyDescent="0.35">
      <c r="A4487" s="57"/>
      <c r="B4487" s="57"/>
      <c r="C4487" s="59"/>
      <c r="D4487" s="59"/>
      <c r="E4487" s="59"/>
      <c r="F4487" s="59"/>
    </row>
    <row r="4488" spans="1:6" x14ac:dyDescent="0.35">
      <c r="A4488" s="57"/>
      <c r="B4488" s="57"/>
      <c r="C4488" s="59"/>
      <c r="D4488" s="59"/>
      <c r="E4488" s="59"/>
      <c r="F4488" s="59"/>
    </row>
    <row r="4489" spans="1:6" x14ac:dyDescent="0.35">
      <c r="A4489" s="57"/>
      <c r="B4489" s="57"/>
      <c r="C4489" s="59"/>
      <c r="D4489" s="59"/>
      <c r="E4489" s="59"/>
      <c r="F4489" s="59"/>
    </row>
    <row r="4490" spans="1:6" x14ac:dyDescent="0.35">
      <c r="A4490" s="57"/>
      <c r="B4490" s="57"/>
      <c r="C4490" s="59"/>
      <c r="D4490" s="59"/>
      <c r="E4490" s="59"/>
      <c r="F4490" s="59"/>
    </row>
    <row r="4491" spans="1:6" x14ac:dyDescent="0.35">
      <c r="A4491" s="57"/>
      <c r="B4491" s="57"/>
      <c r="C4491" s="59"/>
      <c r="D4491" s="59"/>
      <c r="E4491" s="59"/>
      <c r="F4491" s="59"/>
    </row>
    <row r="4492" spans="1:6" x14ac:dyDescent="0.35">
      <c r="A4492" s="57"/>
      <c r="B4492" s="57"/>
      <c r="C4492" s="59"/>
      <c r="D4492" s="59"/>
      <c r="E4492" s="59"/>
      <c r="F4492" s="59"/>
    </row>
    <row r="4493" spans="1:6" x14ac:dyDescent="0.35">
      <c r="A4493" s="57"/>
      <c r="B4493" s="57"/>
      <c r="C4493" s="59"/>
      <c r="D4493" s="59"/>
      <c r="E4493" s="59"/>
      <c r="F4493" s="59"/>
    </row>
    <row r="4494" spans="1:6" x14ac:dyDescent="0.35">
      <c r="A4494" s="57"/>
      <c r="B4494" s="57"/>
      <c r="C4494" s="59"/>
      <c r="D4494" s="59"/>
      <c r="E4494" s="59"/>
      <c r="F4494" s="59"/>
    </row>
    <row r="4495" spans="1:6" x14ac:dyDescent="0.35">
      <c r="A4495" s="57"/>
      <c r="B4495" s="57"/>
      <c r="C4495" s="59"/>
      <c r="D4495" s="59"/>
      <c r="E4495" s="59"/>
      <c r="F4495" s="59"/>
    </row>
    <row r="4496" spans="1:6" x14ac:dyDescent="0.35">
      <c r="A4496" s="57"/>
      <c r="B4496" s="57"/>
      <c r="C4496" s="59"/>
      <c r="D4496" s="59"/>
      <c r="E4496" s="59"/>
      <c r="F4496" s="59"/>
    </row>
    <row r="4497" spans="1:6" x14ac:dyDescent="0.35">
      <c r="A4497" s="57"/>
      <c r="B4497" s="57"/>
      <c r="C4497" s="59"/>
      <c r="D4497" s="59"/>
      <c r="E4497" s="59"/>
      <c r="F4497" s="59"/>
    </row>
    <row r="4498" spans="1:6" x14ac:dyDescent="0.35">
      <c r="A4498" s="57"/>
      <c r="B4498" s="57"/>
      <c r="C4498" s="59"/>
      <c r="D4498" s="59"/>
      <c r="E4498" s="59"/>
      <c r="F4498" s="59"/>
    </row>
    <row r="4499" spans="1:6" x14ac:dyDescent="0.35">
      <c r="A4499" s="57"/>
      <c r="B4499" s="57"/>
      <c r="C4499" s="59"/>
      <c r="D4499" s="59"/>
      <c r="E4499" s="59"/>
      <c r="F4499" s="59"/>
    </row>
    <row r="4500" spans="1:6" x14ac:dyDescent="0.35">
      <c r="A4500" s="57"/>
      <c r="B4500" s="57"/>
      <c r="C4500" s="59"/>
      <c r="D4500" s="59"/>
      <c r="E4500" s="59"/>
      <c r="F4500" s="59"/>
    </row>
    <row r="4501" spans="1:6" x14ac:dyDescent="0.35">
      <c r="A4501" s="57"/>
      <c r="B4501" s="57"/>
      <c r="C4501" s="59"/>
      <c r="D4501" s="59"/>
      <c r="E4501" s="59"/>
      <c r="F4501" s="59"/>
    </row>
    <row r="4502" spans="1:6" x14ac:dyDescent="0.35">
      <c r="A4502" s="57"/>
      <c r="B4502" s="57"/>
      <c r="C4502" s="59"/>
      <c r="D4502" s="59"/>
      <c r="E4502" s="59"/>
      <c r="F4502" s="59"/>
    </row>
    <row r="4503" spans="1:6" x14ac:dyDescent="0.35">
      <c r="A4503" s="57"/>
      <c r="B4503" s="57"/>
      <c r="C4503" s="59"/>
      <c r="D4503" s="59"/>
      <c r="E4503" s="59"/>
      <c r="F4503" s="59"/>
    </row>
    <row r="4504" spans="1:6" x14ac:dyDescent="0.35">
      <c r="A4504" s="57"/>
      <c r="B4504" s="57"/>
      <c r="C4504" s="59"/>
      <c r="D4504" s="59"/>
      <c r="E4504" s="59"/>
      <c r="F4504" s="59"/>
    </row>
    <row r="4505" spans="1:6" x14ac:dyDescent="0.35">
      <c r="A4505" s="57"/>
      <c r="B4505" s="57"/>
      <c r="C4505" s="59"/>
      <c r="D4505" s="59"/>
      <c r="E4505" s="59"/>
      <c r="F4505" s="59"/>
    </row>
    <row r="4506" spans="1:6" x14ac:dyDescent="0.35">
      <c r="A4506" s="57"/>
      <c r="B4506" s="57"/>
      <c r="C4506" s="59"/>
      <c r="D4506" s="59"/>
      <c r="E4506" s="59"/>
      <c r="F4506" s="59"/>
    </row>
    <row r="4507" spans="1:6" x14ac:dyDescent="0.35">
      <c r="A4507" s="57"/>
      <c r="B4507" s="57"/>
      <c r="C4507" s="59"/>
      <c r="D4507" s="59"/>
      <c r="E4507" s="59"/>
      <c r="F4507" s="59"/>
    </row>
    <row r="4508" spans="1:6" x14ac:dyDescent="0.35">
      <c r="A4508" s="57"/>
      <c r="B4508" s="57"/>
      <c r="C4508" s="59"/>
      <c r="D4508" s="59"/>
      <c r="E4508" s="59"/>
      <c r="F4508" s="59"/>
    </row>
    <row r="4509" spans="1:6" x14ac:dyDescent="0.35">
      <c r="A4509" s="57"/>
      <c r="B4509" s="57"/>
      <c r="C4509" s="59"/>
      <c r="D4509" s="59"/>
      <c r="E4509" s="59"/>
      <c r="F4509" s="59"/>
    </row>
    <row r="4510" spans="1:6" x14ac:dyDescent="0.35">
      <c r="A4510" s="57"/>
      <c r="B4510" s="57"/>
      <c r="C4510" s="59"/>
      <c r="D4510" s="59"/>
      <c r="E4510" s="59"/>
      <c r="F4510" s="59"/>
    </row>
    <row r="4511" spans="1:6" x14ac:dyDescent="0.35">
      <c r="A4511" s="57"/>
      <c r="B4511" s="57"/>
      <c r="C4511" s="59"/>
      <c r="D4511" s="59"/>
      <c r="E4511" s="59"/>
      <c r="F4511" s="59"/>
    </row>
    <row r="4512" spans="1:6" x14ac:dyDescent="0.35">
      <c r="A4512" s="57"/>
      <c r="B4512" s="57"/>
      <c r="C4512" s="59"/>
      <c r="D4512" s="59"/>
      <c r="E4512" s="59"/>
      <c r="F4512" s="59"/>
    </row>
    <row r="4513" spans="1:6" x14ac:dyDescent="0.35">
      <c r="A4513" s="57"/>
      <c r="B4513" s="57"/>
      <c r="C4513" s="59"/>
      <c r="D4513" s="59"/>
      <c r="E4513" s="59"/>
      <c r="F4513" s="59"/>
    </row>
    <row r="4514" spans="1:6" x14ac:dyDescent="0.35">
      <c r="A4514" s="57"/>
      <c r="B4514" s="57"/>
      <c r="C4514" s="59"/>
      <c r="D4514" s="59"/>
      <c r="E4514" s="59"/>
      <c r="F4514" s="59"/>
    </row>
    <row r="4515" spans="1:6" x14ac:dyDescent="0.35">
      <c r="A4515" s="57"/>
      <c r="B4515" s="57"/>
      <c r="C4515" s="59"/>
      <c r="D4515" s="59"/>
      <c r="E4515" s="59"/>
      <c r="F4515" s="59"/>
    </row>
    <row r="4516" spans="1:6" x14ac:dyDescent="0.35">
      <c r="A4516" s="57"/>
      <c r="B4516" s="57"/>
      <c r="C4516" s="59"/>
      <c r="D4516" s="59"/>
      <c r="E4516" s="59"/>
      <c r="F4516" s="59"/>
    </row>
    <row r="4517" spans="1:6" x14ac:dyDescent="0.35">
      <c r="A4517" s="57"/>
      <c r="B4517" s="57"/>
      <c r="C4517" s="59"/>
      <c r="D4517" s="59"/>
      <c r="E4517" s="59"/>
      <c r="F4517" s="59"/>
    </row>
    <row r="4518" spans="1:6" x14ac:dyDescent="0.35">
      <c r="A4518" s="57"/>
      <c r="B4518" s="57"/>
      <c r="C4518" s="59"/>
      <c r="D4518" s="59"/>
      <c r="E4518" s="59"/>
      <c r="F4518" s="59"/>
    </row>
    <row r="4519" spans="1:6" x14ac:dyDescent="0.35">
      <c r="A4519" s="57"/>
      <c r="B4519" s="57"/>
      <c r="C4519" s="59"/>
      <c r="D4519" s="59"/>
      <c r="E4519" s="59"/>
      <c r="F4519" s="59"/>
    </row>
    <row r="4520" spans="1:6" x14ac:dyDescent="0.35">
      <c r="A4520" s="57"/>
      <c r="B4520" s="57"/>
      <c r="C4520" s="59"/>
      <c r="D4520" s="59"/>
      <c r="E4520" s="59"/>
      <c r="F4520" s="59"/>
    </row>
    <row r="4521" spans="1:6" x14ac:dyDescent="0.35">
      <c r="A4521" s="57"/>
      <c r="B4521" s="57"/>
      <c r="C4521" s="59"/>
      <c r="D4521" s="59"/>
      <c r="E4521" s="59"/>
      <c r="F4521" s="59"/>
    </row>
    <row r="4522" spans="1:6" x14ac:dyDescent="0.35">
      <c r="A4522" s="57"/>
      <c r="B4522" s="57"/>
      <c r="C4522" s="59"/>
      <c r="D4522" s="59"/>
      <c r="E4522" s="59"/>
      <c r="F4522" s="59"/>
    </row>
    <row r="4523" spans="1:6" x14ac:dyDescent="0.35">
      <c r="A4523" s="57"/>
      <c r="B4523" s="57"/>
      <c r="C4523" s="59"/>
      <c r="D4523" s="59"/>
      <c r="E4523" s="59"/>
      <c r="F4523" s="59"/>
    </row>
    <row r="4524" spans="1:6" x14ac:dyDescent="0.35">
      <c r="A4524" s="57"/>
      <c r="B4524" s="57"/>
      <c r="C4524" s="59"/>
      <c r="D4524" s="59"/>
      <c r="E4524" s="59"/>
      <c r="F4524" s="59"/>
    </row>
    <row r="4525" spans="1:6" x14ac:dyDescent="0.35">
      <c r="A4525" s="57"/>
      <c r="B4525" s="57"/>
      <c r="C4525" s="59"/>
      <c r="D4525" s="59"/>
      <c r="E4525" s="59"/>
      <c r="F4525" s="59"/>
    </row>
    <row r="4526" spans="1:6" x14ac:dyDescent="0.35">
      <c r="A4526" s="57"/>
      <c r="B4526" s="57"/>
      <c r="C4526" s="59"/>
      <c r="D4526" s="59"/>
      <c r="E4526" s="59"/>
      <c r="F4526" s="59"/>
    </row>
    <row r="4527" spans="1:6" x14ac:dyDescent="0.35">
      <c r="A4527" s="57"/>
      <c r="B4527" s="57"/>
      <c r="C4527" s="59"/>
      <c r="D4527" s="59"/>
      <c r="E4527" s="59"/>
      <c r="F4527" s="59"/>
    </row>
    <row r="4528" spans="1:6" x14ac:dyDescent="0.35">
      <c r="A4528" s="57"/>
      <c r="B4528" s="57"/>
      <c r="C4528" s="59"/>
      <c r="D4528" s="59"/>
      <c r="E4528" s="59"/>
      <c r="F4528" s="59"/>
    </row>
    <row r="4529" spans="1:6" x14ac:dyDescent="0.35">
      <c r="A4529" s="57"/>
      <c r="B4529" s="57"/>
      <c r="C4529" s="59"/>
      <c r="D4529" s="59"/>
      <c r="E4529" s="59"/>
      <c r="F4529" s="59"/>
    </row>
    <row r="4530" spans="1:6" x14ac:dyDescent="0.35">
      <c r="A4530" s="57"/>
      <c r="B4530" s="57"/>
      <c r="C4530" s="59"/>
      <c r="D4530" s="59"/>
      <c r="E4530" s="59"/>
      <c r="F4530" s="59"/>
    </row>
    <row r="4531" spans="1:6" x14ac:dyDescent="0.35">
      <c r="A4531" s="57"/>
      <c r="B4531" s="57"/>
      <c r="C4531" s="59"/>
      <c r="D4531" s="59"/>
      <c r="E4531" s="59"/>
      <c r="F4531" s="59"/>
    </row>
    <row r="4532" spans="1:6" x14ac:dyDescent="0.35">
      <c r="A4532" s="57"/>
      <c r="B4532" s="57"/>
      <c r="C4532" s="59"/>
      <c r="D4532" s="59"/>
      <c r="E4532" s="59"/>
      <c r="F4532" s="59"/>
    </row>
    <row r="4533" spans="1:6" x14ac:dyDescent="0.35">
      <c r="A4533" s="57"/>
      <c r="B4533" s="57"/>
      <c r="C4533" s="59"/>
      <c r="D4533" s="59"/>
      <c r="E4533" s="59"/>
      <c r="F4533" s="59"/>
    </row>
    <row r="4534" spans="1:6" x14ac:dyDescent="0.35">
      <c r="A4534" s="57"/>
      <c r="B4534" s="57"/>
      <c r="C4534" s="59"/>
      <c r="D4534" s="59"/>
      <c r="E4534" s="59"/>
      <c r="F4534" s="59"/>
    </row>
    <row r="4535" spans="1:6" x14ac:dyDescent="0.35">
      <c r="A4535" s="57"/>
      <c r="B4535" s="57"/>
      <c r="C4535" s="59"/>
      <c r="D4535" s="59"/>
      <c r="E4535" s="59"/>
      <c r="F4535" s="59"/>
    </row>
    <row r="4536" spans="1:6" x14ac:dyDescent="0.35">
      <c r="A4536" s="57"/>
      <c r="B4536" s="57"/>
      <c r="C4536" s="59"/>
      <c r="D4536" s="59"/>
      <c r="E4536" s="59"/>
      <c r="F4536" s="59"/>
    </row>
    <row r="4537" spans="1:6" x14ac:dyDescent="0.35">
      <c r="A4537" s="57"/>
      <c r="B4537" s="57"/>
      <c r="C4537" s="59"/>
      <c r="D4537" s="59"/>
      <c r="E4537" s="59"/>
      <c r="F4537" s="59"/>
    </row>
    <row r="4538" spans="1:6" x14ac:dyDescent="0.35">
      <c r="A4538" s="57"/>
      <c r="B4538" s="57"/>
      <c r="C4538" s="59"/>
      <c r="D4538" s="59"/>
      <c r="E4538" s="59"/>
      <c r="F4538" s="59"/>
    </row>
    <row r="4539" spans="1:6" x14ac:dyDescent="0.35">
      <c r="A4539" s="57"/>
      <c r="B4539" s="57"/>
      <c r="C4539" s="59"/>
      <c r="D4539" s="59"/>
      <c r="E4539" s="59"/>
      <c r="F4539" s="59"/>
    </row>
    <row r="4540" spans="1:6" x14ac:dyDescent="0.35">
      <c r="A4540" s="57"/>
      <c r="B4540" s="57"/>
      <c r="C4540" s="59"/>
      <c r="D4540" s="59"/>
      <c r="E4540" s="59"/>
      <c r="F4540" s="59"/>
    </row>
    <row r="4541" spans="1:6" x14ac:dyDescent="0.35">
      <c r="A4541" s="57"/>
      <c r="B4541" s="57"/>
      <c r="C4541" s="59"/>
      <c r="D4541" s="59"/>
      <c r="E4541" s="59"/>
      <c r="F4541" s="59"/>
    </row>
    <row r="4542" spans="1:6" x14ac:dyDescent="0.35">
      <c r="A4542" s="57"/>
      <c r="B4542" s="57"/>
      <c r="C4542" s="59"/>
      <c r="D4542" s="59"/>
      <c r="E4542" s="59"/>
      <c r="F4542" s="59"/>
    </row>
    <row r="4543" spans="1:6" x14ac:dyDescent="0.35">
      <c r="A4543" s="57"/>
      <c r="B4543" s="57"/>
      <c r="C4543" s="59"/>
      <c r="D4543" s="59"/>
      <c r="E4543" s="59"/>
      <c r="F4543" s="59"/>
    </row>
    <row r="4544" spans="1:6" x14ac:dyDescent="0.35">
      <c r="A4544" s="57"/>
      <c r="B4544" s="57"/>
      <c r="C4544" s="59"/>
      <c r="D4544" s="59"/>
      <c r="E4544" s="59"/>
      <c r="F4544" s="59"/>
    </row>
    <row r="4545" spans="1:6" x14ac:dyDescent="0.35">
      <c r="A4545" s="57"/>
      <c r="B4545" s="57"/>
      <c r="C4545" s="59"/>
      <c r="D4545" s="59"/>
      <c r="E4545" s="59"/>
      <c r="F4545" s="59"/>
    </row>
    <row r="4546" spans="1:6" x14ac:dyDescent="0.35">
      <c r="A4546" s="57"/>
      <c r="B4546" s="57"/>
      <c r="C4546" s="59"/>
      <c r="D4546" s="59"/>
      <c r="E4546" s="59"/>
      <c r="F4546" s="59"/>
    </row>
    <row r="4547" spans="1:6" x14ac:dyDescent="0.35">
      <c r="A4547" s="57"/>
      <c r="B4547" s="57"/>
      <c r="C4547" s="59"/>
      <c r="D4547" s="59"/>
      <c r="E4547" s="59"/>
      <c r="F4547" s="59"/>
    </row>
    <row r="4548" spans="1:6" x14ac:dyDescent="0.35">
      <c r="A4548" s="57"/>
      <c r="B4548" s="57"/>
      <c r="C4548" s="59"/>
      <c r="D4548" s="59"/>
      <c r="E4548" s="59"/>
      <c r="F4548" s="59"/>
    </row>
    <row r="4549" spans="1:6" x14ac:dyDescent="0.35">
      <c r="A4549" s="57"/>
      <c r="B4549" s="57"/>
      <c r="C4549" s="59"/>
      <c r="D4549" s="59"/>
      <c r="E4549" s="59"/>
      <c r="F4549" s="59"/>
    </row>
    <row r="4550" spans="1:6" x14ac:dyDescent="0.35">
      <c r="A4550" s="57"/>
      <c r="B4550" s="57"/>
      <c r="C4550" s="59"/>
      <c r="D4550" s="59"/>
      <c r="E4550" s="59"/>
      <c r="F4550" s="59"/>
    </row>
    <row r="4551" spans="1:6" x14ac:dyDescent="0.35">
      <c r="A4551" s="57"/>
      <c r="B4551" s="57"/>
      <c r="C4551" s="59"/>
      <c r="D4551" s="59"/>
      <c r="E4551" s="59"/>
      <c r="F4551" s="59"/>
    </row>
    <row r="4552" spans="1:6" x14ac:dyDescent="0.35">
      <c r="A4552" s="57"/>
      <c r="B4552" s="57"/>
      <c r="C4552" s="59"/>
      <c r="D4552" s="59"/>
      <c r="E4552" s="59"/>
      <c r="F4552" s="59"/>
    </row>
    <row r="4553" spans="1:6" x14ac:dyDescent="0.35">
      <c r="A4553" s="57"/>
      <c r="B4553" s="57"/>
      <c r="C4553" s="59"/>
      <c r="D4553" s="59"/>
      <c r="E4553" s="59"/>
      <c r="F4553" s="59"/>
    </row>
    <row r="4554" spans="1:6" x14ac:dyDescent="0.35">
      <c r="A4554" s="57"/>
      <c r="B4554" s="57"/>
      <c r="C4554" s="59"/>
      <c r="D4554" s="59"/>
      <c r="E4554" s="59"/>
      <c r="F4554" s="59"/>
    </row>
    <row r="4555" spans="1:6" x14ac:dyDescent="0.35">
      <c r="A4555" s="57"/>
      <c r="B4555" s="57"/>
      <c r="C4555" s="59"/>
      <c r="D4555" s="59"/>
      <c r="E4555" s="59"/>
      <c r="F4555" s="59"/>
    </row>
    <row r="4556" spans="1:6" x14ac:dyDescent="0.35">
      <c r="A4556" s="57"/>
      <c r="B4556" s="57"/>
      <c r="C4556" s="59"/>
      <c r="D4556" s="59"/>
      <c r="E4556" s="59"/>
      <c r="F4556" s="59"/>
    </row>
    <row r="4557" spans="1:6" x14ac:dyDescent="0.35">
      <c r="A4557" s="57"/>
      <c r="B4557" s="57"/>
      <c r="C4557" s="59"/>
      <c r="D4557" s="59"/>
      <c r="E4557" s="59"/>
      <c r="F4557" s="59"/>
    </row>
    <row r="4558" spans="1:6" x14ac:dyDescent="0.35">
      <c r="A4558" s="57"/>
      <c r="B4558" s="57"/>
      <c r="C4558" s="59"/>
      <c r="D4558" s="59"/>
      <c r="E4558" s="59"/>
      <c r="F4558" s="59"/>
    </row>
    <row r="4559" spans="1:6" x14ac:dyDescent="0.35">
      <c r="A4559" s="57"/>
      <c r="B4559" s="57"/>
      <c r="C4559" s="59"/>
      <c r="D4559" s="59"/>
      <c r="E4559" s="59"/>
      <c r="F4559" s="59"/>
    </row>
    <row r="4560" spans="1:6" x14ac:dyDescent="0.35">
      <c r="A4560" s="57"/>
      <c r="B4560" s="57"/>
      <c r="C4560" s="59"/>
      <c r="D4560" s="59"/>
      <c r="E4560" s="59"/>
      <c r="F4560" s="59"/>
    </row>
    <row r="4561" spans="1:6" x14ac:dyDescent="0.35">
      <c r="A4561" s="57"/>
      <c r="B4561" s="57"/>
      <c r="C4561" s="59"/>
      <c r="D4561" s="59"/>
      <c r="E4561" s="59"/>
      <c r="F4561" s="59"/>
    </row>
    <row r="4562" spans="1:6" x14ac:dyDescent="0.35">
      <c r="A4562" s="57"/>
      <c r="B4562" s="57"/>
      <c r="C4562" s="59"/>
      <c r="D4562" s="59"/>
      <c r="E4562" s="59"/>
      <c r="F4562" s="59"/>
    </row>
    <row r="4563" spans="1:6" x14ac:dyDescent="0.35">
      <c r="A4563" s="57"/>
      <c r="B4563" s="57"/>
      <c r="C4563" s="59"/>
      <c r="D4563" s="59"/>
      <c r="E4563" s="59"/>
      <c r="F4563" s="59"/>
    </row>
    <row r="4564" spans="1:6" x14ac:dyDescent="0.35">
      <c r="A4564" s="57"/>
      <c r="B4564" s="57"/>
      <c r="C4564" s="59"/>
      <c r="D4564" s="59"/>
      <c r="E4564" s="59"/>
      <c r="F4564" s="59"/>
    </row>
    <row r="4565" spans="1:6" x14ac:dyDescent="0.35">
      <c r="A4565" s="57"/>
      <c r="B4565" s="57"/>
      <c r="C4565" s="59"/>
      <c r="D4565" s="59"/>
      <c r="E4565" s="59"/>
      <c r="F4565" s="59"/>
    </row>
    <row r="4566" spans="1:6" x14ac:dyDescent="0.35">
      <c r="A4566" s="57"/>
      <c r="B4566" s="57"/>
      <c r="C4566" s="59"/>
      <c r="D4566" s="59"/>
      <c r="E4566" s="59"/>
      <c r="F4566" s="59"/>
    </row>
    <row r="4567" spans="1:6" x14ac:dyDescent="0.35">
      <c r="A4567" s="57"/>
      <c r="B4567" s="57"/>
      <c r="C4567" s="59"/>
      <c r="D4567" s="59"/>
      <c r="E4567" s="59"/>
      <c r="F4567" s="59"/>
    </row>
    <row r="4568" spans="1:6" x14ac:dyDescent="0.35">
      <c r="A4568" s="57"/>
      <c r="B4568" s="57"/>
      <c r="C4568" s="59"/>
      <c r="D4568" s="59"/>
      <c r="E4568" s="59"/>
      <c r="F4568" s="59"/>
    </row>
    <row r="4569" spans="1:6" x14ac:dyDescent="0.35">
      <c r="A4569" s="57"/>
      <c r="B4569" s="57"/>
      <c r="C4569" s="59"/>
      <c r="D4569" s="59"/>
      <c r="E4569" s="59"/>
      <c r="F4569" s="59"/>
    </row>
    <row r="4570" spans="1:6" x14ac:dyDescent="0.35">
      <c r="A4570" s="57"/>
      <c r="B4570" s="57"/>
      <c r="C4570" s="59"/>
      <c r="D4570" s="59"/>
      <c r="E4570" s="59"/>
      <c r="F4570" s="59"/>
    </row>
    <row r="4571" spans="1:6" x14ac:dyDescent="0.35">
      <c r="A4571" s="57"/>
      <c r="B4571" s="57"/>
      <c r="C4571" s="59"/>
      <c r="D4571" s="59"/>
      <c r="E4571" s="59"/>
      <c r="F4571" s="59"/>
    </row>
    <row r="4572" spans="1:6" x14ac:dyDescent="0.35">
      <c r="A4572" s="57"/>
      <c r="B4572" s="57"/>
      <c r="C4572" s="59"/>
      <c r="D4572" s="59"/>
      <c r="E4572" s="59"/>
      <c r="F4572" s="59"/>
    </row>
    <row r="4573" spans="1:6" x14ac:dyDescent="0.35">
      <c r="A4573" s="57"/>
      <c r="B4573" s="57"/>
      <c r="C4573" s="59"/>
      <c r="D4573" s="59"/>
      <c r="E4573" s="59"/>
      <c r="F4573" s="59"/>
    </row>
    <row r="4574" spans="1:6" x14ac:dyDescent="0.35">
      <c r="A4574" s="57"/>
      <c r="B4574" s="57"/>
      <c r="C4574" s="59"/>
      <c r="D4574" s="59"/>
      <c r="E4574" s="59"/>
      <c r="F4574" s="59"/>
    </row>
    <row r="4575" spans="1:6" x14ac:dyDescent="0.35">
      <c r="A4575" s="57"/>
      <c r="B4575" s="57"/>
      <c r="C4575" s="59"/>
      <c r="D4575" s="59"/>
      <c r="E4575" s="59"/>
      <c r="F4575" s="59"/>
    </row>
    <row r="4576" spans="1:6" x14ac:dyDescent="0.35">
      <c r="A4576" s="57"/>
      <c r="B4576" s="57"/>
      <c r="C4576" s="59"/>
      <c r="D4576" s="59"/>
      <c r="E4576" s="59"/>
      <c r="F4576" s="59"/>
    </row>
    <row r="4577" spans="1:6" x14ac:dyDescent="0.35">
      <c r="A4577" s="57"/>
      <c r="B4577" s="57"/>
      <c r="C4577" s="59"/>
      <c r="D4577" s="59"/>
      <c r="E4577" s="59"/>
      <c r="F4577" s="59"/>
    </row>
    <row r="4578" spans="1:6" x14ac:dyDescent="0.35">
      <c r="A4578" s="57"/>
      <c r="B4578" s="57"/>
      <c r="C4578" s="59"/>
      <c r="D4578" s="59"/>
      <c r="E4578" s="59"/>
      <c r="F4578" s="59"/>
    </row>
    <row r="4579" spans="1:6" x14ac:dyDescent="0.35">
      <c r="A4579" s="57"/>
      <c r="B4579" s="57"/>
      <c r="C4579" s="59"/>
      <c r="D4579" s="59"/>
      <c r="E4579" s="59"/>
      <c r="F4579" s="59"/>
    </row>
    <row r="4580" spans="1:6" x14ac:dyDescent="0.35">
      <c r="A4580" s="57"/>
      <c r="B4580" s="57"/>
      <c r="C4580" s="59"/>
      <c r="D4580" s="59"/>
      <c r="E4580" s="59"/>
      <c r="F4580" s="59"/>
    </row>
    <row r="4581" spans="1:6" x14ac:dyDescent="0.35">
      <c r="A4581" s="57"/>
      <c r="B4581" s="57"/>
      <c r="C4581" s="59"/>
      <c r="D4581" s="59"/>
      <c r="E4581" s="59"/>
      <c r="F4581" s="59"/>
    </row>
    <row r="4582" spans="1:6" x14ac:dyDescent="0.35">
      <c r="A4582" s="57"/>
      <c r="B4582" s="57"/>
      <c r="C4582" s="59"/>
      <c r="D4582" s="59"/>
      <c r="E4582" s="59"/>
      <c r="F4582" s="59"/>
    </row>
    <row r="4583" spans="1:6" x14ac:dyDescent="0.35">
      <c r="A4583" s="57"/>
      <c r="B4583" s="57"/>
      <c r="C4583" s="59"/>
      <c r="D4583" s="59"/>
      <c r="E4583" s="59"/>
      <c r="F4583" s="59"/>
    </row>
    <row r="4584" spans="1:6" x14ac:dyDescent="0.35">
      <c r="A4584" s="57"/>
      <c r="B4584" s="57"/>
      <c r="C4584" s="59"/>
      <c r="D4584" s="59"/>
      <c r="E4584" s="59"/>
      <c r="F4584" s="59"/>
    </row>
    <row r="4585" spans="1:6" x14ac:dyDescent="0.35">
      <c r="A4585" s="57"/>
      <c r="B4585" s="57"/>
      <c r="C4585" s="59"/>
      <c r="D4585" s="59"/>
      <c r="E4585" s="59"/>
      <c r="F4585" s="59"/>
    </row>
    <row r="4586" spans="1:6" x14ac:dyDescent="0.35">
      <c r="A4586" s="57"/>
      <c r="B4586" s="57"/>
      <c r="C4586" s="59"/>
      <c r="D4586" s="59"/>
      <c r="E4586" s="59"/>
      <c r="F4586" s="59"/>
    </row>
    <row r="4587" spans="1:6" x14ac:dyDescent="0.35">
      <c r="A4587" s="57"/>
      <c r="B4587" s="57"/>
      <c r="C4587" s="59"/>
      <c r="D4587" s="59"/>
      <c r="E4587" s="59"/>
      <c r="F4587" s="59"/>
    </row>
    <row r="4588" spans="1:6" x14ac:dyDescent="0.35">
      <c r="A4588" s="57"/>
      <c r="B4588" s="57"/>
      <c r="C4588" s="59"/>
      <c r="D4588" s="59"/>
      <c r="E4588" s="59"/>
      <c r="F4588" s="59"/>
    </row>
    <row r="4589" spans="1:6" x14ac:dyDescent="0.35">
      <c r="A4589" s="57"/>
      <c r="B4589" s="57"/>
      <c r="C4589" s="59"/>
      <c r="D4589" s="59"/>
      <c r="E4589" s="59"/>
      <c r="F4589" s="59"/>
    </row>
    <row r="4590" spans="1:6" x14ac:dyDescent="0.35">
      <c r="A4590" s="57"/>
      <c r="B4590" s="57"/>
      <c r="C4590" s="59"/>
      <c r="D4590" s="59"/>
      <c r="E4590" s="59"/>
      <c r="F4590" s="59"/>
    </row>
    <row r="4591" spans="1:6" x14ac:dyDescent="0.35">
      <c r="A4591" s="57"/>
      <c r="B4591" s="57"/>
      <c r="C4591" s="59"/>
      <c r="D4591" s="59"/>
      <c r="E4591" s="59"/>
      <c r="F4591" s="59"/>
    </row>
    <row r="4592" spans="1:6" x14ac:dyDescent="0.35">
      <c r="A4592" s="57"/>
      <c r="B4592" s="57"/>
      <c r="C4592" s="59"/>
      <c r="D4592" s="59"/>
      <c r="E4592" s="59"/>
      <c r="F4592" s="59"/>
    </row>
    <row r="4593" spans="1:6" x14ac:dyDescent="0.35">
      <c r="A4593" s="57"/>
      <c r="B4593" s="57"/>
      <c r="C4593" s="59"/>
      <c r="D4593" s="59"/>
      <c r="E4593" s="59"/>
      <c r="F4593" s="59"/>
    </row>
    <row r="4594" spans="1:6" x14ac:dyDescent="0.35">
      <c r="A4594" s="57"/>
      <c r="B4594" s="57"/>
      <c r="C4594" s="59"/>
      <c r="D4594" s="59"/>
      <c r="E4594" s="59"/>
      <c r="F4594" s="59"/>
    </row>
    <row r="4595" spans="1:6" x14ac:dyDescent="0.35">
      <c r="A4595" s="57"/>
      <c r="B4595" s="57"/>
      <c r="C4595" s="59"/>
      <c r="D4595" s="59"/>
      <c r="E4595" s="59"/>
      <c r="F4595" s="59"/>
    </row>
    <row r="4596" spans="1:6" x14ac:dyDescent="0.35">
      <c r="A4596" s="57"/>
      <c r="B4596" s="57"/>
      <c r="C4596" s="59"/>
      <c r="D4596" s="59"/>
      <c r="E4596" s="59"/>
      <c r="F4596" s="59"/>
    </row>
    <row r="4597" spans="1:6" x14ac:dyDescent="0.35">
      <c r="A4597" s="57"/>
      <c r="B4597" s="57"/>
      <c r="C4597" s="59"/>
      <c r="D4597" s="59"/>
      <c r="E4597" s="59"/>
      <c r="F4597" s="59"/>
    </row>
    <row r="4598" spans="1:6" x14ac:dyDescent="0.35">
      <c r="A4598" s="57"/>
      <c r="B4598" s="57"/>
      <c r="C4598" s="59"/>
      <c r="D4598" s="59"/>
      <c r="E4598" s="59"/>
      <c r="F4598" s="59"/>
    </row>
    <row r="4599" spans="1:6" x14ac:dyDescent="0.35">
      <c r="A4599" s="57"/>
      <c r="B4599" s="57"/>
      <c r="C4599" s="59"/>
      <c r="D4599" s="59"/>
      <c r="E4599" s="59"/>
      <c r="F4599" s="59"/>
    </row>
    <row r="4600" spans="1:6" x14ac:dyDescent="0.35">
      <c r="A4600" s="57"/>
      <c r="B4600" s="57"/>
      <c r="C4600" s="59"/>
      <c r="D4600" s="59"/>
      <c r="E4600" s="59"/>
      <c r="F4600" s="59"/>
    </row>
  </sheetData>
  <mergeCells count="3">
    <mergeCell ref="I12:L12"/>
    <mergeCell ref="Z55:AJ61"/>
    <mergeCell ref="I19:L19"/>
  </mergeCells>
  <pageMargins left="0.7" right="0.7" top="0.75" bottom="0.75" header="0.3" footer="0.3"/>
  <pageSetup paperSize="9" orientation="portrait" horizontalDpi="4294967295" verticalDpi="4294967295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00B0F0"/>
  </sheetPr>
  <dimension ref="A1:AU61"/>
  <sheetViews>
    <sheetView tabSelected="1" zoomScale="60" zoomScaleNormal="60" workbookViewId="0">
      <selection activeCell="I4" sqref="I4"/>
    </sheetView>
  </sheetViews>
  <sheetFormatPr defaultColWidth="8.81640625" defaultRowHeight="14.5" x14ac:dyDescent="0.35"/>
  <cols>
    <col min="1" max="1" width="18.81640625" customWidth="1"/>
    <col min="3" max="3" width="11.6328125" customWidth="1"/>
    <col min="4" max="4" width="11.1796875" customWidth="1"/>
    <col min="7" max="7" width="13" customWidth="1"/>
    <col min="8" max="13" width="9.36328125" customWidth="1"/>
    <col min="14" max="14" width="24.1796875" customWidth="1"/>
    <col min="22" max="22" width="20.1796875" bestFit="1" customWidth="1"/>
    <col min="23" max="23" width="11.6328125" bestFit="1" customWidth="1"/>
    <col min="24" max="24" width="11.36328125" bestFit="1" customWidth="1"/>
    <col min="25" max="25" width="15.6328125" bestFit="1" customWidth="1"/>
    <col min="26" max="26" width="19.81640625" customWidth="1"/>
    <col min="27" max="27" width="19.1796875" customWidth="1"/>
    <col min="28" max="28" width="42.6328125" customWidth="1"/>
    <col min="29" max="29" width="14.81640625" bestFit="1" customWidth="1"/>
    <col min="30" max="30" width="20.1796875" bestFit="1" customWidth="1"/>
    <col min="31" max="31" width="12" bestFit="1" customWidth="1"/>
    <col min="32" max="33" width="9" customWidth="1"/>
    <col min="34" max="34" width="20.1796875" bestFit="1" customWidth="1"/>
    <col min="35" max="35" width="12.81640625" bestFit="1" customWidth="1"/>
    <col min="46" max="47" width="12" bestFit="1" customWidth="1"/>
  </cols>
  <sheetData>
    <row r="1" spans="1:47" ht="15" thickBot="1" x14ac:dyDescent="0.4">
      <c r="A1" s="11"/>
      <c r="B1" s="12" t="s">
        <v>13</v>
      </c>
      <c r="C1" s="13" t="s">
        <v>14</v>
      </c>
      <c r="D1" s="11" t="s">
        <v>12</v>
      </c>
      <c r="E1" s="12" t="s">
        <v>8</v>
      </c>
      <c r="F1" s="12" t="s">
        <v>9</v>
      </c>
      <c r="G1" s="12" t="s">
        <v>10</v>
      </c>
      <c r="H1" s="13" t="s">
        <v>11</v>
      </c>
      <c r="I1" s="138" t="s">
        <v>30</v>
      </c>
      <c r="J1" s="139"/>
      <c r="K1" s="139"/>
      <c r="L1" s="139"/>
      <c r="M1" s="140"/>
      <c r="N1" s="22" t="s">
        <v>15</v>
      </c>
      <c r="O1" s="18" t="s">
        <v>12</v>
      </c>
      <c r="P1" s="19" t="s">
        <v>8</v>
      </c>
      <c r="Q1" s="19" t="s">
        <v>9</v>
      </c>
      <c r="R1" s="19" t="s">
        <v>10</v>
      </c>
      <c r="S1" s="20" t="s">
        <v>11</v>
      </c>
      <c r="V1" s="38" t="s">
        <v>6</v>
      </c>
      <c r="W1" s="39" t="s">
        <v>96</v>
      </c>
      <c r="X1" s="40" t="s">
        <v>95</v>
      </c>
      <c r="Y1" s="40" t="s">
        <v>94</v>
      </c>
      <c r="Z1" s="40" t="s">
        <v>97</v>
      </c>
      <c r="AA1" s="40" t="s">
        <v>98</v>
      </c>
      <c r="AB1" s="40" t="s">
        <v>181</v>
      </c>
      <c r="AC1" s="92" t="s">
        <v>100</v>
      </c>
      <c r="AL1" s="97" t="s">
        <v>12</v>
      </c>
      <c r="AM1" s="97" t="s">
        <v>8</v>
      </c>
      <c r="AN1" s="97" t="s">
        <v>9</v>
      </c>
      <c r="AO1" s="97" t="s">
        <v>10</v>
      </c>
      <c r="AP1" s="97" t="s">
        <v>11</v>
      </c>
      <c r="AQ1" s="97" t="s">
        <v>167</v>
      </c>
    </row>
    <row r="2" spans="1:47" ht="15" thickBot="1" x14ac:dyDescent="0.4">
      <c r="A2" s="5" t="s">
        <v>20</v>
      </c>
      <c r="B2" s="6" t="s">
        <v>21</v>
      </c>
      <c r="C2" s="7" t="s">
        <v>16</v>
      </c>
      <c r="D2" s="147" t="s">
        <v>7</v>
      </c>
      <c r="E2" s="148"/>
      <c r="F2" s="148"/>
      <c r="G2" s="148"/>
      <c r="H2" s="149"/>
      <c r="I2" s="26" t="s">
        <v>12</v>
      </c>
      <c r="J2" s="27" t="s">
        <v>8</v>
      </c>
      <c r="K2" s="27" t="s">
        <v>9</v>
      </c>
      <c r="L2" s="27" t="s">
        <v>10</v>
      </c>
      <c r="M2" s="25" t="s">
        <v>11</v>
      </c>
      <c r="N2" s="28" t="s">
        <v>17</v>
      </c>
      <c r="O2" s="150" t="s">
        <v>31</v>
      </c>
      <c r="P2" s="151"/>
      <c r="Q2" s="151"/>
      <c r="R2" s="151"/>
      <c r="S2" s="152"/>
      <c r="V2" s="62" t="s">
        <v>0</v>
      </c>
      <c r="W2" s="37">
        <v>2</v>
      </c>
      <c r="X2" s="85">
        <v>0</v>
      </c>
      <c r="Y2" s="103">
        <v>4</v>
      </c>
      <c r="Z2" s="22">
        <f>(X2/1000)*(Y2/1000)</f>
        <v>0</v>
      </c>
      <c r="AA2" s="105">
        <f>Z2*W2</f>
        <v>0</v>
      </c>
      <c r="AB2" s="153">
        <f>((W12/1000)*3900)/96485</f>
        <v>5.0537692868203447E-4</v>
      </c>
      <c r="AC2" s="88">
        <f>(AA2/AB2)*100</f>
        <v>0</v>
      </c>
      <c r="AQ2" s="9"/>
    </row>
    <row r="3" spans="1:47" ht="15" thickBot="1" x14ac:dyDescent="0.4">
      <c r="A3" s="11">
        <v>1</v>
      </c>
      <c r="B3" s="122">
        <v>0</v>
      </c>
      <c r="C3" s="23">
        <v>0</v>
      </c>
      <c r="D3" s="125">
        <f>GAS_CHROM!I14</f>
        <v>24.284500000000001</v>
      </c>
      <c r="E3" s="122">
        <f>GAS_CHROM!I1</f>
        <v>0</v>
      </c>
      <c r="F3" s="122">
        <f>GAS_CHROM!P1</f>
        <v>0</v>
      </c>
      <c r="G3" s="122">
        <f>GAS_CHROM!W1</f>
        <v>0</v>
      </c>
      <c r="H3" s="13">
        <v>0</v>
      </c>
      <c r="I3" s="31">
        <f t="shared" ref="I3:J7" si="0">((((D3/1000000)*(1/1000))*101.325)/(8.314*293.15))*2</f>
        <v>2.0191838105510022E-9</v>
      </c>
      <c r="J3" s="12">
        <f t="shared" si="0"/>
        <v>0</v>
      </c>
      <c r="K3" s="12">
        <f>((((F3/1000000)*(1/1000))*101.325)/(8.314*293.15))*8</f>
        <v>0</v>
      </c>
      <c r="L3" s="12">
        <f>((((G3/1000000)*(1/1000))*101.325)/(8.314*293.15))*12</f>
        <v>0</v>
      </c>
      <c r="M3" s="13">
        <f>((((H3/1000000)*(1/1000))*101.325)/(8.314*293.15))*14</f>
        <v>0</v>
      </c>
      <c r="N3" s="126">
        <f>((C3/1000)*B$18)/96485</f>
        <v>0</v>
      </c>
      <c r="O3" s="127">
        <v>0</v>
      </c>
      <c r="P3" s="19">
        <v>0</v>
      </c>
      <c r="Q3" s="19">
        <v>0</v>
      </c>
      <c r="R3" s="19">
        <v>0</v>
      </c>
      <c r="S3" s="20">
        <v>0</v>
      </c>
      <c r="V3" s="63" t="s">
        <v>1</v>
      </c>
      <c r="W3" s="1">
        <v>4</v>
      </c>
      <c r="X3" s="82">
        <v>0</v>
      </c>
      <c r="Y3" s="104">
        <v>4</v>
      </c>
      <c r="Z3" s="62">
        <f t="shared" ref="Z3:Z9" si="1">(X3/1000)*(Y3/1000)</f>
        <v>0</v>
      </c>
      <c r="AA3" s="8">
        <f t="shared" ref="AA3:AA9" si="2">Z3*W3</f>
        <v>0</v>
      </c>
      <c r="AB3" s="154"/>
      <c r="AC3" s="93">
        <f>(AA3/AB2)*100</f>
        <v>0</v>
      </c>
      <c r="AL3" s="9">
        <f t="shared" ref="AL3:AO8" si="3">(O4/100)*$AB$2</f>
        <v>1.3248319561801622E-4</v>
      </c>
      <c r="AM3" s="9">
        <f t="shared" si="3"/>
        <v>1.0530694438424911E-6</v>
      </c>
      <c r="AN3" s="9">
        <f t="shared" si="3"/>
        <v>2.6227262559216862E-5</v>
      </c>
      <c r="AO3" s="9">
        <f t="shared" si="3"/>
        <v>4.3550689781243959E-5</v>
      </c>
      <c r="AP3" s="9">
        <f t="shared" ref="AP3:AP8" si="4">(S4/100)*$AB$2</f>
        <v>0</v>
      </c>
      <c r="AQ3" s="9"/>
      <c r="AT3" t="s">
        <v>140</v>
      </c>
      <c r="AU3">
        <f>'SURFACE ATOMS'!J3</f>
        <v>7.0814842791049007E-7</v>
      </c>
    </row>
    <row r="4" spans="1:47" ht="15" thickBot="1" x14ac:dyDescent="0.4">
      <c r="A4" s="1">
        <v>2</v>
      </c>
      <c r="B4" s="17">
        <v>10.5</v>
      </c>
      <c r="C4" s="24">
        <f>-AVERAGEIFS('Raw Potentiostat'!K57:K4608,'Raw Potentiostat'!H57:H4608,"&gt;"&amp;B3*60,'Raw Potentiostat'!H57:H4608,"&lt;"&amp;B4*60)</f>
        <v>12.284774713947366</v>
      </c>
      <c r="D4" s="125">
        <f>GAS_CHROM!I15</f>
        <v>6021.3981999999996</v>
      </c>
      <c r="E4" s="122">
        <f>GAS_CHROM!I2</f>
        <v>47.862299999999998</v>
      </c>
      <c r="F4" s="122">
        <f>GAS_CHROM!P2</f>
        <v>298.00909999999999</v>
      </c>
      <c r="G4" s="122">
        <f>GAS_CHROM!W2</f>
        <v>329.89850000000001</v>
      </c>
      <c r="H4" s="3">
        <v>0</v>
      </c>
      <c r="I4" s="8">
        <f>((((D4/1000000)*($B$17/60/1000000*$B$18))*101325)/(8.314*$B$19))*2</f>
        <v>5.0066131739673223E-7</v>
      </c>
      <c r="J4" s="8">
        <f t="shared" ref="J4" si="5">((((E4/1000000)*($B$17/60/1000000*$B$18))*101325)/(8.314*$B$19))*2</f>
        <v>3.9796076219701956E-9</v>
      </c>
      <c r="K4" s="8">
        <f>((((F4/1000000)*($B$17/60/1000000*$B$18))*101325)/(8.314*$B$19))*8</f>
        <v>9.9114274556507156E-8</v>
      </c>
      <c r="L4" s="8">
        <f>((((G4/1000000)*($B$17/60/1000000*$B$18))*101325)/(8.314*$B$19))*12</f>
        <v>1.6458046333876995E-7</v>
      </c>
      <c r="M4" s="8">
        <f>((((H4/1000000)*($B$17/60/1000000*$B$18))*101325)/(8.314*$B$19))*14</f>
        <v>0</v>
      </c>
      <c r="N4" s="126">
        <f>((C4/1000)*B$18)/96485</f>
        <v>1.9098473411329274E-6</v>
      </c>
      <c r="O4" s="127">
        <f>I4/N4*100</f>
        <v>26.214729660001957</v>
      </c>
      <c r="P4" s="128">
        <f>J4/N4*100</f>
        <v>0.20837307444737857</v>
      </c>
      <c r="Q4" s="128">
        <f>K4/N4*100</f>
        <v>5.1896438224068868</v>
      </c>
      <c r="R4" s="128">
        <f t="shared" ref="R4:R10" si="6">L4/N4*100</f>
        <v>8.6174669458732929</v>
      </c>
      <c r="S4" s="21">
        <f>M4/N4*100</f>
        <v>0</v>
      </c>
      <c r="T4" s="98">
        <f>SUM(O4:S4)</f>
        <v>40.230213502729512</v>
      </c>
      <c r="V4" s="63" t="s">
        <v>2</v>
      </c>
      <c r="W4" s="1">
        <v>8</v>
      </c>
      <c r="X4" s="82">
        <v>0</v>
      </c>
      <c r="Y4" s="104">
        <v>4</v>
      </c>
      <c r="Z4" s="62">
        <f t="shared" si="1"/>
        <v>0</v>
      </c>
      <c r="AA4" s="8">
        <f t="shared" si="2"/>
        <v>0</v>
      </c>
      <c r="AB4" s="154"/>
      <c r="AC4" s="93">
        <f>(AA4/AB2)*100</f>
        <v>0</v>
      </c>
      <c r="AE4">
        <f>630</f>
        <v>630</v>
      </c>
      <c r="AL4" s="9">
        <f t="shared" si="3"/>
        <v>1.7229344739955071E-4</v>
      </c>
      <c r="AM4" s="9">
        <f t="shared" si="3"/>
        <v>2.9561420360878966E-6</v>
      </c>
      <c r="AN4" s="9">
        <f t="shared" si="3"/>
        <v>6.5177627389607757E-5</v>
      </c>
      <c r="AO4" s="9">
        <f t="shared" si="3"/>
        <v>1.0548988069266091E-4</v>
      </c>
      <c r="AP4" s="9">
        <f t="shared" si="4"/>
        <v>0</v>
      </c>
      <c r="AQ4" s="9"/>
      <c r="AT4" t="s">
        <v>170</v>
      </c>
      <c r="AU4">
        <f>'SURFACE ATOMS'!K9</f>
        <v>1.2360408923528553E-8</v>
      </c>
    </row>
    <row r="5" spans="1:47" ht="15" thickBot="1" x14ac:dyDescent="0.4">
      <c r="A5" s="1">
        <v>3</v>
      </c>
      <c r="B5" s="17">
        <v>21</v>
      </c>
      <c r="C5" s="24">
        <f>-AVERAGEIFS('Raw Potentiostat'!K58:K4609,'Raw Potentiostat'!H58:H4609,"&gt;"&amp;B4*60,'Raw Potentiostat'!H58:H4609,"&lt;"&amp;B5*60)</f>
        <v>12.366746655342475</v>
      </c>
      <c r="D5" s="125">
        <f>GAS_CHROM!I16</f>
        <v>7883.0373</v>
      </c>
      <c r="E5" s="122">
        <f>GAS_CHROM!I3</f>
        <v>135.25399999999999</v>
      </c>
      <c r="F5" s="122">
        <f>GAS_CHROM!P3</f>
        <v>745.52700000000004</v>
      </c>
      <c r="G5" s="122">
        <f>GAS_CHROM!W3</f>
        <v>804.42280000000005</v>
      </c>
      <c r="H5" s="3">
        <v>0</v>
      </c>
      <c r="I5" s="8">
        <f t="shared" ref="I5:I10" si="7">((((D5/1000000)*($B$17/60/1000000*$B$18))*101325)/(8.314*$B$19))*2</f>
        <v>6.5545106113486707E-7</v>
      </c>
      <c r="J5" s="2">
        <f t="shared" si="0"/>
        <v>1.1245967061799305E-8</v>
      </c>
      <c r="K5" s="8">
        <f t="shared" ref="K5:K10" si="8">((((F5/1000000)*($B$17/60/1000000*$B$18))*101325)/(8.314*$B$19))*8</f>
        <v>2.4795339393088711E-7</v>
      </c>
      <c r="L5" s="8">
        <f t="shared" ref="L5:L10" si="9">((((G5/1000000)*($B$17/60/1000000*$B$18))*101325)/(8.314*$B$19))*12</f>
        <v>4.0131215250833407E-7</v>
      </c>
      <c r="M5" s="8">
        <f t="shared" ref="M5:M10" si="10">((((H5/1000000)*($B$17/60/1000000*$B$18))*101325)/(8.314*$B$19))*14</f>
        <v>0</v>
      </c>
      <c r="N5" s="126">
        <f t="shared" ref="N5:N10" si="11">((C5/1000)*B$18)/96485</f>
        <v>1.9225910745725977E-6</v>
      </c>
      <c r="O5" s="127">
        <f>I5/N5*100</f>
        <v>34.092068240802448</v>
      </c>
      <c r="P5" s="128">
        <f>J5/N5*100</f>
        <v>0.58493806668167037</v>
      </c>
      <c r="Q5" s="128">
        <f>K5/N5*100</f>
        <v>12.896834756502159</v>
      </c>
      <c r="R5" s="128">
        <f t="shared" si="6"/>
        <v>20.873505438359942</v>
      </c>
      <c r="S5" s="21">
        <f>M5/N5*100</f>
        <v>0</v>
      </c>
      <c r="T5" s="98">
        <f t="shared" ref="T5:T10" si="12">SUM(O5:S5)</f>
        <v>68.447346502346221</v>
      </c>
      <c r="V5" s="63" t="s">
        <v>91</v>
      </c>
      <c r="W5" s="1">
        <v>10</v>
      </c>
      <c r="X5" s="82">
        <v>0</v>
      </c>
      <c r="Y5" s="104">
        <v>4</v>
      </c>
      <c r="Z5" s="62">
        <f t="shared" si="1"/>
        <v>0</v>
      </c>
      <c r="AA5" s="8">
        <f t="shared" si="2"/>
        <v>0</v>
      </c>
      <c r="AB5" s="154"/>
      <c r="AC5" s="93">
        <f>(AA5/AB2)*100</f>
        <v>0</v>
      </c>
      <c r="AE5">
        <f>AE4+630</f>
        <v>1260</v>
      </c>
      <c r="AL5" s="9">
        <f t="shared" si="3"/>
        <v>1.6703632128991578E-4</v>
      </c>
      <c r="AM5" s="9">
        <f t="shared" si="3"/>
        <v>3.4153634941181944E-6</v>
      </c>
      <c r="AN5" s="9">
        <f t="shared" si="3"/>
        <v>8.0258727352622145E-5</v>
      </c>
      <c r="AO5" s="9">
        <f t="shared" si="3"/>
        <v>1.2396194109911082E-4</v>
      </c>
      <c r="AP5" s="9">
        <f t="shared" si="4"/>
        <v>0</v>
      </c>
      <c r="AQ5" s="9"/>
    </row>
    <row r="6" spans="1:47" ht="15" thickBot="1" x14ac:dyDescent="0.4">
      <c r="A6" s="11">
        <v>4</v>
      </c>
      <c r="B6" s="122">
        <v>31.5</v>
      </c>
      <c r="C6" s="24">
        <f>-AVERAGEIFS('Raw Potentiostat'!K59:K4610,'Raw Potentiostat'!H59:H4610,"&gt;"&amp;B5*60,'Raw Potentiostat'!H59:H4610,"&lt;"&amp;B6*60)</f>
        <v>12.529234992050204</v>
      </c>
      <c r="D6" s="125">
        <f>GAS_CHROM!I17</f>
        <v>7742.9210000000003</v>
      </c>
      <c r="E6" s="122">
        <f>GAS_CHROM!I4</f>
        <v>158.31819999999999</v>
      </c>
      <c r="F6" s="122">
        <f>GAS_CHROM!P4</f>
        <v>930.09259999999995</v>
      </c>
      <c r="G6" s="122">
        <f>GAS_CHROM!W4</f>
        <v>957.70339999999999</v>
      </c>
      <c r="H6" s="3">
        <v>0</v>
      </c>
      <c r="I6" s="8">
        <f t="shared" si="7"/>
        <v>6.4380080831704893E-7</v>
      </c>
      <c r="J6" s="2">
        <f t="shared" si="0"/>
        <v>1.3163686563675418E-8</v>
      </c>
      <c r="K6" s="8">
        <f t="shared" si="8"/>
        <v>3.0933771257111144E-7</v>
      </c>
      <c r="L6" s="8">
        <f t="shared" si="9"/>
        <v>4.7778110331849133E-7</v>
      </c>
      <c r="M6" s="8">
        <f t="shared" si="10"/>
        <v>0</v>
      </c>
      <c r="N6" s="126">
        <f t="shared" si="11"/>
        <v>1.9478522555915747E-6</v>
      </c>
      <c r="O6" s="127">
        <f t="shared" ref="O6:O10" si="13">I6/N6*100</f>
        <v>33.051829596876829</v>
      </c>
      <c r="P6" s="128">
        <f>J6/N6*100</f>
        <v>0.67580518624486363</v>
      </c>
      <c r="Q6" s="128">
        <f>K6/N6*100</f>
        <v>15.880963850472513</v>
      </c>
      <c r="R6" s="128">
        <f t="shared" si="6"/>
        <v>24.528611035408652</v>
      </c>
      <c r="S6" s="21">
        <f>M6/N6*100</f>
        <v>0</v>
      </c>
      <c r="T6" s="98">
        <f t="shared" si="12"/>
        <v>74.137209669002857</v>
      </c>
      <c r="V6" s="63" t="s">
        <v>3</v>
      </c>
      <c r="W6" s="1">
        <v>6</v>
      </c>
      <c r="X6" s="82">
        <v>0</v>
      </c>
      <c r="Y6" s="104">
        <v>4</v>
      </c>
      <c r="Z6" s="62">
        <f t="shared" si="1"/>
        <v>0</v>
      </c>
      <c r="AA6" s="8">
        <f t="shared" si="2"/>
        <v>0</v>
      </c>
      <c r="AB6" s="154"/>
      <c r="AC6" s="93">
        <f>(AA6/AB2)*100</f>
        <v>0</v>
      </c>
      <c r="AE6">
        <f t="shared" ref="AE6:AE10" si="14">AE5+630</f>
        <v>1890</v>
      </c>
      <c r="AL6" s="9">
        <f t="shared" si="3"/>
        <v>1.6250947165861567E-4</v>
      </c>
      <c r="AM6" s="9">
        <f t="shared" si="3"/>
        <v>3.5938440499619578E-6</v>
      </c>
      <c r="AN6" s="9">
        <f t="shared" si="3"/>
        <v>9.0872407674905302E-5</v>
      </c>
      <c r="AO6" s="9">
        <f t="shared" si="3"/>
        <v>1.2866645510177163E-4</v>
      </c>
      <c r="AP6" s="9">
        <f t="shared" si="4"/>
        <v>0</v>
      </c>
      <c r="AQ6" s="9"/>
    </row>
    <row r="7" spans="1:47" ht="15" thickBot="1" x14ac:dyDescent="0.4">
      <c r="A7" s="1">
        <v>5</v>
      </c>
      <c r="B7" s="17">
        <v>42</v>
      </c>
      <c r="C7" s="24">
        <f>-AVERAGEIFS('Raw Potentiostat'!K60:K4611,'Raw Potentiostat'!H60:H4611,"&gt;"&amp;B6*60,'Raw Potentiostat'!H60:H4611,"&lt;"&amp;B7*60)</f>
        <v>12.701621031468544</v>
      </c>
      <c r="D7" s="125">
        <f>GAS_CHROM!I18</f>
        <v>7636.7255999999998</v>
      </c>
      <c r="E7" s="122">
        <f>GAS_CHROM!I5</f>
        <v>168.8837</v>
      </c>
      <c r="F7" s="122">
        <f>GAS_CHROM!P5</f>
        <v>1067.5803000000001</v>
      </c>
      <c r="G7" s="122">
        <f>GAS_CHROM!W5</f>
        <v>1007.7263</v>
      </c>
      <c r="H7" s="3">
        <v>0</v>
      </c>
      <c r="I7" s="8">
        <f t="shared" si="7"/>
        <v>6.3497097725464333E-7</v>
      </c>
      <c r="J7" s="2">
        <f t="shared" si="0"/>
        <v>1.4042176404947696E-8</v>
      </c>
      <c r="K7" s="8">
        <f t="shared" si="8"/>
        <v>3.5506448281384123E-7</v>
      </c>
      <c r="L7" s="8">
        <f t="shared" si="9"/>
        <v>5.0273663376057871E-7</v>
      </c>
      <c r="M7" s="8">
        <f t="shared" si="10"/>
        <v>0</v>
      </c>
      <c r="N7" s="126">
        <f t="shared" si="11"/>
        <v>1.9746521788052876E-6</v>
      </c>
      <c r="O7" s="127">
        <f t="shared" si="13"/>
        <v>32.156092301724556</v>
      </c>
      <c r="P7" s="128">
        <f>J7/N7*100</f>
        <v>0.71112151069782592</v>
      </c>
      <c r="Q7" s="128">
        <f>K7/N7*100</f>
        <v>17.981115187013028</v>
      </c>
      <c r="R7" s="128">
        <f t="shared" si="6"/>
        <v>25.459503154866823</v>
      </c>
      <c r="S7" s="21">
        <f>M7/N7*100</f>
        <v>0</v>
      </c>
      <c r="T7" s="98">
        <f t="shared" si="12"/>
        <v>76.307832154302233</v>
      </c>
      <c r="V7" s="63" t="s">
        <v>92</v>
      </c>
      <c r="W7" s="1">
        <v>6</v>
      </c>
      <c r="X7" s="82">
        <v>0</v>
      </c>
      <c r="Y7" s="104">
        <v>4</v>
      </c>
      <c r="Z7" s="62">
        <f t="shared" si="1"/>
        <v>0</v>
      </c>
      <c r="AA7" s="8">
        <f t="shared" si="2"/>
        <v>0</v>
      </c>
      <c r="AB7" s="154"/>
      <c r="AC7" s="93">
        <f>(AA7/AB2)*100</f>
        <v>0</v>
      </c>
      <c r="AE7">
        <f t="shared" si="14"/>
        <v>2520</v>
      </c>
      <c r="AL7" s="9">
        <f t="shared" si="3"/>
        <v>1.5509555191129765E-4</v>
      </c>
      <c r="AM7" s="9">
        <f t="shared" si="3"/>
        <v>3.7796607135474023E-6</v>
      </c>
      <c r="AN7" s="9">
        <f t="shared" si="3"/>
        <v>9.2309094476838218E-5</v>
      </c>
      <c r="AO7" s="9">
        <f t="shared" si="3"/>
        <v>1.2784894500003047E-4</v>
      </c>
      <c r="AP7" s="9">
        <f t="shared" si="4"/>
        <v>0</v>
      </c>
      <c r="AQ7" s="9"/>
    </row>
    <row r="8" spans="1:47" ht="15" thickBot="1" x14ac:dyDescent="0.4">
      <c r="A8" s="1">
        <v>6</v>
      </c>
      <c r="B8" s="17">
        <v>52.5</v>
      </c>
      <c r="C8" s="24">
        <f>-AVERAGEIFS('Raw Potentiostat'!K61:K4612,'Raw Potentiostat'!H61:H4612,"&gt;"&amp;B7*60,'Raw Potentiostat'!H61:H4612,"&lt;"&amp;B8*60)</f>
        <v>12.413979848201443</v>
      </c>
      <c r="D8" s="125">
        <f>GAS_CHROM!I19</f>
        <v>7123.2754000000004</v>
      </c>
      <c r="E8" s="122">
        <f>GAS_CHROM!I6</f>
        <v>173.5934</v>
      </c>
      <c r="F8" s="122">
        <f>GAS_CHROM!P6</f>
        <v>1059.9000000000001</v>
      </c>
      <c r="G8" s="122">
        <f>GAS_CHROM!W6</f>
        <v>978.64750000000004</v>
      </c>
      <c r="H8" s="3">
        <v>0</v>
      </c>
      <c r="I8" s="8">
        <f t="shared" si="7"/>
        <v>5.9227912313517725E-7</v>
      </c>
      <c r="J8" s="2">
        <f t="shared" ref="J8:J10" si="15">((((E8/1000000)*(1/1000))*101.325)/(8.314*293.15))*2</f>
        <v>1.4433773925693521E-8</v>
      </c>
      <c r="K8" s="8">
        <f t="shared" si="8"/>
        <v>3.5251010657876537E-7</v>
      </c>
      <c r="L8" s="8">
        <f t="shared" si="9"/>
        <v>4.8822974034537539E-7</v>
      </c>
      <c r="M8" s="8">
        <f t="shared" si="10"/>
        <v>0</v>
      </c>
      <c r="N8" s="126">
        <f t="shared" si="11"/>
        <v>1.9299341630618401E-6</v>
      </c>
      <c r="O8" s="127">
        <f t="shared" si="13"/>
        <v>30.689084346562712</v>
      </c>
      <c r="P8" s="128">
        <f t="shared" ref="P8:P10" si="16">J8/N8*100</f>
        <v>0.74788944628009191</v>
      </c>
      <c r="Q8" s="128">
        <f t="shared" ref="Q8:Q10" si="17">K8/N8*100</f>
        <v>18.265395438127701</v>
      </c>
      <c r="R8" s="128">
        <f t="shared" si="6"/>
        <v>25.297740704833117</v>
      </c>
      <c r="S8" s="21">
        <f>M8/N8*100</f>
        <v>0</v>
      </c>
      <c r="T8" s="98">
        <f t="shared" si="12"/>
        <v>75.000109935803621</v>
      </c>
      <c r="V8" s="63" t="s">
        <v>93</v>
      </c>
      <c r="W8" s="1">
        <v>12</v>
      </c>
      <c r="X8" s="82">
        <v>0</v>
      </c>
      <c r="Y8" s="104">
        <v>4</v>
      </c>
      <c r="Z8" s="62">
        <f t="shared" si="1"/>
        <v>0</v>
      </c>
      <c r="AA8" s="8">
        <f t="shared" si="2"/>
        <v>0</v>
      </c>
      <c r="AB8" s="154"/>
      <c r="AC8" s="93">
        <f>(AA8/AB2)*100</f>
        <v>0</v>
      </c>
      <c r="AE8">
        <f t="shared" si="14"/>
        <v>3150</v>
      </c>
      <c r="AL8" s="9">
        <f t="shared" si="3"/>
        <v>1.4340458788099044E-4</v>
      </c>
      <c r="AM8" s="9">
        <f t="shared" si="3"/>
        <v>2.9477094977444016E-6</v>
      </c>
      <c r="AN8" s="9">
        <f t="shared" si="3"/>
        <v>8.9689823796780562E-5</v>
      </c>
      <c r="AO8" s="9">
        <f t="shared" si="3"/>
        <v>1.16680676231263E-4</v>
      </c>
      <c r="AP8" s="9">
        <f t="shared" si="4"/>
        <v>0</v>
      </c>
      <c r="AQ8" s="9"/>
    </row>
    <row r="9" spans="1:47" ht="15" thickBot="1" x14ac:dyDescent="0.4">
      <c r="A9" s="11"/>
      <c r="B9" s="17">
        <v>63</v>
      </c>
      <c r="C9" s="24">
        <f>-AVERAGEIFS('Raw Potentiostat'!K62:K4613,'Raw Potentiostat'!H62:H4613,"&gt;"&amp;B8*60,'Raw Potentiostat'!H62:H4613,"&lt;"&amp;B9*60)</f>
        <v>13.325539467317689</v>
      </c>
      <c r="D9" s="125">
        <f>GAS_CHROM!I20</f>
        <v>7069.9639999999999</v>
      </c>
      <c r="E9" s="122">
        <f>GAS_CHROM!I7</f>
        <v>145.3245</v>
      </c>
      <c r="F9" s="122">
        <f>GAS_CHROM!P7</f>
        <v>1105.4455</v>
      </c>
      <c r="G9" s="122">
        <f>GAS_CHROM!W7</f>
        <v>958.74220000000003</v>
      </c>
      <c r="H9" s="3">
        <v>0</v>
      </c>
      <c r="I9" s="8">
        <f t="shared" si="7"/>
        <v>5.8784643908577078E-7</v>
      </c>
      <c r="J9" s="2">
        <f t="shared" si="15"/>
        <v>1.2083299128103073E-8</v>
      </c>
      <c r="K9" s="8">
        <f t="shared" si="8"/>
        <v>3.6765799700161956E-7</v>
      </c>
      <c r="L9" s="8">
        <f t="shared" si="9"/>
        <v>4.7829934206560999E-7</v>
      </c>
      <c r="M9" s="8">
        <f t="shared" si="10"/>
        <v>0</v>
      </c>
      <c r="N9" s="126">
        <f t="shared" si="11"/>
        <v>2.0716493963804252E-6</v>
      </c>
      <c r="O9" s="127">
        <f t="shared" si="13"/>
        <v>28.375768607991919</v>
      </c>
      <c r="P9" s="128">
        <f t="shared" si="16"/>
        <v>0.58326950251403298</v>
      </c>
      <c r="Q9" s="128">
        <f t="shared" si="17"/>
        <v>17.747114817979803</v>
      </c>
      <c r="R9" s="128">
        <f t="shared" si="6"/>
        <v>23.087851781353162</v>
      </c>
      <c r="S9" s="21"/>
      <c r="T9" s="98">
        <f t="shared" si="12"/>
        <v>69.794004709838916</v>
      </c>
      <c r="V9" s="63" t="s">
        <v>4</v>
      </c>
      <c r="W9" s="1">
        <v>16</v>
      </c>
      <c r="X9" s="82">
        <v>0</v>
      </c>
      <c r="Y9" s="104">
        <v>4</v>
      </c>
      <c r="Z9" s="62">
        <f t="shared" si="1"/>
        <v>0</v>
      </c>
      <c r="AA9" s="8">
        <f t="shared" si="2"/>
        <v>0</v>
      </c>
      <c r="AB9" s="154"/>
      <c r="AC9" s="93">
        <f>(AA9/AB2)*100</f>
        <v>0</v>
      </c>
      <c r="AE9">
        <f t="shared" si="14"/>
        <v>3780</v>
      </c>
      <c r="AL9" s="9" t="e">
        <f>(#REF!/100)*$AB$2</f>
        <v>#REF!</v>
      </c>
      <c r="AM9" s="9" t="e">
        <f>(#REF!/100)*$AB$2</f>
        <v>#REF!</v>
      </c>
      <c r="AN9" s="9" t="e">
        <f>(#REF!/100)*$AB$2</f>
        <v>#REF!</v>
      </c>
      <c r="AO9" s="9" t="e">
        <f>(#REF!/100)*$AB$2</f>
        <v>#REF!</v>
      </c>
      <c r="AP9" s="9" t="e">
        <f>(#REF!/100)*$AB$2</f>
        <v>#REF!</v>
      </c>
      <c r="AQ9" s="9"/>
    </row>
    <row r="10" spans="1:47" x14ac:dyDescent="0.35">
      <c r="A10" s="1"/>
      <c r="B10" s="122">
        <v>73.5</v>
      </c>
      <c r="C10" s="24">
        <f>-AVERAGEIFS('Raw Potentiostat'!K63:K4614,'Raw Potentiostat'!H63:H4614,"&gt;"&amp;B9*60,'Raw Potentiostat'!H63:H4614,"&lt;"&amp;B10*60)</f>
        <v>14.475735049689439</v>
      </c>
      <c r="D10" s="125">
        <f>GAS_CHROM!I21</f>
        <v>0</v>
      </c>
      <c r="E10" s="122">
        <f>GAS_CHROM!I8</f>
        <v>0</v>
      </c>
      <c r="F10" s="122">
        <f>GAS_CHROM!P8</f>
        <v>0</v>
      </c>
      <c r="G10" s="122">
        <f>GAS_CHROM!W8</f>
        <v>0</v>
      </c>
      <c r="H10" s="3">
        <v>0</v>
      </c>
      <c r="I10" s="8">
        <f t="shared" si="7"/>
        <v>0</v>
      </c>
      <c r="J10" s="2">
        <f t="shared" si="15"/>
        <v>0</v>
      </c>
      <c r="K10" s="8">
        <f t="shared" si="8"/>
        <v>0</v>
      </c>
      <c r="L10" s="8">
        <f t="shared" si="9"/>
        <v>0</v>
      </c>
      <c r="M10" s="8">
        <f t="shared" si="10"/>
        <v>0</v>
      </c>
      <c r="N10" s="126">
        <f t="shared" si="11"/>
        <v>2.2504640694962075E-6</v>
      </c>
      <c r="O10" s="127">
        <f t="shared" si="13"/>
        <v>0</v>
      </c>
      <c r="P10" s="128">
        <f t="shared" si="16"/>
        <v>0</v>
      </c>
      <c r="Q10" s="128">
        <f t="shared" si="17"/>
        <v>0</v>
      </c>
      <c r="R10" s="128">
        <f t="shared" si="6"/>
        <v>0</v>
      </c>
      <c r="S10" s="21"/>
      <c r="T10" s="98">
        <f t="shared" si="12"/>
        <v>0</v>
      </c>
      <c r="V10" s="123" t="s">
        <v>178</v>
      </c>
      <c r="W10" s="1">
        <v>18</v>
      </c>
      <c r="X10" s="82">
        <v>0</v>
      </c>
      <c r="Y10" s="104">
        <v>4</v>
      </c>
      <c r="Z10" s="62">
        <f t="shared" ref="Z10" si="18">(X10/1000)*(Y10/1000)</f>
        <v>0</v>
      </c>
      <c r="AA10" s="8">
        <f t="shared" ref="AA10" si="19">Z10*W10</f>
        <v>0</v>
      </c>
      <c r="AB10" s="154"/>
      <c r="AC10" s="124">
        <f>(AA10/AB2)*100</f>
        <v>0</v>
      </c>
      <c r="AE10">
        <f t="shared" si="14"/>
        <v>4410</v>
      </c>
      <c r="AL10" s="9"/>
      <c r="AM10" s="9"/>
      <c r="AN10" s="9"/>
      <c r="AO10" s="9"/>
      <c r="AP10" s="9"/>
      <c r="AQ10" s="9"/>
    </row>
    <row r="11" spans="1:47" ht="15" thickBot="1" x14ac:dyDescent="0.4">
      <c r="B11" t="s">
        <v>90</v>
      </c>
      <c r="C11" s="9">
        <f>AVERAGE(C5:C8)</f>
        <v>12.502895631765666</v>
      </c>
      <c r="D11" s="98">
        <f t="shared" ref="D11:H11" si="20">AVERAGE(D5:D8)</f>
        <v>7596.4898250000006</v>
      </c>
      <c r="E11" s="98">
        <f t="shared" si="20"/>
        <v>159.01232499999998</v>
      </c>
      <c r="F11" s="98">
        <f t="shared" si="20"/>
        <v>950.77497500000004</v>
      </c>
      <c r="G11" s="98">
        <f t="shared" si="20"/>
        <v>937.125</v>
      </c>
      <c r="H11" s="98">
        <f t="shared" si="20"/>
        <v>0</v>
      </c>
      <c r="O11" s="129">
        <f>AVERAGE(O5:O8)</f>
        <v>32.497268621491635</v>
      </c>
      <c r="P11" s="129">
        <f t="shared" ref="P11:T11" si="21">AVERAGE(P5:P8)</f>
        <v>0.67993855247611301</v>
      </c>
      <c r="Q11" s="129">
        <f t="shared" si="21"/>
        <v>16.25607730802885</v>
      </c>
      <c r="R11" s="129">
        <f t="shared" si="21"/>
        <v>24.039840083367135</v>
      </c>
      <c r="S11" s="129">
        <f t="shared" si="21"/>
        <v>0</v>
      </c>
      <c r="T11" s="129">
        <f t="shared" si="21"/>
        <v>73.473124565363733</v>
      </c>
      <c r="AJ11" s="9"/>
      <c r="AK11" s="9" t="s">
        <v>168</v>
      </c>
      <c r="AL11" s="9" t="e">
        <f>SUM(AL3:AL9)</f>
        <v>#REF!</v>
      </c>
      <c r="AM11" s="9" t="e">
        <f>SUM(AM3:AM9)</f>
        <v>#REF!</v>
      </c>
      <c r="AN11" s="9" t="e">
        <f>SUM(AN3:AN9)</f>
        <v>#REF!</v>
      </c>
      <c r="AO11" s="9" t="e">
        <f>SUM(AO3:AO9)</f>
        <v>#REF!</v>
      </c>
      <c r="AP11" s="9" t="e">
        <f>SUM(AP3:AP9)</f>
        <v>#REF!</v>
      </c>
      <c r="AQ11" s="9">
        <f>Z2</f>
        <v>0</v>
      </c>
    </row>
    <row r="12" spans="1:47" ht="15" thickBot="1" x14ac:dyDescent="0.4">
      <c r="V12" s="32" t="s">
        <v>99</v>
      </c>
      <c r="W12" s="33">
        <f>C11</f>
        <v>12.502895631765666</v>
      </c>
      <c r="AK12" t="s">
        <v>169</v>
      </c>
      <c r="AL12" s="98" t="e">
        <f>AL11/$AU$3</f>
        <v>#REF!</v>
      </c>
      <c r="AM12" s="98" t="e">
        <f t="shared" ref="AM12:AQ12" si="22">AM11/$AU$3</f>
        <v>#REF!</v>
      </c>
      <c r="AN12" s="98" t="e">
        <f t="shared" si="22"/>
        <v>#REF!</v>
      </c>
      <c r="AO12" s="98" t="e">
        <f t="shared" si="22"/>
        <v>#REF!</v>
      </c>
      <c r="AP12" s="98" t="e">
        <f t="shared" si="22"/>
        <v>#REF!</v>
      </c>
      <c r="AQ12" s="98">
        <f t="shared" si="22"/>
        <v>0</v>
      </c>
      <c r="AR12" t="s">
        <v>172</v>
      </c>
    </row>
    <row r="13" spans="1:47" ht="15" thickBot="1" x14ac:dyDescent="0.4">
      <c r="Q13">
        <f>Q11/R11</f>
        <v>0.67621403685111148</v>
      </c>
      <c r="AK13" t="s">
        <v>169</v>
      </c>
      <c r="AL13" s="98" t="e">
        <f>AL11/$AU$4</f>
        <v>#REF!</v>
      </c>
      <c r="AM13" s="98" t="e">
        <f t="shared" ref="AM13:AQ13" si="23">AM11/$AU$4</f>
        <v>#REF!</v>
      </c>
      <c r="AN13" s="98" t="e">
        <f t="shared" si="23"/>
        <v>#REF!</v>
      </c>
      <c r="AO13" s="98" t="e">
        <f t="shared" si="23"/>
        <v>#REF!</v>
      </c>
      <c r="AP13" s="98" t="e">
        <f t="shared" si="23"/>
        <v>#REF!</v>
      </c>
      <c r="AQ13" s="98">
        <f t="shared" si="23"/>
        <v>0</v>
      </c>
      <c r="AR13" t="s">
        <v>173</v>
      </c>
    </row>
    <row r="14" spans="1:47" ht="15" thickBot="1" x14ac:dyDescent="0.4">
      <c r="A14" s="2" t="s">
        <v>18</v>
      </c>
      <c r="B14" s="2" t="s">
        <v>12</v>
      </c>
      <c r="C14" s="8" t="s">
        <v>8</v>
      </c>
      <c r="D14" s="2" t="s">
        <v>9</v>
      </c>
      <c r="E14" s="2" t="s">
        <v>10</v>
      </c>
      <c r="F14" s="2" t="s">
        <v>11</v>
      </c>
      <c r="V14" s="141" t="s">
        <v>101</v>
      </c>
      <c r="W14" s="142"/>
      <c r="X14" s="142"/>
      <c r="Y14" s="142"/>
      <c r="Z14" s="143"/>
      <c r="AA14" s="144" t="s">
        <v>102</v>
      </c>
      <c r="AB14" s="145"/>
      <c r="AC14" s="145"/>
      <c r="AD14" s="145"/>
      <c r="AE14" s="145"/>
      <c r="AF14" s="145"/>
      <c r="AG14" s="145"/>
      <c r="AH14" s="145"/>
      <c r="AI14" s="146"/>
      <c r="AK14" t="s">
        <v>171</v>
      </c>
      <c r="AL14" t="e">
        <f>AL12/(#REF!/60)</f>
        <v>#REF!</v>
      </c>
      <c r="AM14" t="e">
        <f>AM12/(#REF!/60)</f>
        <v>#REF!</v>
      </c>
      <c r="AN14" t="e">
        <f>AN12/(#REF!/60)</f>
        <v>#REF!</v>
      </c>
      <c r="AO14" t="e">
        <f>AO12/(#REF!/60)</f>
        <v>#REF!</v>
      </c>
      <c r="AP14" t="e">
        <f>AP12/(#REF!/60)</f>
        <v>#REF!</v>
      </c>
      <c r="AR14" t="s">
        <v>172</v>
      </c>
    </row>
    <row r="15" spans="1:47" x14ac:dyDescent="0.35">
      <c r="A15" s="2" t="s">
        <v>19</v>
      </c>
      <c r="B15" s="2">
        <v>2</v>
      </c>
      <c r="C15" s="8">
        <v>2</v>
      </c>
      <c r="D15" s="2">
        <v>8</v>
      </c>
      <c r="E15" s="2">
        <v>12</v>
      </c>
      <c r="F15" s="2">
        <v>14</v>
      </c>
      <c r="H15" t="s">
        <v>184</v>
      </c>
      <c r="I15">
        <f>(Q11+P11)/R11</f>
        <v>0.70449785862855141</v>
      </c>
      <c r="V15" s="34" t="s">
        <v>12</v>
      </c>
      <c r="W15" s="35" t="s">
        <v>8</v>
      </c>
      <c r="X15" s="35" t="s">
        <v>9</v>
      </c>
      <c r="Y15" s="35" t="s">
        <v>10</v>
      </c>
      <c r="Z15" s="36" t="s">
        <v>11</v>
      </c>
      <c r="AA15" s="86" t="s">
        <v>0</v>
      </c>
      <c r="AB15" s="87" t="s">
        <v>1</v>
      </c>
      <c r="AC15" s="87" t="s">
        <v>2</v>
      </c>
      <c r="AD15" s="87" t="s">
        <v>91</v>
      </c>
      <c r="AE15" s="87" t="s">
        <v>3</v>
      </c>
      <c r="AF15" s="87" t="s">
        <v>92</v>
      </c>
      <c r="AG15" s="87" t="s">
        <v>93</v>
      </c>
      <c r="AH15" s="87" t="s">
        <v>4</v>
      </c>
      <c r="AI15" s="88" t="s">
        <v>5</v>
      </c>
      <c r="AK15" s="100" t="s">
        <v>171</v>
      </c>
      <c r="AL15" t="e">
        <f>AL13/(#REF!/60)</f>
        <v>#REF!</v>
      </c>
      <c r="AM15" t="e">
        <f>AM13/(#REF!/60)</f>
        <v>#REF!</v>
      </c>
      <c r="AN15" t="e">
        <f>AN13/(#REF!/60)</f>
        <v>#REF!</v>
      </c>
      <c r="AO15" t="e">
        <f>AO13/(#REF!/60)</f>
        <v>#REF!</v>
      </c>
      <c r="AP15" t="e">
        <f>AP13/(#REF!/60)</f>
        <v>#REF!</v>
      </c>
      <c r="AR15" t="s">
        <v>173</v>
      </c>
    </row>
    <row r="16" spans="1:47" ht="15" thickBot="1" x14ac:dyDescent="0.4">
      <c r="A16" s="2" t="s">
        <v>23</v>
      </c>
      <c r="B16" s="4">
        <v>1</v>
      </c>
      <c r="C16" s="2" t="s">
        <v>29</v>
      </c>
      <c r="O16" t="s">
        <v>183</v>
      </c>
      <c r="P16" t="s">
        <v>182</v>
      </c>
      <c r="Q16">
        <f>SUM(P11:R11)</f>
        <v>40.975855943872098</v>
      </c>
      <c r="V16" s="65">
        <f>'FARADAIC EFFICIENCY'!O11</f>
        <v>32.497268621491635</v>
      </c>
      <c r="W16" s="66">
        <f>'FARADAIC EFFICIENCY'!P11</f>
        <v>0.67993855247611301</v>
      </c>
      <c r="X16" s="66">
        <f>'FARADAIC EFFICIENCY'!Q11</f>
        <v>16.25607730802885</v>
      </c>
      <c r="Y16" s="66">
        <f>'FARADAIC EFFICIENCY'!R11</f>
        <v>24.039840083367135</v>
      </c>
      <c r="Z16" s="67">
        <f>'FARADAIC EFFICIENCY'!S11</f>
        <v>0</v>
      </c>
      <c r="AA16" s="89">
        <f>'FARADAIC EFFICIENCY'!AC2</f>
        <v>0</v>
      </c>
      <c r="AB16" s="90">
        <f>'FARADAIC EFFICIENCY'!AC3</f>
        <v>0</v>
      </c>
      <c r="AC16" s="90">
        <f>'FARADAIC EFFICIENCY'!AC4</f>
        <v>0</v>
      </c>
      <c r="AD16" s="90">
        <f>'FARADAIC EFFICIENCY'!AC5</f>
        <v>0</v>
      </c>
      <c r="AE16" s="90">
        <f>'FARADAIC EFFICIENCY'!AC6</f>
        <v>0</v>
      </c>
      <c r="AF16" s="90">
        <f>'FARADAIC EFFICIENCY'!AC7</f>
        <v>0</v>
      </c>
      <c r="AG16" s="90">
        <f>'FARADAIC EFFICIENCY'!AC8</f>
        <v>0</v>
      </c>
      <c r="AH16" s="90">
        <f>'FARADAIC EFFICIENCY'!AC9</f>
        <v>0</v>
      </c>
      <c r="AI16" s="91">
        <f>AC10</f>
        <v>0</v>
      </c>
    </row>
    <row r="17" spans="1:27" x14ac:dyDescent="0.35">
      <c r="A17" s="2" t="s">
        <v>24</v>
      </c>
      <c r="B17" s="17">
        <v>4</v>
      </c>
      <c r="C17" s="2" t="s">
        <v>28</v>
      </c>
    </row>
    <row r="18" spans="1:27" x14ac:dyDescent="0.35">
      <c r="A18" s="2" t="s">
        <v>22</v>
      </c>
      <c r="B18" s="4">
        <f>60*B16/B17</f>
        <v>15</v>
      </c>
      <c r="C18" s="2" t="s">
        <v>27</v>
      </c>
    </row>
    <row r="19" spans="1:27" x14ac:dyDescent="0.35">
      <c r="A19" s="2" t="s">
        <v>25</v>
      </c>
      <c r="B19" s="17">
        <v>293.14999999999998</v>
      </c>
      <c r="C19" s="2" t="s">
        <v>26</v>
      </c>
    </row>
    <row r="22" spans="1:27" x14ac:dyDescent="0.35">
      <c r="A22" s="83"/>
    </row>
    <row r="24" spans="1:27" x14ac:dyDescent="0.35">
      <c r="Z24" t="s">
        <v>179</v>
      </c>
      <c r="AA24" t="s">
        <v>180</v>
      </c>
    </row>
    <row r="25" spans="1:27" x14ac:dyDescent="0.35">
      <c r="Z25">
        <f>1.38/10000*6*10^23</f>
        <v>8.2799999999999984E+19</v>
      </c>
      <c r="AA25">
        <f>Z25*T11/100</f>
        <v>6.0835747140121158E+19</v>
      </c>
    </row>
    <row r="32" spans="1:27" x14ac:dyDescent="0.35">
      <c r="A32" s="83"/>
    </row>
    <row r="41" spans="1:31" x14ac:dyDescent="0.35">
      <c r="A41" s="16"/>
    </row>
    <row r="42" spans="1:31" x14ac:dyDescent="0.35">
      <c r="A42" s="16"/>
    </row>
    <row r="43" spans="1:31" x14ac:dyDescent="0.35">
      <c r="A43" s="16"/>
    </row>
    <row r="44" spans="1:31" x14ac:dyDescent="0.35">
      <c r="A44" s="16"/>
      <c r="AD44" s="68" t="s">
        <v>12</v>
      </c>
      <c r="AE44" s="69">
        <f>O11</f>
        <v>32.497268621491635</v>
      </c>
    </row>
    <row r="45" spans="1:31" x14ac:dyDescent="0.35">
      <c r="AD45" s="68" t="s">
        <v>8</v>
      </c>
      <c r="AE45" s="69">
        <f>P11</f>
        <v>0.67993855247611301</v>
      </c>
    </row>
    <row r="46" spans="1:31" x14ac:dyDescent="0.35">
      <c r="AD46" s="68" t="s">
        <v>9</v>
      </c>
      <c r="AE46" s="69">
        <f>Q11</f>
        <v>16.25607730802885</v>
      </c>
    </row>
    <row r="47" spans="1:31" x14ac:dyDescent="0.35">
      <c r="AD47" s="68" t="s">
        <v>10</v>
      </c>
      <c r="AE47" s="69">
        <f>R11</f>
        <v>24.039840083367135</v>
      </c>
    </row>
    <row r="48" spans="1:31" x14ac:dyDescent="0.35">
      <c r="AD48" s="68" t="s">
        <v>11</v>
      </c>
      <c r="AE48" s="69">
        <f>S11</f>
        <v>0</v>
      </c>
    </row>
    <row r="49" spans="1:31" x14ac:dyDescent="0.35">
      <c r="AD49" s="44" t="s">
        <v>0</v>
      </c>
      <c r="AE49" s="94">
        <f t="shared" ref="AE49:AE56" si="24">AC2</f>
        <v>0</v>
      </c>
    </row>
    <row r="50" spans="1:31" ht="15" thickBot="1" x14ac:dyDescent="0.4">
      <c r="AD50" s="44" t="s">
        <v>1</v>
      </c>
      <c r="AE50" s="94">
        <f t="shared" si="24"/>
        <v>0</v>
      </c>
    </row>
    <row r="51" spans="1:31" ht="15" thickBot="1" x14ac:dyDescent="0.4">
      <c r="A51" t="s">
        <v>177</v>
      </c>
      <c r="E51" s="135"/>
      <c r="F51" s="136"/>
      <c r="G51" s="136"/>
      <c r="H51" s="136"/>
      <c r="I51" s="137"/>
      <c r="AD51" s="44" t="s">
        <v>2</v>
      </c>
      <c r="AE51" s="94">
        <f t="shared" si="24"/>
        <v>0</v>
      </c>
    </row>
    <row r="52" spans="1:31" x14ac:dyDescent="0.35">
      <c r="A52" s="121">
        <v>0</v>
      </c>
      <c r="E52" s="22"/>
      <c r="F52" s="109"/>
      <c r="G52" s="11"/>
      <c r="H52" s="12"/>
      <c r="I52" s="13"/>
      <c r="AC52" s="9"/>
      <c r="AD52" s="44" t="s">
        <v>91</v>
      </c>
      <c r="AE52" s="94">
        <f t="shared" si="24"/>
        <v>0</v>
      </c>
    </row>
    <row r="53" spans="1:31" ht="15" thickBot="1" x14ac:dyDescent="0.4">
      <c r="E53" s="108"/>
      <c r="F53" s="110"/>
      <c r="G53" s="5"/>
      <c r="H53" s="6"/>
      <c r="I53" s="7"/>
      <c r="AD53" s="44" t="s">
        <v>3</v>
      </c>
      <c r="AE53" s="94">
        <f t="shared" si="24"/>
        <v>0</v>
      </c>
    </row>
    <row r="54" spans="1:31" x14ac:dyDescent="0.35">
      <c r="E54" s="62"/>
      <c r="F54" s="74"/>
      <c r="G54" s="118"/>
      <c r="H54" s="119"/>
      <c r="I54" s="120"/>
      <c r="AD54" s="44" t="s">
        <v>92</v>
      </c>
      <c r="AE54" s="94">
        <f t="shared" si="24"/>
        <v>0</v>
      </c>
    </row>
    <row r="55" spans="1:31" x14ac:dyDescent="0.35">
      <c r="E55" s="63"/>
      <c r="F55" s="111"/>
      <c r="G55" s="118"/>
      <c r="H55" s="2"/>
      <c r="I55" s="3"/>
      <c r="AD55" s="44" t="s">
        <v>93</v>
      </c>
      <c r="AE55" s="94">
        <f t="shared" si="24"/>
        <v>0</v>
      </c>
    </row>
    <row r="56" spans="1:31" x14ac:dyDescent="0.35">
      <c r="E56" s="63"/>
      <c r="F56" s="111"/>
      <c r="G56" s="118"/>
      <c r="H56" s="2"/>
      <c r="I56" s="3"/>
      <c r="AD56" s="44" t="s">
        <v>4</v>
      </c>
      <c r="AE56" s="94">
        <f t="shared" si="24"/>
        <v>0</v>
      </c>
    </row>
    <row r="57" spans="1:31" x14ac:dyDescent="0.35">
      <c r="E57" s="63"/>
      <c r="F57" s="111"/>
      <c r="G57" s="118"/>
      <c r="H57" s="2"/>
      <c r="I57" s="3"/>
      <c r="AD57" s="44" t="s">
        <v>5</v>
      </c>
      <c r="AE57" s="94">
        <f>AI16</f>
        <v>0</v>
      </c>
    </row>
    <row r="58" spans="1:31" x14ac:dyDescent="0.35">
      <c r="E58" s="63"/>
      <c r="F58" s="111"/>
      <c r="G58" s="118"/>
      <c r="H58" s="2"/>
      <c r="I58" s="3"/>
    </row>
    <row r="59" spans="1:31" x14ac:dyDescent="0.35">
      <c r="E59" s="63"/>
      <c r="F59" s="111"/>
      <c r="G59" s="118"/>
      <c r="H59" s="2"/>
      <c r="I59" s="3"/>
    </row>
    <row r="60" spans="1:31" x14ac:dyDescent="0.35">
      <c r="E60" s="63"/>
      <c r="F60" s="111"/>
      <c r="G60" s="118"/>
      <c r="H60" s="2"/>
      <c r="I60" s="3"/>
    </row>
    <row r="61" spans="1:31" ht="15" thickBot="1" x14ac:dyDescent="0.4">
      <c r="E61" s="108"/>
      <c r="F61" s="111"/>
      <c r="G61" s="118"/>
      <c r="H61" s="6"/>
      <c r="I61" s="7"/>
    </row>
  </sheetData>
  <mergeCells count="7">
    <mergeCell ref="E51:I51"/>
    <mergeCell ref="I1:M1"/>
    <mergeCell ref="V14:Z14"/>
    <mergeCell ref="AA14:AI14"/>
    <mergeCell ref="D2:H2"/>
    <mergeCell ref="O2:S2"/>
    <mergeCell ref="AB2:AB10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4</vt:i4>
      </vt:variant>
    </vt:vector>
  </HeadingPairs>
  <TitlesOfParts>
    <vt:vector size="10" baseType="lpstr">
      <vt:lpstr>Raw Potentiostat</vt:lpstr>
      <vt:lpstr>GAS_CHROM</vt:lpstr>
      <vt:lpstr>ECDL</vt:lpstr>
      <vt:lpstr>SURFACE ATOMS</vt:lpstr>
      <vt:lpstr>Processed Potentiostat</vt:lpstr>
      <vt:lpstr>FARADAIC EFFICIENCY</vt:lpstr>
      <vt:lpstr>GAS_CHROM!CH1_</vt:lpstr>
      <vt:lpstr>GAS_CHROM!CH2_</vt:lpstr>
      <vt:lpstr>GAS_CHROM!CH2_1</vt:lpstr>
      <vt:lpstr>'Raw Potentiostat'!EC_1_Glassy_Carbon_C01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gianluca21</dc:creator>
  <cp:lastModifiedBy>Moritz Tritschler</cp:lastModifiedBy>
  <dcterms:created xsi:type="dcterms:W3CDTF">2017-03-18T10:50:08Z</dcterms:created>
  <dcterms:modified xsi:type="dcterms:W3CDTF">2024-12-16T14:26:19Z</dcterms:modified>
</cp:coreProperties>
</file>